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woodrodgers.loc\ProductionData\Jobs\Jobs\8750_City_of_Tracy\Tracy_SDMP_Update_8750001\Civil\Docs\Submittals\SDMP_Final_Draft_202109\Appendices\D_Modeled_System_Data\"/>
    </mc:Choice>
  </mc:AlternateContent>
  <bookViews>
    <workbookView xWindow="0" yWindow="0" windowWidth="38400" windowHeight="17730"/>
  </bookViews>
  <sheets>
    <sheet name="Modeled System" sheetId="1" r:id="rId1"/>
    <sheet name="Existing_data" sheetId="4" r:id="rId2"/>
    <sheet name="Buildout_data" sheetId="5" r:id="rId3"/>
    <sheet name="Buildout_results" sheetId="3" r:id="rId4"/>
    <sheet name="Existing results" sheetId="2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6" i="1" l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511" i="1"/>
  <c r="L1512" i="1"/>
  <c r="L1513" i="1"/>
  <c r="L1514" i="1"/>
  <c r="L1515" i="1"/>
  <c r="L1516" i="1"/>
  <c r="L1517" i="1"/>
  <c r="L1518" i="1"/>
  <c r="L1519" i="1"/>
  <c r="L1520" i="1"/>
  <c r="L1521" i="1"/>
  <c r="L1522" i="1"/>
  <c r="L1523" i="1"/>
  <c r="L1524" i="1"/>
  <c r="L1525" i="1"/>
  <c r="L1526" i="1"/>
  <c r="L1527" i="1"/>
  <c r="L1528" i="1"/>
  <c r="L1529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27" i="1"/>
  <c r="L1628" i="1"/>
  <c r="L1629" i="1"/>
  <c r="L1630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5" i="1"/>
  <c r="L1656" i="1"/>
  <c r="L1657" i="1"/>
  <c r="L1658" i="1"/>
  <c r="L1659" i="1"/>
  <c r="L1660" i="1"/>
  <c r="L1661" i="1"/>
  <c r="L1662" i="1"/>
  <c r="L1663" i="1"/>
  <c r="L1664" i="1"/>
  <c r="L1665" i="1"/>
  <c r="L1666" i="1"/>
  <c r="L1667" i="1"/>
  <c r="L1668" i="1"/>
  <c r="L1669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6" i="1"/>
  <c r="L1687" i="1"/>
  <c r="L1688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1" i="1"/>
  <c r="L1702" i="1"/>
  <c r="L1703" i="1"/>
  <c r="L1704" i="1"/>
  <c r="L1705" i="1"/>
  <c r="L1706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3" i="1"/>
  <c r="L1724" i="1"/>
  <c r="L1725" i="1"/>
  <c r="L1726" i="1"/>
  <c r="L1727" i="1"/>
  <c r="L1728" i="1"/>
  <c r="L1729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48" i="1"/>
  <c r="L1749" i="1"/>
  <c r="L1750" i="1"/>
  <c r="L1751" i="1"/>
  <c r="L1752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69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89" i="1"/>
  <c r="L1790" i="1"/>
  <c r="L1791" i="1"/>
  <c r="L1792" i="1"/>
  <c r="L1793" i="1"/>
  <c r="L1794" i="1"/>
  <c r="L1795" i="1"/>
  <c r="L1796" i="1"/>
  <c r="L1797" i="1"/>
  <c r="L1798" i="1"/>
  <c r="L1799" i="1"/>
  <c r="L1800" i="1"/>
  <c r="L1801" i="1"/>
  <c r="L1802" i="1"/>
  <c r="L1803" i="1"/>
  <c r="L1804" i="1"/>
  <c r="L1805" i="1"/>
  <c r="L1806" i="1"/>
  <c r="L1807" i="1"/>
  <c r="L1808" i="1"/>
  <c r="L1809" i="1"/>
  <c r="L1810" i="1"/>
  <c r="L1811" i="1"/>
  <c r="L1812" i="1"/>
  <c r="L1813" i="1"/>
  <c r="L1814" i="1"/>
  <c r="L1815" i="1"/>
  <c r="L1816" i="1"/>
  <c r="L1817" i="1"/>
  <c r="L1818" i="1"/>
  <c r="L1819" i="1"/>
  <c r="L1820" i="1"/>
  <c r="L1821" i="1"/>
  <c r="L1822" i="1"/>
  <c r="L1823" i="1"/>
  <c r="L1824" i="1"/>
  <c r="L1825" i="1"/>
  <c r="L1826" i="1"/>
  <c r="L1827" i="1"/>
  <c r="L1828" i="1"/>
  <c r="L1829" i="1"/>
  <c r="L1830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5" i="1"/>
  <c r="H6" i="1" l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5" i="1"/>
</calcChain>
</file>

<file path=xl/sharedStrings.xml><?xml version="1.0" encoding="utf-8"?>
<sst xmlns="http://schemas.openxmlformats.org/spreadsheetml/2006/main" count="18601" uniqueCount="1982">
  <si>
    <t>Existing</t>
  </si>
  <si>
    <t>Buildout</t>
  </si>
  <si>
    <t>Node ID</t>
  </si>
  <si>
    <t>id</t>
  </si>
  <si>
    <t>sim_id</t>
  </si>
  <si>
    <t>event</t>
  </si>
  <si>
    <t>prof_type</t>
  </si>
  <si>
    <t>retperiod</t>
  </si>
  <si>
    <t>duration</t>
  </si>
  <si>
    <t>DEPNOD</t>
  </si>
  <si>
    <t>FloodDepth</t>
  </si>
  <si>
    <t>FloodVol</t>
  </si>
  <si>
    <t>FLVOL</t>
  </si>
  <si>
    <t>QINFNOD</t>
  </si>
  <si>
    <t>QNODE</t>
  </si>
  <si>
    <t>DirectRuno</t>
  </si>
  <si>
    <t>TWODDEPNOD</t>
  </si>
  <si>
    <t>TwodFlFlow</t>
  </si>
  <si>
    <t>TwodFlow</t>
  </si>
  <si>
    <t>VOLUME</t>
  </si>
  <si>
    <t>PCVolBal</t>
  </si>
  <si>
    <t>Q_LIM_DUR</t>
  </si>
  <si>
    <t>Q_TOT_LV</t>
  </si>
  <si>
    <t>QINCUM</t>
  </si>
  <si>
    <t>TwodQCum</t>
  </si>
  <si>
    <t>TwodQCumFl</t>
  </si>
  <si>
    <t>Vflood</t>
  </si>
  <si>
    <t>Vground</t>
  </si>
  <si>
    <t>VolBal</t>
  </si>
  <si>
    <t>CC0300-18144</t>
  </si>
  <si>
    <t>Rainfall_100yr</t>
  </si>
  <si>
    <t>Rainfall</t>
  </si>
  <si>
    <t>CC0300-3496</t>
  </si>
  <si>
    <t>CC0300-13850</t>
  </si>
  <si>
    <t>CC0300-10707</t>
  </si>
  <si>
    <t>CC0300-11634</t>
  </si>
  <si>
    <t>PI7300-0</t>
  </si>
  <si>
    <t>CC0300-17300</t>
  </si>
  <si>
    <t>CC0300-16395</t>
  </si>
  <si>
    <t>CC0300-13885</t>
  </si>
  <si>
    <t>CC0303-3479</t>
  </si>
  <si>
    <t>CC0300-13140</t>
  </si>
  <si>
    <t>CC0300-12540</t>
  </si>
  <si>
    <t>CC0300-12425</t>
  </si>
  <si>
    <t>CC0300-9939</t>
  </si>
  <si>
    <t>CC0300-9708</t>
  </si>
  <si>
    <t>CC0300-9582</t>
  </si>
  <si>
    <t>CC0300-8706</t>
  </si>
  <si>
    <t>CC0300-8183</t>
  </si>
  <si>
    <t>CC0300-7683</t>
  </si>
  <si>
    <t>CC0300-7103</t>
  </si>
  <si>
    <t>CC0300-6083</t>
  </si>
  <si>
    <t>CC0300-3338</t>
  </si>
  <si>
    <t>CC0301-1608</t>
  </si>
  <si>
    <t>CC0301-2533</t>
  </si>
  <si>
    <t>CC0900-2772</t>
  </si>
  <si>
    <t>CC0900-8981</t>
  </si>
  <si>
    <t>CC0900-10275</t>
  </si>
  <si>
    <t>CC0900-8904</t>
  </si>
  <si>
    <t>CC0900-12368</t>
  </si>
  <si>
    <t>CC0900-10176</t>
  </si>
  <si>
    <t>CC0900-17990</t>
  </si>
  <si>
    <t>CC0900-17301</t>
  </si>
  <si>
    <t>CC0900-20416</t>
  </si>
  <si>
    <t>CC0303-2102</t>
  </si>
  <si>
    <t>CC0303-946</t>
  </si>
  <si>
    <t>CC0300-11700</t>
  </si>
  <si>
    <t>CC0300-10762</t>
  </si>
  <si>
    <t>CC0300-9189</t>
  </si>
  <si>
    <t>CC0300-8868</t>
  </si>
  <si>
    <t>CC0901-356</t>
  </si>
  <si>
    <t>CC0901-2515</t>
  </si>
  <si>
    <t>CC0300-321</t>
  </si>
  <si>
    <t>CC0900-13498</t>
  </si>
  <si>
    <t>CC0300-3128</t>
  </si>
  <si>
    <t>CC0901-1113</t>
  </si>
  <si>
    <t>CC0900-11566</t>
  </si>
  <si>
    <t>CC0900-17359</t>
  </si>
  <si>
    <t>CC0900-25612</t>
  </si>
  <si>
    <t>CC0300-0</t>
  </si>
  <si>
    <t>CC0900-6429</t>
  </si>
  <si>
    <t>CC0901-1062</t>
  </si>
  <si>
    <t>CC0900-19950</t>
  </si>
  <si>
    <t>CC0200-4630</t>
  </si>
  <si>
    <t>CC0300-2826</t>
  </si>
  <si>
    <t>CC0200-1924</t>
  </si>
  <si>
    <t>CC0200-3326</t>
  </si>
  <si>
    <t>CC0901-3175</t>
  </si>
  <si>
    <t>CC0900-11505</t>
  </si>
  <si>
    <t>CC0900-16575</t>
  </si>
  <si>
    <t>CC0900-18632</t>
  </si>
  <si>
    <t>CC0900-19762</t>
  </si>
  <si>
    <t>CC0900-24062</t>
  </si>
  <si>
    <t>CC0200-522</t>
  </si>
  <si>
    <t>CC0200-1216</t>
  </si>
  <si>
    <t>CC0303-2787</t>
  </si>
  <si>
    <t>CC0900-4870</t>
  </si>
  <si>
    <t>CC0900-0</t>
  </si>
  <si>
    <t>CC0900-1318</t>
  </si>
  <si>
    <t>CC0200-3428</t>
  </si>
  <si>
    <t>CC0200-2655</t>
  </si>
  <si>
    <t>CC0200-3167</t>
  </si>
  <si>
    <t>CC0303-1293</t>
  </si>
  <si>
    <t>CC0303-1525</t>
  </si>
  <si>
    <t>CC0300-17662</t>
  </si>
  <si>
    <t>CC0300-13762</t>
  </si>
  <si>
    <t>CC0200-27</t>
  </si>
  <si>
    <t>CC0200-142</t>
  </si>
  <si>
    <t>CC0901-1654</t>
  </si>
  <si>
    <t>CC0901-1398</t>
  </si>
  <si>
    <t>CC0901-1577</t>
  </si>
  <si>
    <t>CC0300-675</t>
  </si>
  <si>
    <t>CC0300-1023</t>
  </si>
  <si>
    <t>CC0200-209</t>
  </si>
  <si>
    <t>CC0200-434</t>
  </si>
  <si>
    <t>CC0200-2500</t>
  </si>
  <si>
    <t>CC0300-562</t>
  </si>
  <si>
    <t>CC0300-3934</t>
  </si>
  <si>
    <t>CC0300-4039</t>
  </si>
  <si>
    <t>CC0300-5331</t>
  </si>
  <si>
    <t>CC0300-5440</t>
  </si>
  <si>
    <t>CC0300-6198</t>
  </si>
  <si>
    <t>CC0300-8465</t>
  </si>
  <si>
    <t>CC0300-8529</t>
  </si>
  <si>
    <t>CC0300-10049</t>
  </si>
  <si>
    <t>CC0300-10671</t>
  </si>
  <si>
    <t>CC0300-11279</t>
  </si>
  <si>
    <t>CC0300-11614</t>
  </si>
  <si>
    <t>CC0300-12517</t>
  </si>
  <si>
    <t>CC0300-12615</t>
  </si>
  <si>
    <t>CC0300-14555</t>
  </si>
  <si>
    <t>CC0300-14665</t>
  </si>
  <si>
    <t>CC0300-15055</t>
  </si>
  <si>
    <t>CC0300-15590</t>
  </si>
  <si>
    <t>CC0300-15666</t>
  </si>
  <si>
    <t>CC0300-16285</t>
  </si>
  <si>
    <t>CC0300-16578</t>
  </si>
  <si>
    <t>CC0300-17336</t>
  </si>
  <si>
    <t>CC0300-17497</t>
  </si>
  <si>
    <t>CC0300-17558</t>
  </si>
  <si>
    <t>CC0200-1549</t>
  </si>
  <si>
    <t>CC0200-1644</t>
  </si>
  <si>
    <t>CC0200-3298</t>
  </si>
  <si>
    <t>CC0300-3307</t>
  </si>
  <si>
    <t>CC0300-3462</t>
  </si>
  <si>
    <t>CC0900-1377</t>
  </si>
  <si>
    <t>CC0900-3538</t>
  </si>
  <si>
    <t>CC0900-4998</t>
  </si>
  <si>
    <t>CC0900-11893</t>
  </si>
  <si>
    <t>CC0900-12511</t>
  </si>
  <si>
    <t>CC0900-13861</t>
  </si>
  <si>
    <t>CC0900-13922</t>
  </si>
  <si>
    <t>CC0900-14655</t>
  </si>
  <si>
    <t>CC0900-14724</t>
  </si>
  <si>
    <t>CC0900-15428</t>
  </si>
  <si>
    <t>CC0900-15495</t>
  </si>
  <si>
    <t>CC0900-16117</t>
  </si>
  <si>
    <t>CC0900-16185</t>
  </si>
  <si>
    <t>CC0900-16493</t>
  </si>
  <si>
    <t>CC0303-2158</t>
  </si>
  <si>
    <t>CC0303-2736</t>
  </si>
  <si>
    <t>CC0300-15189</t>
  </si>
  <si>
    <t>CC0901-1323</t>
  </si>
  <si>
    <t>CC0900-1366</t>
  </si>
  <si>
    <t>CC0900-26669</t>
  </si>
  <si>
    <t>CC0900-17445</t>
  </si>
  <si>
    <t>CC0900-18721</t>
  </si>
  <si>
    <t>PI0800-10978</t>
  </si>
  <si>
    <t>PI0300-5742</t>
  </si>
  <si>
    <t>PI0300-4285</t>
  </si>
  <si>
    <t>PI0300-3567</t>
  </si>
  <si>
    <t>PI0300-2917</t>
  </si>
  <si>
    <t>PI0300-2538</t>
  </si>
  <si>
    <t>PI0300-2078</t>
  </si>
  <si>
    <t>PI4300-3890</t>
  </si>
  <si>
    <t>PI3800-8485</t>
  </si>
  <si>
    <t>PI3800-8203</t>
  </si>
  <si>
    <t>PI9006-282</t>
  </si>
  <si>
    <t>PI9005-391</t>
  </si>
  <si>
    <t>PI9000-8815</t>
  </si>
  <si>
    <t>PI9000-8940</t>
  </si>
  <si>
    <t>PI9000-9090</t>
  </si>
  <si>
    <t>PI9000-7320</t>
  </si>
  <si>
    <t>PI9006-201</t>
  </si>
  <si>
    <t>PI9000-9349</t>
  </si>
  <si>
    <t>PI1500-4500</t>
  </si>
  <si>
    <t>PI3300-2541</t>
  </si>
  <si>
    <t>PI3300-2917</t>
  </si>
  <si>
    <t>PI1505-360</t>
  </si>
  <si>
    <t>PI7821-11</t>
  </si>
  <si>
    <t>PI1504-48</t>
  </si>
  <si>
    <t>PI0800-16221</t>
  </si>
  <si>
    <t>PI7816-64</t>
  </si>
  <si>
    <t>PI790103-32</t>
  </si>
  <si>
    <t>PI8700-2099</t>
  </si>
  <si>
    <t>PI8705-61</t>
  </si>
  <si>
    <t>PI8704-61</t>
  </si>
  <si>
    <t>PI7703-18</t>
  </si>
  <si>
    <t>PI6503-280</t>
  </si>
  <si>
    <t>PI3700-170</t>
  </si>
  <si>
    <t>PI6600-6190</t>
  </si>
  <si>
    <t>PI6600-5967</t>
  </si>
  <si>
    <t>PI6600-5377</t>
  </si>
  <si>
    <t>PI6600-5019</t>
  </si>
  <si>
    <t>PI1000-1300</t>
  </si>
  <si>
    <t>PI1000-2345</t>
  </si>
  <si>
    <t>PI1000-2708</t>
  </si>
  <si>
    <t>PI1000-1994</t>
  </si>
  <si>
    <t>PI1507-26</t>
  </si>
  <si>
    <t>PI5500-1750</t>
  </si>
  <si>
    <t>PI9600-763</t>
  </si>
  <si>
    <t>PI5800-5325</t>
  </si>
  <si>
    <t>PI5800-5750</t>
  </si>
  <si>
    <t>PI5800-5981</t>
  </si>
  <si>
    <t>PI9604-285</t>
  </si>
  <si>
    <t>PI3300-1150</t>
  </si>
  <si>
    <t>PI0804-109</t>
  </si>
  <si>
    <t>PI2300-219</t>
  </si>
  <si>
    <t>PI1001-505</t>
  </si>
  <si>
    <t>PI1000-953</t>
  </si>
  <si>
    <t>PI1201-202</t>
  </si>
  <si>
    <t>PI1201-507</t>
  </si>
  <si>
    <t>PI1201-684</t>
  </si>
  <si>
    <t>PI1201-933</t>
  </si>
  <si>
    <t>PI120101-457</t>
  </si>
  <si>
    <t>PI1201-1141</t>
  </si>
  <si>
    <t>PI2700-356</t>
  </si>
  <si>
    <t>PI2200-138</t>
  </si>
  <si>
    <t>PI1200-902</t>
  </si>
  <si>
    <t>PI1506-549</t>
  </si>
  <si>
    <t>PI1506-356</t>
  </si>
  <si>
    <t>PI0800-9456</t>
  </si>
  <si>
    <t>PI0800-8827</t>
  </si>
  <si>
    <t>PI7805-11</t>
  </si>
  <si>
    <t>PI7800-5263</t>
  </si>
  <si>
    <t>PI7804-1335</t>
  </si>
  <si>
    <t>PI7804-1979</t>
  </si>
  <si>
    <t>PI780702-14</t>
  </si>
  <si>
    <t>PI6804-13</t>
  </si>
  <si>
    <t>PI4400-25</t>
  </si>
  <si>
    <t>PI3300-2191</t>
  </si>
  <si>
    <t>PI1103-1143</t>
  </si>
  <si>
    <t>PI0700-2584</t>
  </si>
  <si>
    <t>PI0700-1822</t>
  </si>
  <si>
    <t>PI0704-80</t>
  </si>
  <si>
    <t>PI0700-2012</t>
  </si>
  <si>
    <t>PI0600-786</t>
  </si>
  <si>
    <t>PI0600-1185</t>
  </si>
  <si>
    <t>PI0700-920</t>
  </si>
  <si>
    <t>PI5800-6934</t>
  </si>
  <si>
    <t>PI0700-2964</t>
  </si>
  <si>
    <t>PI5700-1276</t>
  </si>
  <si>
    <t>PI0600-3099</t>
  </si>
  <si>
    <t>PI0600-2796</t>
  </si>
  <si>
    <t>PI0600-2608</t>
  </si>
  <si>
    <t>PI0602-460</t>
  </si>
  <si>
    <t>PI0602-540</t>
  </si>
  <si>
    <t>PI0600-1967</t>
  </si>
  <si>
    <t>PI0600-1597</t>
  </si>
  <si>
    <t>PI4200-2164</t>
  </si>
  <si>
    <t>PI4201-570</t>
  </si>
  <si>
    <t>PI3700-2731</t>
  </si>
  <si>
    <t>PI3900-1627</t>
  </si>
  <si>
    <t>PI3900-1961</t>
  </si>
  <si>
    <t>PI1500-3904</t>
  </si>
  <si>
    <t>PI1500-4002</t>
  </si>
  <si>
    <t>PI1503-2038</t>
  </si>
  <si>
    <t>PI1503-2921</t>
  </si>
  <si>
    <t>PI1600-225</t>
  </si>
  <si>
    <t>PI1400-2007</t>
  </si>
  <si>
    <t>PI1400-1390</t>
  </si>
  <si>
    <t>PI1400-883</t>
  </si>
  <si>
    <t>PI1400-345</t>
  </si>
  <si>
    <t>PI1400-644</t>
  </si>
  <si>
    <t>PI1100-1531</t>
  </si>
  <si>
    <t>PI1100-1973</t>
  </si>
  <si>
    <t>PI110501-25</t>
  </si>
  <si>
    <t>PI1400-1647</t>
  </si>
  <si>
    <t>PI2600-2345</t>
  </si>
  <si>
    <t>PI3200-88</t>
  </si>
  <si>
    <t>PI3400-63</t>
  </si>
  <si>
    <t>PI6600-6507</t>
  </si>
  <si>
    <t>PI1200-2006</t>
  </si>
  <si>
    <t>PI960301-397</t>
  </si>
  <si>
    <t>PI4000-643</t>
  </si>
  <si>
    <t>PI7703-526</t>
  </si>
  <si>
    <t>PI7809-11</t>
  </si>
  <si>
    <t>PI8500-1990</t>
  </si>
  <si>
    <t>PI8102-299</t>
  </si>
  <si>
    <t>PI900501-44</t>
  </si>
  <si>
    <t>PI9002-731</t>
  </si>
  <si>
    <t>PI9002-448</t>
  </si>
  <si>
    <t>PI9002-77</t>
  </si>
  <si>
    <t>PI9003-11</t>
  </si>
  <si>
    <t>PI9000-7053</t>
  </si>
  <si>
    <t>PI9000-5772</t>
  </si>
  <si>
    <t>PI9000-5957</t>
  </si>
  <si>
    <t>PI9000-6252</t>
  </si>
  <si>
    <t>PI6801-1428</t>
  </si>
  <si>
    <t>PI680102-83</t>
  </si>
  <si>
    <t>PI6801-1036</t>
  </si>
  <si>
    <t>PI6801-994</t>
  </si>
  <si>
    <t>PI6801-762</t>
  </si>
  <si>
    <t>PI6801-582</t>
  </si>
  <si>
    <t>PI6801-395</t>
  </si>
  <si>
    <t>PI6902-30</t>
  </si>
  <si>
    <t>PI6904-2012</t>
  </si>
  <si>
    <t>PI6503-842</t>
  </si>
  <si>
    <t>PI4300-140</t>
  </si>
  <si>
    <t>PI4300-981</t>
  </si>
  <si>
    <t>PI4300-1401</t>
  </si>
  <si>
    <t>PI4300-1491</t>
  </si>
  <si>
    <t>PI4300-1833</t>
  </si>
  <si>
    <t>PI4600-494</t>
  </si>
  <si>
    <t>PI4600-786</t>
  </si>
  <si>
    <t>PI4300-4410</t>
  </si>
  <si>
    <t>PI7820-91</t>
  </si>
  <si>
    <t>PI8406-44</t>
  </si>
  <si>
    <t>PI8404-44</t>
  </si>
  <si>
    <t>PI2000-307</t>
  </si>
  <si>
    <t>PI2000-229</t>
  </si>
  <si>
    <t>PI2000-106</t>
  </si>
  <si>
    <t>PI2000-50</t>
  </si>
  <si>
    <t>PI5700-491</t>
  </si>
  <si>
    <t>PI5800-79</t>
  </si>
  <si>
    <t>PI4200-6608</t>
  </si>
  <si>
    <t>PI4206-80</t>
  </si>
  <si>
    <t>PI4200-5627</t>
  </si>
  <si>
    <t>PI4200-5121</t>
  </si>
  <si>
    <t>PI4205-79</t>
  </si>
  <si>
    <t>PI4200-4139</t>
  </si>
  <si>
    <t>PI4204-1219</t>
  </si>
  <si>
    <t>PI4204-374</t>
  </si>
  <si>
    <t>PI4200-3579</t>
  </si>
  <si>
    <t>PI4200-3663</t>
  </si>
  <si>
    <t>PI5900-777</t>
  </si>
  <si>
    <t>PI5900-458</t>
  </si>
  <si>
    <t>PI9600-33</t>
  </si>
  <si>
    <t>PI9400-1418</t>
  </si>
  <si>
    <t>PI9400-1744</t>
  </si>
  <si>
    <t>PI9400-2004</t>
  </si>
  <si>
    <t>PI9401-322</t>
  </si>
  <si>
    <t>PI5810-502</t>
  </si>
  <si>
    <t>PI5500-452</t>
  </si>
  <si>
    <t>PI5501-38</t>
  </si>
  <si>
    <t>PI5502-287</t>
  </si>
  <si>
    <t>PI0809-1380</t>
  </si>
  <si>
    <t>PI9600-4738</t>
  </si>
  <si>
    <t>PI9600-4955</t>
  </si>
  <si>
    <t>PI9600-3923</t>
  </si>
  <si>
    <t>PI9600-3614</t>
  </si>
  <si>
    <t>PI9600-3386</t>
  </si>
  <si>
    <t>PI9600-3191</t>
  </si>
  <si>
    <t>PI9600-2907</t>
  </si>
  <si>
    <t>PI9600-2781</t>
  </si>
  <si>
    <t>PI9600-2264</t>
  </si>
  <si>
    <t>PI9600-2131</t>
  </si>
  <si>
    <t>PI9602-323</t>
  </si>
  <si>
    <t>PI5500-2428</t>
  </si>
  <si>
    <t>PI5500-1994</t>
  </si>
  <si>
    <t>PI5200-591</t>
  </si>
  <si>
    <t>PI030301-107</t>
  </si>
  <si>
    <t>PI030302-238</t>
  </si>
  <si>
    <t>PI1800-33</t>
  </si>
  <si>
    <t>PI0800-2168</t>
  </si>
  <si>
    <t>PI0800-1386</t>
  </si>
  <si>
    <t>PI0800-967</t>
  </si>
  <si>
    <t>PI0302-456</t>
  </si>
  <si>
    <t>PI0800-6424</t>
  </si>
  <si>
    <t>PI0800-6118</t>
  </si>
  <si>
    <t>PI0800-8079</t>
  </si>
  <si>
    <t>PI0502-536</t>
  </si>
  <si>
    <t>PI0306-84</t>
  </si>
  <si>
    <t>PI0306-495</t>
  </si>
  <si>
    <t>PI1900-52</t>
  </si>
  <si>
    <t>PI0505-615</t>
  </si>
  <si>
    <t>PI0505-1152</t>
  </si>
  <si>
    <t>PI0505-1697</t>
  </si>
  <si>
    <t>PI130101-913</t>
  </si>
  <si>
    <t>PI130101-800</t>
  </si>
  <si>
    <t>PI5805-89</t>
  </si>
  <si>
    <t>PI5800-2704</t>
  </si>
  <si>
    <t>PI5800-2906</t>
  </si>
  <si>
    <t>PI4200-151</t>
  </si>
  <si>
    <t>PI4200-1121</t>
  </si>
  <si>
    <t>PI0800-8415</t>
  </si>
  <si>
    <t>PI4203-1192</t>
  </si>
  <si>
    <t>PI4203-1119</t>
  </si>
  <si>
    <t>PI4203-862</t>
  </si>
  <si>
    <t>PI4202-30</t>
  </si>
  <si>
    <t>PI4200-2859</t>
  </si>
  <si>
    <t>PI4200-1460</t>
  </si>
  <si>
    <t>PI4200-1968</t>
  </si>
  <si>
    <t>PI5800-6069</t>
  </si>
  <si>
    <t>PI2400-46</t>
  </si>
  <si>
    <t>PI7800-5967</t>
  </si>
  <si>
    <t>PI790101-302</t>
  </si>
  <si>
    <t>PI8001-385</t>
  </si>
  <si>
    <t>PI7700-7323</t>
  </si>
  <si>
    <t>PI8000-2131</t>
  </si>
  <si>
    <t>PI8000-1058</t>
  </si>
  <si>
    <t>PI8000-766</t>
  </si>
  <si>
    <t>PI7700-4822</t>
  </si>
  <si>
    <t>PI7700-6860</t>
  </si>
  <si>
    <t>PI8000-1885</t>
  </si>
  <si>
    <t>PI7700-7099</t>
  </si>
  <si>
    <t>PI8000-1896</t>
  </si>
  <si>
    <t>PI8100-165</t>
  </si>
  <si>
    <t>PI8100-526</t>
  </si>
  <si>
    <t>PI7710-473</t>
  </si>
  <si>
    <t>PI7710-524</t>
  </si>
  <si>
    <t>PI8500-1657</t>
  </si>
  <si>
    <t>PI8500-1963</t>
  </si>
  <si>
    <t>PI7800-3948</t>
  </si>
  <si>
    <t>PI8500-1232</t>
  </si>
  <si>
    <t>PI7800-3154</t>
  </si>
  <si>
    <t>PI8502-250</t>
  </si>
  <si>
    <t>PI8500-713</t>
  </si>
  <si>
    <t>PI8500-972</t>
  </si>
  <si>
    <t>PI8100-1678</t>
  </si>
  <si>
    <t>PI8100-1945</t>
  </si>
  <si>
    <t>PI7700-8756</t>
  </si>
  <si>
    <t>PI8000-4377</t>
  </si>
  <si>
    <t>PI8008-912</t>
  </si>
  <si>
    <t>PI8008-889</t>
  </si>
  <si>
    <t>PI8000-5607</t>
  </si>
  <si>
    <t>PI7700-11525</t>
  </si>
  <si>
    <t>PI8011-339</t>
  </si>
  <si>
    <t>PI8000-5724</t>
  </si>
  <si>
    <t>PI900502-694</t>
  </si>
  <si>
    <t>PI9000-5587</t>
  </si>
  <si>
    <t>PI9000-5616</t>
  </si>
  <si>
    <t>PI9002-375</t>
  </si>
  <si>
    <t>PI9000-5139</t>
  </si>
  <si>
    <t>PI9000-4993</t>
  </si>
  <si>
    <t>PI9000-6527</t>
  </si>
  <si>
    <t>PI650301-271</t>
  </si>
  <si>
    <t>PI650301-370</t>
  </si>
  <si>
    <t>PI8702-500</t>
  </si>
  <si>
    <t>PI8700-725</t>
  </si>
  <si>
    <t>PI8400-1236</t>
  </si>
  <si>
    <t>PI6600-979</t>
  </si>
  <si>
    <t>PI6801-1762</t>
  </si>
  <si>
    <t>PI6800-719</t>
  </si>
  <si>
    <t>PI6600-1738</t>
  </si>
  <si>
    <t>PI6600-2182</t>
  </si>
  <si>
    <t>PI6800-272</t>
  </si>
  <si>
    <t>PI6801-1062</t>
  </si>
  <si>
    <t>PI5800-3962</t>
  </si>
  <si>
    <t>PI5500-482</t>
  </si>
  <si>
    <t>PI6904-1315</t>
  </si>
  <si>
    <t>PI6904-896</t>
  </si>
  <si>
    <t>PI690406-141</t>
  </si>
  <si>
    <t>PI690406-674</t>
  </si>
  <si>
    <t>PI690406-1044</t>
  </si>
  <si>
    <t>PI6904-30</t>
  </si>
  <si>
    <t>PI6900-1162</t>
  </si>
  <si>
    <t>PI6904-1696</t>
  </si>
  <si>
    <t>PI6502-1267</t>
  </si>
  <si>
    <t>PI6500-2876</t>
  </si>
  <si>
    <t>PI6503-426</t>
  </si>
  <si>
    <t>PI7700-433</t>
  </si>
  <si>
    <t>PI6900-2575</t>
  </si>
  <si>
    <t>PI6900-3190</t>
  </si>
  <si>
    <t>PI6900-4077</t>
  </si>
  <si>
    <t>PI6900-2620</t>
  </si>
  <si>
    <t>PI6500-1693</t>
  </si>
  <si>
    <t>PI6501-45</t>
  </si>
  <si>
    <t>PI6502-353</t>
  </si>
  <si>
    <t>PI3800-7154</t>
  </si>
  <si>
    <t>PI3800-7439</t>
  </si>
  <si>
    <t>PI3800-6926</t>
  </si>
  <si>
    <t>PI3800-6709</t>
  </si>
  <si>
    <t>PI5400-2640</t>
  </si>
  <si>
    <t>PI5400-3563</t>
  </si>
  <si>
    <t>PI1500-4381</t>
  </si>
  <si>
    <t>PI1103-1025</t>
  </si>
  <si>
    <t>PI150101-372</t>
  </si>
  <si>
    <t>PI1501-1687</t>
  </si>
  <si>
    <t>PI6605-771</t>
  </si>
  <si>
    <t>PI6600-3713</t>
  </si>
  <si>
    <t>PI6600-3748</t>
  </si>
  <si>
    <t>PI6601-112</t>
  </si>
  <si>
    <t>PI6601-414</t>
  </si>
  <si>
    <t>PI6800-235</t>
  </si>
  <si>
    <t>PI6800-483</t>
  </si>
  <si>
    <t>PI6800-992</t>
  </si>
  <si>
    <t>PI6800-1462</t>
  </si>
  <si>
    <t>PI6800-1636</t>
  </si>
  <si>
    <t>PI7804-2269</t>
  </si>
  <si>
    <t>PI7804-1903</t>
  </si>
  <si>
    <t>PI8702-246</t>
  </si>
  <si>
    <t>PI8400-1181</t>
  </si>
  <si>
    <t>PI8400-791</t>
  </si>
  <si>
    <t>PI8400-821</t>
  </si>
  <si>
    <t>PI7800-5680</t>
  </si>
  <si>
    <t>PI7800-4089</t>
  </si>
  <si>
    <t>PI7800-3603</t>
  </si>
  <si>
    <t>PI7800-7831</t>
  </si>
  <si>
    <t>PI7800-7719</t>
  </si>
  <si>
    <t>PI7800-7113</t>
  </si>
  <si>
    <t>PI7800-6525</t>
  </si>
  <si>
    <t>PI1500-6382</t>
  </si>
  <si>
    <t>PI1500-6274</t>
  </si>
  <si>
    <t>PI3800-2417</t>
  </si>
  <si>
    <t>PI5400-893</t>
  </si>
  <si>
    <t>PI5400-2027</t>
  </si>
  <si>
    <t>PI5400-1687</t>
  </si>
  <si>
    <t>PI1503-2495</t>
  </si>
  <si>
    <t>PI1501-596</t>
  </si>
  <si>
    <t>PI0504-3096</t>
  </si>
  <si>
    <t>PI0505-495</t>
  </si>
  <si>
    <t>PI0505-1381</t>
  </si>
  <si>
    <t>PI0505-1653</t>
  </si>
  <si>
    <t>PI0505-1820</t>
  </si>
  <si>
    <t>PI0505-1878</t>
  </si>
  <si>
    <t>PI5800-4213</t>
  </si>
  <si>
    <t>PI5800-5299</t>
  </si>
  <si>
    <t>PI5817-507</t>
  </si>
  <si>
    <t>PI5817-763</t>
  </si>
  <si>
    <t>PI5816-561</t>
  </si>
  <si>
    <t>PI5816-255</t>
  </si>
  <si>
    <t>PI1301-879</t>
  </si>
  <si>
    <t>PI1301-484</t>
  </si>
  <si>
    <t>PI1301-97</t>
  </si>
  <si>
    <t>PI1301-67</t>
  </si>
  <si>
    <t>PI1300-2994</t>
  </si>
  <si>
    <t>PI1300-3288</t>
  </si>
  <si>
    <t>PI1300-3388</t>
  </si>
  <si>
    <t>PI2300-269</t>
  </si>
  <si>
    <t>PI3700-3989</t>
  </si>
  <si>
    <t>PI3700-3732</t>
  </si>
  <si>
    <t>PI2200-110</t>
  </si>
  <si>
    <t>PI3000-1451</t>
  </si>
  <si>
    <t>PI3000-727</t>
  </si>
  <si>
    <t>PI3000-416</t>
  </si>
  <si>
    <t>PI0300-10914</t>
  </si>
  <si>
    <t>PI0300-10656</t>
  </si>
  <si>
    <t>PI1200-1943</t>
  </si>
  <si>
    <t>PI0809-784</t>
  </si>
  <si>
    <t>PI0809-1271</t>
  </si>
  <si>
    <t>PI0809-1151</t>
  </si>
  <si>
    <t>PI0809-240</t>
  </si>
  <si>
    <t>PI0809-714</t>
  </si>
  <si>
    <t>PI3802-514</t>
  </si>
  <si>
    <t>PI4000-664</t>
  </si>
  <si>
    <t>PI4000-599</t>
  </si>
  <si>
    <t>PI3800-3475</t>
  </si>
  <si>
    <t>PI3807-346</t>
  </si>
  <si>
    <t>PI9600-4714</t>
  </si>
  <si>
    <t>PI9600-4409</t>
  </si>
  <si>
    <t>PI9600-3853</t>
  </si>
  <si>
    <t>PI9600-2816</t>
  </si>
  <si>
    <t>PI9004-302</t>
  </si>
  <si>
    <t>PI5400-1019</t>
  </si>
  <si>
    <t>PI3800-4410</t>
  </si>
  <si>
    <t>PI4302-367</t>
  </si>
  <si>
    <t>PI4300-1157</t>
  </si>
  <si>
    <t>PI4300-1380</t>
  </si>
  <si>
    <t>PI4303-260</t>
  </si>
  <si>
    <t>PI4300-3665</t>
  </si>
  <si>
    <t>PI3800-7932</t>
  </si>
  <si>
    <t>PI3800-4907</t>
  </si>
  <si>
    <t>PI3810-1117</t>
  </si>
  <si>
    <t>PI3810-420</t>
  </si>
  <si>
    <t>PI3810-867</t>
  </si>
  <si>
    <t>PI3810-449</t>
  </si>
  <si>
    <t>PI3800-4607</t>
  </si>
  <si>
    <t>PI430101-167</t>
  </si>
  <si>
    <t>PI4301-650</t>
  </si>
  <si>
    <t>PI5500-2723</t>
  </si>
  <si>
    <t>PI5400-2601</t>
  </si>
  <si>
    <t>PI5400-2896</t>
  </si>
  <si>
    <t>PI5400-3192</t>
  </si>
  <si>
    <t>PI9005-732</t>
  </si>
  <si>
    <t>PI9005-592</t>
  </si>
  <si>
    <t>PI900502-277</t>
  </si>
  <si>
    <t>PI9005-1677</t>
  </si>
  <si>
    <t>PI9005-1790</t>
  </si>
  <si>
    <t>PI3800-6181</t>
  </si>
  <si>
    <t>PI3800-6132</t>
  </si>
  <si>
    <t>PI9000-9155</t>
  </si>
  <si>
    <t>PI9005-501</t>
  </si>
  <si>
    <t>PI9000-8499</t>
  </si>
  <si>
    <t>PI9000-8243</t>
  </si>
  <si>
    <t>PI9000-7987</t>
  </si>
  <si>
    <t>PI3000-1034</t>
  </si>
  <si>
    <t>PI2600-1556</t>
  </si>
  <si>
    <t>PI2600-1436</t>
  </si>
  <si>
    <t>PI3000-2228</t>
  </si>
  <si>
    <t>PI3000-1963</t>
  </si>
  <si>
    <t>PI3000-2771</t>
  </si>
  <si>
    <t>PI0304-537</t>
  </si>
  <si>
    <t>PI0304-260</t>
  </si>
  <si>
    <t>PI0300-9583</t>
  </si>
  <si>
    <t>PI0300-9197</t>
  </si>
  <si>
    <t>PI0300-10070</t>
  </si>
  <si>
    <t>PI0300-10339</t>
  </si>
  <si>
    <t>PI0300-9766</t>
  </si>
  <si>
    <t>PI0300-10465</t>
  </si>
  <si>
    <t>PI0306-538</t>
  </si>
  <si>
    <t>PI030302-291</t>
  </si>
  <si>
    <t>PI0801-2270</t>
  </si>
  <si>
    <t>PI0800-4740</t>
  </si>
  <si>
    <t>PI0800-4783</t>
  </si>
  <si>
    <t>PI0801-1780</t>
  </si>
  <si>
    <t>PI0801-1501</t>
  </si>
  <si>
    <t>PI0801-478</t>
  </si>
  <si>
    <t>PI0801-517</t>
  </si>
  <si>
    <t>PI0800-7165</t>
  </si>
  <si>
    <t>PI0800-7526</t>
  </si>
  <si>
    <t>PI0504-300</t>
  </si>
  <si>
    <t>PI0504-600</t>
  </si>
  <si>
    <t>PI0504-935</t>
  </si>
  <si>
    <t>PI0504-1261</t>
  </si>
  <si>
    <t>PI0504-1661</t>
  </si>
  <si>
    <t>PI0504-2041</t>
  </si>
  <si>
    <t>PI0504-2441</t>
  </si>
  <si>
    <t>PI0504-2757</t>
  </si>
  <si>
    <t>PI0700-873</t>
  </si>
  <si>
    <t>PI0700-273</t>
  </si>
  <si>
    <t>PI0601-238</t>
  </si>
  <si>
    <t>PI0600-227</t>
  </si>
  <si>
    <t>PI0600-739</t>
  </si>
  <si>
    <t>PI0800-5965</t>
  </si>
  <si>
    <t>PI0800-5462</t>
  </si>
  <si>
    <t>PI2600-657</t>
  </si>
  <si>
    <t>PI2600-803</t>
  </si>
  <si>
    <t>PI2600-1218</t>
  </si>
  <si>
    <t>PI0800-7928</t>
  </si>
  <si>
    <t>PI3700-3154</t>
  </si>
  <si>
    <t>PI5816-850</t>
  </si>
  <si>
    <t>PI3300-42</t>
  </si>
  <si>
    <t>PI0300-8763</t>
  </si>
  <si>
    <t>PI5800-9509</t>
  </si>
  <si>
    <t>PI0502-513</t>
  </si>
  <si>
    <t>PI0600-1737</t>
  </si>
  <si>
    <t>PI2300-1380</t>
  </si>
  <si>
    <t>PI2300-512</t>
  </si>
  <si>
    <t>PI2300-303</t>
  </si>
  <si>
    <t>PI2300-774</t>
  </si>
  <si>
    <t>PI2300-952</t>
  </si>
  <si>
    <t>PI1500-6785</t>
  </si>
  <si>
    <t>PI1500-6963</t>
  </si>
  <si>
    <t>PI1500-7365</t>
  </si>
  <si>
    <t>PI9500-3566</t>
  </si>
  <si>
    <t>PI5500-1867</t>
  </si>
  <si>
    <t>PI5500-1543</t>
  </si>
  <si>
    <t>PI5500-1325</t>
  </si>
  <si>
    <t>PI9604-247</t>
  </si>
  <si>
    <t>PI1503-2989</t>
  </si>
  <si>
    <t>PI4200-740</t>
  </si>
  <si>
    <t>PI6600-462</t>
  </si>
  <si>
    <t>PI6800-1270</t>
  </si>
  <si>
    <t>PI6900-932</t>
  </si>
  <si>
    <t>PI6904-1498</t>
  </si>
  <si>
    <t>PI6900-4326</t>
  </si>
  <si>
    <t>PI6900-4393</t>
  </si>
  <si>
    <t>PI6904-749</t>
  </si>
  <si>
    <t>PI6904-769</t>
  </si>
  <si>
    <t>PI690403-144</t>
  </si>
  <si>
    <t>PI7500-126</t>
  </si>
  <si>
    <t>PI6800-1684</t>
  </si>
  <si>
    <t>PI8400-584</t>
  </si>
  <si>
    <t>PI7800-373</t>
  </si>
  <si>
    <t>PI7800-76</t>
  </si>
  <si>
    <t>PI7800-45</t>
  </si>
  <si>
    <t>PI8200-0</t>
  </si>
  <si>
    <t>PI150101-521</t>
  </si>
  <si>
    <t>PI150101-875</t>
  </si>
  <si>
    <t>PI0800-15576</t>
  </si>
  <si>
    <t>PI8400-3539</t>
  </si>
  <si>
    <t>PI8400-4572</t>
  </si>
  <si>
    <t>PI7800-5530</t>
  </si>
  <si>
    <t>PI7800-5315</t>
  </si>
  <si>
    <t>PI7800-4825</t>
  </si>
  <si>
    <t>PI7806-620</t>
  </si>
  <si>
    <t>PI8100-880</t>
  </si>
  <si>
    <t>PI810101-192</t>
  </si>
  <si>
    <t>PI810101-381</t>
  </si>
  <si>
    <t>PI9000-1943</t>
  </si>
  <si>
    <t>PI430101-592</t>
  </si>
  <si>
    <t>PI5800-7396</t>
  </si>
  <si>
    <t>PI5804-548</t>
  </si>
  <si>
    <t>PI5804-249</t>
  </si>
  <si>
    <t>PI5800-1805</t>
  </si>
  <si>
    <t>PI5800-1547</t>
  </si>
  <si>
    <t>PI5800-2581</t>
  </si>
  <si>
    <t>PI5800-2752</t>
  </si>
  <si>
    <t>PI5800-8100</t>
  </si>
  <si>
    <t>PI5800-9043</t>
  </si>
  <si>
    <t>PI0800-9800</t>
  </si>
  <si>
    <t>PI1100-375</t>
  </si>
  <si>
    <t>PI4203-832</t>
  </si>
  <si>
    <t>PI4203-1149</t>
  </si>
  <si>
    <t>PI4203-582</t>
  </si>
  <si>
    <t>PI4203-263</t>
  </si>
  <si>
    <t>PI3700-705</t>
  </si>
  <si>
    <t>PI3701-249</t>
  </si>
  <si>
    <t>PI4200-2052</t>
  </si>
  <si>
    <t>PI3900-457</t>
  </si>
  <si>
    <t>PI3900-1321</t>
  </si>
  <si>
    <t>PI3900-1100</t>
  </si>
  <si>
    <t>PI4200-2500</t>
  </si>
  <si>
    <t>PI3700-2954</t>
  </si>
  <si>
    <t>PI3700-2252</t>
  </si>
  <si>
    <t>PI3700-1996</t>
  </si>
  <si>
    <t>PI3701-285</t>
  </si>
  <si>
    <t>PI1500-3506</t>
  </si>
  <si>
    <t>PI1503-1609</t>
  </si>
  <si>
    <t>PI1503-2275</t>
  </si>
  <si>
    <t>PI1600-541</t>
  </si>
  <si>
    <t>PI1100-900</t>
  </si>
  <si>
    <t>PI1100-673</t>
  </si>
  <si>
    <t>PI1400-2238</t>
  </si>
  <si>
    <t>PI1400-1982</t>
  </si>
  <si>
    <t>PI1400-1418</t>
  </si>
  <si>
    <t>PI1400-1114</t>
  </si>
  <si>
    <t>PI1400-285</t>
  </si>
  <si>
    <t>PI1100-995</t>
  </si>
  <si>
    <t>PI1100-1318</t>
  </si>
  <si>
    <t>PI1100-2008</t>
  </si>
  <si>
    <t>PI1105-714</t>
  </si>
  <si>
    <t>PI1500-404</t>
  </si>
  <si>
    <t>PI1501-1304</t>
  </si>
  <si>
    <t>PI1500-857</t>
  </si>
  <si>
    <t>PI1500-1475</t>
  </si>
  <si>
    <t>PI1500-2900</t>
  </si>
  <si>
    <t>PI1500-3082</t>
  </si>
  <si>
    <t>PI1500-2762</t>
  </si>
  <si>
    <t>PI1500-2470</t>
  </si>
  <si>
    <t>PI1500-1973</t>
  </si>
  <si>
    <t>PI1500-1691</t>
  </si>
  <si>
    <t>PI2600-2277</t>
  </si>
  <si>
    <t>PI6600-5582</t>
  </si>
  <si>
    <t>PI6605-1086</t>
  </si>
  <si>
    <t>PI6600-5304</t>
  </si>
  <si>
    <t>PI6600-4697</t>
  </si>
  <si>
    <t>PI1000-3317</t>
  </si>
  <si>
    <t>PI1000-2929</t>
  </si>
  <si>
    <t>PI1000-1683</t>
  </si>
  <si>
    <t>PI1000-1964</t>
  </si>
  <si>
    <t>PI1006-305</t>
  </si>
  <si>
    <t>PI1005-49</t>
  </si>
  <si>
    <t>PI0800-9639</t>
  </si>
  <si>
    <t>PI4204-1838</t>
  </si>
  <si>
    <t>PI6100-137</t>
  </si>
  <si>
    <t>PI0602-247</t>
  </si>
  <si>
    <t>PI0700-3215</t>
  </si>
  <si>
    <t>PI0700-2507</t>
  </si>
  <si>
    <t>PI0700-2048</t>
  </si>
  <si>
    <t>PI0700-3471</t>
  </si>
  <si>
    <t>PI7800-10569</t>
  </si>
  <si>
    <t>PI7800-10303</t>
  </si>
  <si>
    <t>PI7800-10997</t>
  </si>
  <si>
    <t>PI7800-11095</t>
  </si>
  <si>
    <t>PI7800-11374</t>
  </si>
  <si>
    <t>PI7800-11982</t>
  </si>
  <si>
    <t>PI1500-5343</t>
  </si>
  <si>
    <t>PI1504-541</t>
  </si>
  <si>
    <t>PI1500-5731</t>
  </si>
  <si>
    <t>PI1501-3085</t>
  </si>
  <si>
    <t>PI1501-3344</t>
  </si>
  <si>
    <t>PI150101-1656</t>
  </si>
  <si>
    <t>PI1501-2229</t>
  </si>
  <si>
    <t>PI150101-1944</t>
  </si>
  <si>
    <t>PI150101-2216</t>
  </si>
  <si>
    <t>PI8601-649</t>
  </si>
  <si>
    <t>PI0800-15367</t>
  </si>
  <si>
    <t>PI0800-15089</t>
  </si>
  <si>
    <t>PI8600-1611</t>
  </si>
  <si>
    <t>PI0800-16154</t>
  </si>
  <si>
    <t>PI7800-8992</t>
  </si>
  <si>
    <t>PI7800-6703</t>
  </si>
  <si>
    <t>PI7901-1072</t>
  </si>
  <si>
    <t>PI8601-312</t>
  </si>
  <si>
    <t>PI0800-13663</t>
  </si>
  <si>
    <t>PI8700-1858</t>
  </si>
  <si>
    <t>PI8700-1614</t>
  </si>
  <si>
    <t>PI8700-1367</t>
  </si>
  <si>
    <t>PI8400-3163</t>
  </si>
  <si>
    <t>PI8507-95</t>
  </si>
  <si>
    <t>PI8400-2136</t>
  </si>
  <si>
    <t>PI8400-1891</t>
  </si>
  <si>
    <t>PI8400-1646</t>
  </si>
  <si>
    <t>PI150101-1252</t>
  </si>
  <si>
    <t>PI150101-1367</t>
  </si>
  <si>
    <t>PI7819-2049</t>
  </si>
  <si>
    <t>PI7819-1621</t>
  </si>
  <si>
    <t>PI8000-6714</t>
  </si>
  <si>
    <t>PI8300-48</t>
  </si>
  <si>
    <t>PI7804-1288</t>
  </si>
  <si>
    <t>PI780402-7</t>
  </si>
  <si>
    <t>PI7700-3152</t>
  </si>
  <si>
    <t>PI7700-4519</t>
  </si>
  <si>
    <t>PI7700-5971</t>
  </si>
  <si>
    <t>PI7807-1308</t>
  </si>
  <si>
    <t>PI7700-3480</t>
  </si>
  <si>
    <t>PI8000-290</t>
  </si>
  <si>
    <t>PI7800-5860</t>
  </si>
  <si>
    <t>PI5400-2567</t>
  </si>
  <si>
    <t>PI5400-2281</t>
  </si>
  <si>
    <t>PI4000-44</t>
  </si>
  <si>
    <t>PI4000-93</t>
  </si>
  <si>
    <t>PI4000-222</t>
  </si>
  <si>
    <t>PI1500-6430</t>
  </si>
  <si>
    <t>PI3700-1205</t>
  </si>
  <si>
    <t>PI3700-1441</t>
  </si>
  <si>
    <t>PI3700-1694</t>
  </si>
  <si>
    <t>PI3700-397</t>
  </si>
  <si>
    <t>PI6700-1018</t>
  </si>
  <si>
    <t>PI8500-2345</t>
  </si>
  <si>
    <t>PI9005-1077</t>
  </si>
  <si>
    <t>PI9005-1340</t>
  </si>
  <si>
    <t>PI8400-2814</t>
  </si>
  <si>
    <t>PI8400-2452</t>
  </si>
  <si>
    <t>PI8400-2436</t>
  </si>
  <si>
    <t>PI8400-1529</t>
  </si>
  <si>
    <t>PI8400-1442</t>
  </si>
  <si>
    <t>PI7700-11383</t>
  </si>
  <si>
    <t>PI8006-360</t>
  </si>
  <si>
    <t>PI7700-7624</t>
  </si>
  <si>
    <t>PI7700-8427</t>
  </si>
  <si>
    <t>PI7700-8992</t>
  </si>
  <si>
    <t>PI8000-4053</t>
  </si>
  <si>
    <t>PI7900-1280</t>
  </si>
  <si>
    <t>PI7715-515</t>
  </si>
  <si>
    <t>PI9000-6694</t>
  </si>
  <si>
    <t>PI9000-4117</t>
  </si>
  <si>
    <t>PI9000-3588</t>
  </si>
  <si>
    <t>PI9002-55</t>
  </si>
  <si>
    <t>PI9000-2630</t>
  </si>
  <si>
    <t>PI9000-2557</t>
  </si>
  <si>
    <t>PI9000-1681</t>
  </si>
  <si>
    <t>PI2000-458</t>
  </si>
  <si>
    <t>PI5700-570</t>
  </si>
  <si>
    <t>PI4200-5890</t>
  </si>
  <si>
    <t>PI4200-4425</t>
  </si>
  <si>
    <t>PI4200-4106</t>
  </si>
  <si>
    <t>PI4204-967</t>
  </si>
  <si>
    <t>PI4204-690</t>
  </si>
  <si>
    <t>PI4204-401</t>
  </si>
  <si>
    <t>PI9500-2924</t>
  </si>
  <si>
    <t>PI9500-1726</t>
  </si>
  <si>
    <t>PI9500-2401</t>
  </si>
  <si>
    <t>PI9501-1559</t>
  </si>
  <si>
    <t>PI9500-1119</t>
  </si>
  <si>
    <t>PI9501-578</t>
  </si>
  <si>
    <t>PI9400-813</t>
  </si>
  <si>
    <t>PI9400-578</t>
  </si>
  <si>
    <t>PI9500-252</t>
  </si>
  <si>
    <t>PI9401-43</t>
  </si>
  <si>
    <t>PI9400-2557</t>
  </si>
  <si>
    <t>PI9400-2861</t>
  </si>
  <si>
    <t>PI7700-5454</t>
  </si>
  <si>
    <t>CC0100-1030</t>
  </si>
  <si>
    <t>CC0100-3146</t>
  </si>
  <si>
    <t>PI0500-5524</t>
  </si>
  <si>
    <t>PI0500-11939</t>
  </si>
  <si>
    <t>PI0300-6097</t>
  </si>
  <si>
    <t>PI0300-3069</t>
  </si>
  <si>
    <t>PI0300-2263</t>
  </si>
  <si>
    <t>PI0300-1907</t>
  </si>
  <si>
    <t>PI660501-578</t>
  </si>
  <si>
    <t>PI6800-2010</t>
  </si>
  <si>
    <t>PI3800-2292</t>
  </si>
  <si>
    <t>PI9004-339</t>
  </si>
  <si>
    <t>PI8301-26</t>
  </si>
  <si>
    <t>PI7809-341</t>
  </si>
  <si>
    <t>PI6605-65</t>
  </si>
  <si>
    <t>PI0800-7771</t>
  </si>
  <si>
    <t>PI5200-547</t>
  </si>
  <si>
    <t>PI3901-68</t>
  </si>
  <si>
    <t>PI3800-5117</t>
  </si>
  <si>
    <t>PI3800-4332</t>
  </si>
  <si>
    <t>PI3800-3711</t>
  </si>
  <si>
    <t>PI3804-499</t>
  </si>
  <si>
    <t>PI1503-3801</t>
  </si>
  <si>
    <t>PI1503-3514</t>
  </si>
  <si>
    <t>PI3301-263</t>
  </si>
  <si>
    <t>PI3301-57</t>
  </si>
  <si>
    <t>PI5800-585</t>
  </si>
  <si>
    <t>PI5800-1846</t>
  </si>
  <si>
    <t>PI5600-22</t>
  </si>
  <si>
    <t>PI5400-3493</t>
  </si>
  <si>
    <t>PI1000-2198</t>
  </si>
  <si>
    <t>PI6500-323</t>
  </si>
  <si>
    <t>PI6501-295</t>
  </si>
  <si>
    <t>PI7000-779</t>
  </si>
  <si>
    <t>PI7000-1783</t>
  </si>
  <si>
    <t>PI8800-70</t>
  </si>
  <si>
    <t>PI7701-807</t>
  </si>
  <si>
    <t>PI6500-1083</t>
  </si>
  <si>
    <t>CC0900-17460</t>
  </si>
  <si>
    <t>PI5400-4077</t>
  </si>
  <si>
    <t>CC0600-1256</t>
  </si>
  <si>
    <t>PI6200-1144</t>
  </si>
  <si>
    <t>PI6601-698</t>
  </si>
  <si>
    <t>PI0300-2167</t>
  </si>
  <si>
    <t>PI0300-2041</t>
  </si>
  <si>
    <t>PI0300-4786</t>
  </si>
  <si>
    <t>PI0300-7214</t>
  </si>
  <si>
    <t>PI0300-8118</t>
  </si>
  <si>
    <t>PI1003-366</t>
  </si>
  <si>
    <t>PI0503-395</t>
  </si>
  <si>
    <t>PI0502-608</t>
  </si>
  <si>
    <t>PI0500-7443</t>
  </si>
  <si>
    <t>PI0800-4962</t>
  </si>
  <si>
    <t>PI0500-8510</t>
  </si>
  <si>
    <t>PI0600-2725</t>
  </si>
  <si>
    <t>PI4200-6274</t>
  </si>
  <si>
    <t>PI4206-94</t>
  </si>
  <si>
    <t>PI4205-291</t>
  </si>
  <si>
    <t>PI4200-3294</t>
  </si>
  <si>
    <t>PI0700-3629</t>
  </si>
  <si>
    <t>PI9000-9584</t>
  </si>
  <si>
    <t>PI2600-105</t>
  </si>
  <si>
    <t>PI5800-331</t>
  </si>
  <si>
    <t>PI4303-481</t>
  </si>
  <si>
    <t>PI4302-730</t>
  </si>
  <si>
    <t>CC0400-152</t>
  </si>
  <si>
    <t>PI0700-1301</t>
  </si>
  <si>
    <t>PI0600-2343</t>
  </si>
  <si>
    <t>PI0600-3154</t>
  </si>
  <si>
    <t>PI5700-1355</t>
  </si>
  <si>
    <t>PI5701-78</t>
  </si>
  <si>
    <t>PI5804-740</t>
  </si>
  <si>
    <t>PI5900-108</t>
  </si>
  <si>
    <t>PI5200-83</t>
  </si>
  <si>
    <t>PI5200-890</t>
  </si>
  <si>
    <t>PI5500-2920</t>
  </si>
  <si>
    <t>PI9600-5639</t>
  </si>
  <si>
    <t>PI9600-4475</t>
  </si>
  <si>
    <t>PI960302-501</t>
  </si>
  <si>
    <t>PI5500-1205</t>
  </si>
  <si>
    <t>PI9600-3082</t>
  </si>
  <si>
    <t>PI9606-258</t>
  </si>
  <si>
    <t>PI4200-4691</t>
  </si>
  <si>
    <t>PI4204-1524</t>
  </si>
  <si>
    <t>PI4204-1885</t>
  </si>
  <si>
    <t>PI4200-2786</t>
  </si>
  <si>
    <t>PI4203-1439</t>
  </si>
  <si>
    <t>PI3702-49</t>
  </si>
  <si>
    <t>PI3700-4417</t>
  </si>
  <si>
    <t>PI3700-3462</t>
  </si>
  <si>
    <t>PI3701-543</t>
  </si>
  <si>
    <t>PI4900-519</t>
  </si>
  <si>
    <t>PI4700-430</t>
  </si>
  <si>
    <t>PI4400-341</t>
  </si>
  <si>
    <t>PI4600-391</t>
  </si>
  <si>
    <t>PI4600-935</t>
  </si>
  <si>
    <t>PI4800-453</t>
  </si>
  <si>
    <t>PI4300-3223</t>
  </si>
  <si>
    <t>PI4300-2849</t>
  </si>
  <si>
    <t>PI4300-2746</t>
  </si>
  <si>
    <t>PI4300-2233</t>
  </si>
  <si>
    <t>PI4301-1064</t>
  </si>
  <si>
    <t>PI430102-43</t>
  </si>
  <si>
    <t>PI4301-285</t>
  </si>
  <si>
    <t>PI4300-4518</t>
  </si>
  <si>
    <t>PI3700-4261</t>
  </si>
  <si>
    <t>PI3700-814</t>
  </si>
  <si>
    <t>PI3700-2510</t>
  </si>
  <si>
    <t>PI3900-286</t>
  </si>
  <si>
    <t>PI4000-153</t>
  </si>
  <si>
    <t>PI4000-837</t>
  </si>
  <si>
    <t>PI4001-49</t>
  </si>
  <si>
    <t>PI3800-5555</t>
  </si>
  <si>
    <t>PI3800-6347</t>
  </si>
  <si>
    <t>PI5400-2227</t>
  </si>
  <si>
    <t>PI9500-575</t>
  </si>
  <si>
    <t>PI9501-2159</t>
  </si>
  <si>
    <t>PI9401-647</t>
  </si>
  <si>
    <t>PI9400-2264</t>
  </si>
  <si>
    <t>PI9601-167</t>
  </si>
  <si>
    <t>PI9400-3124</t>
  </si>
  <si>
    <t>PI9600-998</t>
  </si>
  <si>
    <t>PI9601-1195</t>
  </si>
  <si>
    <t>PI9605-148</t>
  </si>
  <si>
    <t>PI9600-2331</t>
  </si>
  <si>
    <t>PI9603-429</t>
  </si>
  <si>
    <t>PI9603-866</t>
  </si>
  <si>
    <t>PI9603-465</t>
  </si>
  <si>
    <t>PI9604-472</t>
  </si>
  <si>
    <t>PI7700-11022</t>
  </si>
  <si>
    <t>PI7717-63</t>
  </si>
  <si>
    <t>PI801101-48</t>
  </si>
  <si>
    <t>PI9005-769</t>
  </si>
  <si>
    <t>PI9005-1935</t>
  </si>
  <si>
    <t>PI7700-11227</t>
  </si>
  <si>
    <t>PI7700-10567</t>
  </si>
  <si>
    <t>PI8000-7257</t>
  </si>
  <si>
    <t>PI3800-2319</t>
  </si>
  <si>
    <t>PI3800-795</t>
  </si>
  <si>
    <t>PI3800-1299</t>
  </si>
  <si>
    <t>PI3800-1729</t>
  </si>
  <si>
    <t>PI3802-228</t>
  </si>
  <si>
    <t>PI380201-410</t>
  </si>
  <si>
    <t>PI3802-590</t>
  </si>
  <si>
    <t>PI3803-200</t>
  </si>
  <si>
    <t>PI3801-391</t>
  </si>
  <si>
    <t>PI3800-2571</t>
  </si>
  <si>
    <t>PI8000-8277</t>
  </si>
  <si>
    <t>PI8011-35</t>
  </si>
  <si>
    <t>PI8000-6142</t>
  </si>
  <si>
    <t>PI3800-7675</t>
  </si>
  <si>
    <t>PI3800-8789</t>
  </si>
  <si>
    <t>PI9000-3832</t>
  </si>
  <si>
    <t>PI9000-4327</t>
  </si>
  <si>
    <t>PI9000-4521</t>
  </si>
  <si>
    <t>PI9000-3241</t>
  </si>
  <si>
    <t>PI9000-6222</t>
  </si>
  <si>
    <t>PI9000-5680</t>
  </si>
  <si>
    <t>PI9000-6797</t>
  </si>
  <si>
    <t>PI9004-716</t>
  </si>
  <si>
    <t>PI9000-7110</t>
  </si>
  <si>
    <t>PI8012-314</t>
  </si>
  <si>
    <t>PI8000-6524</t>
  </si>
  <si>
    <t>PI3800-3246</t>
  </si>
  <si>
    <t>PI3800-3775</t>
  </si>
  <si>
    <t>PI3807-653</t>
  </si>
  <si>
    <t>PI3809-558</t>
  </si>
  <si>
    <t>PI3809-282</t>
  </si>
  <si>
    <t>PI3808-282</t>
  </si>
  <si>
    <t>PI3800-4189</t>
  </si>
  <si>
    <t>PI3805-177</t>
  </si>
  <si>
    <t>PI4200-425</t>
  </si>
  <si>
    <t>PI3900-1553</t>
  </si>
  <si>
    <t>PI430101-938</t>
  </si>
  <si>
    <t>PI3810-1170</t>
  </si>
  <si>
    <t>PI381002-153</t>
  </si>
  <si>
    <t>PI3810-624</t>
  </si>
  <si>
    <t>PI4100-139</t>
  </si>
  <si>
    <t>PI4300-421</t>
  </si>
  <si>
    <t>PI9000-8058</t>
  </si>
  <si>
    <t>PI9000-8314</t>
  </si>
  <si>
    <t>PI9000-8570</t>
  </si>
  <si>
    <t>PI9004-866</t>
  </si>
  <si>
    <t>PI8008-974</t>
  </si>
  <si>
    <t>PI8100-2205</t>
  </si>
  <si>
    <t>PI8104-37</t>
  </si>
  <si>
    <t>PI8103-55</t>
  </si>
  <si>
    <t>PI8102-288</t>
  </si>
  <si>
    <t>PI810101-457</t>
  </si>
  <si>
    <t>PI9001-735</t>
  </si>
  <si>
    <t>PI8101-998</t>
  </si>
  <si>
    <t>PI9000-1722</t>
  </si>
  <si>
    <t>PI6602-29</t>
  </si>
  <si>
    <t>PI6600-498</t>
  </si>
  <si>
    <t>PI6604-661</t>
  </si>
  <si>
    <t>PI6604-275</t>
  </si>
  <si>
    <t>PI6600-2362</t>
  </si>
  <si>
    <t>PI6600-1421</t>
  </si>
  <si>
    <t>PI6600-1567</t>
  </si>
  <si>
    <t>PI660102-22</t>
  </si>
  <si>
    <t>PI6601-1014</t>
  </si>
  <si>
    <t>PI6601-1120</t>
  </si>
  <si>
    <t>PI660101-21</t>
  </si>
  <si>
    <t>PI6503-1598</t>
  </si>
  <si>
    <t>PI6504-110</t>
  </si>
  <si>
    <t>PI6503-1355</t>
  </si>
  <si>
    <t>PI6503-902</t>
  </si>
  <si>
    <t>PI650301-572</t>
  </si>
  <si>
    <t>PI0800-634</t>
  </si>
  <si>
    <t>PI650101-54</t>
  </si>
  <si>
    <t>PI650102-313</t>
  </si>
  <si>
    <t>PI650201-45</t>
  </si>
  <si>
    <t>PI6700-249</t>
  </si>
  <si>
    <t>PI6700-29</t>
  </si>
  <si>
    <t>PI6603-54</t>
  </si>
  <si>
    <t>PI6500-3592</t>
  </si>
  <si>
    <t>PI6500-3719</t>
  </si>
  <si>
    <t>PI6500-4097</t>
  </si>
  <si>
    <t>PI6500-3059</t>
  </si>
  <si>
    <t>PI6503-43</t>
  </si>
  <si>
    <t>PI6500-2454</t>
  </si>
  <si>
    <t>PI6500-2003</t>
  </si>
  <si>
    <t>PI6502-10</t>
  </si>
  <si>
    <t>PI4500-41</t>
  </si>
  <si>
    <t>PI4200-1805</t>
  </si>
  <si>
    <t>PI3900-2115</t>
  </si>
  <si>
    <t>PI7700-1376</t>
  </si>
  <si>
    <t>PI7700-1803</t>
  </si>
  <si>
    <t>PI7700-2261</t>
  </si>
  <si>
    <t>PI7700-2708</t>
  </si>
  <si>
    <t>PI7702-47</t>
  </si>
  <si>
    <t>PI7804-1613</t>
  </si>
  <si>
    <t>PI6900-343</t>
  </si>
  <si>
    <t>PI6700-1185</t>
  </si>
  <si>
    <t>PI6700-842</t>
  </si>
  <si>
    <t>PI6903-244</t>
  </si>
  <si>
    <t>PI6905-222</t>
  </si>
  <si>
    <t>PI7701-860</t>
  </si>
  <si>
    <t>PI9006-317</t>
  </si>
  <si>
    <t>PI5803-86</t>
  </si>
  <si>
    <t>PI5805-622</t>
  </si>
  <si>
    <t>PI5800-2365</t>
  </si>
  <si>
    <t>PI5806-82</t>
  </si>
  <si>
    <t>PI580401-72</t>
  </si>
  <si>
    <t>PI5808-32</t>
  </si>
  <si>
    <t>PI5807-81</t>
  </si>
  <si>
    <t>PI5809-80</t>
  </si>
  <si>
    <t>PI5811-210</t>
  </si>
  <si>
    <t>PI5801-232</t>
  </si>
  <si>
    <t>PI5802-235</t>
  </si>
  <si>
    <t>PI5700-834</t>
  </si>
  <si>
    <t>PI5810-127</t>
  </si>
  <si>
    <t>PI580501-69</t>
  </si>
  <si>
    <t>PI5800-3228</t>
  </si>
  <si>
    <t>PI5813-502</t>
  </si>
  <si>
    <t>PI5814-33</t>
  </si>
  <si>
    <t>PI5800-2991</t>
  </si>
  <si>
    <t>PI2600-3117</t>
  </si>
  <si>
    <t>PI5812-83</t>
  </si>
  <si>
    <t>PI5805-1164</t>
  </si>
  <si>
    <t>PI2900-106</t>
  </si>
  <si>
    <t>PI3000-106</t>
  </si>
  <si>
    <t>PI5800-4733</t>
  </si>
  <si>
    <t>PI5817-214</t>
  </si>
  <si>
    <t>PI5800-6678</t>
  </si>
  <si>
    <t>PI5800-7230</t>
  </si>
  <si>
    <t>PI5817-1072</t>
  </si>
  <si>
    <t>PI5818-210</t>
  </si>
  <si>
    <t>PI5800-7621</t>
  </si>
  <si>
    <t>PI5800-8380</t>
  </si>
  <si>
    <t>PI5800-10045</t>
  </si>
  <si>
    <t>PI5815-89</t>
  </si>
  <si>
    <t>PI581601-178</t>
  </si>
  <si>
    <t>PI581601-47</t>
  </si>
  <si>
    <t>PI5800-3722</t>
  </si>
  <si>
    <t>PI3001-77</t>
  </si>
  <si>
    <t>PI3000-2390</t>
  </si>
  <si>
    <t>PI3000-2851</t>
  </si>
  <si>
    <t>PI3500-71</t>
  </si>
  <si>
    <t>PI3400-343</t>
  </si>
  <si>
    <t>PI3201-113</t>
  </si>
  <si>
    <t>PI3300-642</t>
  </si>
  <si>
    <t>PI3300-1056</t>
  </si>
  <si>
    <t>PI3600-131</t>
  </si>
  <si>
    <t>PI150301-251</t>
  </si>
  <si>
    <t>PI1503-3739</t>
  </si>
  <si>
    <t>PI1500-6839</t>
  </si>
  <si>
    <t>PI150401-249</t>
  </si>
  <si>
    <t>PI1500-4902</t>
  </si>
  <si>
    <t>PI1500-5381</t>
  </si>
  <si>
    <t>PI1505-659</t>
  </si>
  <si>
    <t>PI1500-7383</t>
  </si>
  <si>
    <t>PI2800-245</t>
  </si>
  <si>
    <t>PI2700-394</t>
  </si>
  <si>
    <t>PI1500-3263</t>
  </si>
  <si>
    <t>PI7800-10835</t>
  </si>
  <si>
    <t>PI8000-5341</t>
  </si>
  <si>
    <t>PI8000-4955</t>
  </si>
  <si>
    <t>PI8000-4679</t>
  </si>
  <si>
    <t>PI7700-9714</t>
  </si>
  <si>
    <t>PI7700-9353</t>
  </si>
  <si>
    <t>PI8010-37</t>
  </si>
  <si>
    <t>PI8009-47</t>
  </si>
  <si>
    <t>PI7700-9018</t>
  </si>
  <si>
    <t>PI8008-341</t>
  </si>
  <si>
    <t>PI8000-3602</t>
  </si>
  <si>
    <t>PI8008-668</t>
  </si>
  <si>
    <t>PI8007-372</t>
  </si>
  <si>
    <t>PI8000-3246</t>
  </si>
  <si>
    <t>PI8100-1240</t>
  </si>
  <si>
    <t>PI8000-2817</t>
  </si>
  <si>
    <t>PI8101-549</t>
  </si>
  <si>
    <t>PI8006-417</t>
  </si>
  <si>
    <t>PI7700-8021</t>
  </si>
  <si>
    <t>PI8000-2404</t>
  </si>
  <si>
    <t>PI7714-20</t>
  </si>
  <si>
    <t>PI7809-649</t>
  </si>
  <si>
    <t>PI7901-274</t>
  </si>
  <si>
    <t>PI7900-998</t>
  </si>
  <si>
    <t>PI7901-778</t>
  </si>
  <si>
    <t>PI790103-91</t>
  </si>
  <si>
    <t>PI790101-354</t>
  </si>
  <si>
    <t>PI790102-225</t>
  </si>
  <si>
    <t>PI7901-1132</t>
  </si>
  <si>
    <t>PI7715-609</t>
  </si>
  <si>
    <t>PI7716-213</t>
  </si>
  <si>
    <t>PI7715-1154</t>
  </si>
  <si>
    <t>PI7900-1897</t>
  </si>
  <si>
    <t>PI781901-258</t>
  </si>
  <si>
    <t>PI7819-808</t>
  </si>
  <si>
    <t>PI7819-2220</t>
  </si>
  <si>
    <t>PI7800-12051</t>
  </si>
  <si>
    <t>PI7800-11578</t>
  </si>
  <si>
    <t>PI781903-11</t>
  </si>
  <si>
    <t>PI781902-64</t>
  </si>
  <si>
    <t>PI7819-1195</t>
  </si>
  <si>
    <t>PI7819-162</t>
  </si>
  <si>
    <t>PI7800-9364</t>
  </si>
  <si>
    <t>PI7800-9711</t>
  </si>
  <si>
    <t>PI7800-9775</t>
  </si>
  <si>
    <t>PI7800-10387</t>
  </si>
  <si>
    <t>PI7820-23</t>
  </si>
  <si>
    <t>PI781902-23</t>
  </si>
  <si>
    <t>PI781801-46</t>
  </si>
  <si>
    <t>PI7818-457</t>
  </si>
  <si>
    <t>PI6100-208</t>
  </si>
  <si>
    <t>PI0505-2153</t>
  </si>
  <si>
    <t>PI0505-383</t>
  </si>
  <si>
    <t>PI1400-2492</t>
  </si>
  <si>
    <t>PI1400-120</t>
  </si>
  <si>
    <t>PI20506-1021</t>
  </si>
  <si>
    <t>PI0802-43</t>
  </si>
  <si>
    <t>PI0302-857</t>
  </si>
  <si>
    <t>PI030302-1313</t>
  </si>
  <si>
    <t>PI030302-691</t>
  </si>
  <si>
    <t>PI0300-8266</t>
  </si>
  <si>
    <t>PI0800-5720</t>
  </si>
  <si>
    <t>PI0802-383</t>
  </si>
  <si>
    <t>PI1800-268</t>
  </si>
  <si>
    <t>PI0300-9285</t>
  </si>
  <si>
    <t>PI0301-103</t>
  </si>
  <si>
    <t>PI0303-539</t>
  </si>
  <si>
    <t>PI030301-248</t>
  </si>
  <si>
    <t>PI030602-69</t>
  </si>
  <si>
    <t>PI0306-660</t>
  </si>
  <si>
    <t>PI030601-137</t>
  </si>
  <si>
    <t>PI0308-132</t>
  </si>
  <si>
    <t>PI0307-204</t>
  </si>
  <si>
    <t>PI0305-298</t>
  </si>
  <si>
    <t>PI0300-9554</t>
  </si>
  <si>
    <t>PI0304-749</t>
  </si>
  <si>
    <t>PI0300-10949</t>
  </si>
  <si>
    <t>PI1501-2803</t>
  </si>
  <si>
    <t>PI1500-1118</t>
  </si>
  <si>
    <t>PI1500-2209</t>
  </si>
  <si>
    <t>PI1502-274</t>
  </si>
  <si>
    <t>PI110501-90</t>
  </si>
  <si>
    <t>PI1105-1032</t>
  </si>
  <si>
    <t>PI1301-955</t>
  </si>
  <si>
    <t>PI130101-552</t>
  </si>
  <si>
    <t>PI1300-1193</t>
  </si>
  <si>
    <t>PI1300-2488</t>
  </si>
  <si>
    <t>PI2400-85</t>
  </si>
  <si>
    <t>PI2300-164</t>
  </si>
  <si>
    <t>PI2300-1021</t>
  </si>
  <si>
    <t>PI2300-1551</t>
  </si>
  <si>
    <t>PI130101-1156</t>
  </si>
  <si>
    <t>PI2200-557</t>
  </si>
  <si>
    <t>PI2100-30</t>
  </si>
  <si>
    <t>PI1900-100</t>
  </si>
  <si>
    <t>PI2000-668</t>
  </si>
  <si>
    <t>PI1300-704</t>
  </si>
  <si>
    <t>PI0803-124</t>
  </si>
  <si>
    <t>PI0800-6886</t>
  </si>
  <si>
    <t>PI0805-88</t>
  </si>
  <si>
    <t>PI0800-5363</t>
  </si>
  <si>
    <t>PI0804-126</t>
  </si>
  <si>
    <t>PI1002-154</t>
  </si>
  <si>
    <t>PI1007-352</t>
  </si>
  <si>
    <t>PI1001-552</t>
  </si>
  <si>
    <t>PI1000-622</t>
  </si>
  <si>
    <t>PI100301-195</t>
  </si>
  <si>
    <t>PI1000-1456</t>
  </si>
  <si>
    <t>PI1005-259</t>
  </si>
  <si>
    <t>PI1005-547</t>
  </si>
  <si>
    <t>PI0800-9114</t>
  </si>
  <si>
    <t>PI1006-555</t>
  </si>
  <si>
    <t>PI7817-45</t>
  </si>
  <si>
    <t>PI7800-8622</t>
  </si>
  <si>
    <t>PI7815-492</t>
  </si>
  <si>
    <t>PI7815-463</t>
  </si>
  <si>
    <t>PI7800-7141</t>
  </si>
  <si>
    <t>PI7800-7597</t>
  </si>
  <si>
    <t>PI7800-8035</t>
  </si>
  <si>
    <t>PI7814-53</t>
  </si>
  <si>
    <t>PI0800-16209</t>
  </si>
  <si>
    <t>PI7820-137</t>
  </si>
  <si>
    <t>PI1501-3424</t>
  </si>
  <si>
    <t>PI7800-6369</t>
  </si>
  <si>
    <t>PI7811-16</t>
  </si>
  <si>
    <t>PI8005-40</t>
  </si>
  <si>
    <t>PI7713-152</t>
  </si>
  <si>
    <t>PI7903-44</t>
  </si>
  <si>
    <t>PI7902-45</t>
  </si>
  <si>
    <t>PI7711-415</t>
  </si>
  <si>
    <t>PI7711-442</t>
  </si>
  <si>
    <t>PI800102-27</t>
  </si>
  <si>
    <t>PI800101-17</t>
  </si>
  <si>
    <t>PI8003-29</t>
  </si>
  <si>
    <t>PI7712-20</t>
  </si>
  <si>
    <t>PI8000-1386</t>
  </si>
  <si>
    <t>PI7710-675</t>
  </si>
  <si>
    <t>PI8100-614</t>
  </si>
  <si>
    <t>PI7710-634</t>
  </si>
  <si>
    <t>PI8000-15</t>
  </si>
  <si>
    <t>PI7709-46</t>
  </si>
  <si>
    <t>PI8300-659</t>
  </si>
  <si>
    <t>PI820101-35</t>
  </si>
  <si>
    <t>PI8201-342</t>
  </si>
  <si>
    <t>PI8200-631</t>
  </si>
  <si>
    <t>PI830101-77</t>
  </si>
  <si>
    <t>PI8301-168</t>
  </si>
  <si>
    <t>PI0800-15119</t>
  </si>
  <si>
    <t>PI150105-39</t>
  </si>
  <si>
    <t>PI150106-46</t>
  </si>
  <si>
    <t>PI150108-35</t>
  </si>
  <si>
    <t>PI150112-28</t>
  </si>
  <si>
    <t>PI1501-1417</t>
  </si>
  <si>
    <t>PI150107-33</t>
  </si>
  <si>
    <t>PI150109-26</t>
  </si>
  <si>
    <t>PI150111-26</t>
  </si>
  <si>
    <t>PI1501-768</t>
  </si>
  <si>
    <t>PI1501-1030</t>
  </si>
  <si>
    <t>PI1201-1184</t>
  </si>
  <si>
    <t>PI1201-888</t>
  </si>
  <si>
    <t>PI120101-498</t>
  </si>
  <si>
    <t>PI120101-204</t>
  </si>
  <si>
    <t>PI1201-252</t>
  </si>
  <si>
    <t>PI1200-462</t>
  </si>
  <si>
    <t>PI1202-257</t>
  </si>
  <si>
    <t>PI1200-1654</t>
  </si>
  <si>
    <t>PI1203-246</t>
  </si>
  <si>
    <t>PI1104-32</t>
  </si>
  <si>
    <t>PI1100-1349</t>
  </si>
  <si>
    <t>PI1100-1495</t>
  </si>
  <si>
    <t>PI1105-1142</t>
  </si>
  <si>
    <t>PI110502-88</t>
  </si>
  <si>
    <t>PI1100-1765</t>
  </si>
  <si>
    <t>PI1100-2824</t>
  </si>
  <si>
    <t>PI1101-138</t>
  </si>
  <si>
    <t>PI1103-71</t>
  </si>
  <si>
    <t>PI1106-43</t>
  </si>
  <si>
    <t>PI1103-314</t>
  </si>
  <si>
    <t>PI110301-45</t>
  </si>
  <si>
    <t>PI110302-123</t>
  </si>
  <si>
    <t>PI110201-32</t>
  </si>
  <si>
    <t>PI110203-41</t>
  </si>
  <si>
    <t>PI110202-12</t>
  </si>
  <si>
    <t>PI0807-113</t>
  </si>
  <si>
    <t>PI0808-124</t>
  </si>
  <si>
    <t>PI110204-12</t>
  </si>
  <si>
    <t>PI0800-11700</t>
  </si>
  <si>
    <t>PI0800-11920</t>
  </si>
  <si>
    <t>PI8702-589</t>
  </si>
  <si>
    <t>PI0800-12284</t>
  </si>
  <si>
    <t>PI1103-1099</t>
  </si>
  <si>
    <t>PI0809-1484</t>
  </si>
  <si>
    <t>PI1100-2504</t>
  </si>
  <si>
    <t>PI1100-3029</t>
  </si>
  <si>
    <t>PI1100-3133</t>
  </si>
  <si>
    <t>PI080901-765</t>
  </si>
  <si>
    <t>PI0810-62</t>
  </si>
  <si>
    <t>PI150104-39</t>
  </si>
  <si>
    <t>PI150103-37</t>
  </si>
  <si>
    <t>PI150102-46</t>
  </si>
  <si>
    <t>PI150101-2541</t>
  </si>
  <si>
    <t>PI7813-52</t>
  </si>
  <si>
    <t>PI8600-2647</t>
  </si>
  <si>
    <t>PI8400-4616</t>
  </si>
  <si>
    <t>PI7812-39</t>
  </si>
  <si>
    <t>PI0800-12980</t>
  </si>
  <si>
    <t>PI8700-942</t>
  </si>
  <si>
    <t>PI6608-40</t>
  </si>
  <si>
    <t>PI6600-5660</t>
  </si>
  <si>
    <t>PI660501-641</t>
  </si>
  <si>
    <t>PI6605-541</t>
  </si>
  <si>
    <t>PI6607-40</t>
  </si>
  <si>
    <t>PI6605-1379</t>
  </si>
  <si>
    <t>PI6606-106</t>
  </si>
  <si>
    <t>PI660502-302</t>
  </si>
  <si>
    <t>PI660503-283</t>
  </si>
  <si>
    <t>PI6600-4630</t>
  </si>
  <si>
    <t>PI6600-3895</t>
  </si>
  <si>
    <t>PI6800-1857</t>
  </si>
  <si>
    <t>PI6801-1986</t>
  </si>
  <si>
    <t>PI680102-343</t>
  </si>
  <si>
    <t>PI6801-838</t>
  </si>
  <si>
    <t>PI680101-76</t>
  </si>
  <si>
    <t>PI6801-146</t>
  </si>
  <si>
    <t>PI6700-1398</t>
  </si>
  <si>
    <t>PI6600-3027</t>
  </si>
  <si>
    <t>PI6803-67</t>
  </si>
  <si>
    <t>PI6802-69</t>
  </si>
  <si>
    <t>PI7810-35</t>
  </si>
  <si>
    <t>PI7808-649</t>
  </si>
  <si>
    <t>PI780602-16</t>
  </si>
  <si>
    <t>PI780601-26</t>
  </si>
  <si>
    <t>PI7808-677</t>
  </si>
  <si>
    <t>PI8400-4081</t>
  </si>
  <si>
    <t>PI8414-45</t>
  </si>
  <si>
    <t>PI8600-2143</t>
  </si>
  <si>
    <t>PI8606-39</t>
  </si>
  <si>
    <t>PI8604-33</t>
  </si>
  <si>
    <t>PI0800-14580</t>
  </si>
  <si>
    <t>PI8605-33</t>
  </si>
  <si>
    <t>PI0800-14232</t>
  </si>
  <si>
    <t>PI0800-13862</t>
  </si>
  <si>
    <t>PI8603-38</t>
  </si>
  <si>
    <t>PI6800-2064</t>
  </si>
  <si>
    <t>PI6904-1952</t>
  </si>
  <si>
    <t>PI690407-78</t>
  </si>
  <si>
    <t>PI690408-102</t>
  </si>
  <si>
    <t>PI690406-1144</t>
  </si>
  <si>
    <t>PI690407-38</t>
  </si>
  <si>
    <t>PI690406-445</t>
  </si>
  <si>
    <t>PI6700-1353</t>
  </si>
  <si>
    <t>PI690401-148</t>
  </si>
  <si>
    <t>PI780701-370</t>
  </si>
  <si>
    <t>PI7706-47</t>
  </si>
  <si>
    <t>PI7707-60</t>
  </si>
  <si>
    <t>PI7704-21</t>
  </si>
  <si>
    <t>PI7705-30</t>
  </si>
  <si>
    <t>PI7708-50</t>
  </si>
  <si>
    <t>PI7703-577</t>
  </si>
  <si>
    <t>PI7700-3895</t>
  </si>
  <si>
    <t>PI7700-4166</t>
  </si>
  <si>
    <t>PI7700-3842</t>
  </si>
  <si>
    <t>PI7700-3575</t>
  </si>
  <si>
    <t>PI7700-98</t>
  </si>
  <si>
    <t>PI8200-419</t>
  </si>
  <si>
    <t>PI7800-1335</t>
  </si>
  <si>
    <t>PI8400-1253</t>
  </si>
  <si>
    <t>PI6904-2047</t>
  </si>
  <si>
    <t>PI8701-57</t>
  </si>
  <si>
    <t>PI8402-71</t>
  </si>
  <si>
    <t>PI8401-66</t>
  </si>
  <si>
    <t>PI690404-541</t>
  </si>
  <si>
    <t>PI690408-62</t>
  </si>
  <si>
    <t>PI690402-57</t>
  </si>
  <si>
    <t>PI690403-396</t>
  </si>
  <si>
    <t>PI6907-76</t>
  </si>
  <si>
    <t>PI7800-1124</t>
  </si>
  <si>
    <t>PI6900-5164</t>
  </si>
  <si>
    <t>PI6900-3591</t>
  </si>
  <si>
    <t>PI6900-2880</t>
  </si>
  <si>
    <t>PI6906-132</t>
  </si>
  <si>
    <t>PI6905-266</t>
  </si>
  <si>
    <t>PI8600-1274</t>
  </si>
  <si>
    <t>PI860101-57</t>
  </si>
  <si>
    <t>PI8601-709</t>
  </si>
  <si>
    <t>PI8412-45</t>
  </si>
  <si>
    <t>PI8413-36</t>
  </si>
  <si>
    <t>PI8400-3199</t>
  </si>
  <si>
    <t>PI8512-17</t>
  </si>
  <si>
    <t>PI8500-2034</t>
  </si>
  <si>
    <t>PI8411-46</t>
  </si>
  <si>
    <t>PI860102-52</t>
  </si>
  <si>
    <t>PI8600-920</t>
  </si>
  <si>
    <t>PI8602-36</t>
  </si>
  <si>
    <t>PI8600-460</t>
  </si>
  <si>
    <t>PI8409-46</t>
  </si>
  <si>
    <t>PI8706-103</t>
  </si>
  <si>
    <t>PI8700-2153</t>
  </si>
  <si>
    <t>PI8400-2854</t>
  </si>
  <si>
    <t>PI8410-218</t>
  </si>
  <si>
    <t>PI8410-278</t>
  </si>
  <si>
    <t>PI8510-23</t>
  </si>
  <si>
    <t>PI8508-40</t>
  </si>
  <si>
    <t>PI8507-110</t>
  </si>
  <si>
    <t>PI1200-2261</t>
  </si>
  <si>
    <t>PI8408-88</t>
  </si>
  <si>
    <t>PI8504-23</t>
  </si>
  <si>
    <t>PI8506-43</t>
  </si>
  <si>
    <t>PI8505-39</t>
  </si>
  <si>
    <t>PI8503-32</t>
  </si>
  <si>
    <t>PI8408-44</t>
  </si>
  <si>
    <t>PI8406-89</t>
  </si>
  <si>
    <t>PI8705-104</t>
  </si>
  <si>
    <t>PI8706-60</t>
  </si>
  <si>
    <t>PI8407-32</t>
  </si>
  <si>
    <t>PI8405-77</t>
  </si>
  <si>
    <t>PI8405-32</t>
  </si>
  <si>
    <t>PI8704-104</t>
  </si>
  <si>
    <t>PI8403-77</t>
  </si>
  <si>
    <t>PI8403-32</t>
  </si>
  <si>
    <t>PI8703-77</t>
  </si>
  <si>
    <t>PI8404-89</t>
  </si>
  <si>
    <t>PI8501-37</t>
  </si>
  <si>
    <t>PI690403-1176</t>
  </si>
  <si>
    <t>PI690403-902</t>
  </si>
  <si>
    <t>PI690405-31</t>
  </si>
  <si>
    <t>PI6904-284</t>
  </si>
  <si>
    <t>PI6900-1451</t>
  </si>
  <si>
    <t>PI6900-1842</t>
  </si>
  <si>
    <t>PI6900-2072</t>
  </si>
  <si>
    <t>PI7800-2017</t>
  </si>
  <si>
    <t>PI8500-472</t>
  </si>
  <si>
    <t>PI8400-90</t>
  </si>
  <si>
    <t>PI8502-281</t>
  </si>
  <si>
    <t>PI7800-3395</t>
  </si>
  <si>
    <t>PI8511-32</t>
  </si>
  <si>
    <t>PI7800-4020</t>
  </si>
  <si>
    <t>PI8513-55</t>
  </si>
  <si>
    <t>PI8514-59</t>
  </si>
  <si>
    <t>PI7800-5225</t>
  </si>
  <si>
    <t>PI780701-328</t>
  </si>
  <si>
    <t>PI7807-748</t>
  </si>
  <si>
    <t>PI780403-40</t>
  </si>
  <si>
    <t>PI7804-2339</t>
  </si>
  <si>
    <t>PI780401-255</t>
  </si>
  <si>
    <t>PI7800-4282</t>
  </si>
  <si>
    <t>PI7804-754</t>
  </si>
  <si>
    <t>PI7803-1773</t>
  </si>
  <si>
    <t>PI7100-208</t>
  </si>
  <si>
    <t>PI7300-249</t>
  </si>
  <si>
    <t>PI7400-85</t>
  </si>
  <si>
    <t>PI7600-428</t>
  </si>
  <si>
    <t>PI7500-246</t>
  </si>
  <si>
    <t>PI8200-1250</t>
  </si>
  <si>
    <t>PI7803-678</t>
  </si>
  <si>
    <t>PI7803-928</t>
  </si>
  <si>
    <t>PI7803-1248</t>
  </si>
  <si>
    <t>PI7803-1524</t>
  </si>
  <si>
    <t>PI0800-7023</t>
  </si>
  <si>
    <t>PI7700-4239</t>
  </si>
  <si>
    <t>PI8008-490</t>
  </si>
  <si>
    <t>PI7819-2000</t>
  </si>
  <si>
    <t>PI7819-1646</t>
  </si>
  <si>
    <t>PI8600-1600</t>
  </si>
  <si>
    <t>PI8100-1816</t>
  </si>
  <si>
    <t>PI3700-4241</t>
  </si>
  <si>
    <t>PI5500-2761</t>
  </si>
  <si>
    <t>PI3810-694</t>
  </si>
  <si>
    <t>PI0809-1431</t>
  </si>
  <si>
    <t>PI080901-738</t>
  </si>
  <si>
    <t>PI9600-5267</t>
  </si>
  <si>
    <t>PI9600-5177</t>
  </si>
  <si>
    <t>PI1503-3327</t>
  </si>
  <si>
    <t>PI8201-299</t>
  </si>
  <si>
    <t>PI8500-2059</t>
  </si>
  <si>
    <t>PI7809-396</t>
  </si>
  <si>
    <t>PI6700-537</t>
  </si>
  <si>
    <t>PI6700-580</t>
  </si>
  <si>
    <t>PI6700-609</t>
  </si>
  <si>
    <t>PI6700-810</t>
  </si>
  <si>
    <t>PI6700-950</t>
  </si>
  <si>
    <t>PI3000-156</t>
  </si>
  <si>
    <t>PI3400-116</t>
  </si>
  <si>
    <t>PI1400-2212</t>
  </si>
  <si>
    <t>PI8700-618</t>
  </si>
  <si>
    <t>PI7700-7335</t>
  </si>
  <si>
    <t>PI6501-1141</t>
  </si>
  <si>
    <t>PI6501-1075</t>
  </si>
  <si>
    <t>PI7804-1929</t>
  </si>
  <si>
    <t>PI1102-138</t>
  </si>
  <si>
    <t>PI4600-574</t>
  </si>
  <si>
    <t>PI1200-75</t>
  </si>
  <si>
    <t>PI0700-2604</t>
  </si>
  <si>
    <t>PI1102-679</t>
  </si>
  <si>
    <t>PI1102-290</t>
  </si>
  <si>
    <t>PI1102-469</t>
  </si>
  <si>
    <t>PI0800-10107</t>
  </si>
  <si>
    <t>PI0800-10484</t>
  </si>
  <si>
    <t>PI7807-1258</t>
  </si>
  <si>
    <t>PI9005-1478</t>
  </si>
  <si>
    <t>PI690406-427</t>
  </si>
  <si>
    <t>PI2200-176</t>
  </si>
  <si>
    <t>PI8101-478</t>
  </si>
  <si>
    <t>PI0602-258</t>
  </si>
  <si>
    <t>PI1202-77</t>
  </si>
  <si>
    <t>PI030302-368</t>
  </si>
  <si>
    <t>PI8101-44</t>
  </si>
  <si>
    <t>PI4201-271</t>
  </si>
  <si>
    <t>PI7800-9552</t>
  </si>
  <si>
    <t>PI1100-2781</t>
  </si>
  <si>
    <t>PI4700-120</t>
  </si>
  <si>
    <t>PI1501-2112</t>
  </si>
  <si>
    <t>PI7800-2601</t>
  </si>
  <si>
    <t>PI1500-6080</t>
  </si>
  <si>
    <t>PI1000-719</t>
  </si>
  <si>
    <t>PI1500-6555</t>
  </si>
  <si>
    <t>PI1000-7</t>
  </si>
  <si>
    <t>PI1500-4820</t>
  </si>
  <si>
    <t>PI8100-685</t>
  </si>
  <si>
    <t>PI1503-1476</t>
  </si>
  <si>
    <t>PI1503-1097</t>
  </si>
  <si>
    <t>PI7600-36</t>
  </si>
  <si>
    <t>PI4300-2633</t>
  </si>
  <si>
    <t>PI0800-11010</t>
  </si>
  <si>
    <t>PI3800-3982</t>
  </si>
  <si>
    <t>PI2600-2691</t>
  </si>
  <si>
    <t>PI130101-667</t>
  </si>
  <si>
    <t>PI4205-192</t>
  </si>
  <si>
    <t>PI4204-911</t>
  </si>
  <si>
    <t>PI9400-54</t>
  </si>
  <si>
    <t>PI1300-4935</t>
  </si>
  <si>
    <t>PI3700-155</t>
  </si>
  <si>
    <t>PI6600-3881</t>
  </si>
  <si>
    <t>PI6502-1869</t>
  </si>
  <si>
    <t>PI6502-884</t>
  </si>
  <si>
    <t>PI9601-909</t>
  </si>
  <si>
    <t>PI9601-350</t>
  </si>
  <si>
    <t>PI2600-2157</t>
  </si>
  <si>
    <t>PI2600-1193</t>
  </si>
  <si>
    <t>PI7800-5346</t>
  </si>
  <si>
    <t>PI0500-10808</t>
  </si>
  <si>
    <t>PI5400-3661</t>
  </si>
  <si>
    <t>PI9000-7729</t>
  </si>
  <si>
    <t>PI9600-1761</t>
  </si>
  <si>
    <t>PI0700-2552</t>
  </si>
  <si>
    <t>PI1200-275</t>
  </si>
  <si>
    <t>PI6900-106</t>
  </si>
  <si>
    <t>PI1500-159</t>
  </si>
  <si>
    <t>PI7700-53</t>
  </si>
  <si>
    <t>PI0300-9442</t>
  </si>
  <si>
    <t>PI0300-9403</t>
  </si>
  <si>
    <t>PI4200-2310</t>
  </si>
  <si>
    <t>PI1300-432</t>
  </si>
  <si>
    <t>PI9500-3625</t>
  </si>
  <si>
    <t>PI0502-273</t>
  </si>
  <si>
    <t>PI0500-5975</t>
  </si>
  <si>
    <t>PI0502-500</t>
  </si>
  <si>
    <t>PI5810-957</t>
  </si>
  <si>
    <t>CC0200-0</t>
  </si>
  <si>
    <t>PI9500-2873</t>
  </si>
  <si>
    <t>PI7701-595</t>
  </si>
  <si>
    <t>PI7701-660</t>
  </si>
  <si>
    <t>PI0500-9959</t>
  </si>
  <si>
    <t>PI5400-124</t>
  </si>
  <si>
    <t>PI1300-3690</t>
  </si>
  <si>
    <t>PI6500-3260</t>
  </si>
  <si>
    <t>PI0800-5132</t>
  </si>
  <si>
    <t>PI0800-5082</t>
  </si>
  <si>
    <t>PI0800-2656</t>
  </si>
  <si>
    <t>PI0800-2997</t>
  </si>
  <si>
    <t>PI0800-1728</t>
  </si>
  <si>
    <t>PI0800-1906</t>
  </si>
  <si>
    <t>PI0800-536</t>
  </si>
  <si>
    <t>PI0800-827</t>
  </si>
  <si>
    <t>PI0801-2821</t>
  </si>
  <si>
    <t>PI0800-3641</t>
  </si>
  <si>
    <t>PI0800-3920</t>
  </si>
  <si>
    <t>PI0800-6710</t>
  </si>
  <si>
    <t>PI0900-384</t>
  </si>
  <si>
    <t>PI7700-10021</t>
  </si>
  <si>
    <t>PI5300-3093</t>
  </si>
  <si>
    <t>PI0500-1817</t>
  </si>
  <si>
    <t>PI0500-4622</t>
  </si>
  <si>
    <t>PI0300-7932</t>
  </si>
  <si>
    <t>PI0300-4183</t>
  </si>
  <si>
    <t>PI0300-4655</t>
  </si>
  <si>
    <t>PI0300-4405</t>
  </si>
  <si>
    <t>PI0300-4965</t>
  </si>
  <si>
    <t>PI0300-6961</t>
  </si>
  <si>
    <t>PI0300-7047</t>
  </si>
  <si>
    <t>PI0300-7560</t>
  </si>
  <si>
    <t>PI0300-7803</t>
  </si>
  <si>
    <t>PI1300-4017</t>
  </si>
  <si>
    <t>PI1300-2445</t>
  </si>
  <si>
    <t>PI1300-4315</t>
  </si>
  <si>
    <t>PI0800-5262</t>
  </si>
  <si>
    <t>PI0500-3130</t>
  </si>
  <si>
    <t>PI9300-2142</t>
  </si>
  <si>
    <t>PI9000-1839</t>
  </si>
  <si>
    <t>PI0400-534</t>
  </si>
  <si>
    <t>PI0400-35</t>
  </si>
  <si>
    <t>PI0501-0</t>
  </si>
  <si>
    <t>PI6501-693</t>
  </si>
  <si>
    <t>PI0702-121</t>
  </si>
  <si>
    <t>PI6900-4866</t>
  </si>
  <si>
    <t>PI6900-4615</t>
  </si>
  <si>
    <t>PI7800-1870</t>
  </si>
  <si>
    <t>PI7800-1454</t>
  </si>
  <si>
    <t>PI7800-1054</t>
  </si>
  <si>
    <t>PI7800-861</t>
  </si>
  <si>
    <t>PI0800-6393</t>
  </si>
  <si>
    <t>PI0100-0</t>
  </si>
  <si>
    <t>PI20506-18</t>
  </si>
  <si>
    <t>PI0401-61</t>
  </si>
  <si>
    <t>PI9300-3068</t>
  </si>
  <si>
    <t>PI1200-222</t>
  </si>
  <si>
    <t>PI1200-120</t>
  </si>
  <si>
    <t>PI9400-0</t>
  </si>
  <si>
    <t>PI8400-2369</t>
  </si>
  <si>
    <t>PI7800-3190</t>
  </si>
  <si>
    <t>PI0806-55</t>
  </si>
  <si>
    <t>PI7900-1319</t>
  </si>
  <si>
    <t>PI3300-1847</t>
  </si>
  <si>
    <t>PI1500-3731</t>
  </si>
  <si>
    <t>PI4300-1650</t>
  </si>
  <si>
    <t>PI900502-762</t>
  </si>
  <si>
    <t>PI9002-242</t>
  </si>
  <si>
    <t>PI9002-771</t>
  </si>
  <si>
    <t>PI900201-204</t>
  </si>
  <si>
    <t>PI9000-7505</t>
  </si>
  <si>
    <t>PI7804-91</t>
  </si>
  <si>
    <t>PI7800-5977</t>
  </si>
  <si>
    <t>PI7800-5931</t>
  </si>
  <si>
    <t>PI7800-1987</t>
  </si>
  <si>
    <t>PI7800-1942</t>
  </si>
  <si>
    <t>PI7802-589</t>
  </si>
  <si>
    <t>PI7700-6450</t>
  </si>
  <si>
    <t>PI7700-6606</t>
  </si>
  <si>
    <t>PI0703-531</t>
  </si>
  <si>
    <t>PI6400-8</t>
  </si>
  <si>
    <t>PI6400-288</t>
  </si>
  <si>
    <t>PI6400-2043</t>
  </si>
  <si>
    <t>PI6400-2100</t>
  </si>
  <si>
    <t>PI6300-71</t>
  </si>
  <si>
    <t>PI0100-9641</t>
  </si>
  <si>
    <t>PI1000-15</t>
  </si>
  <si>
    <t>PI0900-1019</t>
  </si>
  <si>
    <t>PI1503-3920</t>
  </si>
  <si>
    <t>PI6500-278</t>
  </si>
  <si>
    <t>CC0900-20294</t>
  </si>
  <si>
    <t>CC0900-20254</t>
  </si>
  <si>
    <t>CC0900-20100</t>
  </si>
  <si>
    <t>PI9300-2827</t>
  </si>
  <si>
    <t>PI9300-2311</t>
  </si>
  <si>
    <t>PI0500-3768</t>
  </si>
  <si>
    <t>PI1508-1446</t>
  </si>
  <si>
    <t>PI1504-892</t>
  </si>
  <si>
    <t>PI1508-1030</t>
  </si>
  <si>
    <t>PI1508-630</t>
  </si>
  <si>
    <t>PI1508-570</t>
  </si>
  <si>
    <t>PI1508-201</t>
  </si>
  <si>
    <t>PI1504-1272</t>
  </si>
  <si>
    <t>PI1500-3953</t>
  </si>
  <si>
    <t>PI1500-3234</t>
  </si>
  <si>
    <t>PI900601-333</t>
  </si>
  <si>
    <t>PI900601-808</t>
  </si>
  <si>
    <t>PI5300-3634</t>
  </si>
  <si>
    <t>PI6200-1805</t>
  </si>
  <si>
    <t>PI5300-2270</t>
  </si>
  <si>
    <t>PI5300-2224</t>
  </si>
  <si>
    <t>PI5400-822</t>
  </si>
  <si>
    <t>CC0304-1509</t>
  </si>
  <si>
    <t>PI1500-119</t>
  </si>
  <si>
    <t>PI7700-10545</t>
  </si>
  <si>
    <t>PI7700-10478</t>
  </si>
  <si>
    <t>PI7700-9541</t>
  </si>
  <si>
    <t>PI7700-10221</t>
  </si>
  <si>
    <t>CC0304-756</t>
  </si>
  <si>
    <t>PI030302-1046</t>
  </si>
  <si>
    <t>PI6900-3413</t>
  </si>
  <si>
    <t>CC0900-17745</t>
  </si>
  <si>
    <t>CC0900-17819</t>
  </si>
  <si>
    <t>CC0900-17795</t>
  </si>
  <si>
    <t>PI6600-847</t>
  </si>
  <si>
    <t>PI7800-144</t>
  </si>
  <si>
    <t>PI7800-167</t>
  </si>
  <si>
    <t>PI8400-391</t>
  </si>
  <si>
    <t>PI0800-7048</t>
  </si>
  <si>
    <t>PI0800-7276</t>
  </si>
  <si>
    <t>PI5500-760</t>
  </si>
  <si>
    <t>PI3810-302</t>
  </si>
  <si>
    <t>PI900601-64</t>
  </si>
  <si>
    <t>CC0400-0</t>
  </si>
  <si>
    <t>PI5900-0</t>
  </si>
  <si>
    <t>PI5200-914</t>
  </si>
  <si>
    <t>PI3806-76</t>
  </si>
  <si>
    <t>PI381001-108</t>
  </si>
  <si>
    <t>PI1300-4980</t>
  </si>
  <si>
    <t>PI1004-244</t>
  </si>
  <si>
    <t>CC0600-0</t>
  </si>
  <si>
    <t>PI1600-0</t>
  </si>
  <si>
    <t>PI1001-23</t>
  </si>
  <si>
    <t>PI1003-93</t>
  </si>
  <si>
    <t>PI5501-96</t>
  </si>
  <si>
    <t>CC0100-0</t>
  </si>
  <si>
    <t>PI6300-0</t>
  </si>
  <si>
    <t>PI1000-0</t>
  </si>
  <si>
    <t>PI8400-1220</t>
  </si>
  <si>
    <t>PI7700-10687</t>
  </si>
  <si>
    <t>FICT01</t>
  </si>
  <si>
    <t>FICT02</t>
  </si>
  <si>
    <t>FICT10</t>
  </si>
  <si>
    <t>FICT11</t>
  </si>
  <si>
    <t>FICT13</t>
  </si>
  <si>
    <t>FICT12</t>
  </si>
  <si>
    <t>FICT14</t>
  </si>
  <si>
    <t>FICT15</t>
  </si>
  <si>
    <t>FICT16</t>
  </si>
  <si>
    <t>FICT17</t>
  </si>
  <si>
    <t>FICT18</t>
  </si>
  <si>
    <t>FICT19</t>
  </si>
  <si>
    <t>FICT20</t>
  </si>
  <si>
    <t>FICT21</t>
  </si>
  <si>
    <t>FICT22</t>
  </si>
  <si>
    <t>FICT23</t>
  </si>
  <si>
    <t>FICT24</t>
  </si>
  <si>
    <t>FICT25</t>
  </si>
  <si>
    <t>FICT26</t>
  </si>
  <si>
    <t>FICT27</t>
  </si>
  <si>
    <t>FICT29</t>
  </si>
  <si>
    <t>FICT28</t>
  </si>
  <si>
    <t>FICT30</t>
  </si>
  <si>
    <t>FICT34</t>
  </si>
  <si>
    <t>FICT32</t>
  </si>
  <si>
    <t>FICT33</t>
  </si>
  <si>
    <t>FICT35</t>
  </si>
  <si>
    <t>FICT36</t>
  </si>
  <si>
    <t>FICT38</t>
  </si>
  <si>
    <t>FICT37</t>
  </si>
  <si>
    <t>FICT39</t>
  </si>
  <si>
    <t>FICT40</t>
  </si>
  <si>
    <t>FICT41</t>
  </si>
  <si>
    <t>FICT42</t>
  </si>
  <si>
    <t>FICT44</t>
  </si>
  <si>
    <t>FICT43</t>
  </si>
  <si>
    <t>FICT45</t>
  </si>
  <si>
    <t>FICT46</t>
  </si>
  <si>
    <t>FICT47</t>
  </si>
  <si>
    <t>FICT48</t>
  </si>
  <si>
    <t>FICT50</t>
  </si>
  <si>
    <t>FICT49</t>
  </si>
  <si>
    <t>FICT51</t>
  </si>
  <si>
    <t>FICT52</t>
  </si>
  <si>
    <t>FICT53</t>
  </si>
  <si>
    <t>FICT54</t>
  </si>
  <si>
    <t>FICT60</t>
  </si>
  <si>
    <t>FICT61</t>
  </si>
  <si>
    <t>FICT63</t>
  </si>
  <si>
    <t>FICT62</t>
  </si>
  <si>
    <t>CC0300-1316</t>
  </si>
  <si>
    <t>CC0301-1475</t>
  </si>
  <si>
    <t>CC0300-2126</t>
  </si>
  <si>
    <t>CUL01</t>
  </si>
  <si>
    <t>CUL02</t>
  </si>
  <si>
    <t>CUL03</t>
  </si>
  <si>
    <t>CUL04</t>
  </si>
  <si>
    <t>CUL05</t>
  </si>
  <si>
    <t>CUL06</t>
  </si>
  <si>
    <t>DET5-1</t>
  </si>
  <si>
    <t>DET5-2</t>
  </si>
  <si>
    <t>Break-2</t>
  </si>
  <si>
    <t>Break-1</t>
  </si>
  <si>
    <t>Reach_A_US</t>
  </si>
  <si>
    <t>Westside_DS</t>
  </si>
  <si>
    <t>CUL08</t>
  </si>
  <si>
    <t>CUL07</t>
  </si>
  <si>
    <t>Ground Elevation</t>
  </si>
  <si>
    <t>Flow Max (cfs)</t>
  </si>
  <si>
    <t>HGL Max (cfs)</t>
  </si>
  <si>
    <t>PX0100-4792</t>
  </si>
  <si>
    <t>PX0101-3491</t>
  </si>
  <si>
    <t>PX0103-5270</t>
  </si>
  <si>
    <t>PX0103-4673</t>
  </si>
  <si>
    <t>PX0103-4029</t>
  </si>
  <si>
    <t>PX0103-3344</t>
  </si>
  <si>
    <t>PX0103-3229</t>
  </si>
  <si>
    <t>PX0103-2095</t>
  </si>
  <si>
    <t>PX0103-1345</t>
  </si>
  <si>
    <t>PX0100-4641</t>
  </si>
  <si>
    <t>PX0100-1919</t>
  </si>
  <si>
    <t>PX0100-2486</t>
  </si>
  <si>
    <t>PX0100-1415</t>
  </si>
  <si>
    <t>PX0100-855</t>
  </si>
  <si>
    <t>PX0100-284</t>
  </si>
  <si>
    <t>PX0102-1875</t>
  </si>
  <si>
    <t>PX0101-3163</t>
  </si>
  <si>
    <t>PX0100-0</t>
  </si>
  <si>
    <t>PX0104-1974</t>
  </si>
  <si>
    <t>PX0104-767</t>
  </si>
  <si>
    <t>PX0105-366</t>
  </si>
  <si>
    <t>PX0106-3245</t>
  </si>
  <si>
    <t>PX0106-3704</t>
  </si>
  <si>
    <t>PX0106-3868</t>
  </si>
  <si>
    <t>PX0106-4363</t>
  </si>
  <si>
    <t>PX0106-4914</t>
  </si>
  <si>
    <t>PX0106-5313</t>
  </si>
  <si>
    <t>PX0107-1933</t>
  </si>
  <si>
    <t>PX0108-549</t>
  </si>
  <si>
    <t>PX0108-1306</t>
  </si>
  <si>
    <t>PX0108-1363</t>
  </si>
  <si>
    <t>PX0108-1609</t>
  </si>
  <si>
    <t>PX0108-1872</t>
  </si>
  <si>
    <t>PX0106-2623</t>
  </si>
  <si>
    <t>PX0109-5746</t>
  </si>
  <si>
    <t>PX0109-7098</t>
  </si>
  <si>
    <t>PX0109-9201</t>
  </si>
  <si>
    <t>PX0109-8480</t>
  </si>
  <si>
    <t>PX0109-2835</t>
  </si>
  <si>
    <t>PX0109-8402</t>
  </si>
  <si>
    <t>PX0109-2746</t>
  </si>
  <si>
    <t>PX0109-843</t>
  </si>
  <si>
    <t>PX0109-3885</t>
  </si>
  <si>
    <t>PX9700-1218</t>
  </si>
  <si>
    <t>PX9700-810</t>
  </si>
  <si>
    <t>PX9800-308</t>
  </si>
  <si>
    <t>PX9200-520</t>
  </si>
  <si>
    <t>PX9800-877</t>
  </si>
  <si>
    <t>PX9200-2075</t>
  </si>
  <si>
    <t>PX9010-219</t>
  </si>
  <si>
    <t>PX9008-2849</t>
  </si>
  <si>
    <t>PX9008-607</t>
  </si>
  <si>
    <t>PX9008-5969</t>
  </si>
  <si>
    <t>PX9008-5692</t>
  </si>
  <si>
    <t>PX9008-5558</t>
  </si>
  <si>
    <t>PX9008-4666</t>
  </si>
  <si>
    <t>PX9004-1256</t>
  </si>
  <si>
    <t>PX9004-438</t>
  </si>
  <si>
    <t>PX8013-2416</t>
  </si>
  <si>
    <t>PX8013-2240</t>
  </si>
  <si>
    <t>PX8013-1742</t>
  </si>
  <si>
    <t>PX8013-926</t>
  </si>
  <si>
    <t>PX150401-915</t>
  </si>
  <si>
    <t>PX9009-300</t>
  </si>
  <si>
    <t>PX9700-140</t>
  </si>
  <si>
    <t>PX9800-106</t>
  </si>
  <si>
    <t>PX9700-0</t>
  </si>
  <si>
    <t>PX9200-302</t>
  </si>
  <si>
    <t>PX9700-356</t>
  </si>
  <si>
    <t>PX9800-256</t>
  </si>
  <si>
    <t>PX7819-2604</t>
  </si>
  <si>
    <t>PX781904-299</t>
  </si>
  <si>
    <t>PX8014-69</t>
  </si>
  <si>
    <t>PX8014-101</t>
  </si>
  <si>
    <t>PX8013-40</t>
  </si>
  <si>
    <t>PX581601-11523</t>
  </si>
  <si>
    <t>PX581601-4277</t>
  </si>
  <si>
    <t>PX581601-11843</t>
  </si>
  <si>
    <t>PX5000-2784</t>
  </si>
  <si>
    <t>PI5001-3702</t>
  </si>
  <si>
    <t>PX581603-230</t>
  </si>
  <si>
    <t>PX581602-568</t>
  </si>
  <si>
    <t>PX5000-1029</t>
  </si>
  <si>
    <t>PX5000-109</t>
  </si>
  <si>
    <t>PX5504-1315</t>
  </si>
  <si>
    <t>PX5504-906</t>
  </si>
  <si>
    <t>PI5500-0</t>
  </si>
  <si>
    <t>PX5505-222</t>
  </si>
  <si>
    <t>PX5401-503</t>
  </si>
  <si>
    <t>PX581601-5670</t>
  </si>
  <si>
    <t>PX581601-11433</t>
  </si>
  <si>
    <t>PX5506-156</t>
  </si>
  <si>
    <t>PX581601-11227</t>
  </si>
  <si>
    <t>PX581601-11054</t>
  </si>
  <si>
    <t>PX581601-10874</t>
  </si>
  <si>
    <t>PX581601-10593</t>
  </si>
  <si>
    <t>PX581601-10494</t>
  </si>
  <si>
    <t>PX581601-10347</t>
  </si>
  <si>
    <t>PX581601-10309</t>
  </si>
  <si>
    <t>PX581601-10188</t>
  </si>
  <si>
    <t>PX581601-10010</t>
  </si>
  <si>
    <t>PX581601-9892</t>
  </si>
  <si>
    <t>PX581601-9712</t>
  </si>
  <si>
    <t>PX581601-9848</t>
  </si>
  <si>
    <t>PX581601-9615</t>
  </si>
  <si>
    <t>PX581601-9262</t>
  </si>
  <si>
    <t>PX581601-9501</t>
  </si>
  <si>
    <t>PX581601-9154</t>
  </si>
  <si>
    <t>PX581601-8897</t>
  </si>
  <si>
    <t>PX581601-8652</t>
  </si>
  <si>
    <t>PX581601-8592</t>
  </si>
  <si>
    <t>PX581601-8419</t>
  </si>
  <si>
    <t>PX581601-8275</t>
  </si>
  <si>
    <t>PX0700-6855</t>
  </si>
  <si>
    <t>PX0705-429</t>
  </si>
  <si>
    <t>PX0707-600</t>
  </si>
  <si>
    <t>PX0707-1245</t>
  </si>
  <si>
    <t>PX0707-1787</t>
  </si>
  <si>
    <t>PX0706-634</t>
  </si>
  <si>
    <t>PX0706-233</t>
  </si>
  <si>
    <t>PX0700-6599</t>
  </si>
  <si>
    <t>PX0502-4117</t>
  </si>
  <si>
    <t>PX0502-3638</t>
  </si>
  <si>
    <t>PX0506-202</t>
  </si>
  <si>
    <t>PX6403-105</t>
  </si>
  <si>
    <t>PX6401-6786</t>
  </si>
  <si>
    <t>PX6401-2671</t>
  </si>
  <si>
    <t>PX6402-209</t>
  </si>
  <si>
    <t>PX0200-311</t>
  </si>
  <si>
    <t>PX0200-192</t>
  </si>
  <si>
    <t>PX6403-40</t>
  </si>
  <si>
    <t>PX6402-51</t>
  </si>
  <si>
    <t>PX0200-610</t>
  </si>
  <si>
    <t>PX6402-499</t>
  </si>
  <si>
    <t>PX6403-546</t>
  </si>
  <si>
    <t>PX1302-84</t>
  </si>
  <si>
    <t>PX1303-56</t>
  </si>
  <si>
    <t>PX1302-26</t>
  </si>
  <si>
    <t>PX5002-546</t>
  </si>
  <si>
    <t>PX9008-71</t>
  </si>
  <si>
    <t>PX9008-498</t>
  </si>
  <si>
    <t>PX9009-373</t>
  </si>
  <si>
    <t>PX9201-409</t>
  </si>
  <si>
    <t>PX0707-428</t>
  </si>
  <si>
    <t>PX0707-140</t>
  </si>
  <si>
    <t>PX0708-423</t>
  </si>
  <si>
    <t>PX581601-5066</t>
  </si>
  <si>
    <t>ground_lev</t>
  </si>
  <si>
    <t>node_id</t>
  </si>
  <si>
    <t>Easting 
Coordinates</t>
  </si>
  <si>
    <t>Northing Coordinates</t>
  </si>
  <si>
    <t>x</t>
  </si>
  <si>
    <t>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</si>
</sst>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0.0"/>
    <numFmt numFmtId="165" formatCode="0.000"/>
    <numFmt numFmtId="166" formatCode="0.00000"/>
    <numFmt numFmtId="167" formatCode="0.0000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8">
    <xf numFmtId="0" fontId="0" fillId="0" borderId="0" xfId="0"/>
    <xf numFmtId="1" fontId="0" fillId="0" borderId="0" xfId="0" applyNumberFormat="1"/>
    <xf numFmtId="165" fontId="0" fillId="0" borderId="0" xfId="0" applyNumberFormat="1"/>
    <xf numFmtId="164" fontId="0" fillId="0" borderId="0" xfId="0" applyNumberFormat="1"/>
    <xf numFmtId="166" fontId="0" fillId="0" borderId="0" xfId="0" applyNumberFormat="1"/>
    <xf numFmtId="167" fontId="0" fillId="0" borderId="0" xfId="0" applyNumberFormat="1"/>
    <xf numFmtId="1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" fontId="1" fillId="3" borderId="3" xfId="0" applyNumberFormat="1" applyFont="1" applyFill="1" applyBorder="1" applyAlignment="1">
      <alignment horizontal="center" vertical="center"/>
    </xf>
    <xf numFmtId="164" fontId="1" fillId="3" borderId="3" xfId="0" applyNumberFormat="1" applyFont="1" applyFill="1" applyBorder="1" applyAlignment="1">
      <alignment horizontal="center" vertical="center" wrapText="1"/>
    </xf>
    <xf numFmtId="164" fontId="1" fillId="3" borderId="3" xfId="0" applyNumberFormat="1" applyFont="1" applyFill="1" applyBorder="1" applyAlignment="1">
      <alignment horizontal="center" vertical="center"/>
    </xf>
    <xf numFmtId="1" fontId="1" fillId="3" borderId="3" xfId="0" applyNumberFormat="1" applyFont="1" applyFill="1" applyBorder="1" applyAlignment="1">
      <alignment horizontal="center" vertical="center" wrapText="1"/>
    </xf>
    <xf numFmtId="1" fontId="1" fillId="2" borderId="1" xfId="0" applyNumberFormat="1" applyFont="1" applyFill="1" applyBorder="1" applyAlignment="1">
      <alignment horizontal="center"/>
    </xf>
    <xf numFmtId="1" fontId="1" fillId="2" borderId="2" xfId="0" applyNumberFormat="1" applyFont="1" applyFill="1" applyBorder="1" applyAlignment="1">
      <alignment horizontal="center"/>
    </xf>
    <xf numFmtId="1" fontId="1" fillId="3" borderId="1" xfId="0" applyNumberFormat="1" applyFont="1" applyFill="1" applyBorder="1" applyAlignment="1">
      <alignment horizontal="center"/>
    </xf>
    <xf numFmtId="1" fontId="1" fillId="3" borderId="2" xfId="0" applyNumberFormat="1" applyFont="1" applyFill="1" applyBorder="1" applyAlignment="1">
      <alignment horizontal="center"/>
    </xf>
    <xf numFmtId="1" fontId="1" fillId="2" borderId="3" xfId="0" applyNumberFormat="1" applyFont="1" applyFill="1" applyBorder="1" applyAlignment="1">
      <alignment horizontal="center" vertical="center"/>
    </xf>
    <xf numFmtId="164" fontId="1" fillId="2" borderId="3" xfId="0" applyNumberFormat="1" applyFont="1" applyFill="1" applyBorder="1" applyAlignment="1">
      <alignment horizontal="center" vertical="center" wrapText="1"/>
    </xf>
    <xf numFmtId="164" fontId="1" fillId="2" borderId="3" xfId="0" applyNumberFormat="1" applyFont="1" applyFill="1" applyBorder="1" applyAlignment="1">
      <alignment horizontal="center" vertical="center"/>
    </xf>
    <xf numFmtId="1" fontId="1" fillId="2" borderId="3" xfId="0" applyNumberFormat="1" applyFont="1" applyFill="1" applyBorder="1" applyAlignment="1">
      <alignment horizontal="center" vertical="center" wrapText="1"/>
    </xf>
    <xf numFmtId="1" fontId="1" fillId="2" borderId="4" xfId="0" applyNumberFormat="1" applyFont="1" applyFill="1" applyBorder="1" applyAlignment="1">
      <alignment horizontal="center" vertical="center" wrapText="1"/>
    </xf>
    <xf numFmtId="1" fontId="1" fillId="2" borderId="5" xfId="0" applyNumberFormat="1" applyFont="1" applyFill="1" applyBorder="1" applyAlignment="1">
      <alignment horizontal="center" vertical="center" wrapText="1"/>
    </xf>
    <xf numFmtId="1" fontId="1" fillId="2" borderId="6" xfId="0" applyNumberFormat="1" applyFont="1" applyFill="1" applyBorder="1" applyAlignment="1">
      <alignment horizontal="center" vertical="center" wrapText="1"/>
    </xf>
    <xf numFmtId="1" fontId="1" fillId="3" borderId="4" xfId="0" applyNumberFormat="1" applyFont="1" applyFill="1" applyBorder="1" applyAlignment="1">
      <alignment horizontal="center" vertical="center" wrapText="1"/>
    </xf>
    <xf numFmtId="1" fontId="1" fillId="3" borderId="5" xfId="0" applyNumberFormat="1" applyFont="1" applyFill="1" applyBorder="1" applyAlignment="1">
      <alignment horizontal="center" vertical="center" wrapText="1"/>
    </xf>
    <xf numFmtId="1" fontId="1" fillId="3" borderId="6" xfId="0" applyNumberFormat="1" applyFont="1" applyFill="1" applyBorder="1" applyAlignment="1">
      <alignment horizontal="center" vertical="center" wrapText="1"/>
    </xf>
    <xf numFmtId="1" fontId="1" fillId="2" borderId="7" xfId="0" applyNumberFormat="1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80"/>
  <sheetViews>
    <sheetView tabSelected="1" workbookViewId="0">
      <selection activeCell="N15" sqref="N15"/>
    </sheetView>
  </sheetViews>
  <sheetFormatPr defaultRowHeight="15" x14ac:dyDescent="0.25"/>
  <cols>
    <col min="1" max="1" width="13.5703125" style="8" bestFit="1" customWidth="1"/>
    <col min="2" max="3" width="9.140625" style="7"/>
    <col min="4" max="4" width="9.140625" style="8"/>
    <col min="5" max="5" width="16.7109375" style="8" customWidth="1"/>
    <col min="6" max="6" width="14.5703125" style="8" customWidth="1"/>
    <col min="7" max="7" width="13.5703125" style="8" bestFit="1" customWidth="1"/>
    <col min="8" max="9" width="9.140625" style="7"/>
    <col min="10" max="10" width="9.140625" style="8"/>
    <col min="11" max="11" width="13.42578125" style="8" customWidth="1"/>
    <col min="12" max="12" width="12.5703125" style="8" customWidth="1"/>
  </cols>
  <sheetData>
    <row r="1" spans="1:12" x14ac:dyDescent="0.25">
      <c r="A1" s="13" t="s">
        <v>0</v>
      </c>
      <c r="B1" s="14"/>
      <c r="C1" s="14"/>
      <c r="D1" s="14"/>
      <c r="E1" s="14"/>
      <c r="F1" s="27"/>
      <c r="G1" s="15" t="s">
        <v>1</v>
      </c>
      <c r="H1" s="16"/>
      <c r="I1" s="16"/>
      <c r="J1" s="16"/>
      <c r="K1" s="16"/>
      <c r="L1" s="16"/>
    </row>
    <row r="2" spans="1:12" ht="15" customHeight="1" x14ac:dyDescent="0.25">
      <c r="A2" s="17" t="s">
        <v>2</v>
      </c>
      <c r="B2" s="18" t="s">
        <v>1826</v>
      </c>
      <c r="C2" s="18" t="s">
        <v>1828</v>
      </c>
      <c r="D2" s="20" t="s">
        <v>1827</v>
      </c>
      <c r="E2" s="21" t="s">
        <v>1978</v>
      </c>
      <c r="F2" s="21" t="s">
        <v>1979</v>
      </c>
      <c r="G2" s="9" t="s">
        <v>2</v>
      </c>
      <c r="H2" s="10" t="s">
        <v>1826</v>
      </c>
      <c r="I2" s="10" t="s">
        <v>1828</v>
      </c>
      <c r="J2" s="12" t="s">
        <v>1827</v>
      </c>
      <c r="K2" s="24" t="s">
        <v>1978</v>
      </c>
      <c r="L2" s="24" t="s">
        <v>1979</v>
      </c>
    </row>
    <row r="3" spans="1:12" ht="15" customHeight="1" x14ac:dyDescent="0.25">
      <c r="A3" s="17"/>
      <c r="B3" s="19"/>
      <c r="C3" s="19"/>
      <c r="D3" s="17"/>
      <c r="E3" s="22"/>
      <c r="F3" s="22"/>
      <c r="G3" s="9"/>
      <c r="H3" s="11"/>
      <c r="I3" s="11"/>
      <c r="J3" s="9"/>
      <c r="K3" s="25"/>
      <c r="L3" s="25"/>
    </row>
    <row r="4" spans="1:12" x14ac:dyDescent="0.25">
      <c r="A4" s="17"/>
      <c r="B4" s="19"/>
      <c r="C4" s="19"/>
      <c r="D4" s="17"/>
      <c r="E4" s="23"/>
      <c r="F4" s="23"/>
      <c r="G4" s="9"/>
      <c r="H4" s="11"/>
      <c r="I4" s="11"/>
      <c r="J4" s="9"/>
      <c r="K4" s="26"/>
      <c r="L4" s="26"/>
    </row>
    <row r="5" spans="1:12" x14ac:dyDescent="0.25">
      <c r="A5" s="6" t="s">
        <v>29</v>
      </c>
      <c r="B5" s="7">
        <f>VLOOKUP(A5,Existing_data!A:B,2,FALSE)</f>
        <v>129.089477539</v>
      </c>
      <c r="C5" s="7">
        <f>VLOOKUP(A5,'Existing results'!A:G,7,FALSE)</f>
        <v>125.893</v>
      </c>
      <c r="D5" s="8">
        <f>VLOOKUP(A5,'Existing results'!A:L,12,FALSE)</f>
        <v>0</v>
      </c>
      <c r="E5" s="8">
        <f>VLOOKUP(A5,Existing_data!A:C,3,FALSE)</f>
        <v>6290014.3754599998</v>
      </c>
      <c r="F5" s="8">
        <f>VLOOKUP(A5,Existing_data!A:D,4,FALSE)</f>
        <v>2079751.95734</v>
      </c>
      <c r="G5" s="6" t="s">
        <v>29</v>
      </c>
      <c r="H5" s="7">
        <f>VLOOKUP(G5,Buildout_data!A:B,2,FALSE)</f>
        <v>129.089477539</v>
      </c>
      <c r="I5" s="7">
        <f>VLOOKUP(G5,Buildout_results!A:G,7,FALSE)</f>
        <v>126.041</v>
      </c>
      <c r="J5" s="8">
        <f>VLOOKUP(G5,Buildout_results!A:L,12,FALSE)</f>
        <v>0</v>
      </c>
      <c r="K5" s="8">
        <f>VLOOKUP(G5,Buildout_data!A:C,3,FALSE)</f>
        <v>6290014.3754599998</v>
      </c>
      <c r="L5" s="8">
        <f>VLOOKUP(G5,Buildout_data!A:D,4,FALSE)</f>
        <v>2079751.95734</v>
      </c>
    </row>
    <row r="6" spans="1:12" x14ac:dyDescent="0.25">
      <c r="A6" s="6" t="s">
        <v>32</v>
      </c>
      <c r="B6" s="7">
        <f>VLOOKUP(A6,Existing_data!A:B,2,FALSE)</f>
        <v>51.189594268800001</v>
      </c>
      <c r="C6" s="7">
        <f>VLOOKUP(A6,'Existing results'!A:G,7,FALSE)</f>
        <v>48.246000000000002</v>
      </c>
      <c r="D6" s="8">
        <f>VLOOKUP(A6,'Existing results'!A:L,12,FALSE)</f>
        <v>0</v>
      </c>
      <c r="E6" s="8">
        <f>VLOOKUP(A6,Existing_data!A:C,3,FALSE)</f>
        <v>6286148.9928099997</v>
      </c>
      <c r="F6" s="8">
        <f>VLOOKUP(A6,Existing_data!A:D,4,FALSE)</f>
        <v>2091583.5186099999</v>
      </c>
      <c r="G6" s="6" t="s">
        <v>32</v>
      </c>
      <c r="H6" s="7">
        <f>VLOOKUP(G6,Buildout_data!A:B,2,FALSE)</f>
        <v>51.189594268800001</v>
      </c>
      <c r="I6" s="7">
        <f>VLOOKUP(G6,Buildout_results!A:G,7,FALSE)</f>
        <v>48.298000000000002</v>
      </c>
      <c r="J6" s="8">
        <f>VLOOKUP(G6,Buildout_results!A:L,12,FALSE)</f>
        <v>0</v>
      </c>
      <c r="K6" s="8">
        <f>VLOOKUP(G6,Buildout_data!A:C,3,FALSE)</f>
        <v>6286148.9928099997</v>
      </c>
      <c r="L6" s="8">
        <f>VLOOKUP(G6,Buildout_data!A:D,4,FALSE)</f>
        <v>2091583.5186099999</v>
      </c>
    </row>
    <row r="7" spans="1:12" x14ac:dyDescent="0.25">
      <c r="A7" s="6" t="s">
        <v>33</v>
      </c>
      <c r="B7" s="7">
        <f>VLOOKUP(A7,Existing_data!A:B,2,FALSE)</f>
        <v>93.651954650899995</v>
      </c>
      <c r="C7" s="7">
        <f>VLOOKUP(A7,'Existing results'!A:G,7,FALSE)</f>
        <v>92.257000000000005</v>
      </c>
      <c r="D7" s="8">
        <f>VLOOKUP(A7,'Existing results'!A:L,12,FALSE)</f>
        <v>0</v>
      </c>
      <c r="E7" s="8">
        <f>VLOOKUP(A7,Existing_data!A:C,3,FALSE)</f>
        <v>6289952.8783299997</v>
      </c>
      <c r="F7" s="8">
        <f>VLOOKUP(A7,Existing_data!A:D,4,FALSE)</f>
        <v>2083817.8495400001</v>
      </c>
      <c r="G7" s="6" t="s">
        <v>33</v>
      </c>
      <c r="H7" s="7">
        <f>VLOOKUP(G7,Buildout_data!A:B,2,FALSE)</f>
        <v>93.651954650899995</v>
      </c>
      <c r="I7" s="7">
        <f>VLOOKUP(G7,Buildout_results!A:G,7,FALSE)</f>
        <v>92.301000000000002</v>
      </c>
      <c r="J7" s="8">
        <f>VLOOKUP(G7,Buildout_results!A:L,12,FALSE)</f>
        <v>0</v>
      </c>
      <c r="K7" s="8">
        <f>VLOOKUP(G7,Buildout_data!A:C,3,FALSE)</f>
        <v>6289952.8783299997</v>
      </c>
      <c r="L7" s="8">
        <f>VLOOKUP(G7,Buildout_data!A:D,4,FALSE)</f>
        <v>2083817.8495400001</v>
      </c>
    </row>
    <row r="8" spans="1:12" x14ac:dyDescent="0.25">
      <c r="A8" s="6" t="s">
        <v>34</v>
      </c>
      <c r="B8" s="7">
        <f>VLOOKUP(A8,Existing_data!A:B,2,FALSE)</f>
        <v>74.050277710000003</v>
      </c>
      <c r="C8" s="7">
        <f>VLOOKUP(A8,'Existing results'!A:G,7,FALSE)</f>
        <v>74.105999999999995</v>
      </c>
      <c r="D8" s="8">
        <f>VLOOKUP(A8,'Existing results'!A:L,12,FALSE)</f>
        <v>0</v>
      </c>
      <c r="E8" s="8">
        <f>VLOOKUP(A8,Existing_data!A:C,3,FALSE)</f>
        <v>6289987.1977500003</v>
      </c>
      <c r="F8" s="8">
        <f>VLOOKUP(A8,Existing_data!A:D,4,FALSE)</f>
        <v>2086893.3917</v>
      </c>
      <c r="G8" s="6" t="s">
        <v>34</v>
      </c>
      <c r="H8" s="7">
        <f>VLOOKUP(G8,Buildout_data!A:B,2,FALSE)</f>
        <v>74.050277710000003</v>
      </c>
      <c r="I8" s="7">
        <f>VLOOKUP(G8,Buildout_results!A:G,7,FALSE)</f>
        <v>74.363</v>
      </c>
      <c r="J8" s="8">
        <f>VLOOKUP(G8,Buildout_results!A:L,12,FALSE)</f>
        <v>0</v>
      </c>
      <c r="K8" s="8">
        <f>VLOOKUP(G8,Buildout_data!A:C,3,FALSE)</f>
        <v>6289987.1977500003</v>
      </c>
      <c r="L8" s="8">
        <f>VLOOKUP(G8,Buildout_data!A:D,4,FALSE)</f>
        <v>2086893.3917</v>
      </c>
    </row>
    <row r="9" spans="1:12" x14ac:dyDescent="0.25">
      <c r="A9" s="6" t="s">
        <v>35</v>
      </c>
      <c r="B9" s="7">
        <f>VLOOKUP(A9,Existing_data!A:B,2,FALSE)</f>
        <v>79.572296142599996</v>
      </c>
      <c r="C9" s="7">
        <f>VLOOKUP(A9,'Existing results'!A:G,7,FALSE)</f>
        <v>78.481999999999999</v>
      </c>
      <c r="D9" s="8">
        <f>VLOOKUP(A9,'Existing results'!A:L,12,FALSE)</f>
        <v>0</v>
      </c>
      <c r="E9" s="8">
        <f>VLOOKUP(A9,Existing_data!A:C,3,FALSE)</f>
        <v>6289877.4002900003</v>
      </c>
      <c r="F9" s="8">
        <f>VLOOKUP(A9,Existing_data!A:D,4,FALSE)</f>
        <v>2085979.3818999999</v>
      </c>
      <c r="G9" s="6" t="s">
        <v>35</v>
      </c>
      <c r="H9" s="7">
        <f>VLOOKUP(G9,Buildout_data!A:B,2,FALSE)</f>
        <v>79.572296142599996</v>
      </c>
      <c r="I9" s="7">
        <f>VLOOKUP(G9,Buildout_results!A:G,7,FALSE)</f>
        <v>78.903999999999996</v>
      </c>
      <c r="J9" s="8">
        <f>VLOOKUP(G9,Buildout_results!A:L,12,FALSE)</f>
        <v>0</v>
      </c>
      <c r="K9" s="8">
        <f>VLOOKUP(G9,Buildout_data!A:C,3,FALSE)</f>
        <v>6289877.4002900003</v>
      </c>
      <c r="L9" s="8">
        <f>VLOOKUP(G9,Buildout_data!A:D,4,FALSE)</f>
        <v>2085979.3818999999</v>
      </c>
    </row>
    <row r="10" spans="1:12" x14ac:dyDescent="0.25">
      <c r="A10" s="6" t="s">
        <v>36</v>
      </c>
      <c r="B10" s="7">
        <f>VLOOKUP(A10,Existing_data!A:B,2,FALSE)</f>
        <v>26.3958816528</v>
      </c>
      <c r="C10" s="7">
        <f>VLOOKUP(A10,'Existing results'!A:G,7,FALSE)</f>
        <v>22.916</v>
      </c>
      <c r="D10" s="8">
        <f>VLOOKUP(A10,'Existing results'!A:L,12,FALSE)</f>
        <v>0</v>
      </c>
      <c r="E10" s="8">
        <f>VLOOKUP(A10,Existing_data!A:C,3,FALSE)</f>
        <v>6295883.9409800004</v>
      </c>
      <c r="F10" s="8">
        <f>VLOOKUP(A10,Existing_data!A:D,4,FALSE)</f>
        <v>2100811.5558600002</v>
      </c>
      <c r="G10" s="6" t="s">
        <v>36</v>
      </c>
      <c r="H10" s="7">
        <f>VLOOKUP(G10,Buildout_data!A:B,2,FALSE)</f>
        <v>26.3958816528</v>
      </c>
      <c r="I10" s="7">
        <f>VLOOKUP(G10,Buildout_results!A:G,7,FALSE)</f>
        <v>21.841000000000001</v>
      </c>
      <c r="J10" s="8">
        <f>VLOOKUP(G10,Buildout_results!A:L,12,FALSE)</f>
        <v>0</v>
      </c>
      <c r="K10" s="8">
        <f>VLOOKUP(G10,Buildout_data!A:C,3,FALSE)</f>
        <v>6295883.9409800004</v>
      </c>
      <c r="L10" s="8">
        <f>VLOOKUP(G10,Buildout_data!A:D,4,FALSE)</f>
        <v>2100811.5558600002</v>
      </c>
    </row>
    <row r="11" spans="1:12" x14ac:dyDescent="0.25">
      <c r="A11" s="6" t="s">
        <v>37</v>
      </c>
      <c r="B11" s="7">
        <f>VLOOKUP(A11,Existing_data!A:B,2,FALSE)</f>
        <v>122.897209167</v>
      </c>
      <c r="C11" s="7">
        <f>VLOOKUP(A11,'Existing results'!A:G,7,FALSE)</f>
        <v>119.291</v>
      </c>
      <c r="D11" s="8">
        <f>VLOOKUP(A11,'Existing results'!A:L,12,FALSE)</f>
        <v>22.54185</v>
      </c>
      <c r="E11" s="8">
        <f>VLOOKUP(A11,Existing_data!A:C,3,FALSE)</f>
        <v>6289935.1368800001</v>
      </c>
      <c r="F11" s="8">
        <f>VLOOKUP(A11,Existing_data!A:D,4,FALSE)</f>
        <v>2080564.8028299999</v>
      </c>
      <c r="G11" s="6" t="s">
        <v>37</v>
      </c>
      <c r="H11" s="7">
        <f>VLOOKUP(G11,Buildout_data!A:B,2,FALSE)</f>
        <v>122.897209167</v>
      </c>
      <c r="I11" s="7">
        <f>VLOOKUP(G11,Buildout_results!A:G,7,FALSE)</f>
        <v>119.31100000000001</v>
      </c>
      <c r="J11" s="8">
        <f>VLOOKUP(G11,Buildout_results!A:L,12,FALSE)</f>
        <v>22.540379999999999</v>
      </c>
      <c r="K11" s="8">
        <f>VLOOKUP(G11,Buildout_data!A:C,3,FALSE)</f>
        <v>6289935.1368800001</v>
      </c>
      <c r="L11" s="8">
        <f>VLOOKUP(G11,Buildout_data!A:D,4,FALSE)</f>
        <v>2080564.8028299999</v>
      </c>
    </row>
    <row r="12" spans="1:12" x14ac:dyDescent="0.25">
      <c r="A12" s="6" t="s">
        <v>38</v>
      </c>
      <c r="B12" s="7">
        <f>VLOOKUP(A12,Existing_data!A:B,2,FALSE)</f>
        <v>115.782585144</v>
      </c>
      <c r="C12" s="7">
        <f>VLOOKUP(A12,'Existing results'!A:G,7,FALSE)</f>
        <v>109.83499999999999</v>
      </c>
      <c r="D12" s="8">
        <f>VLOOKUP(A12,'Existing results'!A:L,12,FALSE)</f>
        <v>0</v>
      </c>
      <c r="E12" s="8">
        <f>VLOOKUP(A12,Existing_data!A:C,3,FALSE)</f>
        <v>6289741.9536499996</v>
      </c>
      <c r="F12" s="8">
        <f>VLOOKUP(A12,Existing_data!A:D,4,FALSE)</f>
        <v>2081386.15487</v>
      </c>
      <c r="G12" s="6" t="s">
        <v>38</v>
      </c>
      <c r="H12" s="7">
        <f>VLOOKUP(G12,Buildout_data!A:B,2,FALSE)</f>
        <v>115.782585144</v>
      </c>
      <c r="I12" s="7">
        <f>VLOOKUP(G12,Buildout_results!A:G,7,FALSE)</f>
        <v>109.899</v>
      </c>
      <c r="J12" s="8">
        <f>VLOOKUP(G12,Buildout_results!A:L,12,FALSE)</f>
        <v>0</v>
      </c>
      <c r="K12" s="8">
        <f>VLOOKUP(G12,Buildout_data!A:C,3,FALSE)</f>
        <v>6289741.9536499996</v>
      </c>
      <c r="L12" s="8">
        <f>VLOOKUP(G12,Buildout_data!A:D,4,FALSE)</f>
        <v>2081386.15487</v>
      </c>
    </row>
    <row r="13" spans="1:12" x14ac:dyDescent="0.25">
      <c r="A13" s="6" t="s">
        <v>39</v>
      </c>
      <c r="B13" s="7">
        <f>VLOOKUP(A13,Existing_data!A:B,2,FALSE)</f>
        <v>94.402275085400007</v>
      </c>
      <c r="C13" s="7">
        <f>VLOOKUP(A13,'Existing results'!A:G,7,FALSE)</f>
        <v>92.837999999999994</v>
      </c>
      <c r="D13" s="8">
        <f>VLOOKUP(A13,'Existing results'!A:L,12,FALSE)</f>
        <v>0</v>
      </c>
      <c r="E13" s="8">
        <f>VLOOKUP(A13,Existing_data!A:C,3,FALSE)</f>
        <v>6289962.3592699999</v>
      </c>
      <c r="F13" s="8">
        <f>VLOOKUP(A13,Existing_data!A:D,4,FALSE)</f>
        <v>2083783.8765799999</v>
      </c>
      <c r="G13" s="6" t="s">
        <v>39</v>
      </c>
      <c r="H13" s="7">
        <f>VLOOKUP(G13,Buildout_data!A:B,2,FALSE)</f>
        <v>94.402275085400007</v>
      </c>
      <c r="I13" s="7">
        <f>VLOOKUP(G13,Buildout_results!A:G,7,FALSE)</f>
        <v>92.87</v>
      </c>
      <c r="J13" s="8">
        <f>VLOOKUP(G13,Buildout_results!A:L,12,FALSE)</f>
        <v>0</v>
      </c>
      <c r="K13" s="8">
        <f>VLOOKUP(G13,Buildout_data!A:C,3,FALSE)</f>
        <v>6289962.3592699999</v>
      </c>
      <c r="L13" s="8">
        <f>VLOOKUP(G13,Buildout_data!A:D,4,FALSE)</f>
        <v>2083783.8765799999</v>
      </c>
    </row>
    <row r="14" spans="1:12" x14ac:dyDescent="0.25">
      <c r="A14" s="6" t="s">
        <v>40</v>
      </c>
      <c r="B14" s="7">
        <f>VLOOKUP(A14,Existing_data!A:B,2,FALSE)</f>
        <v>98.950874328599994</v>
      </c>
      <c r="C14" s="7">
        <f>VLOOKUP(A14,'Existing results'!A:G,7,FALSE)</f>
        <v>92.980999999999995</v>
      </c>
      <c r="D14" s="8">
        <f>VLOOKUP(A14,'Existing results'!A:L,12,FALSE)</f>
        <v>0</v>
      </c>
      <c r="E14" s="8">
        <f>VLOOKUP(A14,Existing_data!A:C,3,FALSE)</f>
        <v>6293288.8656500001</v>
      </c>
      <c r="F14" s="8">
        <f>VLOOKUP(A14,Existing_data!A:D,4,FALSE)</f>
        <v>2084143.1093900001</v>
      </c>
      <c r="G14" s="6" t="s">
        <v>40</v>
      </c>
      <c r="H14" s="7">
        <f>VLOOKUP(G14,Buildout_data!A:B,2,FALSE)</f>
        <v>98.950874328599994</v>
      </c>
      <c r="I14" s="7">
        <f>VLOOKUP(G14,Buildout_results!A:G,7,FALSE)</f>
        <v>93.25</v>
      </c>
      <c r="J14" s="8">
        <f>VLOOKUP(G14,Buildout_results!A:L,12,FALSE)</f>
        <v>0</v>
      </c>
      <c r="K14" s="8">
        <f>VLOOKUP(G14,Buildout_data!A:C,3,FALSE)</f>
        <v>6293288.8656500001</v>
      </c>
      <c r="L14" s="8">
        <f>VLOOKUP(G14,Buildout_data!A:D,4,FALSE)</f>
        <v>2084143.1093900001</v>
      </c>
    </row>
    <row r="15" spans="1:12" x14ac:dyDescent="0.25">
      <c r="A15" s="6" t="s">
        <v>41</v>
      </c>
      <c r="B15" s="7">
        <f>VLOOKUP(A15,Existing_data!A:B,2,FALSE)</f>
        <v>88.141090393100001</v>
      </c>
      <c r="C15" s="7">
        <f>VLOOKUP(A15,'Existing results'!A:G,7,FALSE)</f>
        <v>86.933999999999997</v>
      </c>
      <c r="D15" s="8">
        <f>VLOOKUP(A15,'Existing results'!A:L,12,FALSE)</f>
        <v>0</v>
      </c>
      <c r="E15" s="8">
        <f>VLOOKUP(A15,Existing_data!A:C,3,FALSE)</f>
        <v>6289952.2389000002</v>
      </c>
      <c r="F15" s="8">
        <f>VLOOKUP(A15,Existing_data!A:D,4,FALSE)</f>
        <v>2084505.8976400001</v>
      </c>
      <c r="G15" s="6" t="s">
        <v>41</v>
      </c>
      <c r="H15" s="7">
        <f>VLOOKUP(G15,Buildout_data!A:B,2,FALSE)</f>
        <v>88.141090393100001</v>
      </c>
      <c r="I15" s="7">
        <f>VLOOKUP(G15,Buildout_results!A:G,7,FALSE)</f>
        <v>87.244</v>
      </c>
      <c r="J15" s="8">
        <f>VLOOKUP(G15,Buildout_results!A:L,12,FALSE)</f>
        <v>0</v>
      </c>
      <c r="K15" s="8">
        <f>VLOOKUP(G15,Buildout_data!A:C,3,FALSE)</f>
        <v>6289952.2389000002</v>
      </c>
      <c r="L15" s="8">
        <f>VLOOKUP(G15,Buildout_data!A:D,4,FALSE)</f>
        <v>2084505.8976400001</v>
      </c>
    </row>
    <row r="16" spans="1:12" x14ac:dyDescent="0.25">
      <c r="A16" s="6" t="s">
        <v>42</v>
      </c>
      <c r="B16" s="7">
        <f>VLOOKUP(A16,Existing_data!A:B,2,FALSE)</f>
        <v>85.248992919900004</v>
      </c>
      <c r="C16" s="7">
        <f>VLOOKUP(A16,'Existing results'!A:G,7,FALSE)</f>
        <v>84.388999999999996</v>
      </c>
      <c r="D16" s="8">
        <f>VLOOKUP(A16,'Existing results'!A:L,12,FALSE)</f>
        <v>0</v>
      </c>
      <c r="E16" s="8">
        <f>VLOOKUP(A16,Existing_data!A:C,3,FALSE)</f>
        <v>6289984.1157400003</v>
      </c>
      <c r="F16" s="8">
        <f>VLOOKUP(A16,Existing_data!A:D,4,FALSE)</f>
        <v>2085089.03868</v>
      </c>
      <c r="G16" s="6" t="s">
        <v>42</v>
      </c>
      <c r="H16" s="7">
        <f>VLOOKUP(G16,Buildout_data!A:B,2,FALSE)</f>
        <v>85.248992919900004</v>
      </c>
      <c r="I16" s="7">
        <f>VLOOKUP(G16,Buildout_results!A:G,7,FALSE)</f>
        <v>85.388999999999996</v>
      </c>
      <c r="J16" s="8">
        <f>VLOOKUP(G16,Buildout_results!A:L,12,FALSE)</f>
        <v>0</v>
      </c>
      <c r="K16" s="8">
        <f>VLOOKUP(G16,Buildout_data!A:C,3,FALSE)</f>
        <v>6289984.1157400003</v>
      </c>
      <c r="L16" s="8">
        <f>VLOOKUP(G16,Buildout_data!A:D,4,FALSE)</f>
        <v>2085089.03868</v>
      </c>
    </row>
    <row r="17" spans="1:12" x14ac:dyDescent="0.25">
      <c r="A17" s="6" t="s">
        <v>43</v>
      </c>
      <c r="B17" s="7">
        <f>VLOOKUP(A17,Existing_data!A:B,2,FALSE)</f>
        <v>83.389167785599994</v>
      </c>
      <c r="C17" s="7">
        <f>VLOOKUP(A17,'Existing results'!A:G,7,FALSE)</f>
        <v>82.534999999999997</v>
      </c>
      <c r="D17" s="8">
        <f>VLOOKUP(A17,'Existing results'!A:L,12,FALSE)</f>
        <v>0</v>
      </c>
      <c r="E17" s="8">
        <f>VLOOKUP(A17,Existing_data!A:C,3,FALSE)</f>
        <v>6289960.4537699996</v>
      </c>
      <c r="F17" s="8">
        <f>VLOOKUP(A17,Existing_data!A:D,4,FALSE)</f>
        <v>2085201.70948</v>
      </c>
      <c r="G17" s="6" t="s">
        <v>43</v>
      </c>
      <c r="H17" s="7">
        <f>VLOOKUP(G17,Buildout_data!A:B,2,FALSE)</f>
        <v>83.389167785599994</v>
      </c>
      <c r="I17" s="7">
        <f>VLOOKUP(G17,Buildout_results!A:G,7,FALSE)</f>
        <v>82.718999999999994</v>
      </c>
      <c r="J17" s="8">
        <f>VLOOKUP(G17,Buildout_results!A:L,12,FALSE)</f>
        <v>0</v>
      </c>
      <c r="K17" s="8">
        <f>VLOOKUP(G17,Buildout_data!A:C,3,FALSE)</f>
        <v>6289960.4537699996</v>
      </c>
      <c r="L17" s="8">
        <f>VLOOKUP(G17,Buildout_data!A:D,4,FALSE)</f>
        <v>2085201.70948</v>
      </c>
    </row>
    <row r="18" spans="1:12" x14ac:dyDescent="0.25">
      <c r="A18" s="6" t="s">
        <v>44</v>
      </c>
      <c r="B18" s="7">
        <f>VLOOKUP(A18,Existing_data!A:B,2,FALSE)</f>
        <v>69.7310714722</v>
      </c>
      <c r="C18" s="7">
        <f>VLOOKUP(A18,'Existing results'!A:G,7,FALSE)</f>
        <v>68.299000000000007</v>
      </c>
      <c r="D18" s="8">
        <f>VLOOKUP(A18,'Existing results'!A:L,12,FALSE)</f>
        <v>0</v>
      </c>
      <c r="E18" s="8">
        <f>VLOOKUP(A18,Existing_data!A:C,3,FALSE)</f>
        <v>6289802.9461899996</v>
      </c>
      <c r="F18" s="8">
        <f>VLOOKUP(A18,Existing_data!A:D,4,FALSE)</f>
        <v>2087639.12231</v>
      </c>
      <c r="G18" s="6" t="s">
        <v>44</v>
      </c>
      <c r="H18" s="7">
        <f>VLOOKUP(G18,Buildout_data!A:B,2,FALSE)</f>
        <v>69.7310714722</v>
      </c>
      <c r="I18" s="7">
        <f>VLOOKUP(G18,Buildout_results!A:G,7,FALSE)</f>
        <v>68.361000000000004</v>
      </c>
      <c r="J18" s="8">
        <f>VLOOKUP(G18,Buildout_results!A:L,12,FALSE)</f>
        <v>0</v>
      </c>
      <c r="K18" s="8">
        <f>VLOOKUP(G18,Buildout_data!A:C,3,FALSE)</f>
        <v>6289802.9461899996</v>
      </c>
      <c r="L18" s="8">
        <f>VLOOKUP(G18,Buildout_data!A:D,4,FALSE)</f>
        <v>2087639.12231</v>
      </c>
    </row>
    <row r="19" spans="1:12" x14ac:dyDescent="0.25">
      <c r="A19" s="6" t="s">
        <v>45</v>
      </c>
      <c r="B19" s="7">
        <f>VLOOKUP(A19,Existing_data!A:B,2,FALSE)</f>
        <v>68.241455078100003</v>
      </c>
      <c r="C19" s="7">
        <f>VLOOKUP(A19,'Existing results'!A:G,7,FALSE)</f>
        <v>67.417000000000002</v>
      </c>
      <c r="D19" s="8">
        <f>VLOOKUP(A19,'Existing results'!A:L,12,FALSE)</f>
        <v>0</v>
      </c>
      <c r="E19" s="8">
        <f>VLOOKUP(A19,Existing_data!A:C,3,FALSE)</f>
        <v>6289765.7048699996</v>
      </c>
      <c r="F19" s="8">
        <f>VLOOKUP(A19,Existing_data!A:D,4,FALSE)</f>
        <v>2087866.52822</v>
      </c>
      <c r="G19" s="6" t="s">
        <v>45</v>
      </c>
      <c r="H19" s="7">
        <f>VLOOKUP(G19,Buildout_data!A:B,2,FALSE)</f>
        <v>68.241455078100003</v>
      </c>
      <c r="I19" s="7">
        <f>VLOOKUP(G19,Buildout_results!A:G,7,FALSE)</f>
        <v>67.513000000000005</v>
      </c>
      <c r="J19" s="8">
        <f>VLOOKUP(G19,Buildout_results!A:L,12,FALSE)</f>
        <v>0</v>
      </c>
      <c r="K19" s="8">
        <f>VLOOKUP(G19,Buildout_data!A:C,3,FALSE)</f>
        <v>6289765.7048699996</v>
      </c>
      <c r="L19" s="8">
        <f>VLOOKUP(G19,Buildout_data!A:D,4,FALSE)</f>
        <v>2087866.52822</v>
      </c>
    </row>
    <row r="20" spans="1:12" x14ac:dyDescent="0.25">
      <c r="A20" s="6" t="s">
        <v>46</v>
      </c>
      <c r="B20" s="7">
        <f>VLOOKUP(A20,Existing_data!A:B,2,FALSE)</f>
        <v>68.678436279300001</v>
      </c>
      <c r="C20" s="7">
        <f>VLOOKUP(A20,'Existing results'!A:G,7,FALSE)</f>
        <v>66.896000000000001</v>
      </c>
      <c r="D20" s="8">
        <f>VLOOKUP(A20,'Existing results'!A:L,12,FALSE)</f>
        <v>1.9428099999999999</v>
      </c>
      <c r="E20" s="8">
        <f>VLOOKUP(A20,Existing_data!A:C,3,FALSE)</f>
        <v>6289766.4988299999</v>
      </c>
      <c r="F20" s="8">
        <f>VLOOKUP(A20,Existing_data!A:D,4,FALSE)</f>
        <v>2087992.18979</v>
      </c>
      <c r="G20" s="6" t="s">
        <v>46</v>
      </c>
      <c r="H20" s="7">
        <f>VLOOKUP(G20,Buildout_data!A:B,2,FALSE)</f>
        <v>68.678436279300001</v>
      </c>
      <c r="I20" s="7">
        <f>VLOOKUP(G20,Buildout_results!A:G,7,FALSE)</f>
        <v>66.971000000000004</v>
      </c>
      <c r="J20" s="8">
        <f>VLOOKUP(G20,Buildout_results!A:L,12,FALSE)</f>
        <v>1.94156</v>
      </c>
      <c r="K20" s="8">
        <f>VLOOKUP(G20,Buildout_data!A:C,3,FALSE)</f>
        <v>6289766.4988299999</v>
      </c>
      <c r="L20" s="8">
        <f>VLOOKUP(G20,Buildout_data!A:D,4,FALSE)</f>
        <v>2087992.18979</v>
      </c>
    </row>
    <row r="21" spans="1:12" x14ac:dyDescent="0.25">
      <c r="A21" s="6" t="s">
        <v>47</v>
      </c>
      <c r="B21" s="7">
        <f>VLOOKUP(A21,Existing_data!A:B,2,FALSE)</f>
        <v>70.531173706100006</v>
      </c>
      <c r="C21" s="7">
        <f>VLOOKUP(A21,'Existing results'!A:G,7,FALSE)</f>
        <v>64.83</v>
      </c>
      <c r="D21" s="8">
        <f>VLOOKUP(A21,'Existing results'!A:L,12,FALSE)</f>
        <v>0</v>
      </c>
      <c r="E21" s="8">
        <f>VLOOKUP(A21,Existing_data!A:C,3,FALSE)</f>
        <v>6289034.5286600003</v>
      </c>
      <c r="F21" s="8">
        <f>VLOOKUP(A21,Existing_data!A:D,4,FALSE)</f>
        <v>2088387.20331</v>
      </c>
      <c r="G21" s="6" t="s">
        <v>47</v>
      </c>
      <c r="H21" s="7">
        <f>VLOOKUP(G21,Buildout_data!A:B,2,FALSE)</f>
        <v>70.531173706100006</v>
      </c>
      <c r="I21" s="7">
        <f>VLOOKUP(G21,Buildout_results!A:G,7,FALSE)</f>
        <v>64.95</v>
      </c>
      <c r="J21" s="8">
        <f>VLOOKUP(G21,Buildout_results!A:L,12,FALSE)</f>
        <v>0</v>
      </c>
      <c r="K21" s="8">
        <f>VLOOKUP(G21,Buildout_data!A:C,3,FALSE)</f>
        <v>6289034.5286600003</v>
      </c>
      <c r="L21" s="8">
        <f>VLOOKUP(G21,Buildout_data!A:D,4,FALSE)</f>
        <v>2088387.20331</v>
      </c>
    </row>
    <row r="22" spans="1:12" x14ac:dyDescent="0.25">
      <c r="A22" s="6" t="s">
        <v>48</v>
      </c>
      <c r="B22" s="7">
        <f>VLOOKUP(A22,Existing_data!A:B,2,FALSE)</f>
        <v>64.392189025899995</v>
      </c>
      <c r="C22" s="7">
        <f>VLOOKUP(A22,'Existing results'!A:G,7,FALSE)</f>
        <v>63.243000000000002</v>
      </c>
      <c r="D22" s="8">
        <f>VLOOKUP(A22,'Existing results'!A:L,12,FALSE)</f>
        <v>0</v>
      </c>
      <c r="E22" s="8">
        <f>VLOOKUP(A22,Existing_data!A:C,3,FALSE)</f>
        <v>6288767.3630600004</v>
      </c>
      <c r="F22" s="8">
        <f>VLOOKUP(A22,Existing_data!A:D,4,FALSE)</f>
        <v>2088836.7339900001</v>
      </c>
      <c r="G22" s="6" t="s">
        <v>48</v>
      </c>
      <c r="H22" s="7">
        <f>VLOOKUP(G22,Buildout_data!A:B,2,FALSE)</f>
        <v>64.392189025899995</v>
      </c>
      <c r="I22" s="7">
        <f>VLOOKUP(G22,Buildout_results!A:G,7,FALSE)</f>
        <v>63.329000000000001</v>
      </c>
      <c r="J22" s="8">
        <f>VLOOKUP(G22,Buildout_results!A:L,12,FALSE)</f>
        <v>0</v>
      </c>
      <c r="K22" s="8">
        <f>VLOOKUP(G22,Buildout_data!A:C,3,FALSE)</f>
        <v>6288767.3630600004</v>
      </c>
      <c r="L22" s="8">
        <f>VLOOKUP(G22,Buildout_data!A:D,4,FALSE)</f>
        <v>2088836.7339900001</v>
      </c>
    </row>
    <row r="23" spans="1:12" x14ac:dyDescent="0.25">
      <c r="A23" s="6" t="s">
        <v>49</v>
      </c>
      <c r="B23" s="7">
        <f>VLOOKUP(A23,Existing_data!A:B,2,FALSE)</f>
        <v>63.815864562999998</v>
      </c>
      <c r="C23" s="7">
        <f>VLOOKUP(A23,'Existing results'!A:G,7,FALSE)</f>
        <v>62.369</v>
      </c>
      <c r="D23" s="8">
        <f>VLOOKUP(A23,'Existing results'!A:L,12,FALSE)</f>
        <v>0</v>
      </c>
      <c r="E23" s="8">
        <f>VLOOKUP(A23,Existing_data!A:C,3,FALSE)</f>
        <v>6288400.2746400004</v>
      </c>
      <c r="F23" s="8">
        <f>VLOOKUP(A23,Existing_data!A:D,4,FALSE)</f>
        <v>2089167.97676</v>
      </c>
      <c r="G23" s="6" t="s">
        <v>49</v>
      </c>
      <c r="H23" s="7">
        <f>VLOOKUP(G23,Buildout_data!A:B,2,FALSE)</f>
        <v>63.815864562999998</v>
      </c>
      <c r="I23" s="7">
        <f>VLOOKUP(G23,Buildout_results!A:G,7,FALSE)</f>
        <v>62.447000000000003</v>
      </c>
      <c r="J23" s="8">
        <f>VLOOKUP(G23,Buildout_results!A:L,12,FALSE)</f>
        <v>0</v>
      </c>
      <c r="K23" s="8">
        <f>VLOOKUP(G23,Buildout_data!A:C,3,FALSE)</f>
        <v>6288400.2746400004</v>
      </c>
      <c r="L23" s="8">
        <f>VLOOKUP(G23,Buildout_data!A:D,4,FALSE)</f>
        <v>2089167.97676</v>
      </c>
    </row>
    <row r="24" spans="1:12" x14ac:dyDescent="0.25">
      <c r="A24" s="6" t="s">
        <v>50</v>
      </c>
      <c r="B24" s="7">
        <f>VLOOKUP(A24,Existing_data!A:B,2,FALSE)</f>
        <v>60.161121368400003</v>
      </c>
      <c r="C24" s="7">
        <f>VLOOKUP(A24,'Existing results'!A:G,7,FALSE)</f>
        <v>60.293999999999997</v>
      </c>
      <c r="D24" s="8">
        <f>VLOOKUP(A24,'Existing results'!A:L,12,FALSE)</f>
        <v>0</v>
      </c>
      <c r="E24" s="8">
        <f>VLOOKUP(A24,Existing_data!A:C,3,FALSE)</f>
        <v>6287837.3224900002</v>
      </c>
      <c r="F24" s="8">
        <f>VLOOKUP(A24,Existing_data!A:D,4,FALSE)</f>
        <v>2089281.7023499999</v>
      </c>
      <c r="G24" s="6" t="s">
        <v>50</v>
      </c>
      <c r="H24" s="7">
        <f>VLOOKUP(G24,Buildout_data!A:B,2,FALSE)</f>
        <v>60.161121368400003</v>
      </c>
      <c r="I24" s="7">
        <f>VLOOKUP(G24,Buildout_results!A:G,7,FALSE)</f>
        <v>60.362000000000002</v>
      </c>
      <c r="J24" s="8">
        <f>VLOOKUP(G24,Buildout_results!A:L,12,FALSE)</f>
        <v>0</v>
      </c>
      <c r="K24" s="8">
        <f>VLOOKUP(G24,Buildout_data!A:C,3,FALSE)</f>
        <v>6287837.3224900002</v>
      </c>
      <c r="L24" s="8">
        <f>VLOOKUP(G24,Buildout_data!A:D,4,FALSE)</f>
        <v>2089281.7023499999</v>
      </c>
    </row>
    <row r="25" spans="1:12" x14ac:dyDescent="0.25">
      <c r="A25" s="6" t="s">
        <v>51</v>
      </c>
      <c r="B25" s="7">
        <f>VLOOKUP(A25,Existing_data!A:B,2,FALSE)</f>
        <v>57.188335418699999</v>
      </c>
      <c r="C25" s="7">
        <f>VLOOKUP(A25,'Existing results'!A:G,7,FALSE)</f>
        <v>57.043999999999997</v>
      </c>
      <c r="D25" s="8">
        <f>VLOOKUP(A25,'Existing results'!A:L,12,FALSE)</f>
        <v>0</v>
      </c>
      <c r="E25" s="8">
        <f>VLOOKUP(A25,Existing_data!A:C,3,FALSE)</f>
        <v>6287821.4501799997</v>
      </c>
      <c r="F25" s="8">
        <f>VLOOKUP(A25,Existing_data!A:D,4,FALSE)</f>
        <v>2090294.4286199999</v>
      </c>
      <c r="G25" s="6" t="s">
        <v>51</v>
      </c>
      <c r="H25" s="7">
        <f>VLOOKUP(G25,Buildout_data!A:B,2,FALSE)</f>
        <v>57.188335418699999</v>
      </c>
      <c r="I25" s="7">
        <f>VLOOKUP(G25,Buildout_results!A:G,7,FALSE)</f>
        <v>57.152000000000001</v>
      </c>
      <c r="J25" s="8">
        <f>VLOOKUP(G25,Buildout_results!A:L,12,FALSE)</f>
        <v>0</v>
      </c>
      <c r="K25" s="8">
        <f>VLOOKUP(G25,Buildout_data!A:C,3,FALSE)</f>
        <v>6287821.4501799997</v>
      </c>
      <c r="L25" s="8">
        <f>VLOOKUP(G25,Buildout_data!A:D,4,FALSE)</f>
        <v>2090294.4286199999</v>
      </c>
    </row>
    <row r="26" spans="1:12" x14ac:dyDescent="0.25">
      <c r="A26" s="6" t="s">
        <v>52</v>
      </c>
      <c r="B26" s="7">
        <f>VLOOKUP(A26,Existing_data!A:B,2,FALSE)</f>
        <v>49.692821502699999</v>
      </c>
      <c r="C26" s="7">
        <f>VLOOKUP(A26,'Existing results'!A:G,7,FALSE)</f>
        <v>47.936</v>
      </c>
      <c r="D26" s="8">
        <f>VLOOKUP(A26,'Existing results'!A:L,12,FALSE)</f>
        <v>0</v>
      </c>
      <c r="E26" s="8">
        <f>VLOOKUP(A26,Existing_data!A:C,3,FALSE)</f>
        <v>6285991.3974599997</v>
      </c>
      <c r="F26" s="8">
        <f>VLOOKUP(A26,Existing_data!A:D,4,FALSE)</f>
        <v>2091587.91622</v>
      </c>
      <c r="G26" s="6" t="s">
        <v>52</v>
      </c>
      <c r="H26" s="7">
        <f>VLOOKUP(G26,Buildout_data!A:B,2,FALSE)</f>
        <v>49.692821502699999</v>
      </c>
      <c r="I26" s="7">
        <f>VLOOKUP(G26,Buildout_results!A:G,7,FALSE)</f>
        <v>47.981000000000002</v>
      </c>
      <c r="J26" s="8">
        <f>VLOOKUP(G26,Buildout_results!A:L,12,FALSE)</f>
        <v>0</v>
      </c>
      <c r="K26" s="8">
        <f>VLOOKUP(G26,Buildout_data!A:C,3,FALSE)</f>
        <v>6285991.3974599997</v>
      </c>
      <c r="L26" s="8">
        <f>VLOOKUP(G26,Buildout_data!A:D,4,FALSE)</f>
        <v>2091587.91622</v>
      </c>
    </row>
    <row r="27" spans="1:12" x14ac:dyDescent="0.25">
      <c r="A27" s="6" t="s">
        <v>53</v>
      </c>
      <c r="B27" s="7">
        <f>VLOOKUP(A27,Existing_data!A:B,2,FALSE)</f>
        <v>45.366607666</v>
      </c>
      <c r="C27" s="7">
        <f>VLOOKUP(A27,'Existing results'!A:G,7,FALSE)</f>
        <v>44.762</v>
      </c>
      <c r="D27" s="8">
        <f>VLOOKUP(A27,'Existing results'!A:L,12,FALSE)</f>
        <v>0</v>
      </c>
      <c r="E27" s="8">
        <f>VLOOKUP(A27,Existing_data!A:C,3,FALSE)</f>
        <v>6284312.1374500003</v>
      </c>
      <c r="F27" s="8">
        <f>VLOOKUP(A27,Existing_data!A:D,4,FALSE)</f>
        <v>2092163.3065599999</v>
      </c>
      <c r="G27" s="6" t="s">
        <v>53</v>
      </c>
      <c r="H27" s="7">
        <f>VLOOKUP(G27,Buildout_data!A:B,2,FALSE)</f>
        <v>45.366607666</v>
      </c>
      <c r="I27" s="7">
        <f>VLOOKUP(G27,Buildout_results!A:G,7,FALSE)</f>
        <v>44.927999999999997</v>
      </c>
      <c r="J27" s="8">
        <f>VLOOKUP(G27,Buildout_results!A:L,12,FALSE)</f>
        <v>0</v>
      </c>
      <c r="K27" s="8">
        <f>VLOOKUP(G27,Buildout_data!A:C,3,FALSE)</f>
        <v>6284312.1374500003</v>
      </c>
      <c r="L27" s="8">
        <f>VLOOKUP(G27,Buildout_data!A:D,4,FALSE)</f>
        <v>2092163.3065599999</v>
      </c>
    </row>
    <row r="28" spans="1:12" x14ac:dyDescent="0.25">
      <c r="A28" s="6" t="s">
        <v>54</v>
      </c>
      <c r="B28" s="7">
        <f>VLOOKUP(A28,Existing_data!A:B,2,FALSE)</f>
        <v>48.9033203125</v>
      </c>
      <c r="C28" s="7">
        <f>VLOOKUP(A28,'Existing results'!A:G,7,FALSE)</f>
        <v>44.801000000000002</v>
      </c>
      <c r="D28" s="8">
        <f>VLOOKUP(A28,'Existing results'!A:L,12,FALSE)</f>
        <v>0</v>
      </c>
      <c r="E28" s="8">
        <f>VLOOKUP(A28,Existing_data!A:C,3,FALSE)</f>
        <v>6284306.5190300001</v>
      </c>
      <c r="F28" s="8">
        <f>VLOOKUP(A28,Existing_data!A:D,4,FALSE)</f>
        <v>2091239.3228</v>
      </c>
      <c r="G28" s="6" t="s">
        <v>54</v>
      </c>
      <c r="H28" s="7">
        <f>VLOOKUP(G28,Buildout_data!A:B,2,FALSE)</f>
        <v>48.9033203125</v>
      </c>
      <c r="I28" s="7">
        <f>VLOOKUP(G28,Buildout_results!A:G,7,FALSE)</f>
        <v>44.963999999999999</v>
      </c>
      <c r="J28" s="8">
        <f>VLOOKUP(G28,Buildout_results!A:L,12,FALSE)</f>
        <v>0</v>
      </c>
      <c r="K28" s="8">
        <f>VLOOKUP(G28,Buildout_data!A:C,3,FALSE)</f>
        <v>6284306.5190300001</v>
      </c>
      <c r="L28" s="8">
        <f>VLOOKUP(G28,Buildout_data!A:D,4,FALSE)</f>
        <v>2091239.3228</v>
      </c>
    </row>
    <row r="29" spans="1:12" x14ac:dyDescent="0.25">
      <c r="A29" s="6" t="s">
        <v>55</v>
      </c>
      <c r="B29" s="7">
        <f>VLOOKUP(A29,Existing_data!A:B,2,FALSE)</f>
        <v>21.536296844500001</v>
      </c>
      <c r="C29" s="7">
        <f>VLOOKUP(A29,'Existing results'!A:G,7,FALSE)</f>
        <v>21.584</v>
      </c>
      <c r="D29" s="8">
        <f>VLOOKUP(A29,'Existing results'!A:L,12,FALSE)</f>
        <v>1.9731799999999999</v>
      </c>
      <c r="E29" s="8">
        <f>VLOOKUP(A29,Existing_data!A:C,3,FALSE)</f>
        <v>6295916.2800099999</v>
      </c>
      <c r="F29" s="8">
        <f>VLOOKUP(A29,Existing_data!A:D,4,FALSE)</f>
        <v>2102374.5879799998</v>
      </c>
      <c r="G29" s="6" t="s">
        <v>55</v>
      </c>
      <c r="H29" s="7">
        <f>VLOOKUP(G29,Buildout_data!A:B,2,FALSE)</f>
        <v>21.536296844500001</v>
      </c>
      <c r="I29" s="7">
        <f>VLOOKUP(G29,Buildout_results!A:G,7,FALSE)</f>
        <v>20.808</v>
      </c>
      <c r="J29" s="8">
        <f>VLOOKUP(G29,Buildout_results!A:L,12,FALSE)</f>
        <v>6.1363700000000003</v>
      </c>
      <c r="K29" s="8">
        <f>VLOOKUP(G29,Buildout_data!A:C,3,FALSE)</f>
        <v>6295916.3410400003</v>
      </c>
      <c r="L29" s="8">
        <f>VLOOKUP(G29,Buildout_data!A:D,4,FALSE)</f>
        <v>2102372.2664000001</v>
      </c>
    </row>
    <row r="30" spans="1:12" x14ac:dyDescent="0.25">
      <c r="A30" s="6" t="s">
        <v>56</v>
      </c>
      <c r="B30" s="7">
        <f>VLOOKUP(A30,Existing_data!A:B,2,FALSE)</f>
        <v>25.470361709599999</v>
      </c>
      <c r="C30" s="7">
        <f>VLOOKUP(A30,'Existing results'!A:G,7,FALSE)</f>
        <v>25.738</v>
      </c>
      <c r="D30" s="8">
        <f>VLOOKUP(A30,'Existing results'!A:L,12,FALSE)</f>
        <v>34.465879999999999</v>
      </c>
      <c r="E30" s="8">
        <f>VLOOKUP(A30,Existing_data!A:C,3,FALSE)</f>
        <v>6298551.9315400003</v>
      </c>
      <c r="F30" s="8">
        <f>VLOOKUP(A30,Existing_data!A:D,4,FALSE)</f>
        <v>2100987.5197000001</v>
      </c>
      <c r="G30" s="6" t="s">
        <v>56</v>
      </c>
      <c r="H30" s="7">
        <f>VLOOKUP(G30,Buildout_data!A:B,2,FALSE)</f>
        <v>25.470361709599999</v>
      </c>
      <c r="I30" s="7">
        <f>VLOOKUP(G30,Buildout_results!A:G,7,FALSE)</f>
        <v>24.756</v>
      </c>
      <c r="J30" s="8">
        <f>VLOOKUP(G30,Buildout_results!A:L,12,FALSE)</f>
        <v>69.683920000000001</v>
      </c>
      <c r="K30" s="8">
        <f>VLOOKUP(G30,Buildout_data!A:C,3,FALSE)</f>
        <v>6298551.9315400003</v>
      </c>
      <c r="L30" s="8">
        <f>VLOOKUP(G30,Buildout_data!A:D,4,FALSE)</f>
        <v>2100987.5197000001</v>
      </c>
    </row>
    <row r="31" spans="1:12" x14ac:dyDescent="0.25">
      <c r="A31" s="6" t="s">
        <v>57</v>
      </c>
      <c r="B31" s="7">
        <f>VLOOKUP(A31,Existing_data!A:B,2,FALSE)</f>
        <v>29.317529678300001</v>
      </c>
      <c r="C31" s="7">
        <f>VLOOKUP(A31,'Existing results'!A:G,7,FALSE)</f>
        <v>26.983000000000001</v>
      </c>
      <c r="D31" s="8">
        <f>VLOOKUP(A31,'Existing results'!A:L,12,FALSE)</f>
        <v>2.0687799999999998</v>
      </c>
      <c r="E31" s="8">
        <f>VLOOKUP(A31,Existing_data!A:C,3,FALSE)</f>
        <v>6298545.5883900002</v>
      </c>
      <c r="F31" s="8">
        <f>VLOOKUP(A31,Existing_data!A:D,4,FALSE)</f>
        <v>2099693.65381</v>
      </c>
      <c r="G31" s="6" t="s">
        <v>57</v>
      </c>
      <c r="H31" s="7">
        <f>VLOOKUP(G31,Buildout_data!A:B,2,FALSE)</f>
        <v>29.317529678300001</v>
      </c>
      <c r="I31" s="7">
        <f>VLOOKUP(G31,Buildout_results!A:G,7,FALSE)</f>
        <v>25.634</v>
      </c>
      <c r="J31" s="8">
        <f>VLOOKUP(G31,Buildout_results!A:L,12,FALSE)</f>
        <v>5.1167899999999999</v>
      </c>
      <c r="K31" s="8">
        <f>VLOOKUP(G31,Buildout_data!A:C,3,FALSE)</f>
        <v>6298545.5120299999</v>
      </c>
      <c r="L31" s="8">
        <f>VLOOKUP(G31,Buildout_data!A:D,4,FALSE)</f>
        <v>2099689.4931899998</v>
      </c>
    </row>
    <row r="32" spans="1:12" x14ac:dyDescent="0.25">
      <c r="A32" s="6" t="s">
        <v>58</v>
      </c>
      <c r="B32" s="7">
        <f>VLOOKUP(A32,Existing_data!A:B,2,FALSE)</f>
        <v>25.974008560200001</v>
      </c>
      <c r="C32" s="7">
        <f>VLOOKUP(A32,'Existing results'!A:G,7,FALSE)</f>
        <v>25.408999999999999</v>
      </c>
      <c r="D32" s="8">
        <f>VLOOKUP(A32,'Existing results'!A:L,12,FALSE)</f>
        <v>0</v>
      </c>
      <c r="E32" s="8">
        <f>VLOOKUP(A32,Existing_data!A:C,3,FALSE)</f>
        <v>6298558.5365000004</v>
      </c>
      <c r="F32" s="8">
        <f>VLOOKUP(A32,Existing_data!A:D,4,FALSE)</f>
        <v>2101064.0915700002</v>
      </c>
      <c r="G32" s="6" t="s">
        <v>58</v>
      </c>
      <c r="H32" s="7">
        <f>VLOOKUP(G32,Buildout_data!A:B,2,FALSE)</f>
        <v>25.974008560200001</v>
      </c>
      <c r="I32" s="7">
        <f>VLOOKUP(G32,Buildout_results!A:G,7,FALSE)</f>
        <v>23.727</v>
      </c>
      <c r="J32" s="8">
        <f>VLOOKUP(G32,Buildout_results!A:L,12,FALSE)</f>
        <v>0</v>
      </c>
      <c r="K32" s="8">
        <f>VLOOKUP(G32,Buildout_data!A:C,3,FALSE)</f>
        <v>6298558.5365000004</v>
      </c>
      <c r="L32" s="8">
        <f>VLOOKUP(G32,Buildout_data!A:D,4,FALSE)</f>
        <v>2101064.0915700002</v>
      </c>
    </row>
    <row r="33" spans="1:12" x14ac:dyDescent="0.25">
      <c r="A33" s="6" t="s">
        <v>59</v>
      </c>
      <c r="B33" s="7">
        <f>VLOOKUP(A33,Existing_data!A:B,2,FALSE)</f>
        <v>36.198966980000002</v>
      </c>
      <c r="C33" s="7">
        <f>VLOOKUP(A33,'Existing results'!A:G,7,FALSE)</f>
        <v>32.448</v>
      </c>
      <c r="D33" s="8">
        <f>VLOOKUP(A33,'Existing results'!A:L,12,FALSE)</f>
        <v>25.087720000000001</v>
      </c>
      <c r="E33" s="8">
        <f>VLOOKUP(A33,Existing_data!A:C,3,FALSE)</f>
        <v>6298254.7768799998</v>
      </c>
      <c r="F33" s="8">
        <f>VLOOKUP(A33,Existing_data!A:D,4,FALSE)</f>
        <v>2097831.6084400001</v>
      </c>
      <c r="G33" s="6" t="s">
        <v>59</v>
      </c>
      <c r="H33" s="7">
        <f>VLOOKUP(G33,Buildout_data!A:B,2,FALSE)</f>
        <v>36.198966980000002</v>
      </c>
      <c r="I33" s="7">
        <f>VLOOKUP(G33,Buildout_results!A:G,7,FALSE)</f>
        <v>32.524999999999999</v>
      </c>
      <c r="J33" s="8">
        <f>VLOOKUP(G33,Buildout_results!A:L,12,FALSE)</f>
        <v>34.989449999999998</v>
      </c>
      <c r="K33" s="8">
        <f>VLOOKUP(G33,Buildout_data!A:C,3,FALSE)</f>
        <v>6298254.7768799998</v>
      </c>
      <c r="L33" s="8">
        <f>VLOOKUP(G33,Buildout_data!A:D,4,FALSE)</f>
        <v>2097831.6084400001</v>
      </c>
    </row>
    <row r="34" spans="1:12" x14ac:dyDescent="0.25">
      <c r="A34" s="6" t="s">
        <v>60</v>
      </c>
      <c r="B34" s="7">
        <f>VLOOKUP(A34,Existing_data!A:B,2,FALSE)</f>
        <v>29.2262363434</v>
      </c>
      <c r="C34" s="7">
        <f>VLOOKUP(A34,'Existing results'!A:G,7,FALSE)</f>
        <v>26.856000000000002</v>
      </c>
      <c r="D34" s="8">
        <f>VLOOKUP(A34,'Existing results'!A:L,12,FALSE)</f>
        <v>52.136310000000002</v>
      </c>
      <c r="E34" s="8">
        <f>VLOOKUP(A34,Existing_data!A:C,3,FALSE)</f>
        <v>6298547.2337699998</v>
      </c>
      <c r="F34" s="8">
        <f>VLOOKUP(A34,Existing_data!A:D,4,FALSE)</f>
        <v>2099792.8754799999</v>
      </c>
      <c r="G34" s="6" t="s">
        <v>60</v>
      </c>
      <c r="H34" s="7">
        <f>VLOOKUP(G34,Buildout_data!A:B,2,FALSE)</f>
        <v>29.2262363434</v>
      </c>
      <c r="I34" s="7">
        <f>VLOOKUP(G34,Buildout_results!A:G,7,FALSE)</f>
        <v>25.457999999999998</v>
      </c>
      <c r="J34" s="8">
        <f>VLOOKUP(G34,Buildout_results!A:L,12,FALSE)</f>
        <v>53.667290000000001</v>
      </c>
      <c r="K34" s="8">
        <f>VLOOKUP(G34,Buildout_data!A:C,3,FALSE)</f>
        <v>6298547.2576799998</v>
      </c>
      <c r="L34" s="8">
        <f>VLOOKUP(G34,Buildout_data!A:D,4,FALSE)</f>
        <v>2099791.1196099999</v>
      </c>
    </row>
    <row r="35" spans="1:12" x14ac:dyDescent="0.25">
      <c r="A35" s="6" t="s">
        <v>61</v>
      </c>
      <c r="B35" s="7">
        <f>VLOOKUP(A35,Existing_data!A:B,2,FALSE)</f>
        <v>52.373859405499999</v>
      </c>
      <c r="C35" s="7">
        <f>VLOOKUP(A35,'Existing results'!A:G,7,FALSE)</f>
        <v>47.515000000000001</v>
      </c>
      <c r="D35" s="8">
        <f>VLOOKUP(A35,'Existing results'!A:L,12,FALSE)</f>
        <v>10.941280000000001</v>
      </c>
      <c r="E35" s="8">
        <f>VLOOKUP(A35,Existing_data!A:C,3,FALSE)</f>
        <v>6298126.3125</v>
      </c>
      <c r="F35" s="8">
        <f>VLOOKUP(A35,Existing_data!A:D,4,FALSE)</f>
        <v>2092609.48957</v>
      </c>
      <c r="G35" s="6" t="s">
        <v>61</v>
      </c>
      <c r="H35" s="7">
        <f>VLOOKUP(G35,Buildout_data!A:B,2,FALSE)</f>
        <v>52.373859405499999</v>
      </c>
      <c r="I35" s="7">
        <f>VLOOKUP(G35,Buildout_results!A:G,7,FALSE)</f>
        <v>48.113999999999997</v>
      </c>
      <c r="J35" s="8">
        <f>VLOOKUP(G35,Buildout_results!A:L,12,FALSE)</f>
        <v>21.06081</v>
      </c>
      <c r="K35" s="8">
        <f>VLOOKUP(G35,Buildout_data!A:C,3,FALSE)</f>
        <v>6298126.3125</v>
      </c>
      <c r="L35" s="8">
        <f>VLOOKUP(G35,Buildout_data!A:D,4,FALSE)</f>
        <v>2092609.48957</v>
      </c>
    </row>
    <row r="36" spans="1:12" x14ac:dyDescent="0.25">
      <c r="A36" s="6" t="s">
        <v>62</v>
      </c>
      <c r="B36" s="7">
        <f>VLOOKUP(A36,Existing_data!A:B,2,FALSE)</f>
        <v>49.9990463257</v>
      </c>
      <c r="C36" s="7">
        <f>VLOOKUP(A36,'Existing results'!A:G,7,FALSE)</f>
        <v>45.975000000000001</v>
      </c>
      <c r="D36" s="8">
        <f>VLOOKUP(A36,'Existing results'!A:L,12,FALSE)</f>
        <v>56.472880000000004</v>
      </c>
      <c r="E36" s="8">
        <f>VLOOKUP(A36,Existing_data!A:C,3,FALSE)</f>
        <v>6298354.2600800004</v>
      </c>
      <c r="F36" s="8">
        <f>VLOOKUP(A36,Existing_data!A:D,4,FALSE)</f>
        <v>2093195.04693</v>
      </c>
      <c r="G36" s="6" t="s">
        <v>62</v>
      </c>
      <c r="H36" s="7">
        <f>VLOOKUP(G36,Buildout_data!A:B,2,FALSE)</f>
        <v>49.9990463257</v>
      </c>
      <c r="I36" s="7">
        <f>VLOOKUP(G36,Buildout_results!A:G,7,FALSE)</f>
        <v>45.747999999999998</v>
      </c>
      <c r="J36" s="8">
        <f>VLOOKUP(G36,Buildout_results!A:L,12,FALSE)</f>
        <v>0</v>
      </c>
      <c r="K36" s="8">
        <f>VLOOKUP(G36,Buildout_data!A:C,3,FALSE)</f>
        <v>6298354.2600800004</v>
      </c>
      <c r="L36" s="8">
        <f>VLOOKUP(G36,Buildout_data!A:D,4,FALSE)</f>
        <v>2093195.04693</v>
      </c>
    </row>
    <row r="37" spans="1:12" x14ac:dyDescent="0.25">
      <c r="A37" s="6" t="s">
        <v>63</v>
      </c>
      <c r="B37" s="7">
        <f>VLOOKUP(A37,Existing_data!A:B,2,FALSE)</f>
        <v>63.257690429699998</v>
      </c>
      <c r="C37" s="7">
        <f>VLOOKUP(A37,'Existing results'!A:G,7,FALSE)</f>
        <v>62.436999999999998</v>
      </c>
      <c r="D37" s="8">
        <f>VLOOKUP(A37,'Existing results'!A:L,12,FALSE)</f>
        <v>19.559259999999998</v>
      </c>
      <c r="E37" s="8">
        <f>VLOOKUP(A37,Existing_data!A:C,3,FALSE)</f>
        <v>6297901.2300699996</v>
      </c>
      <c r="F37" s="8">
        <f>VLOOKUP(A37,Existing_data!A:D,4,FALSE)</f>
        <v>2090629.1907299999</v>
      </c>
      <c r="G37" s="6" t="s">
        <v>63</v>
      </c>
      <c r="H37" s="7">
        <f>VLOOKUP(G37,Buildout_data!A:B,2,FALSE)</f>
        <v>63.257690429699998</v>
      </c>
      <c r="I37" s="7">
        <f>VLOOKUP(G37,Buildout_results!A:G,7,FALSE)</f>
        <v>62.762999999999998</v>
      </c>
      <c r="J37" s="8">
        <f>VLOOKUP(G37,Buildout_results!A:L,12,FALSE)</f>
        <v>24.61195</v>
      </c>
      <c r="K37" s="8">
        <f>VLOOKUP(G37,Buildout_data!A:C,3,FALSE)</f>
        <v>6297901.2300699996</v>
      </c>
      <c r="L37" s="8">
        <f>VLOOKUP(G37,Buildout_data!A:D,4,FALSE)</f>
        <v>2090629.1907299999</v>
      </c>
    </row>
    <row r="38" spans="1:12" x14ac:dyDescent="0.25">
      <c r="A38" s="6" t="s">
        <v>64</v>
      </c>
      <c r="B38" s="7">
        <f>VLOOKUP(A38,Existing_data!A:B,2,FALSE)</f>
        <v>95.565368652299995</v>
      </c>
      <c r="C38" s="7">
        <f>VLOOKUP(A38,'Existing results'!A:G,7,FALSE)</f>
        <v>92.93</v>
      </c>
      <c r="D38" s="8">
        <f>VLOOKUP(A38,'Existing results'!A:L,12,FALSE)</f>
        <v>7.7037500000000003</v>
      </c>
      <c r="E38" s="8">
        <f>VLOOKUP(A38,Existing_data!A:C,3,FALSE)</f>
        <v>6292043.7213500002</v>
      </c>
      <c r="F38" s="8">
        <f>VLOOKUP(A38,Existing_data!A:D,4,FALSE)</f>
        <v>2083961.76661</v>
      </c>
      <c r="G38" s="6" t="s">
        <v>64</v>
      </c>
      <c r="H38" s="7">
        <f>VLOOKUP(G38,Buildout_data!A:B,2,FALSE)</f>
        <v>95.565368652299995</v>
      </c>
      <c r="I38" s="7">
        <f>VLOOKUP(G38,Buildout_results!A:G,7,FALSE)</f>
        <v>93.119</v>
      </c>
      <c r="J38" s="8">
        <f>VLOOKUP(G38,Buildout_results!A:L,12,FALSE)</f>
        <v>7.7032800000000003</v>
      </c>
      <c r="K38" s="8">
        <f>VLOOKUP(G38,Buildout_data!A:C,3,FALSE)</f>
        <v>6292043.7213500002</v>
      </c>
      <c r="L38" s="8">
        <f>VLOOKUP(G38,Buildout_data!A:D,4,FALSE)</f>
        <v>2083961.76661</v>
      </c>
    </row>
    <row r="39" spans="1:12" x14ac:dyDescent="0.25">
      <c r="A39" s="6" t="s">
        <v>65</v>
      </c>
      <c r="B39" s="7">
        <f>VLOOKUP(A39,Existing_data!A:B,2,FALSE)</f>
        <v>94.615531921400006</v>
      </c>
      <c r="C39" s="7">
        <f>VLOOKUP(A39,'Existing results'!A:G,7,FALSE)</f>
        <v>92.94</v>
      </c>
      <c r="D39" s="8">
        <f>VLOOKUP(A39,'Existing results'!A:L,12,FALSE)</f>
        <v>32.538359999999997</v>
      </c>
      <c r="E39" s="8">
        <f>VLOOKUP(A39,Existing_data!A:C,3,FALSE)</f>
        <v>6290888.1528099999</v>
      </c>
      <c r="F39" s="8">
        <f>VLOOKUP(A39,Existing_data!A:D,4,FALSE)</f>
        <v>2083958.53073</v>
      </c>
      <c r="G39" s="6" t="s">
        <v>65</v>
      </c>
      <c r="H39" s="7">
        <f>VLOOKUP(G39,Buildout_data!A:B,2,FALSE)</f>
        <v>94.615531921400006</v>
      </c>
      <c r="I39" s="7">
        <f>VLOOKUP(G39,Buildout_results!A:G,7,FALSE)</f>
        <v>93.013999999999996</v>
      </c>
      <c r="J39" s="8">
        <f>VLOOKUP(G39,Buildout_results!A:L,12,FALSE)</f>
        <v>32.533079999999998</v>
      </c>
      <c r="K39" s="8">
        <f>VLOOKUP(G39,Buildout_data!A:C,3,FALSE)</f>
        <v>6290888.1528099999</v>
      </c>
      <c r="L39" s="8">
        <f>VLOOKUP(G39,Buildout_data!A:D,4,FALSE)</f>
        <v>2083958.53073</v>
      </c>
    </row>
    <row r="40" spans="1:12" x14ac:dyDescent="0.25">
      <c r="A40" s="6" t="s">
        <v>66</v>
      </c>
      <c r="B40" s="7">
        <f>VLOOKUP(A40,Existing_data!A:B,2,FALSE)</f>
        <v>80.174987793</v>
      </c>
      <c r="C40" s="7">
        <f>VLOOKUP(A40,'Existing results'!A:G,7,FALSE)</f>
        <v>78.98</v>
      </c>
      <c r="D40" s="8">
        <f>VLOOKUP(A40,'Existing results'!A:L,12,FALSE)</f>
        <v>4.6682899999999998</v>
      </c>
      <c r="E40" s="8">
        <f>VLOOKUP(A40,Existing_data!A:C,3,FALSE)</f>
        <v>6289864.8366900003</v>
      </c>
      <c r="F40" s="8">
        <f>VLOOKUP(A40,Existing_data!A:D,4,FALSE)</f>
        <v>2085914.7046699999</v>
      </c>
      <c r="G40" s="6" t="s">
        <v>66</v>
      </c>
      <c r="H40" s="7">
        <f>VLOOKUP(G40,Buildout_data!A:B,2,FALSE)</f>
        <v>80.174987793</v>
      </c>
      <c r="I40" s="7">
        <f>VLOOKUP(G40,Buildout_results!A:G,7,FALSE)</f>
        <v>79.521000000000001</v>
      </c>
      <c r="J40" s="8">
        <f>VLOOKUP(G40,Buildout_results!A:L,12,FALSE)</f>
        <v>4.66296</v>
      </c>
      <c r="K40" s="8">
        <f>VLOOKUP(G40,Buildout_data!A:C,3,FALSE)</f>
        <v>6289864.8366900003</v>
      </c>
      <c r="L40" s="8">
        <f>VLOOKUP(G40,Buildout_data!A:D,4,FALSE)</f>
        <v>2085914.7046699999</v>
      </c>
    </row>
    <row r="41" spans="1:12" x14ac:dyDescent="0.25">
      <c r="A41" s="6" t="s">
        <v>67</v>
      </c>
      <c r="B41" s="7">
        <f>VLOOKUP(A41,Existing_data!A:B,2,FALSE)</f>
        <v>74.351272582999997</v>
      </c>
      <c r="C41" s="7">
        <f>VLOOKUP(A41,'Existing results'!A:G,7,FALSE)</f>
        <v>74.430000000000007</v>
      </c>
      <c r="D41" s="8">
        <f>VLOOKUP(A41,'Existing results'!A:L,12,FALSE)</f>
        <v>4.3747600000000002</v>
      </c>
      <c r="E41" s="8">
        <f>VLOOKUP(A41,Existing_data!A:C,3,FALSE)</f>
        <v>6289995.8837400004</v>
      </c>
      <c r="F41" s="8">
        <f>VLOOKUP(A41,Existing_data!A:D,4,FALSE)</f>
        <v>2086839.85188</v>
      </c>
      <c r="G41" s="6" t="s">
        <v>67</v>
      </c>
      <c r="H41" s="7">
        <f>VLOOKUP(G41,Buildout_data!A:B,2,FALSE)</f>
        <v>74.351272582999997</v>
      </c>
      <c r="I41" s="7">
        <f>VLOOKUP(G41,Buildout_results!A:G,7,FALSE)</f>
        <v>74.733999999999995</v>
      </c>
      <c r="J41" s="8">
        <f>VLOOKUP(G41,Buildout_results!A:L,12,FALSE)</f>
        <v>4.3458199999999998</v>
      </c>
      <c r="K41" s="8">
        <f>VLOOKUP(G41,Buildout_data!A:C,3,FALSE)</f>
        <v>6289995.8837400004</v>
      </c>
      <c r="L41" s="8">
        <f>VLOOKUP(G41,Buildout_data!A:D,4,FALSE)</f>
        <v>2086839.85188</v>
      </c>
    </row>
    <row r="42" spans="1:12" x14ac:dyDescent="0.25">
      <c r="A42" s="6" t="s">
        <v>68</v>
      </c>
      <c r="B42" s="7">
        <f>VLOOKUP(A42,Existing_data!A:B,2,FALSE)</f>
        <v>66.373931884800001</v>
      </c>
      <c r="C42" s="7">
        <f>VLOOKUP(A42,'Existing results'!A:G,7,FALSE)</f>
        <v>65.881</v>
      </c>
      <c r="D42" s="8">
        <f>VLOOKUP(A42,'Existing results'!A:L,12,FALSE)</f>
        <v>8.27454</v>
      </c>
      <c r="E42" s="8">
        <f>VLOOKUP(A42,Existing_data!A:C,3,FALSE)</f>
        <v>6289405.4605799997</v>
      </c>
      <c r="F42" s="8">
        <f>VLOOKUP(A42,Existing_data!A:D,4,FALSE)</f>
        <v>2088088.53685</v>
      </c>
      <c r="G42" s="6" t="s">
        <v>68</v>
      </c>
      <c r="H42" s="7">
        <f>VLOOKUP(G42,Buildout_data!A:B,2,FALSE)</f>
        <v>66.373931884800001</v>
      </c>
      <c r="I42" s="7">
        <f>VLOOKUP(G42,Buildout_results!A:G,7,FALSE)</f>
        <v>65.997</v>
      </c>
      <c r="J42" s="8">
        <f>VLOOKUP(G42,Buildout_results!A:L,12,FALSE)</f>
        <v>8.2624399999999998</v>
      </c>
      <c r="K42" s="8">
        <f>VLOOKUP(G42,Buildout_data!A:C,3,FALSE)</f>
        <v>6289405.4605799997</v>
      </c>
      <c r="L42" s="8">
        <f>VLOOKUP(G42,Buildout_data!A:D,4,FALSE)</f>
        <v>2088088.53685</v>
      </c>
    </row>
    <row r="43" spans="1:12" x14ac:dyDescent="0.25">
      <c r="A43" s="6" t="s">
        <v>69</v>
      </c>
      <c r="B43" s="7">
        <f>VLOOKUP(A43,Existing_data!A:B,2,FALSE)</f>
        <v>67.036026000999996</v>
      </c>
      <c r="C43" s="7">
        <f>VLOOKUP(A43,'Existing results'!A:G,7,FALSE)</f>
        <v>65.347999999999999</v>
      </c>
      <c r="D43" s="8">
        <f>VLOOKUP(A43,'Existing results'!A:L,12,FALSE)</f>
        <v>2.78714</v>
      </c>
      <c r="E43" s="8">
        <f>VLOOKUP(A43,Existing_data!A:C,3,FALSE)</f>
        <v>6289139.9747599997</v>
      </c>
      <c r="F43" s="8">
        <f>VLOOKUP(A43,Existing_data!A:D,4,FALSE)</f>
        <v>2088264.7028099999</v>
      </c>
      <c r="G43" s="6" t="s">
        <v>69</v>
      </c>
      <c r="H43" s="7">
        <f>VLOOKUP(G43,Buildout_data!A:B,2,FALSE)</f>
        <v>67.036026000999996</v>
      </c>
      <c r="I43" s="7">
        <f>VLOOKUP(G43,Buildout_results!A:G,7,FALSE)</f>
        <v>65.465999999999994</v>
      </c>
      <c r="J43" s="8">
        <f>VLOOKUP(G43,Buildout_results!A:L,12,FALSE)</f>
        <v>2.78552</v>
      </c>
      <c r="K43" s="8">
        <f>VLOOKUP(G43,Buildout_data!A:C,3,FALSE)</f>
        <v>6289139.9747599997</v>
      </c>
      <c r="L43" s="8">
        <f>VLOOKUP(G43,Buildout_data!A:D,4,FALSE)</f>
        <v>2088264.7028099999</v>
      </c>
    </row>
    <row r="44" spans="1:12" x14ac:dyDescent="0.25">
      <c r="A44" s="6" t="s">
        <v>70</v>
      </c>
      <c r="B44" s="7">
        <f>VLOOKUP(A44,Existing_data!A:B,2,FALSE)</f>
        <v>25.962343215899999</v>
      </c>
      <c r="C44" s="7">
        <f>VLOOKUP(A44,'Existing results'!A:G,7,FALSE)</f>
        <v>22.681000000000001</v>
      </c>
      <c r="D44" s="8">
        <f>VLOOKUP(A44,'Existing results'!A:L,12,FALSE)</f>
        <v>0</v>
      </c>
      <c r="E44" s="8">
        <f>VLOOKUP(A44,Existing_data!A:C,3,FALSE)</f>
        <v>6295856.2631799998</v>
      </c>
      <c r="F44" s="8">
        <f>VLOOKUP(A44,Existing_data!A:D,4,FALSE)</f>
        <v>2101272.1317500002</v>
      </c>
      <c r="G44" s="6" t="s">
        <v>70</v>
      </c>
      <c r="H44" s="7">
        <f>VLOOKUP(G44,Buildout_data!A:B,2,FALSE)</f>
        <v>25.962343215899999</v>
      </c>
      <c r="I44" s="7">
        <f>VLOOKUP(G44,Buildout_results!A:G,7,FALSE)</f>
        <v>21.364999999999998</v>
      </c>
      <c r="J44" s="8">
        <f>VLOOKUP(G44,Buildout_results!A:L,12,FALSE)</f>
        <v>0</v>
      </c>
      <c r="K44" s="8">
        <f>VLOOKUP(G44,Buildout_data!A:C,3,FALSE)</f>
        <v>6295856.2631799998</v>
      </c>
      <c r="L44" s="8">
        <f>VLOOKUP(G44,Buildout_data!A:D,4,FALSE)</f>
        <v>2101272.1317500002</v>
      </c>
    </row>
    <row r="45" spans="1:12" x14ac:dyDescent="0.25">
      <c r="A45" s="6" t="s">
        <v>71</v>
      </c>
      <c r="B45" s="7">
        <f>VLOOKUP(A45,Existing_data!A:B,2,FALSE)</f>
        <v>30.7959098816</v>
      </c>
      <c r="C45" s="7">
        <f>VLOOKUP(A45,'Existing results'!A:G,7,FALSE)</f>
        <v>25.509</v>
      </c>
      <c r="D45" s="8">
        <f>VLOOKUP(A45,'Existing results'!A:L,12,FALSE)</f>
        <v>21.46266</v>
      </c>
      <c r="E45" s="8">
        <f>VLOOKUP(A45,Existing_data!A:C,3,FALSE)</f>
        <v>6295937.0443599997</v>
      </c>
      <c r="F45" s="8">
        <f>VLOOKUP(A45,Existing_data!A:D,4,FALSE)</f>
        <v>2099119.6718600001</v>
      </c>
      <c r="G45" s="6" t="s">
        <v>71</v>
      </c>
      <c r="H45" s="7">
        <f>VLOOKUP(G45,Buildout_data!A:B,2,FALSE)</f>
        <v>30.7959098816</v>
      </c>
      <c r="I45" s="7">
        <f>VLOOKUP(G45,Buildout_results!A:G,7,FALSE)</f>
        <v>24.978999999999999</v>
      </c>
      <c r="J45" s="8">
        <f>VLOOKUP(G45,Buildout_results!A:L,12,FALSE)</f>
        <v>21.463799999999999</v>
      </c>
      <c r="K45" s="8">
        <f>VLOOKUP(G45,Buildout_data!A:C,3,FALSE)</f>
        <v>6295937.0443599997</v>
      </c>
      <c r="L45" s="8">
        <f>VLOOKUP(G45,Buildout_data!A:D,4,FALSE)</f>
        <v>2099119.6718600001</v>
      </c>
    </row>
    <row r="46" spans="1:12" x14ac:dyDescent="0.25">
      <c r="A46" s="6" t="s">
        <v>72</v>
      </c>
      <c r="B46" s="7">
        <f>VLOOKUP(A46,Existing_data!A:B,2,FALSE)</f>
        <v>40.211933135999999</v>
      </c>
      <c r="C46" s="7">
        <f>VLOOKUP(A46,'Existing results'!A:G,7,FALSE)</f>
        <v>41.014000000000003</v>
      </c>
      <c r="D46" s="8">
        <f>VLOOKUP(A46,'Existing results'!A:L,12,FALSE)</f>
        <v>42.634509999999999</v>
      </c>
      <c r="E46" s="8">
        <f>VLOOKUP(A46,Existing_data!A:C,3,FALSE)</f>
        <v>6285196.9971000003</v>
      </c>
      <c r="F46" s="8">
        <f>VLOOKUP(A46,Existing_data!A:D,4,FALSE)</f>
        <v>2093880.1990499999</v>
      </c>
      <c r="G46" s="6" t="s">
        <v>72</v>
      </c>
      <c r="H46" s="7">
        <f>VLOOKUP(G46,Buildout_data!A:B,2,FALSE)</f>
        <v>40.211933135999999</v>
      </c>
      <c r="I46" s="7">
        <f>VLOOKUP(G46,Buildout_results!A:G,7,FALSE)</f>
        <v>41.058</v>
      </c>
      <c r="J46" s="8">
        <f>VLOOKUP(G46,Buildout_results!A:L,12,FALSE)</f>
        <v>42.630330000000001</v>
      </c>
      <c r="K46" s="8">
        <f>VLOOKUP(G46,Buildout_data!A:C,3,FALSE)</f>
        <v>6285196.9971000003</v>
      </c>
      <c r="L46" s="8">
        <f>VLOOKUP(G46,Buildout_data!A:D,4,FALSE)</f>
        <v>2093880.1990499999</v>
      </c>
    </row>
    <row r="47" spans="1:12" x14ac:dyDescent="0.25">
      <c r="A47" s="6" t="s">
        <v>73</v>
      </c>
      <c r="B47" s="7">
        <f>VLOOKUP(A47,Existing_data!A:B,2,FALSE)</f>
        <v>36.237457275399997</v>
      </c>
      <c r="C47" s="7">
        <f>VLOOKUP(A47,'Existing results'!A:G,7,FALSE)</f>
        <v>34.524999999999999</v>
      </c>
      <c r="D47" s="8">
        <f>VLOOKUP(A47,'Existing results'!A:L,12,FALSE)</f>
        <v>144.55971</v>
      </c>
      <c r="E47" s="8">
        <f>VLOOKUP(A47,Existing_data!A:C,3,FALSE)</f>
        <v>6298337.0751099996</v>
      </c>
      <c r="F47" s="8">
        <f>VLOOKUP(A47,Existing_data!A:D,4,FALSE)</f>
        <v>2096733.165</v>
      </c>
      <c r="G47" s="6" t="s">
        <v>73</v>
      </c>
      <c r="H47" s="7">
        <f>VLOOKUP(G47,Buildout_data!A:B,2,FALSE)</f>
        <v>36.237457275399997</v>
      </c>
      <c r="I47" s="7">
        <f>VLOOKUP(G47,Buildout_results!A:G,7,FALSE)</f>
        <v>34.814999999999998</v>
      </c>
      <c r="J47" s="8">
        <f>VLOOKUP(G47,Buildout_results!A:L,12,FALSE)</f>
        <v>208.85910000000001</v>
      </c>
      <c r="K47" s="8">
        <f>VLOOKUP(G47,Buildout_data!A:C,3,FALSE)</f>
        <v>6298337.0751099996</v>
      </c>
      <c r="L47" s="8">
        <f>VLOOKUP(G47,Buildout_data!A:D,4,FALSE)</f>
        <v>2096733.165</v>
      </c>
    </row>
    <row r="48" spans="1:12" x14ac:dyDescent="0.25">
      <c r="A48" s="6" t="s">
        <v>74</v>
      </c>
      <c r="B48" s="7">
        <f>VLOOKUP(A48,Existing_data!A:B,2,FALSE)</f>
        <v>49</v>
      </c>
      <c r="C48" s="7">
        <f>VLOOKUP(A48,'Existing results'!A:G,7,FALSE)</f>
        <v>50.993000000000002</v>
      </c>
      <c r="D48" s="8">
        <f>VLOOKUP(A48,'Existing results'!A:L,12,FALSE)</f>
        <v>0</v>
      </c>
      <c r="E48" s="8">
        <f>VLOOKUP(A48,Existing_data!A:C,3,FALSE)</f>
        <v>6285942.86534</v>
      </c>
      <c r="F48" s="8">
        <f>VLOOKUP(A48,Existing_data!A:D,4,FALSE)</f>
        <v>2091755.6080100001</v>
      </c>
      <c r="G48" s="6" t="s">
        <v>74</v>
      </c>
      <c r="H48" s="7">
        <f>VLOOKUP(G48,Buildout_data!A:B,2,FALSE)</f>
        <v>49</v>
      </c>
      <c r="I48" s="7">
        <f>VLOOKUP(G48,Buildout_results!A:G,7,FALSE)</f>
        <v>50.991999999999997</v>
      </c>
      <c r="J48" s="8">
        <f>VLOOKUP(G48,Buildout_results!A:L,12,FALSE)</f>
        <v>0</v>
      </c>
      <c r="K48" s="8">
        <f>VLOOKUP(G48,Buildout_data!A:C,3,FALSE)</f>
        <v>6285942.86534</v>
      </c>
      <c r="L48" s="8">
        <f>VLOOKUP(G48,Buildout_data!A:D,4,FALSE)</f>
        <v>2091755.6080100001</v>
      </c>
    </row>
    <row r="49" spans="1:12" x14ac:dyDescent="0.25">
      <c r="A49" s="6" t="s">
        <v>75</v>
      </c>
      <c r="B49" s="7">
        <f>VLOOKUP(A49,Existing_data!A:B,2,FALSE)</f>
        <v>27.559793472300001</v>
      </c>
      <c r="C49" s="7">
        <f>VLOOKUP(A49,'Existing results'!A:G,7,FALSE)</f>
        <v>24.155000000000001</v>
      </c>
      <c r="D49" s="8">
        <f>VLOOKUP(A49,'Existing results'!A:L,12,FALSE)</f>
        <v>0</v>
      </c>
      <c r="E49" s="8">
        <f>VLOOKUP(A49,Existing_data!A:C,3,FALSE)</f>
        <v>6295911.2006299999</v>
      </c>
      <c r="F49" s="8">
        <f>VLOOKUP(A49,Existing_data!A:D,4,FALSE)</f>
        <v>2100518.05865</v>
      </c>
      <c r="G49" s="6" t="s">
        <v>75</v>
      </c>
      <c r="H49" s="7">
        <f>VLOOKUP(G49,Buildout_data!A:B,2,FALSE)</f>
        <v>27.559793472300001</v>
      </c>
      <c r="I49" s="7">
        <f>VLOOKUP(G49,Buildout_results!A:G,7,FALSE)</f>
        <v>23.446999999999999</v>
      </c>
      <c r="J49" s="8">
        <f>VLOOKUP(G49,Buildout_results!A:L,12,FALSE)</f>
        <v>0</v>
      </c>
      <c r="K49" s="8">
        <f>VLOOKUP(G49,Buildout_data!A:C,3,FALSE)</f>
        <v>6295911.2006299999</v>
      </c>
      <c r="L49" s="8">
        <f>VLOOKUP(G49,Buildout_data!A:D,4,FALSE)</f>
        <v>2100518.05865</v>
      </c>
    </row>
    <row r="50" spans="1:12" x14ac:dyDescent="0.25">
      <c r="A50" s="6" t="s">
        <v>76</v>
      </c>
      <c r="B50" s="7">
        <f>VLOOKUP(A50,Existing_data!A:B,2,FALSE)</f>
        <v>35.482921600300003</v>
      </c>
      <c r="C50" s="7">
        <f>VLOOKUP(A50,'Existing results'!A:G,7,FALSE)</f>
        <v>29.626000000000001</v>
      </c>
      <c r="D50" s="8">
        <f>VLOOKUP(A50,'Existing results'!A:L,12,FALSE)</f>
        <v>0</v>
      </c>
      <c r="E50" s="8">
        <f>VLOOKUP(A50,Existing_data!A:C,3,FALSE)</f>
        <v>6298511.0393099999</v>
      </c>
      <c r="F50" s="8">
        <f>VLOOKUP(A50,Existing_data!A:D,4,FALSE)</f>
        <v>2098417.5591799999</v>
      </c>
      <c r="G50" s="6" t="s">
        <v>76</v>
      </c>
      <c r="H50" s="7">
        <f>VLOOKUP(G50,Buildout_data!A:B,2,FALSE)</f>
        <v>35.482921600300003</v>
      </c>
      <c r="I50" s="7">
        <f>VLOOKUP(G50,Buildout_results!A:G,7,FALSE)</f>
        <v>28</v>
      </c>
      <c r="J50" s="8">
        <f>VLOOKUP(G50,Buildout_results!A:L,12,FALSE)</f>
        <v>0</v>
      </c>
      <c r="K50" s="8">
        <f>VLOOKUP(G50,Buildout_data!A:C,3,FALSE)</f>
        <v>6298511.0393099999</v>
      </c>
      <c r="L50" s="8">
        <f>VLOOKUP(G50,Buildout_data!A:D,4,FALSE)</f>
        <v>2098417.5591799999</v>
      </c>
    </row>
    <row r="51" spans="1:12" x14ac:dyDescent="0.25">
      <c r="A51" s="6" t="s">
        <v>77</v>
      </c>
      <c r="B51" s="7">
        <f>VLOOKUP(A51,Existing_data!A:B,2,FALSE)</f>
        <v>51.101806640600003</v>
      </c>
      <c r="C51" s="7">
        <f>VLOOKUP(A51,'Existing results'!A:G,7,FALSE)</f>
        <v>46.212000000000003</v>
      </c>
      <c r="D51" s="8">
        <f>VLOOKUP(A51,'Existing results'!A:L,12,FALSE)</f>
        <v>0</v>
      </c>
      <c r="E51" s="8">
        <f>VLOOKUP(A51,Existing_data!A:C,3,FALSE)</f>
        <v>6298352.3818100002</v>
      </c>
      <c r="F51" s="8">
        <f>VLOOKUP(A51,Existing_data!A:D,4,FALSE)</f>
        <v>2093136.5301099999</v>
      </c>
      <c r="G51" s="6" t="s">
        <v>77</v>
      </c>
      <c r="H51" s="7">
        <f>VLOOKUP(G51,Buildout_data!A:B,2,FALSE)</f>
        <v>51.101806640600003</v>
      </c>
      <c r="I51" s="7">
        <f>VLOOKUP(G51,Buildout_results!A:G,7,FALSE)</f>
        <v>46.149000000000001</v>
      </c>
      <c r="J51" s="8">
        <f>VLOOKUP(G51,Buildout_results!A:L,12,FALSE)</f>
        <v>0</v>
      </c>
      <c r="K51" s="8">
        <f>VLOOKUP(G51,Buildout_data!A:C,3,FALSE)</f>
        <v>6298352.3818100002</v>
      </c>
      <c r="L51" s="8">
        <f>VLOOKUP(G51,Buildout_data!A:D,4,FALSE)</f>
        <v>2093136.5301099999</v>
      </c>
    </row>
    <row r="52" spans="1:12" x14ac:dyDescent="0.25">
      <c r="A52" s="6" t="s">
        <v>78</v>
      </c>
      <c r="B52" s="7">
        <f>VLOOKUP(A52,Existing_data!A:B,2,FALSE)</f>
        <v>81.581253051800005</v>
      </c>
      <c r="C52" s="7">
        <f>VLOOKUP(A52,'Existing results'!A:G,7,FALSE)</f>
        <v>75.959999999999994</v>
      </c>
      <c r="D52" s="8">
        <f>VLOOKUP(A52,'Existing results'!A:L,12,FALSE)</f>
        <v>0</v>
      </c>
      <c r="E52" s="8">
        <f>VLOOKUP(A52,Existing_data!A:C,3,FALSE)</f>
        <v>6299837.7239600001</v>
      </c>
      <c r="F52" s="8">
        <f>VLOOKUP(A52,Existing_data!A:D,4,FALSE)</f>
        <v>2086335.8857199999</v>
      </c>
      <c r="G52" s="6" t="s">
        <v>78</v>
      </c>
      <c r="H52" s="7">
        <f>VLOOKUP(G52,Buildout_data!A:B,2,FALSE)</f>
        <v>81.581253051800005</v>
      </c>
      <c r="I52" s="7">
        <f>VLOOKUP(G52,Buildout_results!A:G,7,FALSE)</f>
        <v>75.980999999999995</v>
      </c>
      <c r="J52" s="8">
        <f>VLOOKUP(G52,Buildout_results!A:L,12,FALSE)</f>
        <v>0</v>
      </c>
      <c r="K52" s="8">
        <f>VLOOKUP(G52,Buildout_data!A:C,3,FALSE)</f>
        <v>6299837.7239600001</v>
      </c>
      <c r="L52" s="8">
        <f>VLOOKUP(G52,Buildout_data!A:D,4,FALSE)</f>
        <v>2086335.8857199999</v>
      </c>
    </row>
    <row r="53" spans="1:12" x14ac:dyDescent="0.25">
      <c r="A53" s="6" t="s">
        <v>79</v>
      </c>
      <c r="B53" s="7">
        <f>VLOOKUP(A53,Existing_data!A:B,2,FALSE)</f>
        <v>38.708133697500003</v>
      </c>
      <c r="C53" s="7">
        <f>VLOOKUP(A53,'Existing results'!A:G,7,FALSE)</f>
        <v>41.012</v>
      </c>
      <c r="D53" s="8">
        <f>VLOOKUP(A53,'Existing results'!A:L,12,FALSE)</f>
        <v>0</v>
      </c>
      <c r="E53" s="8">
        <f>VLOOKUP(A53,Existing_data!A:C,3,FALSE)</f>
        <v>6285216.8428199999</v>
      </c>
      <c r="F53" s="8">
        <f>VLOOKUP(A53,Existing_data!A:D,4,FALSE)</f>
        <v>2094199.371</v>
      </c>
      <c r="G53" s="6" t="s">
        <v>79</v>
      </c>
      <c r="H53" s="7">
        <f>VLOOKUP(G53,Buildout_data!A:B,2,FALSE)</f>
        <v>38.708133697500003</v>
      </c>
      <c r="I53" s="7">
        <f>VLOOKUP(G53,Buildout_results!A:G,7,FALSE)</f>
        <v>41.061</v>
      </c>
      <c r="J53" s="8">
        <f>VLOOKUP(G53,Buildout_results!A:L,12,FALSE)</f>
        <v>0</v>
      </c>
      <c r="K53" s="8">
        <f>VLOOKUP(G53,Buildout_data!A:C,3,FALSE)</f>
        <v>6285216.8428199999</v>
      </c>
      <c r="L53" s="8">
        <f>VLOOKUP(G53,Buildout_data!A:D,4,FALSE)</f>
        <v>2094199.371</v>
      </c>
    </row>
    <row r="54" spans="1:12" x14ac:dyDescent="0.25">
      <c r="A54" s="6" t="s">
        <v>80</v>
      </c>
      <c r="B54" s="7">
        <f>VLOOKUP(A54,Existing_data!A:B,2,FALSE)</f>
        <v>27.107910156300001</v>
      </c>
      <c r="C54" s="7">
        <f>VLOOKUP(A54,'Existing results'!A:G,7,FALSE)</f>
        <v>24.425999999999998</v>
      </c>
      <c r="D54" s="8">
        <f>VLOOKUP(A54,'Existing results'!A:L,12,FALSE)</f>
        <v>0</v>
      </c>
      <c r="E54" s="8">
        <f>VLOOKUP(A54,Existing_data!A:C,3,FALSE)</f>
        <v>6298691.1750699999</v>
      </c>
      <c r="F54" s="8">
        <f>VLOOKUP(A54,Existing_data!A:D,4,FALSE)</f>
        <v>2102068.2447100002</v>
      </c>
      <c r="G54" s="6" t="s">
        <v>80</v>
      </c>
      <c r="H54" s="7">
        <f>VLOOKUP(G54,Buildout_data!A:B,2,FALSE)</f>
        <v>27.107910156300001</v>
      </c>
      <c r="I54" s="7">
        <f>VLOOKUP(G54,Buildout_results!A:G,7,FALSE)</f>
        <v>23.201000000000001</v>
      </c>
      <c r="J54" s="8">
        <f>VLOOKUP(G54,Buildout_results!A:L,12,FALSE)</f>
        <v>0</v>
      </c>
      <c r="K54" s="8">
        <f>VLOOKUP(G54,Buildout_data!A:C,3,FALSE)</f>
        <v>6298692.8427499998</v>
      </c>
      <c r="L54" s="8">
        <f>VLOOKUP(G54,Buildout_data!A:D,4,FALSE)</f>
        <v>2102068.30755</v>
      </c>
    </row>
    <row r="55" spans="1:12" x14ac:dyDescent="0.25">
      <c r="A55" s="6" t="s">
        <v>81</v>
      </c>
      <c r="B55" s="7">
        <f>VLOOKUP(A55,Existing_data!A:B,2,FALSE)</f>
        <v>25.5963897705</v>
      </c>
      <c r="C55" s="7">
        <f>VLOOKUP(A55,'Existing results'!A:G,7,FALSE)</f>
        <v>23.042000000000002</v>
      </c>
      <c r="D55" s="8">
        <f>VLOOKUP(A55,'Existing results'!A:L,12,FALSE)</f>
        <v>0</v>
      </c>
      <c r="E55" s="8">
        <f>VLOOKUP(A55,Existing_data!A:C,3,FALSE)</f>
        <v>6295907.0405400004</v>
      </c>
      <c r="F55" s="8">
        <f>VLOOKUP(A55,Existing_data!A:D,4,FALSE)</f>
        <v>2100568.2687499998</v>
      </c>
      <c r="G55" s="6" t="s">
        <v>81</v>
      </c>
      <c r="H55" s="7">
        <f>VLOOKUP(G55,Buildout_data!A:B,2,FALSE)</f>
        <v>25.5963897705</v>
      </c>
      <c r="I55" s="7">
        <f>VLOOKUP(G55,Buildout_results!A:G,7,FALSE)</f>
        <v>22.081</v>
      </c>
      <c r="J55" s="8">
        <f>VLOOKUP(G55,Buildout_results!A:L,12,FALSE)</f>
        <v>0</v>
      </c>
      <c r="K55" s="8">
        <f>VLOOKUP(G55,Buildout_data!A:C,3,FALSE)</f>
        <v>6295907.0405400004</v>
      </c>
      <c r="L55" s="8">
        <f>VLOOKUP(G55,Buildout_data!A:D,4,FALSE)</f>
        <v>2100568.2687499998</v>
      </c>
    </row>
    <row r="56" spans="1:12" x14ac:dyDescent="0.25">
      <c r="A56" s="6" t="s">
        <v>82</v>
      </c>
      <c r="B56" s="7">
        <f>VLOOKUP(A56,Existing_data!A:B,2,FALSE)</f>
        <v>60.525939941399997</v>
      </c>
      <c r="C56" s="7">
        <f>VLOOKUP(A56,'Existing results'!A:G,7,FALSE)</f>
        <v>56.146000000000001</v>
      </c>
      <c r="D56" s="8">
        <f>VLOOKUP(A56,'Existing results'!A:L,12,FALSE)</f>
        <v>0</v>
      </c>
      <c r="E56" s="8">
        <f>VLOOKUP(A56,Existing_data!A:C,3,FALSE)</f>
        <v>6297728.0247299997</v>
      </c>
      <c r="F56" s="8">
        <f>VLOOKUP(A56,Existing_data!A:D,4,FALSE)</f>
        <v>2091003.87788</v>
      </c>
      <c r="G56" s="6" t="s">
        <v>82</v>
      </c>
      <c r="H56" s="7">
        <f>VLOOKUP(G56,Buildout_data!A:B,2,FALSE)</f>
        <v>60.525939941399997</v>
      </c>
      <c r="I56" s="7">
        <f>VLOOKUP(G56,Buildout_results!A:G,7,FALSE)</f>
        <v>56.277999999999999</v>
      </c>
      <c r="J56" s="8">
        <f>VLOOKUP(G56,Buildout_results!A:L,12,FALSE)</f>
        <v>0</v>
      </c>
      <c r="K56" s="8">
        <f>VLOOKUP(G56,Buildout_data!A:C,3,FALSE)</f>
        <v>6297728.0247299997</v>
      </c>
      <c r="L56" s="8">
        <f>VLOOKUP(G56,Buildout_data!A:D,4,FALSE)</f>
        <v>2091003.87788</v>
      </c>
    </row>
    <row r="57" spans="1:12" x14ac:dyDescent="0.25">
      <c r="A57" s="6" t="s">
        <v>83</v>
      </c>
      <c r="B57" s="7">
        <f>VLOOKUP(A57,Existing_data!A:B,2,FALSE)</f>
        <v>37.937255859399997</v>
      </c>
      <c r="C57" s="7">
        <f>VLOOKUP(A57,'Existing results'!A:G,7,FALSE)</f>
        <v>30.73</v>
      </c>
      <c r="D57" s="8">
        <f>VLOOKUP(A57,'Existing results'!A:L,12,FALSE)</f>
        <v>0</v>
      </c>
      <c r="E57" s="8">
        <f>VLOOKUP(A57,Existing_data!A:C,3,FALSE)</f>
        <v>6285212.7198000001</v>
      </c>
      <c r="F57" s="8">
        <f>VLOOKUP(A57,Existing_data!A:D,4,FALSE)</f>
        <v>2094490.0138699999</v>
      </c>
      <c r="G57" s="6" t="s">
        <v>83</v>
      </c>
      <c r="H57" s="7">
        <f>VLOOKUP(G57,Buildout_data!A:B,2,FALSE)</f>
        <v>37.937255859399997</v>
      </c>
      <c r="I57" s="7">
        <f>VLOOKUP(G57,Buildout_results!A:G,7,FALSE)</f>
        <v>30.73</v>
      </c>
      <c r="J57" s="8">
        <f>VLOOKUP(G57,Buildout_results!A:L,12,FALSE)</f>
        <v>0</v>
      </c>
      <c r="K57" s="8">
        <f>VLOOKUP(G57,Buildout_data!A:C,3,FALSE)</f>
        <v>6285212.7198000001</v>
      </c>
      <c r="L57" s="8">
        <f>VLOOKUP(G57,Buildout_data!A:D,4,FALSE)</f>
        <v>2094490.0138699999</v>
      </c>
    </row>
    <row r="58" spans="1:12" x14ac:dyDescent="0.25">
      <c r="A58" s="6" t="s">
        <v>84</v>
      </c>
      <c r="B58" s="7">
        <f>VLOOKUP(A58,Existing_data!A:B,2,FALSE)</f>
        <v>48.7</v>
      </c>
      <c r="C58" s="7">
        <f>VLOOKUP(A58,'Existing results'!A:G,7,FALSE)</f>
        <v>50.081000000000003</v>
      </c>
      <c r="D58" s="8">
        <f>VLOOKUP(A58,'Existing results'!A:L,12,FALSE)</f>
        <v>0</v>
      </c>
      <c r="E58" s="8">
        <f>VLOOKUP(A58,Existing_data!A:C,3,FALSE)</f>
        <v>6285945.1611000001</v>
      </c>
      <c r="F58" s="8">
        <f>VLOOKUP(A58,Existing_data!A:D,4,FALSE)</f>
        <v>2092057.6571299999</v>
      </c>
      <c r="G58" s="6" t="s">
        <v>84</v>
      </c>
      <c r="H58" s="7">
        <f>VLOOKUP(G58,Buildout_data!A:B,2,FALSE)</f>
        <v>48.7</v>
      </c>
      <c r="I58" s="7">
        <f>VLOOKUP(G58,Buildout_results!A:G,7,FALSE)</f>
        <v>50.081000000000003</v>
      </c>
      <c r="J58" s="8">
        <f>VLOOKUP(G58,Buildout_results!A:L,12,FALSE)</f>
        <v>0</v>
      </c>
      <c r="K58" s="8">
        <f>VLOOKUP(G58,Buildout_data!A:C,3,FALSE)</f>
        <v>6285945.1611000001</v>
      </c>
      <c r="L58" s="8">
        <f>VLOOKUP(G58,Buildout_data!A:D,4,FALSE)</f>
        <v>2092057.6571299999</v>
      </c>
    </row>
    <row r="59" spans="1:12" x14ac:dyDescent="0.25">
      <c r="A59" s="6" t="s">
        <v>85</v>
      </c>
      <c r="B59" s="7">
        <f>VLOOKUP(A59,Existing_data!A:B,2,FALSE)</f>
        <v>33.146873474099998</v>
      </c>
      <c r="C59" s="7">
        <f>VLOOKUP(A59,'Existing results'!A:G,7,FALSE)</f>
        <v>26.806000000000001</v>
      </c>
      <c r="D59" s="8">
        <f>VLOOKUP(A59,'Existing results'!A:L,12,FALSE)</f>
        <v>0</v>
      </c>
      <c r="E59" s="8">
        <f>VLOOKUP(A59,Existing_data!A:C,3,FALSE)</f>
        <v>6284579.6951000001</v>
      </c>
      <c r="F59" s="8">
        <f>VLOOKUP(A59,Existing_data!A:D,4,FALSE)</f>
        <v>2096561.21392</v>
      </c>
      <c r="G59" s="6" t="s">
        <v>85</v>
      </c>
      <c r="H59" s="7">
        <f>VLOOKUP(G59,Buildout_data!A:B,2,FALSE)</f>
        <v>33.146873474099998</v>
      </c>
      <c r="I59" s="7">
        <f>VLOOKUP(G59,Buildout_results!A:G,7,FALSE)</f>
        <v>26.83</v>
      </c>
      <c r="J59" s="8">
        <f>VLOOKUP(G59,Buildout_results!A:L,12,FALSE)</f>
        <v>0</v>
      </c>
      <c r="K59" s="8">
        <f>VLOOKUP(G59,Buildout_data!A:C,3,FALSE)</f>
        <v>6284579.6951000001</v>
      </c>
      <c r="L59" s="8">
        <f>VLOOKUP(G59,Buildout_data!A:D,4,FALSE)</f>
        <v>2096561.21392</v>
      </c>
    </row>
    <row r="60" spans="1:12" x14ac:dyDescent="0.25">
      <c r="A60" s="6" t="s">
        <v>86</v>
      </c>
      <c r="B60" s="7">
        <f>VLOOKUP(A60,Existing_data!A:B,2,FALSE)</f>
        <v>33.804847717299999</v>
      </c>
      <c r="C60" s="7">
        <f>VLOOKUP(A60,'Existing results'!A:G,7,FALSE)</f>
        <v>29.792000000000002</v>
      </c>
      <c r="D60" s="8">
        <f>VLOOKUP(A60,'Existing results'!A:L,12,FALSE)</f>
        <v>0</v>
      </c>
      <c r="E60" s="8">
        <f>VLOOKUP(A60,Existing_data!A:C,3,FALSE)</f>
        <v>6285277.9548000004</v>
      </c>
      <c r="F60" s="8">
        <f>VLOOKUP(A60,Existing_data!A:D,4,FALSE)</f>
        <v>2095792.338</v>
      </c>
      <c r="G60" s="6" t="s">
        <v>86</v>
      </c>
      <c r="H60" s="7">
        <f>VLOOKUP(G60,Buildout_data!A:B,2,FALSE)</f>
        <v>33.804847717299999</v>
      </c>
      <c r="I60" s="7">
        <f>VLOOKUP(G60,Buildout_results!A:G,7,FALSE)</f>
        <v>29.792000000000002</v>
      </c>
      <c r="J60" s="8">
        <f>VLOOKUP(G60,Buildout_results!A:L,12,FALSE)</f>
        <v>0</v>
      </c>
      <c r="K60" s="8">
        <f>VLOOKUP(G60,Buildout_data!A:C,3,FALSE)</f>
        <v>6285277.9548000004</v>
      </c>
      <c r="L60" s="8">
        <f>VLOOKUP(G60,Buildout_data!A:D,4,FALSE)</f>
        <v>2095792.338</v>
      </c>
    </row>
    <row r="61" spans="1:12" x14ac:dyDescent="0.25">
      <c r="A61" s="6" t="s">
        <v>87</v>
      </c>
      <c r="B61" s="7">
        <f>VLOOKUP(A61,Existing_data!A:B,2,FALSE)</f>
        <v>31.271259307899999</v>
      </c>
      <c r="C61" s="7">
        <f>VLOOKUP(A61,'Existing results'!A:G,7,FALSE)</f>
        <v>25.684000000000001</v>
      </c>
      <c r="D61" s="8">
        <f>VLOOKUP(A61,'Existing results'!A:L,12,FALSE)</f>
        <v>0</v>
      </c>
      <c r="E61" s="8">
        <f>VLOOKUP(A61,Existing_data!A:C,3,FALSE)</f>
        <v>6295934.5220600003</v>
      </c>
      <c r="F61" s="8">
        <f>VLOOKUP(A61,Existing_data!A:D,4,FALSE)</f>
        <v>2098458.7952399999</v>
      </c>
      <c r="G61" s="6" t="s">
        <v>87</v>
      </c>
      <c r="H61" s="7">
        <f>VLOOKUP(G61,Buildout_data!A:B,2,FALSE)</f>
        <v>31.271259307899999</v>
      </c>
      <c r="I61" s="7">
        <f>VLOOKUP(G61,Buildout_results!A:G,7,FALSE)</f>
        <v>25.210999999999999</v>
      </c>
      <c r="J61" s="8">
        <f>VLOOKUP(G61,Buildout_results!A:L,12,FALSE)</f>
        <v>0</v>
      </c>
      <c r="K61" s="8">
        <f>VLOOKUP(G61,Buildout_data!A:C,3,FALSE)</f>
        <v>6295934.5220600003</v>
      </c>
      <c r="L61" s="8">
        <f>VLOOKUP(G61,Buildout_data!A:D,4,FALSE)</f>
        <v>2098458.7952399999</v>
      </c>
    </row>
    <row r="62" spans="1:12" x14ac:dyDescent="0.25">
      <c r="A62" s="6" t="s">
        <v>88</v>
      </c>
      <c r="B62" s="7">
        <f>VLOOKUP(A62,Existing_data!A:B,2,FALSE)</f>
        <v>35.294021606400001</v>
      </c>
      <c r="C62" s="7">
        <f>VLOOKUP(A62,'Existing results'!A:G,7,FALSE)</f>
        <v>29.242999999999999</v>
      </c>
      <c r="D62" s="8">
        <f>VLOOKUP(A62,'Existing results'!A:L,12,FALSE)</f>
        <v>44.560009999999998</v>
      </c>
      <c r="E62" s="8">
        <f>VLOOKUP(A62,Existing_data!A:C,3,FALSE)</f>
        <v>6298537.2534400001</v>
      </c>
      <c r="F62" s="8">
        <f>VLOOKUP(A62,Existing_data!A:D,4,FALSE)</f>
        <v>2098463.40808</v>
      </c>
      <c r="G62" s="6" t="s">
        <v>88</v>
      </c>
      <c r="H62" s="7">
        <f>VLOOKUP(G62,Buildout_data!A:B,2,FALSE)</f>
        <v>35.294021606400001</v>
      </c>
      <c r="I62" s="7">
        <f>VLOOKUP(G62,Buildout_results!A:G,7,FALSE)</f>
        <v>27.561</v>
      </c>
      <c r="J62" s="8">
        <f>VLOOKUP(G62,Buildout_results!A:L,12,FALSE)</f>
        <v>44.560009999999998</v>
      </c>
      <c r="K62" s="8">
        <f>VLOOKUP(G62,Buildout_data!A:C,3,FALSE)</f>
        <v>6298537.2534400001</v>
      </c>
      <c r="L62" s="8">
        <f>VLOOKUP(G62,Buildout_data!A:D,4,FALSE)</f>
        <v>2098463.40808</v>
      </c>
    </row>
    <row r="63" spans="1:12" x14ac:dyDescent="0.25">
      <c r="A63" s="6" t="s">
        <v>89</v>
      </c>
      <c r="B63" s="7">
        <f>VLOOKUP(A63,Existing_data!A:B,2,FALSE)</f>
        <v>47.321815490699997</v>
      </c>
      <c r="C63" s="7">
        <f>VLOOKUP(A63,'Existing results'!A:G,7,FALSE)</f>
        <v>42.314999999999998</v>
      </c>
      <c r="D63" s="8">
        <f>VLOOKUP(A63,'Existing results'!A:L,12,FALSE)</f>
        <v>0</v>
      </c>
      <c r="E63" s="8">
        <f>VLOOKUP(A63,Existing_data!A:C,3,FALSE)</f>
        <v>6298370.7944599995</v>
      </c>
      <c r="F63" s="8">
        <f>VLOOKUP(A63,Existing_data!A:D,4,FALSE)</f>
        <v>2093920.6001299999</v>
      </c>
      <c r="G63" s="6" t="s">
        <v>89</v>
      </c>
      <c r="H63" s="7">
        <f>VLOOKUP(G63,Buildout_data!A:B,2,FALSE)</f>
        <v>47.321815490699997</v>
      </c>
      <c r="I63" s="7">
        <f>VLOOKUP(G63,Buildout_results!A:G,7,FALSE)</f>
        <v>42.067</v>
      </c>
      <c r="J63" s="8">
        <f>VLOOKUP(G63,Buildout_results!A:L,12,FALSE)</f>
        <v>0</v>
      </c>
      <c r="K63" s="8">
        <f>VLOOKUP(G63,Buildout_data!A:C,3,FALSE)</f>
        <v>6298370.7944599995</v>
      </c>
      <c r="L63" s="8">
        <f>VLOOKUP(G63,Buildout_data!A:D,4,FALSE)</f>
        <v>2093920.6001299999</v>
      </c>
    </row>
    <row r="64" spans="1:12" x14ac:dyDescent="0.25">
      <c r="A64" s="6" t="s">
        <v>90</v>
      </c>
      <c r="B64" s="7">
        <f>VLOOKUP(A64,Existing_data!A:B,2,FALSE)</f>
        <v>53.475334167500002</v>
      </c>
      <c r="C64" s="7">
        <f>VLOOKUP(A64,'Existing results'!A:G,7,FALSE)</f>
        <v>49.637999999999998</v>
      </c>
      <c r="D64" s="8">
        <f>VLOOKUP(A64,'Existing results'!A:L,12,FALSE)</f>
        <v>0</v>
      </c>
      <c r="E64" s="8">
        <f>VLOOKUP(A64,Existing_data!A:C,3,FALSE)</f>
        <v>6297629.4798400002</v>
      </c>
      <c r="F64" s="8">
        <f>VLOOKUP(A64,Existing_data!A:D,4,FALSE)</f>
        <v>2092207.0239800001</v>
      </c>
      <c r="G64" s="6" t="s">
        <v>90</v>
      </c>
      <c r="H64" s="7">
        <f>VLOOKUP(G64,Buildout_data!A:B,2,FALSE)</f>
        <v>53.475334167500002</v>
      </c>
      <c r="I64" s="7">
        <f>VLOOKUP(G64,Buildout_results!A:G,7,FALSE)</f>
        <v>49.652999999999999</v>
      </c>
      <c r="J64" s="8">
        <f>VLOOKUP(G64,Buildout_results!A:L,12,FALSE)</f>
        <v>0</v>
      </c>
      <c r="K64" s="8">
        <f>VLOOKUP(G64,Buildout_data!A:C,3,FALSE)</f>
        <v>6297629.4798400002</v>
      </c>
      <c r="L64" s="8">
        <f>VLOOKUP(G64,Buildout_data!A:D,4,FALSE)</f>
        <v>2092207.0239800001</v>
      </c>
    </row>
    <row r="65" spans="1:12" x14ac:dyDescent="0.25">
      <c r="A65" s="6" t="s">
        <v>91</v>
      </c>
      <c r="B65" s="7">
        <f>VLOOKUP(A65,Existing_data!A:B,2,FALSE)</f>
        <v>59.359901428199997</v>
      </c>
      <c r="C65" s="7">
        <f>VLOOKUP(A65,'Existing results'!A:G,7,FALSE)</f>
        <v>55.701000000000001</v>
      </c>
      <c r="D65" s="8">
        <f>VLOOKUP(A65,'Existing results'!A:L,12,FALSE)</f>
        <v>0</v>
      </c>
      <c r="E65" s="8">
        <f>VLOOKUP(A65,Existing_data!A:C,3,FALSE)</f>
        <v>6297594.5820199996</v>
      </c>
      <c r="F65" s="8">
        <f>VLOOKUP(A65,Existing_data!A:D,4,FALSE)</f>
        <v>2091136.58601</v>
      </c>
      <c r="G65" s="6" t="s">
        <v>91</v>
      </c>
      <c r="H65" s="7">
        <f>VLOOKUP(G65,Buildout_data!A:B,2,FALSE)</f>
        <v>59.359901428199997</v>
      </c>
      <c r="I65" s="7">
        <f>VLOOKUP(G65,Buildout_results!A:G,7,FALSE)</f>
        <v>55.923000000000002</v>
      </c>
      <c r="J65" s="8">
        <f>VLOOKUP(G65,Buildout_results!A:L,12,FALSE)</f>
        <v>0</v>
      </c>
      <c r="K65" s="8">
        <f>VLOOKUP(G65,Buildout_data!A:C,3,FALSE)</f>
        <v>6297594.5820199996</v>
      </c>
      <c r="L65" s="8">
        <f>VLOOKUP(G65,Buildout_data!A:D,4,FALSE)</f>
        <v>2091136.58601</v>
      </c>
    </row>
    <row r="66" spans="1:12" x14ac:dyDescent="0.25">
      <c r="A66" s="6" t="s">
        <v>92</v>
      </c>
      <c r="B66" s="7">
        <f>VLOOKUP(A66,Existing_data!A:B,2,FALSE)</f>
        <v>74.795967102099993</v>
      </c>
      <c r="C66" s="7">
        <f>VLOOKUP(A66,'Existing results'!A:G,7,FALSE)</f>
        <v>69.102999999999994</v>
      </c>
      <c r="D66" s="8">
        <f>VLOOKUP(A66,'Existing results'!A:L,12,FALSE)</f>
        <v>1.8761699999999999</v>
      </c>
      <c r="E66" s="8">
        <f>VLOOKUP(A66,Existing_data!A:C,3,FALSE)</f>
        <v>6299844.1947400002</v>
      </c>
      <c r="F66" s="8">
        <f>VLOOKUP(A66,Existing_data!A:D,4,FALSE)</f>
        <v>2087885.9523700001</v>
      </c>
      <c r="G66" s="6" t="s">
        <v>92</v>
      </c>
      <c r="H66" s="7">
        <f>VLOOKUP(G66,Buildout_data!A:B,2,FALSE)</f>
        <v>74.795967102099993</v>
      </c>
      <c r="I66" s="7">
        <f>VLOOKUP(G66,Buildout_results!A:G,7,FALSE)</f>
        <v>69.147999999999996</v>
      </c>
      <c r="J66" s="8">
        <f>VLOOKUP(G66,Buildout_results!A:L,12,FALSE)</f>
        <v>3.7218599999999999</v>
      </c>
      <c r="K66" s="8">
        <f>VLOOKUP(G66,Buildout_data!A:C,3,FALSE)</f>
        <v>6299844.1947400002</v>
      </c>
      <c r="L66" s="8">
        <f>VLOOKUP(G66,Buildout_data!A:D,4,FALSE)</f>
        <v>2087885.9523700001</v>
      </c>
    </row>
    <row r="67" spans="1:12" x14ac:dyDescent="0.25">
      <c r="A67" s="6" t="s">
        <v>93</v>
      </c>
      <c r="B67" s="7">
        <f>VLOOKUP(A67,Existing_data!A:B,2,FALSE)</f>
        <v>27.305892944299998</v>
      </c>
      <c r="C67" s="7">
        <f>VLOOKUP(A67,'Existing results'!A:G,7,FALSE)</f>
        <v>26.241</v>
      </c>
      <c r="D67" s="8">
        <f>VLOOKUP(A67,'Existing results'!A:L,12,FALSE)</f>
        <v>0</v>
      </c>
      <c r="E67" s="8">
        <f>VLOOKUP(A67,Existing_data!A:C,3,FALSE)</f>
        <v>6284895.7883299999</v>
      </c>
      <c r="F67" s="8">
        <f>VLOOKUP(A67,Existing_data!A:D,4,FALSE)</f>
        <v>2097899.2679499998</v>
      </c>
      <c r="G67" s="6" t="s">
        <v>93</v>
      </c>
      <c r="H67" s="7">
        <f>VLOOKUP(G67,Buildout_data!A:B,2,FALSE)</f>
        <v>27.305892944299998</v>
      </c>
      <c r="I67" s="7">
        <f>VLOOKUP(G67,Buildout_results!A:G,7,FALSE)</f>
        <v>26.259</v>
      </c>
      <c r="J67" s="8">
        <f>VLOOKUP(G67,Buildout_results!A:L,12,FALSE)</f>
        <v>0</v>
      </c>
      <c r="K67" s="8">
        <f>VLOOKUP(G67,Buildout_data!A:C,3,FALSE)</f>
        <v>6284895.7883299999</v>
      </c>
      <c r="L67" s="8">
        <f>VLOOKUP(G67,Buildout_data!A:D,4,FALSE)</f>
        <v>2097899.2679499998</v>
      </c>
    </row>
    <row r="68" spans="1:12" x14ac:dyDescent="0.25">
      <c r="A68" s="6" t="s">
        <v>94</v>
      </c>
      <c r="B68" s="7">
        <f>VLOOKUP(A68,Existing_data!A:B,2,FALSE)</f>
        <v>28.359552383400001</v>
      </c>
      <c r="C68" s="7">
        <f>VLOOKUP(A68,'Existing results'!A:G,7,FALSE)</f>
        <v>26.274999999999999</v>
      </c>
      <c r="D68" s="8">
        <f>VLOOKUP(A68,'Existing results'!A:L,12,FALSE)</f>
        <v>0</v>
      </c>
      <c r="E68" s="8">
        <f>VLOOKUP(A68,Existing_data!A:C,3,FALSE)</f>
        <v>6284670.1435599998</v>
      </c>
      <c r="F68" s="8">
        <f>VLOOKUP(A68,Existing_data!A:D,4,FALSE)</f>
        <v>2097260.9840799998</v>
      </c>
      <c r="G68" s="6" t="s">
        <v>94</v>
      </c>
      <c r="H68" s="7">
        <f>VLOOKUP(G68,Buildout_data!A:B,2,FALSE)</f>
        <v>28.359552383400001</v>
      </c>
      <c r="I68" s="7">
        <f>VLOOKUP(G68,Buildout_results!A:G,7,FALSE)</f>
        <v>26.292999999999999</v>
      </c>
      <c r="J68" s="8">
        <f>VLOOKUP(G68,Buildout_results!A:L,12,FALSE)</f>
        <v>0</v>
      </c>
      <c r="K68" s="8">
        <f>VLOOKUP(G68,Buildout_data!A:C,3,FALSE)</f>
        <v>6284670.1435599998</v>
      </c>
      <c r="L68" s="8">
        <f>VLOOKUP(G68,Buildout_data!A:D,4,FALSE)</f>
        <v>2097260.9840799998</v>
      </c>
    </row>
    <row r="69" spans="1:12" x14ac:dyDescent="0.25">
      <c r="A69" s="6" t="s">
        <v>95</v>
      </c>
      <c r="B69" s="7">
        <f>VLOOKUP(A69,Existing_data!A:B,2,FALSE)</f>
        <v>96.164924621599994</v>
      </c>
      <c r="C69" s="7">
        <f>VLOOKUP(A69,'Existing results'!A:G,7,FALSE)</f>
        <v>92.962999999999994</v>
      </c>
      <c r="D69" s="8">
        <f>VLOOKUP(A69,'Existing results'!A:L,12,FALSE)</f>
        <v>0</v>
      </c>
      <c r="E69" s="8">
        <f>VLOOKUP(A69,Existing_data!A:C,3,FALSE)</f>
        <v>6292697.1590200001</v>
      </c>
      <c r="F69" s="8">
        <f>VLOOKUP(A69,Existing_data!A:D,4,FALSE)</f>
        <v>2084153.76355</v>
      </c>
      <c r="G69" s="6" t="s">
        <v>95</v>
      </c>
      <c r="H69" s="7">
        <f>VLOOKUP(G69,Buildout_data!A:B,2,FALSE)</f>
        <v>96.164924621599994</v>
      </c>
      <c r="I69" s="7">
        <f>VLOOKUP(G69,Buildout_results!A:G,7,FALSE)</f>
        <v>93.195999999999998</v>
      </c>
      <c r="J69" s="8">
        <f>VLOOKUP(G69,Buildout_results!A:L,12,FALSE)</f>
        <v>0</v>
      </c>
      <c r="K69" s="8">
        <f>VLOOKUP(G69,Buildout_data!A:C,3,FALSE)</f>
        <v>6292697.1590200001</v>
      </c>
      <c r="L69" s="8">
        <f>VLOOKUP(G69,Buildout_data!A:D,4,FALSE)</f>
        <v>2084153.76355</v>
      </c>
    </row>
    <row r="70" spans="1:12" x14ac:dyDescent="0.25">
      <c r="A70" s="6" t="s">
        <v>96</v>
      </c>
      <c r="B70" s="7">
        <f>VLOOKUP(A70,Existing_data!A:B,2,FALSE)</f>
        <v>23.475856781000001</v>
      </c>
      <c r="C70" s="7">
        <f>VLOOKUP(A70,'Existing results'!A:G,7,FALSE)</f>
        <v>23.172000000000001</v>
      </c>
      <c r="D70" s="8">
        <f>VLOOKUP(A70,'Existing results'!A:L,12,FALSE)</f>
        <v>0</v>
      </c>
      <c r="E70" s="8">
        <f>VLOOKUP(A70,Existing_data!A:C,3,FALSE)</f>
        <v>6297170.8734099995</v>
      </c>
      <c r="F70" s="8">
        <f>VLOOKUP(A70,Existing_data!A:D,4,FALSE)</f>
        <v>2101764.8489399999</v>
      </c>
      <c r="G70" s="6" t="s">
        <v>96</v>
      </c>
      <c r="H70" s="7">
        <f>VLOOKUP(G70,Buildout_data!A:B,2,FALSE)</f>
        <v>23.475856781000001</v>
      </c>
      <c r="I70" s="7">
        <f>VLOOKUP(G70,Buildout_results!A:G,7,FALSE)</f>
        <v>21.648</v>
      </c>
      <c r="J70" s="8">
        <f>VLOOKUP(G70,Buildout_results!A:L,12,FALSE)</f>
        <v>0</v>
      </c>
      <c r="K70" s="8">
        <f>VLOOKUP(G70,Buildout_data!A:C,3,FALSE)</f>
        <v>6297170.8734099995</v>
      </c>
      <c r="L70" s="8">
        <f>VLOOKUP(G70,Buildout_data!A:D,4,FALSE)</f>
        <v>2101764.8489399999</v>
      </c>
    </row>
    <row r="71" spans="1:12" x14ac:dyDescent="0.25">
      <c r="A71" s="6" t="s">
        <v>97</v>
      </c>
      <c r="B71" s="7">
        <f>VLOOKUP(A71,Existing_data!A:B,2,FALSE)</f>
        <v>9.7376413345300001</v>
      </c>
      <c r="C71" s="7">
        <f>VLOOKUP(A71,'Existing results'!A:G,7,FALSE)</f>
        <v>0</v>
      </c>
      <c r="D71" s="8">
        <f>VLOOKUP(A71,'Existing results'!A:L,12,FALSE)</f>
        <v>0</v>
      </c>
      <c r="E71" s="8">
        <f>VLOOKUP(A71,Existing_data!A:C,3,FALSE)</f>
        <v>6295939.3904799996</v>
      </c>
      <c r="F71" s="8">
        <f>VLOOKUP(A71,Existing_data!A:D,4,FALSE)</f>
        <v>2105145.6946700001</v>
      </c>
      <c r="G71" s="6" t="s">
        <v>97</v>
      </c>
      <c r="H71" s="7">
        <f>VLOOKUP(G71,Buildout_data!A:B,2,FALSE)</f>
        <v>9.7376413345300001</v>
      </c>
      <c r="I71" s="7">
        <f>VLOOKUP(G71,Buildout_results!A:G,7,FALSE)</f>
        <v>0</v>
      </c>
      <c r="J71" s="8">
        <f>VLOOKUP(G71,Buildout_results!A:L,12,FALSE)</f>
        <v>0</v>
      </c>
      <c r="K71" s="8">
        <f>VLOOKUP(G71,Buildout_data!A:C,3,FALSE)</f>
        <v>6295939.3904799996</v>
      </c>
      <c r="L71" s="8">
        <f>VLOOKUP(G71,Buildout_data!A:D,4,FALSE)</f>
        <v>2105145.6946700001</v>
      </c>
    </row>
    <row r="72" spans="1:12" x14ac:dyDescent="0.25">
      <c r="A72" s="6" t="s">
        <v>98</v>
      </c>
      <c r="B72" s="7">
        <f>VLOOKUP(A72,Existing_data!A:B,2,FALSE)</f>
        <v>20.259819030799999</v>
      </c>
      <c r="C72" s="7">
        <f>VLOOKUP(A72,'Existing results'!A:G,7,FALSE)</f>
        <v>19.068999999999999</v>
      </c>
      <c r="D72" s="8">
        <f>VLOOKUP(A72,'Existing results'!A:L,12,FALSE)</f>
        <v>11.14001</v>
      </c>
      <c r="E72" s="8">
        <f>VLOOKUP(A72,Existing_data!A:C,3,FALSE)</f>
        <v>6295929.3767400002</v>
      </c>
      <c r="F72" s="8">
        <f>VLOOKUP(A72,Existing_data!A:D,4,FALSE)</f>
        <v>2103827.8803900001</v>
      </c>
      <c r="G72" s="6" t="s">
        <v>98</v>
      </c>
      <c r="H72" s="7">
        <f>VLOOKUP(G72,Buildout_data!A:B,2,FALSE)</f>
        <v>20.259819030799999</v>
      </c>
      <c r="I72" s="7">
        <f>VLOOKUP(G72,Buildout_results!A:G,7,FALSE)</f>
        <v>18.065999999999999</v>
      </c>
      <c r="J72" s="8">
        <f>VLOOKUP(G72,Buildout_results!A:L,12,FALSE)</f>
        <v>11.14001</v>
      </c>
      <c r="K72" s="8">
        <f>VLOOKUP(G72,Buildout_data!A:C,3,FALSE)</f>
        <v>6295929.3767400002</v>
      </c>
      <c r="L72" s="8">
        <f>VLOOKUP(G72,Buildout_data!A:D,4,FALSE)</f>
        <v>2103827.8803900001</v>
      </c>
    </row>
    <row r="73" spans="1:12" x14ac:dyDescent="0.25">
      <c r="A73" s="6" t="s">
        <v>99</v>
      </c>
      <c r="B73" s="7">
        <f>VLOOKUP(A73,Existing_data!A:B,2,FALSE)</f>
        <v>34.387405395499997</v>
      </c>
      <c r="C73" s="7">
        <f>VLOOKUP(A73,'Existing results'!A:G,7,FALSE)</f>
        <v>29.814</v>
      </c>
      <c r="D73" s="8">
        <f>VLOOKUP(A73,'Existing results'!A:L,12,FALSE)</f>
        <v>0</v>
      </c>
      <c r="E73" s="8">
        <f>VLOOKUP(A73,Existing_data!A:C,3,FALSE)</f>
        <v>6285273.3750700001</v>
      </c>
      <c r="F73" s="8">
        <f>VLOOKUP(A73,Existing_data!A:D,4,FALSE)</f>
        <v>2095690.8364899999</v>
      </c>
      <c r="G73" s="6" t="s">
        <v>99</v>
      </c>
      <c r="H73" s="7">
        <f>VLOOKUP(G73,Buildout_data!A:B,2,FALSE)</f>
        <v>34.387405395499997</v>
      </c>
      <c r="I73" s="7">
        <f>VLOOKUP(G73,Buildout_results!A:G,7,FALSE)</f>
        <v>29.814</v>
      </c>
      <c r="J73" s="8">
        <f>VLOOKUP(G73,Buildout_results!A:L,12,FALSE)</f>
        <v>0</v>
      </c>
      <c r="K73" s="8">
        <f>VLOOKUP(G73,Buildout_data!A:C,3,FALSE)</f>
        <v>6285273.3750700001</v>
      </c>
      <c r="L73" s="8">
        <f>VLOOKUP(G73,Buildout_data!A:D,4,FALSE)</f>
        <v>2095690.8364899999</v>
      </c>
    </row>
    <row r="74" spans="1:12" x14ac:dyDescent="0.25">
      <c r="A74" s="6" t="s">
        <v>100</v>
      </c>
      <c r="B74" s="7">
        <f>VLOOKUP(A74,Existing_data!A:B,2,FALSE)</f>
        <v>35.092624664299997</v>
      </c>
      <c r="C74" s="7">
        <f>VLOOKUP(A74,'Existing results'!A:G,7,FALSE)</f>
        <v>28.477</v>
      </c>
      <c r="D74" s="8">
        <f>VLOOKUP(A74,'Existing results'!A:L,12,FALSE)</f>
        <v>0</v>
      </c>
      <c r="E74" s="8">
        <f>VLOOKUP(A74,Existing_data!A:C,3,FALSE)</f>
        <v>6284729.4228499997</v>
      </c>
      <c r="F74" s="8">
        <f>VLOOKUP(A74,Existing_data!A:D,4,FALSE)</f>
        <v>2095962.06277</v>
      </c>
      <c r="G74" s="6" t="s">
        <v>100</v>
      </c>
      <c r="H74" s="7">
        <f>VLOOKUP(G74,Buildout_data!A:B,2,FALSE)</f>
        <v>35.092624664299997</v>
      </c>
      <c r="I74" s="7">
        <f>VLOOKUP(G74,Buildout_results!A:G,7,FALSE)</f>
        <v>28.48</v>
      </c>
      <c r="J74" s="8">
        <f>VLOOKUP(G74,Buildout_results!A:L,12,FALSE)</f>
        <v>0</v>
      </c>
      <c r="K74" s="8">
        <f>VLOOKUP(G74,Buildout_data!A:C,3,FALSE)</f>
        <v>6284729.4228499997</v>
      </c>
      <c r="L74" s="8">
        <f>VLOOKUP(G74,Buildout_data!A:D,4,FALSE)</f>
        <v>2095962.06277</v>
      </c>
    </row>
    <row r="75" spans="1:12" x14ac:dyDescent="0.25">
      <c r="A75" s="6" t="s">
        <v>101</v>
      </c>
      <c r="B75" s="7">
        <f>VLOOKUP(A75,Existing_data!A:B,2,FALSE)</f>
        <v>33.851520538300001</v>
      </c>
      <c r="C75" s="7">
        <f>VLOOKUP(A75,'Existing results'!A:G,7,FALSE)</f>
        <v>28.974</v>
      </c>
      <c r="D75" s="8">
        <f>VLOOKUP(A75,'Existing results'!A:L,12,FALSE)</f>
        <v>0</v>
      </c>
      <c r="E75" s="8">
        <f>VLOOKUP(A75,Existing_data!A:C,3,FALSE)</f>
        <v>6285239.0274400003</v>
      </c>
      <c r="F75" s="8">
        <f>VLOOKUP(A75,Existing_data!A:D,4,FALSE)</f>
        <v>2095946.05266</v>
      </c>
      <c r="G75" s="6" t="s">
        <v>101</v>
      </c>
      <c r="H75" s="7">
        <f>VLOOKUP(G75,Buildout_data!A:B,2,FALSE)</f>
        <v>33.851520538300001</v>
      </c>
      <c r="I75" s="7">
        <f>VLOOKUP(G75,Buildout_results!A:G,7,FALSE)</f>
        <v>28.975000000000001</v>
      </c>
      <c r="J75" s="8">
        <f>VLOOKUP(G75,Buildout_results!A:L,12,FALSE)</f>
        <v>0</v>
      </c>
      <c r="K75" s="8">
        <f>VLOOKUP(G75,Buildout_data!A:C,3,FALSE)</f>
        <v>6285239.0274400003</v>
      </c>
      <c r="L75" s="8">
        <f>VLOOKUP(G75,Buildout_data!A:D,4,FALSE)</f>
        <v>2095946.05266</v>
      </c>
    </row>
    <row r="76" spans="1:12" x14ac:dyDescent="0.25">
      <c r="A76" s="6" t="s">
        <v>102</v>
      </c>
      <c r="B76" s="7">
        <f>VLOOKUP(A76,Existing_data!A:B,2,FALSE)</f>
        <v>96.115798950200002</v>
      </c>
      <c r="C76" s="7">
        <f>VLOOKUP(A76,'Existing results'!A:G,7,FALSE)</f>
        <v>92.930999999999997</v>
      </c>
      <c r="D76" s="8">
        <f>VLOOKUP(A76,'Existing results'!A:L,12,FALSE)</f>
        <v>0</v>
      </c>
      <c r="E76" s="8">
        <f>VLOOKUP(A76,Existing_data!A:C,3,FALSE)</f>
        <v>6291235.0881000003</v>
      </c>
      <c r="F76" s="8">
        <f>VLOOKUP(A76,Existing_data!A:D,4,FALSE)</f>
        <v>2083956.0176200001</v>
      </c>
      <c r="G76" s="6" t="s">
        <v>102</v>
      </c>
      <c r="H76" s="7">
        <f>VLOOKUP(G76,Buildout_data!A:B,2,FALSE)</f>
        <v>96.115798950200002</v>
      </c>
      <c r="I76" s="7">
        <f>VLOOKUP(G76,Buildout_results!A:G,7,FALSE)</f>
        <v>93.034999999999997</v>
      </c>
      <c r="J76" s="8">
        <f>VLOOKUP(G76,Buildout_results!A:L,12,FALSE)</f>
        <v>0</v>
      </c>
      <c r="K76" s="8">
        <f>VLOOKUP(G76,Buildout_data!A:C,3,FALSE)</f>
        <v>6291235.0881000003</v>
      </c>
      <c r="L76" s="8">
        <f>VLOOKUP(G76,Buildout_data!A:D,4,FALSE)</f>
        <v>2083956.0176200001</v>
      </c>
    </row>
    <row r="77" spans="1:12" x14ac:dyDescent="0.25">
      <c r="A77" s="6" t="s">
        <v>103</v>
      </c>
      <c r="B77" s="7">
        <f>VLOOKUP(A77,Existing_data!A:B,2,FALSE)</f>
        <v>95.822479247999993</v>
      </c>
      <c r="C77" s="7">
        <f>VLOOKUP(A77,'Existing results'!A:G,7,FALSE)</f>
        <v>92.85</v>
      </c>
      <c r="D77" s="8">
        <f>VLOOKUP(A77,'Existing results'!A:L,12,FALSE)</f>
        <v>2.3367599999999999</v>
      </c>
      <c r="E77" s="8">
        <f>VLOOKUP(A77,Existing_data!A:C,3,FALSE)</f>
        <v>6291467.4460899998</v>
      </c>
      <c r="F77" s="8">
        <f>VLOOKUP(A77,Existing_data!A:D,4,FALSE)</f>
        <v>2083964.73642</v>
      </c>
      <c r="G77" s="6" t="s">
        <v>103</v>
      </c>
      <c r="H77" s="7">
        <f>VLOOKUP(G77,Buildout_data!A:B,2,FALSE)</f>
        <v>95.822479247999993</v>
      </c>
      <c r="I77" s="7">
        <f>VLOOKUP(G77,Buildout_results!A:G,7,FALSE)</f>
        <v>92.983999999999995</v>
      </c>
      <c r="J77" s="8">
        <f>VLOOKUP(G77,Buildout_results!A:L,12,FALSE)</f>
        <v>2.3361200000000002</v>
      </c>
      <c r="K77" s="8">
        <f>VLOOKUP(G77,Buildout_data!A:C,3,FALSE)</f>
        <v>6291467.4460899998</v>
      </c>
      <c r="L77" s="8">
        <f>VLOOKUP(G77,Buildout_data!A:D,4,FALSE)</f>
        <v>2083964.73642</v>
      </c>
    </row>
    <row r="78" spans="1:12" x14ac:dyDescent="0.25">
      <c r="A78" s="6" t="s">
        <v>104</v>
      </c>
      <c r="B78" s="7">
        <f>VLOOKUP(A78,Existing_data!A:B,2,FALSE)</f>
        <v>125.08052063</v>
      </c>
      <c r="C78" s="7">
        <f>VLOOKUP(A78,'Existing results'!A:G,7,FALSE)</f>
        <v>125.554</v>
      </c>
      <c r="D78" s="8">
        <f>VLOOKUP(A78,'Existing results'!A:L,12,FALSE)</f>
        <v>0</v>
      </c>
      <c r="E78" s="8">
        <f>VLOOKUP(A78,Existing_data!A:C,3,FALSE)</f>
        <v>6290022.5890100002</v>
      </c>
      <c r="F78" s="8">
        <f>VLOOKUP(A78,Existing_data!A:D,4,FALSE)</f>
        <v>2080234.25364</v>
      </c>
      <c r="G78" s="6" t="s">
        <v>104</v>
      </c>
      <c r="H78" s="7">
        <f>VLOOKUP(G78,Buildout_data!A:B,2,FALSE)</f>
        <v>125.08052063</v>
      </c>
      <c r="I78" s="7">
        <f>VLOOKUP(G78,Buildout_results!A:G,7,FALSE)</f>
        <v>125.753</v>
      </c>
      <c r="J78" s="8">
        <f>VLOOKUP(G78,Buildout_results!A:L,12,FALSE)</f>
        <v>0</v>
      </c>
      <c r="K78" s="8">
        <f>VLOOKUP(G78,Buildout_data!A:C,3,FALSE)</f>
        <v>6290022.5890100002</v>
      </c>
      <c r="L78" s="8">
        <f>VLOOKUP(G78,Buildout_data!A:D,4,FALSE)</f>
        <v>2080234.25364</v>
      </c>
    </row>
    <row r="79" spans="1:12" x14ac:dyDescent="0.25">
      <c r="A79" s="6" t="s">
        <v>105</v>
      </c>
      <c r="B79" s="7">
        <f>VLOOKUP(A79,Existing_data!A:B,2,FALSE)</f>
        <v>92.893051147500003</v>
      </c>
      <c r="C79" s="7">
        <f>VLOOKUP(A79,'Existing results'!A:G,7,FALSE)</f>
        <v>90.709000000000003</v>
      </c>
      <c r="D79" s="8">
        <f>VLOOKUP(A79,'Existing results'!A:L,12,FALSE)</f>
        <v>0</v>
      </c>
      <c r="E79" s="8">
        <f>VLOOKUP(A79,Existing_data!A:C,3,FALSE)</f>
        <v>6289929.4017200004</v>
      </c>
      <c r="F79" s="8">
        <f>VLOOKUP(A79,Existing_data!A:D,4,FALSE)</f>
        <v>2083903.1927</v>
      </c>
      <c r="G79" s="6" t="s">
        <v>105</v>
      </c>
      <c r="H79" s="7">
        <f>VLOOKUP(G79,Buildout_data!A:B,2,FALSE)</f>
        <v>92.893051147500003</v>
      </c>
      <c r="I79" s="7">
        <f>VLOOKUP(G79,Buildout_results!A:G,7,FALSE)</f>
        <v>91.021000000000001</v>
      </c>
      <c r="J79" s="8">
        <f>VLOOKUP(G79,Buildout_results!A:L,12,FALSE)</f>
        <v>0</v>
      </c>
      <c r="K79" s="8">
        <f>VLOOKUP(G79,Buildout_data!A:C,3,FALSE)</f>
        <v>6289929.4017200004</v>
      </c>
      <c r="L79" s="8">
        <f>VLOOKUP(G79,Buildout_data!A:D,4,FALSE)</f>
        <v>2083903.1927</v>
      </c>
    </row>
    <row r="80" spans="1:12" x14ac:dyDescent="0.25">
      <c r="A80" s="6" t="s">
        <v>106</v>
      </c>
      <c r="B80" s="7">
        <f>VLOOKUP(A80,Existing_data!A:B,2,FALSE)</f>
        <v>27.383342742899998</v>
      </c>
      <c r="C80" s="7">
        <f>VLOOKUP(A80,'Existing results'!A:G,7,FALSE)</f>
        <v>25.646000000000001</v>
      </c>
      <c r="D80" s="8">
        <f>VLOOKUP(A80,'Existing results'!A:L,12,FALSE)</f>
        <v>0</v>
      </c>
      <c r="E80" s="8">
        <f>VLOOKUP(A80,Existing_data!A:C,3,FALSE)</f>
        <v>6285039.8156399997</v>
      </c>
      <c r="F80" s="8">
        <f>VLOOKUP(A80,Existing_data!A:D,4,FALSE)</f>
        <v>2098356.7858000002</v>
      </c>
      <c r="G80" s="6" t="s">
        <v>106</v>
      </c>
      <c r="H80" s="7">
        <f>VLOOKUP(G80,Buildout_data!A:B,2,FALSE)</f>
        <v>27.383342742899998</v>
      </c>
      <c r="I80" s="7">
        <f>VLOOKUP(G80,Buildout_results!A:G,7,FALSE)</f>
        <v>25.643999999999998</v>
      </c>
      <c r="J80" s="8">
        <f>VLOOKUP(G80,Buildout_results!A:L,12,FALSE)</f>
        <v>0</v>
      </c>
      <c r="K80" s="8">
        <f>VLOOKUP(G80,Buildout_data!A:C,3,FALSE)</f>
        <v>6285039.8156399997</v>
      </c>
      <c r="L80" s="8">
        <f>VLOOKUP(G80,Buildout_data!A:D,4,FALSE)</f>
        <v>2098356.7858000002</v>
      </c>
    </row>
    <row r="81" spans="1:12" x14ac:dyDescent="0.25">
      <c r="A81" s="6" t="s">
        <v>107</v>
      </c>
      <c r="B81" s="7">
        <f>VLOOKUP(A81,Existing_data!A:B,2,FALSE)</f>
        <v>26.944587707499998</v>
      </c>
      <c r="C81" s="7">
        <f>VLOOKUP(A81,'Existing results'!A:G,7,FALSE)</f>
        <v>25.646999999999998</v>
      </c>
      <c r="D81" s="8">
        <f>VLOOKUP(A81,'Existing results'!A:L,12,FALSE)</f>
        <v>0</v>
      </c>
      <c r="E81" s="8">
        <f>VLOOKUP(A81,Existing_data!A:C,3,FALSE)</f>
        <v>6285045.2483599996</v>
      </c>
      <c r="F81" s="8">
        <f>VLOOKUP(A81,Existing_data!A:D,4,FALSE)</f>
        <v>2098243.1950500002</v>
      </c>
      <c r="G81" s="6" t="s">
        <v>107</v>
      </c>
      <c r="H81" s="7">
        <f>VLOOKUP(G81,Buildout_data!A:B,2,FALSE)</f>
        <v>26.944587707499998</v>
      </c>
      <c r="I81" s="7">
        <f>VLOOKUP(G81,Buildout_results!A:G,7,FALSE)</f>
        <v>25.646000000000001</v>
      </c>
      <c r="J81" s="8">
        <f>VLOOKUP(G81,Buildout_results!A:L,12,FALSE)</f>
        <v>0</v>
      </c>
      <c r="K81" s="8">
        <f>VLOOKUP(G81,Buildout_data!A:C,3,FALSE)</f>
        <v>6285045.2483599996</v>
      </c>
      <c r="L81" s="8">
        <f>VLOOKUP(G81,Buildout_data!A:D,4,FALSE)</f>
        <v>2098243.1950500002</v>
      </c>
    </row>
    <row r="82" spans="1:12" x14ac:dyDescent="0.25">
      <c r="A82" s="6" t="s">
        <v>108</v>
      </c>
      <c r="B82" s="7">
        <f>VLOOKUP(A82,Existing_data!A:B,2,FALSE)</f>
        <v>26.56640625</v>
      </c>
      <c r="C82" s="7">
        <f>VLOOKUP(A82,'Existing results'!A:G,7,FALSE)</f>
        <v>25.33</v>
      </c>
      <c r="D82" s="8">
        <f>VLOOKUP(A82,'Existing results'!A:L,12,FALSE)</f>
        <v>0</v>
      </c>
      <c r="E82" s="8">
        <f>VLOOKUP(A82,Existing_data!A:C,3,FALSE)</f>
        <v>6295946.1640699999</v>
      </c>
      <c r="F82" s="8">
        <f>VLOOKUP(A82,Existing_data!A:D,4,FALSE)</f>
        <v>2099980.4807500001</v>
      </c>
      <c r="G82" s="6" t="s">
        <v>108</v>
      </c>
      <c r="H82" s="7">
        <f>VLOOKUP(G82,Buildout_data!A:B,2,FALSE)</f>
        <v>26.56640625</v>
      </c>
      <c r="I82" s="7">
        <f>VLOOKUP(G82,Buildout_results!A:G,7,FALSE)</f>
        <v>24.736999999999998</v>
      </c>
      <c r="J82" s="8">
        <f>VLOOKUP(G82,Buildout_results!A:L,12,FALSE)</f>
        <v>0</v>
      </c>
      <c r="K82" s="8">
        <f>VLOOKUP(G82,Buildout_data!A:C,3,FALSE)</f>
        <v>6295946.1640699999</v>
      </c>
      <c r="L82" s="8">
        <f>VLOOKUP(G82,Buildout_data!A:D,4,FALSE)</f>
        <v>2099980.4807500001</v>
      </c>
    </row>
    <row r="83" spans="1:12" x14ac:dyDescent="0.25">
      <c r="A83" s="6" t="s">
        <v>109</v>
      </c>
      <c r="B83" s="7">
        <f>VLOOKUP(A83,Existing_data!A:B,2,FALSE)</f>
        <v>28.694234848000001</v>
      </c>
      <c r="C83" s="7">
        <f>VLOOKUP(A83,'Existing results'!A:G,7,FALSE)</f>
        <v>24.867999999999999</v>
      </c>
      <c r="D83" s="8">
        <f>VLOOKUP(A83,'Existing results'!A:L,12,FALSE)</f>
        <v>0</v>
      </c>
      <c r="E83" s="8">
        <f>VLOOKUP(A83,Existing_data!A:C,3,FALSE)</f>
        <v>6295945.1440599998</v>
      </c>
      <c r="F83" s="8">
        <f>VLOOKUP(A83,Existing_data!A:D,4,FALSE)</f>
        <v>2100234.9718599999</v>
      </c>
      <c r="G83" s="6" t="s">
        <v>109</v>
      </c>
      <c r="H83" s="7">
        <f>VLOOKUP(G83,Buildout_data!A:B,2,FALSE)</f>
        <v>28.694234848000001</v>
      </c>
      <c r="I83" s="7">
        <f>VLOOKUP(G83,Buildout_results!A:G,7,FALSE)</f>
        <v>24.257000000000001</v>
      </c>
      <c r="J83" s="8">
        <f>VLOOKUP(G83,Buildout_results!A:L,12,FALSE)</f>
        <v>0</v>
      </c>
      <c r="K83" s="8">
        <f>VLOOKUP(G83,Buildout_data!A:C,3,FALSE)</f>
        <v>6295945.1440599998</v>
      </c>
      <c r="L83" s="8">
        <f>VLOOKUP(G83,Buildout_data!A:D,4,FALSE)</f>
        <v>2100234.9718599999</v>
      </c>
    </row>
    <row r="84" spans="1:12" x14ac:dyDescent="0.25">
      <c r="A84" s="6" t="s">
        <v>110</v>
      </c>
      <c r="B84" s="7">
        <f>VLOOKUP(A84,Existing_data!A:B,2,FALSE)</f>
        <v>25.982582092299999</v>
      </c>
      <c r="C84" s="7">
        <f>VLOOKUP(A84,'Existing results'!A:G,7,FALSE)</f>
        <v>24.893000000000001</v>
      </c>
      <c r="D84" s="8">
        <f>VLOOKUP(A84,'Existing results'!A:L,12,FALSE)</f>
        <v>0</v>
      </c>
      <c r="E84" s="8">
        <f>VLOOKUP(A84,Existing_data!A:C,3,FALSE)</f>
        <v>6295951.5055900002</v>
      </c>
      <c r="F84" s="8">
        <f>VLOOKUP(A84,Existing_data!A:D,4,FALSE)</f>
        <v>2100056.5621400001</v>
      </c>
      <c r="G84" s="6" t="s">
        <v>110</v>
      </c>
      <c r="H84" s="7">
        <f>VLOOKUP(G84,Buildout_data!A:B,2,FALSE)</f>
        <v>25.982582092299999</v>
      </c>
      <c r="I84" s="7">
        <f>VLOOKUP(G84,Buildout_results!A:G,7,FALSE)</f>
        <v>24.291</v>
      </c>
      <c r="J84" s="8">
        <f>VLOOKUP(G84,Buildout_results!A:L,12,FALSE)</f>
        <v>0</v>
      </c>
      <c r="K84" s="8">
        <f>VLOOKUP(G84,Buildout_data!A:C,3,FALSE)</f>
        <v>6295951.5055900002</v>
      </c>
      <c r="L84" s="8">
        <f>VLOOKUP(G84,Buildout_data!A:D,4,FALSE)</f>
        <v>2100056.5621400001</v>
      </c>
    </row>
    <row r="85" spans="1:12" x14ac:dyDescent="0.25">
      <c r="A85" s="6" t="s">
        <v>111</v>
      </c>
      <c r="B85" s="7">
        <f>VLOOKUP(A85,Existing_data!A:B,2,FALSE)</f>
        <v>39.904327392600003</v>
      </c>
      <c r="C85" s="7">
        <f>VLOOKUP(A85,'Existing results'!A:G,7,FALSE)</f>
        <v>41.436</v>
      </c>
      <c r="D85" s="8">
        <f>VLOOKUP(A85,'Existing results'!A:L,12,FALSE)</f>
        <v>0</v>
      </c>
      <c r="E85" s="8">
        <f>VLOOKUP(A85,Existing_data!A:C,3,FALSE)</f>
        <v>6285193.0010500001</v>
      </c>
      <c r="F85" s="8">
        <f>VLOOKUP(A85,Existing_data!A:D,4,FALSE)</f>
        <v>2093526.0944999999</v>
      </c>
      <c r="G85" s="6" t="s">
        <v>111</v>
      </c>
      <c r="H85" s="7">
        <f>VLOOKUP(G85,Buildout_data!A:B,2,FALSE)</f>
        <v>39.904327392600003</v>
      </c>
      <c r="I85" s="7">
        <f>VLOOKUP(G85,Buildout_results!A:G,7,FALSE)</f>
        <v>41.463000000000001</v>
      </c>
      <c r="J85" s="8">
        <f>VLOOKUP(G85,Buildout_results!A:L,12,FALSE)</f>
        <v>0</v>
      </c>
      <c r="K85" s="8">
        <f>VLOOKUP(G85,Buildout_data!A:C,3,FALSE)</f>
        <v>6285193.0010500001</v>
      </c>
      <c r="L85" s="8">
        <f>VLOOKUP(G85,Buildout_data!A:D,4,FALSE)</f>
        <v>2093526.0944999999</v>
      </c>
    </row>
    <row r="86" spans="1:12" x14ac:dyDescent="0.25">
      <c r="A86" s="6" t="s">
        <v>112</v>
      </c>
      <c r="B86" s="7">
        <f>VLOOKUP(A86,Existing_data!A:B,2,FALSE)</f>
        <v>44.022712707499998</v>
      </c>
      <c r="C86" s="7">
        <f>VLOOKUP(A86,'Existing results'!A:G,7,FALSE)</f>
        <v>41.481999999999999</v>
      </c>
      <c r="D86" s="8">
        <f>VLOOKUP(A86,'Existing results'!A:L,12,FALSE)</f>
        <v>0</v>
      </c>
      <c r="E86" s="8">
        <f>VLOOKUP(A86,Existing_data!A:C,3,FALSE)</f>
        <v>6285193.2986199996</v>
      </c>
      <c r="F86" s="8">
        <f>VLOOKUP(A86,Existing_data!A:D,4,FALSE)</f>
        <v>2093178.6116299999</v>
      </c>
      <c r="G86" s="6" t="s">
        <v>112</v>
      </c>
      <c r="H86" s="7">
        <f>VLOOKUP(G86,Buildout_data!A:B,2,FALSE)</f>
        <v>44.022712707499998</v>
      </c>
      <c r="I86" s="7">
        <f>VLOOKUP(G86,Buildout_results!A:G,7,FALSE)</f>
        <v>41.51</v>
      </c>
      <c r="J86" s="8">
        <f>VLOOKUP(G86,Buildout_results!A:L,12,FALSE)</f>
        <v>0</v>
      </c>
      <c r="K86" s="8">
        <f>VLOOKUP(G86,Buildout_data!A:C,3,FALSE)</f>
        <v>6285193.2986199996</v>
      </c>
      <c r="L86" s="8">
        <f>VLOOKUP(G86,Buildout_data!A:D,4,FALSE)</f>
        <v>2093178.6116299999</v>
      </c>
    </row>
    <row r="87" spans="1:12" x14ac:dyDescent="0.25">
      <c r="A87" s="6" t="s">
        <v>113</v>
      </c>
      <c r="B87" s="7">
        <f>VLOOKUP(A87,Existing_data!A:B,2,FALSE)</f>
        <v>26.463163375899999</v>
      </c>
      <c r="C87" s="7">
        <f>VLOOKUP(A87,'Existing results'!A:G,7,FALSE)</f>
        <v>26.181999999999999</v>
      </c>
      <c r="D87" s="8">
        <f>VLOOKUP(A87,'Existing results'!A:L,12,FALSE)</f>
        <v>0</v>
      </c>
      <c r="E87" s="8">
        <f>VLOOKUP(A87,Existing_data!A:C,3,FALSE)</f>
        <v>6285034.0732100001</v>
      </c>
      <c r="F87" s="8">
        <f>VLOOKUP(A87,Existing_data!A:D,4,FALSE)</f>
        <v>2098176.8295</v>
      </c>
      <c r="G87" s="6" t="s">
        <v>113</v>
      </c>
      <c r="H87" s="7">
        <f>VLOOKUP(G87,Buildout_data!A:B,2,FALSE)</f>
        <v>26.463163375899999</v>
      </c>
      <c r="I87" s="7">
        <f>VLOOKUP(G87,Buildout_results!A:G,7,FALSE)</f>
        <v>26.196000000000002</v>
      </c>
      <c r="J87" s="8">
        <f>VLOOKUP(G87,Buildout_results!A:L,12,FALSE)</f>
        <v>0</v>
      </c>
      <c r="K87" s="8">
        <f>VLOOKUP(G87,Buildout_data!A:C,3,FALSE)</f>
        <v>6285034.0732100001</v>
      </c>
      <c r="L87" s="8">
        <f>VLOOKUP(G87,Buildout_data!A:D,4,FALSE)</f>
        <v>2098176.8295</v>
      </c>
    </row>
    <row r="88" spans="1:12" x14ac:dyDescent="0.25">
      <c r="A88" s="6" t="s">
        <v>114</v>
      </c>
      <c r="B88" s="7">
        <f>VLOOKUP(A88,Existing_data!A:B,2,FALSE)</f>
        <v>27.012723922700001</v>
      </c>
      <c r="C88" s="7">
        <f>VLOOKUP(A88,'Existing results'!A:G,7,FALSE)</f>
        <v>26.184000000000001</v>
      </c>
      <c r="D88" s="8">
        <f>VLOOKUP(A88,'Existing results'!A:L,12,FALSE)</f>
        <v>0</v>
      </c>
      <c r="E88" s="8">
        <f>VLOOKUP(A88,Existing_data!A:C,3,FALSE)</f>
        <v>6284948.6857500002</v>
      </c>
      <c r="F88" s="8">
        <f>VLOOKUP(A88,Existing_data!A:D,4,FALSE)</f>
        <v>2097969.1282299999</v>
      </c>
      <c r="G88" s="6" t="s">
        <v>114</v>
      </c>
      <c r="H88" s="7">
        <f>VLOOKUP(G88,Buildout_data!A:B,2,FALSE)</f>
        <v>27.012723922700001</v>
      </c>
      <c r="I88" s="7">
        <f>VLOOKUP(G88,Buildout_results!A:G,7,FALSE)</f>
        <v>26.198</v>
      </c>
      <c r="J88" s="8">
        <f>VLOOKUP(G88,Buildout_results!A:L,12,FALSE)</f>
        <v>0</v>
      </c>
      <c r="K88" s="8">
        <f>VLOOKUP(G88,Buildout_data!A:C,3,FALSE)</f>
        <v>6284948.6857500002</v>
      </c>
      <c r="L88" s="8">
        <f>VLOOKUP(G88,Buildout_data!A:D,4,FALSE)</f>
        <v>2097969.1282299999</v>
      </c>
    </row>
    <row r="89" spans="1:12" x14ac:dyDescent="0.25">
      <c r="A89" s="6" t="s">
        <v>115</v>
      </c>
      <c r="B89" s="7">
        <f>VLOOKUP(A89,Existing_data!A:B,2,FALSE)</f>
        <v>34.562789917000003</v>
      </c>
      <c r="C89" s="7">
        <f>VLOOKUP(A89,'Existing results'!A:G,7,FALSE)</f>
        <v>27.722999999999999</v>
      </c>
      <c r="D89" s="8">
        <f>VLOOKUP(A89,'Existing results'!A:L,12,FALSE)</f>
        <v>1.7683899999999999</v>
      </c>
      <c r="E89" s="8">
        <f>VLOOKUP(A89,Existing_data!A:C,3,FALSE)</f>
        <v>6284576.0943999998</v>
      </c>
      <c r="F89" s="8">
        <f>VLOOKUP(A89,Existing_data!A:D,4,FALSE)</f>
        <v>2095985.23098</v>
      </c>
      <c r="G89" s="6" t="s">
        <v>115</v>
      </c>
      <c r="H89" s="7">
        <f>VLOOKUP(G89,Buildout_data!A:B,2,FALSE)</f>
        <v>34.562789917000003</v>
      </c>
      <c r="I89" s="7">
        <f>VLOOKUP(G89,Buildout_results!A:G,7,FALSE)</f>
        <v>27.728999999999999</v>
      </c>
      <c r="J89" s="8">
        <f>VLOOKUP(G89,Buildout_results!A:L,12,FALSE)</f>
        <v>1.7683</v>
      </c>
      <c r="K89" s="8">
        <f>VLOOKUP(G89,Buildout_data!A:C,3,FALSE)</f>
        <v>6284576.0943999998</v>
      </c>
      <c r="L89" s="8">
        <f>VLOOKUP(G89,Buildout_data!A:D,4,FALSE)</f>
        <v>2095985.23098</v>
      </c>
    </row>
    <row r="90" spans="1:12" x14ac:dyDescent="0.25">
      <c r="A90" s="6" t="s">
        <v>116</v>
      </c>
      <c r="B90" s="7">
        <f>VLOOKUP(A90,Existing_data!A:B,2,FALSE)</f>
        <v>39.850456237800003</v>
      </c>
      <c r="C90" s="7">
        <f>VLOOKUP(A90,'Existing results'!A:G,7,FALSE)</f>
        <v>41.039000000000001</v>
      </c>
      <c r="D90" s="8">
        <f>VLOOKUP(A90,'Existing results'!A:L,12,FALSE)</f>
        <v>0</v>
      </c>
      <c r="E90" s="8">
        <f>VLOOKUP(A90,Existing_data!A:C,3,FALSE)</f>
        <v>6285194.7477599997</v>
      </c>
      <c r="F90" s="8">
        <f>VLOOKUP(A90,Existing_data!A:D,4,FALSE)</f>
        <v>2093639.8745500001</v>
      </c>
      <c r="G90" s="6" t="s">
        <v>116</v>
      </c>
      <c r="H90" s="7">
        <f>VLOOKUP(G90,Buildout_data!A:B,2,FALSE)</f>
        <v>39.850456237800003</v>
      </c>
      <c r="I90" s="7">
        <f>VLOOKUP(G90,Buildout_results!A:G,7,FALSE)</f>
        <v>41.084000000000003</v>
      </c>
      <c r="J90" s="8">
        <f>VLOOKUP(G90,Buildout_results!A:L,12,FALSE)</f>
        <v>0</v>
      </c>
      <c r="K90" s="8">
        <f>VLOOKUP(G90,Buildout_data!A:C,3,FALSE)</f>
        <v>6285194.7477599997</v>
      </c>
      <c r="L90" s="8">
        <f>VLOOKUP(G90,Buildout_data!A:D,4,FALSE)</f>
        <v>2093639.8745500001</v>
      </c>
    </row>
    <row r="91" spans="1:12" x14ac:dyDescent="0.25">
      <c r="A91" s="6" t="s">
        <v>117</v>
      </c>
      <c r="B91" s="7">
        <f>VLOOKUP(A91,Existing_data!A:B,2,FALSE)</f>
        <v>53.339328765899999</v>
      </c>
      <c r="C91" s="7">
        <f>VLOOKUP(A91,'Existing results'!A:G,7,FALSE)</f>
        <v>49.927999999999997</v>
      </c>
      <c r="D91" s="8">
        <f>VLOOKUP(A91,'Existing results'!A:L,12,FALSE)</f>
        <v>0</v>
      </c>
      <c r="E91" s="8">
        <f>VLOOKUP(A91,Existing_data!A:C,3,FALSE)</f>
        <v>6286586.5108899996</v>
      </c>
      <c r="F91" s="8">
        <f>VLOOKUP(A91,Existing_data!A:D,4,FALSE)</f>
        <v>2091577.05636</v>
      </c>
      <c r="G91" s="6" t="s">
        <v>117</v>
      </c>
      <c r="H91" s="7">
        <f>VLOOKUP(G91,Buildout_data!A:B,2,FALSE)</f>
        <v>53.339328765899999</v>
      </c>
      <c r="I91" s="7">
        <f>VLOOKUP(G91,Buildout_results!A:G,7,FALSE)</f>
        <v>49.960999999999999</v>
      </c>
      <c r="J91" s="8">
        <f>VLOOKUP(G91,Buildout_results!A:L,12,FALSE)</f>
        <v>0</v>
      </c>
      <c r="K91" s="8">
        <f>VLOOKUP(G91,Buildout_data!A:C,3,FALSE)</f>
        <v>6286586.5108899996</v>
      </c>
      <c r="L91" s="8">
        <f>VLOOKUP(G91,Buildout_data!A:D,4,FALSE)</f>
        <v>2091577.05636</v>
      </c>
    </row>
    <row r="92" spans="1:12" x14ac:dyDescent="0.25">
      <c r="A92" s="6" t="s">
        <v>118</v>
      </c>
      <c r="B92" s="7">
        <f>VLOOKUP(A92,Existing_data!A:B,2,FALSE)</f>
        <v>53.561397552499997</v>
      </c>
      <c r="C92" s="7">
        <f>VLOOKUP(A92,'Existing results'!A:G,7,FALSE)</f>
        <v>52.902999999999999</v>
      </c>
      <c r="D92" s="8">
        <f>VLOOKUP(A92,'Existing results'!A:L,12,FALSE)</f>
        <v>17.458300000000001</v>
      </c>
      <c r="E92" s="8">
        <f>VLOOKUP(A92,Existing_data!A:C,3,FALSE)</f>
        <v>6286686.1276200004</v>
      </c>
      <c r="F92" s="8">
        <f>VLOOKUP(A92,Existing_data!A:D,4,FALSE)</f>
        <v>2091543.52893</v>
      </c>
      <c r="G92" s="6" t="s">
        <v>118</v>
      </c>
      <c r="H92" s="7">
        <f>VLOOKUP(G92,Buildout_data!A:B,2,FALSE)</f>
        <v>53.561397552499997</v>
      </c>
      <c r="I92" s="7">
        <f>VLOOKUP(G92,Buildout_results!A:G,7,FALSE)</f>
        <v>53.030999999999999</v>
      </c>
      <c r="J92" s="8">
        <f>VLOOKUP(G92,Buildout_results!A:L,12,FALSE)</f>
        <v>17.456230000000001</v>
      </c>
      <c r="K92" s="8">
        <f>VLOOKUP(G92,Buildout_data!A:C,3,FALSE)</f>
        <v>6286686.1276200004</v>
      </c>
      <c r="L92" s="8">
        <f>VLOOKUP(G92,Buildout_data!A:D,4,FALSE)</f>
        <v>2091543.52893</v>
      </c>
    </row>
    <row r="93" spans="1:12" x14ac:dyDescent="0.25">
      <c r="A93" s="6" t="s">
        <v>119</v>
      </c>
      <c r="B93" s="7">
        <f>VLOOKUP(A93,Existing_data!A:B,2,FALSE)</f>
        <v>57.912265777599998</v>
      </c>
      <c r="C93" s="7">
        <f>VLOOKUP(A93,'Existing results'!A:G,7,FALSE)</f>
        <v>54.52</v>
      </c>
      <c r="D93" s="8">
        <f>VLOOKUP(A93,'Existing results'!A:L,12,FALSE)</f>
        <v>0</v>
      </c>
      <c r="E93" s="8">
        <f>VLOOKUP(A93,Existing_data!A:C,3,FALSE)</f>
        <v>6287794.5893999999</v>
      </c>
      <c r="F93" s="8">
        <f>VLOOKUP(A93,Existing_data!A:D,4,FALSE)</f>
        <v>2091043.89806</v>
      </c>
      <c r="G93" s="6" t="s">
        <v>119</v>
      </c>
      <c r="H93" s="7">
        <f>VLOOKUP(G93,Buildout_data!A:B,2,FALSE)</f>
        <v>57.912265777599998</v>
      </c>
      <c r="I93" s="7">
        <f>VLOOKUP(G93,Buildout_results!A:G,7,FALSE)</f>
        <v>54.581000000000003</v>
      </c>
      <c r="J93" s="8">
        <f>VLOOKUP(G93,Buildout_results!A:L,12,FALSE)</f>
        <v>0</v>
      </c>
      <c r="K93" s="8">
        <f>VLOOKUP(G93,Buildout_data!A:C,3,FALSE)</f>
        <v>6287794.5893999999</v>
      </c>
      <c r="L93" s="8">
        <f>VLOOKUP(G93,Buildout_data!A:D,4,FALSE)</f>
        <v>2091043.89806</v>
      </c>
    </row>
    <row r="94" spans="1:12" x14ac:dyDescent="0.25">
      <c r="A94" s="6" t="s">
        <v>120</v>
      </c>
      <c r="B94" s="7">
        <f>VLOOKUP(A94,Existing_data!A:B,2,FALSE)</f>
        <v>58.367412567099997</v>
      </c>
      <c r="C94" s="7">
        <f>VLOOKUP(A94,'Existing results'!A:G,7,FALSE)</f>
        <v>56.62</v>
      </c>
      <c r="D94" s="8">
        <f>VLOOKUP(A94,'Existing results'!A:L,12,FALSE)</f>
        <v>0</v>
      </c>
      <c r="E94" s="8">
        <f>VLOOKUP(A94,Existing_data!A:C,3,FALSE)</f>
        <v>6287816.4633200001</v>
      </c>
      <c r="F94" s="8">
        <f>VLOOKUP(A94,Existing_data!A:D,4,FALSE)</f>
        <v>2090937.13668</v>
      </c>
      <c r="G94" s="6" t="s">
        <v>120</v>
      </c>
      <c r="H94" s="7">
        <f>VLOOKUP(G94,Buildout_data!A:B,2,FALSE)</f>
        <v>58.367412567099997</v>
      </c>
      <c r="I94" s="7">
        <f>VLOOKUP(G94,Buildout_results!A:G,7,FALSE)</f>
        <v>56.752000000000002</v>
      </c>
      <c r="J94" s="8">
        <f>VLOOKUP(G94,Buildout_results!A:L,12,FALSE)</f>
        <v>0</v>
      </c>
      <c r="K94" s="8">
        <f>VLOOKUP(G94,Buildout_data!A:C,3,FALSE)</f>
        <v>6287816.4633200001</v>
      </c>
      <c r="L94" s="8">
        <f>VLOOKUP(G94,Buildout_data!A:D,4,FALSE)</f>
        <v>2090937.13668</v>
      </c>
    </row>
    <row r="95" spans="1:12" x14ac:dyDescent="0.25">
      <c r="A95" s="6" t="s">
        <v>121</v>
      </c>
      <c r="B95" s="7">
        <f>VLOOKUP(A95,Existing_data!A:B,2,FALSE)</f>
        <v>57.051536560099997</v>
      </c>
      <c r="C95" s="7">
        <f>VLOOKUP(A95,'Existing results'!A:G,7,FALSE)</f>
        <v>58.822000000000003</v>
      </c>
      <c r="D95" s="8">
        <f>VLOOKUP(A95,'Existing results'!A:L,12,FALSE)</f>
        <v>0</v>
      </c>
      <c r="E95" s="8">
        <f>VLOOKUP(A95,Existing_data!A:C,3,FALSE)</f>
        <v>6287817.5121999998</v>
      </c>
      <c r="F95" s="8">
        <f>VLOOKUP(A95,Existing_data!A:D,4,FALSE)</f>
        <v>2090179.69778</v>
      </c>
      <c r="G95" s="6" t="s">
        <v>121</v>
      </c>
      <c r="H95" s="7">
        <f>VLOOKUP(G95,Buildout_data!A:B,2,FALSE)</f>
        <v>57.051536560099997</v>
      </c>
      <c r="I95" s="7">
        <f>VLOOKUP(G95,Buildout_results!A:G,7,FALSE)</f>
        <v>58.899000000000001</v>
      </c>
      <c r="J95" s="8">
        <f>VLOOKUP(G95,Buildout_results!A:L,12,FALSE)</f>
        <v>0</v>
      </c>
      <c r="K95" s="8">
        <f>VLOOKUP(G95,Buildout_data!A:C,3,FALSE)</f>
        <v>6287817.5121999998</v>
      </c>
      <c r="L95" s="8">
        <f>VLOOKUP(G95,Buildout_data!A:D,4,FALSE)</f>
        <v>2090179.69778</v>
      </c>
    </row>
    <row r="96" spans="1:12" x14ac:dyDescent="0.25">
      <c r="A96" s="6" t="s">
        <v>122</v>
      </c>
      <c r="B96" s="7">
        <f>VLOOKUP(A96,Existing_data!A:B,2,FALSE)</f>
        <v>71.236221313499996</v>
      </c>
      <c r="C96" s="7">
        <f>VLOOKUP(A96,'Existing results'!A:G,7,FALSE)</f>
        <v>63.723999999999997</v>
      </c>
      <c r="D96" s="8">
        <f>VLOOKUP(A96,'Existing results'!A:L,12,FALSE)</f>
        <v>0</v>
      </c>
      <c r="E96" s="8">
        <f>VLOOKUP(A96,Existing_data!A:C,3,FALSE)</f>
        <v>6288912.3693700004</v>
      </c>
      <c r="F96" s="8">
        <f>VLOOKUP(A96,Existing_data!A:D,4,FALSE)</f>
        <v>2088595.5098900001</v>
      </c>
      <c r="G96" s="6" t="s">
        <v>122</v>
      </c>
      <c r="H96" s="7">
        <f>VLOOKUP(G96,Buildout_data!A:B,2,FALSE)</f>
        <v>71.236221313499996</v>
      </c>
      <c r="I96" s="7">
        <f>VLOOKUP(G96,Buildout_results!A:G,7,FALSE)</f>
        <v>63.811999999999998</v>
      </c>
      <c r="J96" s="8">
        <f>VLOOKUP(G96,Buildout_results!A:L,12,FALSE)</f>
        <v>0</v>
      </c>
      <c r="K96" s="8">
        <f>VLOOKUP(G96,Buildout_data!A:C,3,FALSE)</f>
        <v>6288912.3693700004</v>
      </c>
      <c r="L96" s="8">
        <f>VLOOKUP(G96,Buildout_data!A:D,4,FALSE)</f>
        <v>2088595.5098900001</v>
      </c>
    </row>
    <row r="97" spans="1:12" x14ac:dyDescent="0.25">
      <c r="A97" s="6" t="s">
        <v>123</v>
      </c>
      <c r="B97" s="7">
        <f>VLOOKUP(A97,Existing_data!A:B,2,FALSE)</f>
        <v>72.038528442399993</v>
      </c>
      <c r="C97" s="7">
        <f>VLOOKUP(A97,'Existing results'!A:G,7,FALSE)</f>
        <v>64.331999999999994</v>
      </c>
      <c r="D97" s="8">
        <f>VLOOKUP(A97,'Existing results'!A:L,12,FALSE)</f>
        <v>0</v>
      </c>
      <c r="E97" s="8">
        <f>VLOOKUP(A97,Existing_data!A:C,3,FALSE)</f>
        <v>6288944.7878799997</v>
      </c>
      <c r="F97" s="8">
        <f>VLOOKUP(A97,Existing_data!A:D,4,FALSE)</f>
        <v>2088540.3509899999</v>
      </c>
      <c r="G97" s="6" t="s">
        <v>123</v>
      </c>
      <c r="H97" s="7">
        <f>VLOOKUP(G97,Buildout_data!A:B,2,FALSE)</f>
        <v>72.038528442399993</v>
      </c>
      <c r="I97" s="7">
        <f>VLOOKUP(G97,Buildout_results!A:G,7,FALSE)</f>
        <v>64.453000000000003</v>
      </c>
      <c r="J97" s="8">
        <f>VLOOKUP(G97,Buildout_results!A:L,12,FALSE)</f>
        <v>0</v>
      </c>
      <c r="K97" s="8">
        <f>VLOOKUP(G97,Buildout_data!A:C,3,FALSE)</f>
        <v>6288944.7878799997</v>
      </c>
      <c r="L97" s="8">
        <f>VLOOKUP(G97,Buildout_data!A:D,4,FALSE)</f>
        <v>2088540.3509899999</v>
      </c>
    </row>
    <row r="98" spans="1:12" x14ac:dyDescent="0.25">
      <c r="A98" s="6" t="s">
        <v>124</v>
      </c>
      <c r="B98" s="7">
        <f>VLOOKUP(A98,Existing_data!A:B,2,FALSE)</f>
        <v>70.476806640600003</v>
      </c>
      <c r="C98" s="7">
        <f>VLOOKUP(A98,'Existing results'!A:G,7,FALSE)</f>
        <v>71.867999999999995</v>
      </c>
      <c r="D98" s="8">
        <f>VLOOKUP(A98,'Existing results'!A:L,12,FALSE)</f>
        <v>0</v>
      </c>
      <c r="E98" s="8">
        <f>VLOOKUP(A98,Existing_data!A:C,3,FALSE)</f>
        <v>6289829.8863700004</v>
      </c>
      <c r="F98" s="8">
        <f>VLOOKUP(A98,Existing_data!A:D,4,FALSE)</f>
        <v>2087532.63258</v>
      </c>
      <c r="G98" s="6" t="s">
        <v>124</v>
      </c>
      <c r="H98" s="7">
        <f>VLOOKUP(G98,Buildout_data!A:B,2,FALSE)</f>
        <v>70.476806640600003</v>
      </c>
      <c r="I98" s="7">
        <f>VLOOKUP(G98,Buildout_results!A:G,7,FALSE)</f>
        <v>72.006</v>
      </c>
      <c r="J98" s="8">
        <f>VLOOKUP(G98,Buildout_results!A:L,12,FALSE)</f>
        <v>0</v>
      </c>
      <c r="K98" s="8">
        <f>VLOOKUP(G98,Buildout_data!A:C,3,FALSE)</f>
        <v>6289829.8863700004</v>
      </c>
      <c r="L98" s="8">
        <f>VLOOKUP(G98,Buildout_data!A:D,4,FALSE)</f>
        <v>2087532.63258</v>
      </c>
    </row>
    <row r="99" spans="1:12" x14ac:dyDescent="0.25">
      <c r="A99" s="6" t="s">
        <v>125</v>
      </c>
      <c r="B99" s="7">
        <f>VLOOKUP(A99,Existing_data!A:B,2,FALSE)</f>
        <v>73.8301239014</v>
      </c>
      <c r="C99" s="7">
        <f>VLOOKUP(A99,'Existing results'!A:G,7,FALSE)</f>
        <v>73.135999999999996</v>
      </c>
      <c r="D99" s="8">
        <f>VLOOKUP(A99,'Existing results'!A:L,12,FALSE)</f>
        <v>0</v>
      </c>
      <c r="E99" s="8">
        <f>VLOOKUP(A99,Existing_data!A:C,3,FALSE)</f>
        <v>6289980.4172700001</v>
      </c>
      <c r="F99" s="8">
        <f>VLOOKUP(A99,Existing_data!A:D,4,FALSE)</f>
        <v>2086929.30855</v>
      </c>
      <c r="G99" s="6" t="s">
        <v>125</v>
      </c>
      <c r="H99" s="7">
        <f>VLOOKUP(G99,Buildout_data!A:B,2,FALSE)</f>
        <v>73.8301239014</v>
      </c>
      <c r="I99" s="7">
        <f>VLOOKUP(G99,Buildout_results!A:G,7,FALSE)</f>
        <v>73.275000000000006</v>
      </c>
      <c r="J99" s="8">
        <f>VLOOKUP(G99,Buildout_results!A:L,12,FALSE)</f>
        <v>0</v>
      </c>
      <c r="K99" s="8">
        <f>VLOOKUP(G99,Buildout_data!A:C,3,FALSE)</f>
        <v>6289980.4172700001</v>
      </c>
      <c r="L99" s="8">
        <f>VLOOKUP(G99,Buildout_data!A:D,4,FALSE)</f>
        <v>2086929.30855</v>
      </c>
    </row>
    <row r="100" spans="1:12" x14ac:dyDescent="0.25">
      <c r="A100" s="6" t="s">
        <v>126</v>
      </c>
      <c r="B100" s="7">
        <f>VLOOKUP(A100,Existing_data!A:B,2,FALSE)</f>
        <v>77.178009033199999</v>
      </c>
      <c r="C100" s="7">
        <f>VLOOKUP(A100,'Existing results'!A:G,7,FALSE)</f>
        <v>76.349999999999994</v>
      </c>
      <c r="D100" s="8">
        <f>VLOOKUP(A100,'Existing results'!A:L,12,FALSE)</f>
        <v>0</v>
      </c>
      <c r="E100" s="8">
        <f>VLOOKUP(A100,Existing_data!A:C,3,FALSE)</f>
        <v>6289946.0420700004</v>
      </c>
      <c r="F100" s="8">
        <f>VLOOKUP(A100,Existing_data!A:D,4,FALSE)</f>
        <v>2086327.51666</v>
      </c>
      <c r="G100" s="6" t="s">
        <v>126</v>
      </c>
      <c r="H100" s="7">
        <f>VLOOKUP(G100,Buildout_data!A:B,2,FALSE)</f>
        <v>77.178009033199999</v>
      </c>
      <c r="I100" s="7">
        <f>VLOOKUP(G100,Buildout_results!A:G,7,FALSE)</f>
        <v>76.516999999999996</v>
      </c>
      <c r="J100" s="8">
        <f>VLOOKUP(G100,Buildout_results!A:L,12,FALSE)</f>
        <v>0</v>
      </c>
      <c r="K100" s="8">
        <f>VLOOKUP(G100,Buildout_data!A:C,3,FALSE)</f>
        <v>6289946.0420700004</v>
      </c>
      <c r="L100" s="8">
        <f>VLOOKUP(G100,Buildout_data!A:D,4,FALSE)</f>
        <v>2086327.51666</v>
      </c>
    </row>
    <row r="101" spans="1:12" x14ac:dyDescent="0.25">
      <c r="A101" s="6" t="s">
        <v>127</v>
      </c>
      <c r="B101" s="7">
        <f>VLOOKUP(A101,Existing_data!A:B,2,FALSE)</f>
        <v>79.782516479500003</v>
      </c>
      <c r="C101" s="7">
        <f>VLOOKUP(A101,'Existing results'!A:G,7,FALSE)</f>
        <v>77.271000000000001</v>
      </c>
      <c r="D101" s="8">
        <f>VLOOKUP(A101,'Existing results'!A:L,12,FALSE)</f>
        <v>0</v>
      </c>
      <c r="E101" s="8">
        <f>VLOOKUP(A101,Existing_data!A:C,3,FALSE)</f>
        <v>6289879.3198999995</v>
      </c>
      <c r="F101" s="8">
        <f>VLOOKUP(A101,Existing_data!A:D,4,FALSE)</f>
        <v>2085999.79094</v>
      </c>
      <c r="G101" s="6" t="s">
        <v>127</v>
      </c>
      <c r="H101" s="7">
        <f>VLOOKUP(G101,Buildout_data!A:B,2,FALSE)</f>
        <v>79.782516479500003</v>
      </c>
      <c r="I101" s="7">
        <f>VLOOKUP(G101,Buildout_results!A:G,7,FALSE)</f>
        <v>77.441000000000003</v>
      </c>
      <c r="J101" s="8">
        <f>VLOOKUP(G101,Buildout_results!A:L,12,FALSE)</f>
        <v>0</v>
      </c>
      <c r="K101" s="8">
        <f>VLOOKUP(G101,Buildout_data!A:C,3,FALSE)</f>
        <v>6289879.3198999995</v>
      </c>
      <c r="L101" s="8">
        <f>VLOOKUP(G101,Buildout_data!A:D,4,FALSE)</f>
        <v>2085999.79094</v>
      </c>
    </row>
    <row r="102" spans="1:12" x14ac:dyDescent="0.25">
      <c r="A102" s="6" t="s">
        <v>128</v>
      </c>
      <c r="B102" s="7">
        <f>VLOOKUP(A102,Existing_data!A:B,2,FALSE)</f>
        <v>84.997215271000002</v>
      </c>
      <c r="C102" s="7">
        <f>VLOOKUP(A102,'Existing results'!A:G,7,FALSE)</f>
        <v>82.929000000000002</v>
      </c>
      <c r="D102" s="8">
        <f>VLOOKUP(A102,'Existing results'!A:L,12,FALSE)</f>
        <v>0</v>
      </c>
      <c r="E102" s="8">
        <f>VLOOKUP(A102,Existing_data!A:C,3,FALSE)</f>
        <v>6289980.8824899998</v>
      </c>
      <c r="F102" s="8">
        <f>VLOOKUP(A102,Existing_data!A:D,4,FALSE)</f>
        <v>2085111.4979099999</v>
      </c>
      <c r="G102" s="6" t="s">
        <v>128</v>
      </c>
      <c r="H102" s="7">
        <f>VLOOKUP(G102,Buildout_data!A:B,2,FALSE)</f>
        <v>84.997215271000002</v>
      </c>
      <c r="I102" s="7">
        <f>VLOOKUP(G102,Buildout_results!A:G,7,FALSE)</f>
        <v>83.126000000000005</v>
      </c>
      <c r="J102" s="8">
        <f>VLOOKUP(G102,Buildout_results!A:L,12,FALSE)</f>
        <v>0</v>
      </c>
      <c r="K102" s="8">
        <f>VLOOKUP(G102,Buildout_data!A:C,3,FALSE)</f>
        <v>6289980.8824899998</v>
      </c>
      <c r="L102" s="8">
        <f>VLOOKUP(G102,Buildout_data!A:D,4,FALSE)</f>
        <v>2085111.4979099999</v>
      </c>
    </row>
    <row r="103" spans="1:12" x14ac:dyDescent="0.25">
      <c r="A103" s="6" t="s">
        <v>129</v>
      </c>
      <c r="B103" s="7">
        <f>VLOOKUP(A103,Existing_data!A:B,2,FALSE)</f>
        <v>86.230987548800002</v>
      </c>
      <c r="C103" s="7">
        <f>VLOOKUP(A103,'Existing results'!A:G,7,FALSE)</f>
        <v>85.02</v>
      </c>
      <c r="D103" s="8">
        <f>VLOOKUP(A103,'Existing results'!A:L,12,FALSE)</f>
        <v>0</v>
      </c>
      <c r="E103" s="8">
        <f>VLOOKUP(A103,Existing_data!A:C,3,FALSE)</f>
        <v>6289999.1776900003</v>
      </c>
      <c r="F103" s="8">
        <f>VLOOKUP(A103,Existing_data!A:D,4,FALSE)</f>
        <v>2085015.35623</v>
      </c>
      <c r="G103" s="6" t="s">
        <v>129</v>
      </c>
      <c r="H103" s="7">
        <f>VLOOKUP(G103,Buildout_data!A:B,2,FALSE)</f>
        <v>86.230987548800002</v>
      </c>
      <c r="I103" s="7">
        <f>VLOOKUP(G103,Buildout_results!A:G,7,FALSE)</f>
        <v>85.751999999999995</v>
      </c>
      <c r="J103" s="8">
        <f>VLOOKUP(G103,Buildout_results!A:L,12,FALSE)</f>
        <v>0</v>
      </c>
      <c r="K103" s="8">
        <f>VLOOKUP(G103,Buildout_data!A:C,3,FALSE)</f>
        <v>6289999.1776900003</v>
      </c>
      <c r="L103" s="8">
        <f>VLOOKUP(G103,Buildout_data!A:D,4,FALSE)</f>
        <v>2085015.35623</v>
      </c>
    </row>
    <row r="104" spans="1:12" x14ac:dyDescent="0.25">
      <c r="A104" s="6" t="s">
        <v>130</v>
      </c>
      <c r="B104" s="7">
        <f>VLOOKUP(A104,Existing_data!A:B,2,FALSE)</f>
        <v>99.426956176800005</v>
      </c>
      <c r="C104" s="7">
        <f>VLOOKUP(A104,'Existing results'!A:G,7,FALSE)</f>
        <v>96.102000000000004</v>
      </c>
      <c r="D104" s="8">
        <f>VLOOKUP(A104,'Existing results'!A:L,12,FALSE)</f>
        <v>3.0000200000000001</v>
      </c>
      <c r="E104" s="8">
        <f>VLOOKUP(A104,Existing_data!A:C,3,FALSE)</f>
        <v>6290114.0404200004</v>
      </c>
      <c r="F104" s="8">
        <f>VLOOKUP(A104,Existing_data!A:D,4,FALSE)</f>
        <v>2083132.9986</v>
      </c>
      <c r="G104" s="6" t="s">
        <v>130</v>
      </c>
      <c r="H104" s="7">
        <f>VLOOKUP(G104,Buildout_data!A:B,2,FALSE)</f>
        <v>99.426956176800005</v>
      </c>
      <c r="I104" s="7">
        <f>VLOOKUP(G104,Buildout_results!A:G,7,FALSE)</f>
        <v>96.102999999999994</v>
      </c>
      <c r="J104" s="8">
        <f>VLOOKUP(G104,Buildout_results!A:L,12,FALSE)</f>
        <v>3.0000200000000001</v>
      </c>
      <c r="K104" s="8">
        <f>VLOOKUP(G104,Buildout_data!A:C,3,FALSE)</f>
        <v>6290114.0404200004</v>
      </c>
      <c r="L104" s="8">
        <f>VLOOKUP(G104,Buildout_data!A:D,4,FALSE)</f>
        <v>2083132.9986</v>
      </c>
    </row>
    <row r="105" spans="1:12" x14ac:dyDescent="0.25">
      <c r="A105" s="6" t="s">
        <v>131</v>
      </c>
      <c r="B105" s="7">
        <f>VLOOKUP(A105,Existing_data!A:B,2,FALSE)</f>
        <v>100.396148682</v>
      </c>
      <c r="C105" s="7">
        <f>VLOOKUP(A105,'Existing results'!A:G,7,FALSE)</f>
        <v>100.404</v>
      </c>
      <c r="D105" s="8">
        <f>VLOOKUP(A105,'Existing results'!A:L,12,FALSE)</f>
        <v>0</v>
      </c>
      <c r="E105" s="8">
        <f>VLOOKUP(A105,Existing_data!A:C,3,FALSE)</f>
        <v>6290113.6736199996</v>
      </c>
      <c r="F105" s="8">
        <f>VLOOKUP(A105,Existing_data!A:D,4,FALSE)</f>
        <v>2083023.82351</v>
      </c>
      <c r="G105" s="6" t="s">
        <v>131</v>
      </c>
      <c r="H105" s="7">
        <f>VLOOKUP(G105,Buildout_data!A:B,2,FALSE)</f>
        <v>100.396148682</v>
      </c>
      <c r="I105" s="7">
        <f>VLOOKUP(G105,Buildout_results!A:G,7,FALSE)</f>
        <v>100.413</v>
      </c>
      <c r="J105" s="8">
        <f>VLOOKUP(G105,Buildout_results!A:L,12,FALSE)</f>
        <v>0</v>
      </c>
      <c r="K105" s="8">
        <f>VLOOKUP(G105,Buildout_data!A:C,3,FALSE)</f>
        <v>6290113.6736199996</v>
      </c>
      <c r="L105" s="8">
        <f>VLOOKUP(G105,Buildout_data!A:D,4,FALSE)</f>
        <v>2083023.82351</v>
      </c>
    </row>
    <row r="106" spans="1:12" x14ac:dyDescent="0.25">
      <c r="A106" s="6" t="s">
        <v>132</v>
      </c>
      <c r="B106" s="7">
        <f>VLOOKUP(A106,Existing_data!A:B,2,FALSE)</f>
        <v>103.98163604699999</v>
      </c>
      <c r="C106" s="7">
        <f>VLOOKUP(A106,'Existing results'!A:G,7,FALSE)</f>
        <v>100.78700000000001</v>
      </c>
      <c r="D106" s="8">
        <f>VLOOKUP(A106,'Existing results'!A:L,12,FALSE)</f>
        <v>0</v>
      </c>
      <c r="E106" s="8">
        <f>VLOOKUP(A106,Existing_data!A:C,3,FALSE)</f>
        <v>6290107.0739099998</v>
      </c>
      <c r="F106" s="8">
        <f>VLOOKUP(A106,Existing_data!A:D,4,FALSE)</f>
        <v>2082633.81556</v>
      </c>
      <c r="G106" s="6" t="s">
        <v>132</v>
      </c>
      <c r="H106" s="7">
        <f>VLOOKUP(G106,Buildout_data!A:B,2,FALSE)</f>
        <v>103.98163604699999</v>
      </c>
      <c r="I106" s="7">
        <f>VLOOKUP(G106,Buildout_results!A:G,7,FALSE)</f>
        <v>100.794</v>
      </c>
      <c r="J106" s="8">
        <f>VLOOKUP(G106,Buildout_results!A:L,12,FALSE)</f>
        <v>0</v>
      </c>
      <c r="K106" s="8">
        <f>VLOOKUP(G106,Buildout_data!A:C,3,FALSE)</f>
        <v>6290107.0739099998</v>
      </c>
      <c r="L106" s="8">
        <f>VLOOKUP(G106,Buildout_data!A:D,4,FALSE)</f>
        <v>2082633.81556</v>
      </c>
    </row>
    <row r="107" spans="1:12" x14ac:dyDescent="0.25">
      <c r="A107" s="6" t="s">
        <v>133</v>
      </c>
      <c r="B107" s="7">
        <f>VLOOKUP(A107,Existing_data!A:B,2,FALSE)</f>
        <v>107.37141418500001</v>
      </c>
      <c r="C107" s="7">
        <f>VLOOKUP(A107,'Existing results'!A:G,7,FALSE)</f>
        <v>105.464</v>
      </c>
      <c r="D107" s="8">
        <f>VLOOKUP(A107,'Existing results'!A:L,12,FALSE)</f>
        <v>0</v>
      </c>
      <c r="E107" s="8">
        <f>VLOOKUP(A107,Existing_data!A:C,3,FALSE)</f>
        <v>6290055.3280600002</v>
      </c>
      <c r="F107" s="8">
        <f>VLOOKUP(A107,Existing_data!A:D,4,FALSE)</f>
        <v>2082106.1506699999</v>
      </c>
      <c r="G107" s="6" t="s">
        <v>133</v>
      </c>
      <c r="H107" s="7">
        <f>VLOOKUP(G107,Buildout_data!A:B,2,FALSE)</f>
        <v>107.37141418500001</v>
      </c>
      <c r="I107" s="7">
        <f>VLOOKUP(G107,Buildout_results!A:G,7,FALSE)</f>
        <v>105.46599999999999</v>
      </c>
      <c r="J107" s="8">
        <f>VLOOKUP(G107,Buildout_results!A:L,12,FALSE)</f>
        <v>0</v>
      </c>
      <c r="K107" s="8">
        <f>VLOOKUP(G107,Buildout_data!A:C,3,FALSE)</f>
        <v>6290055.3280600002</v>
      </c>
      <c r="L107" s="8">
        <f>VLOOKUP(G107,Buildout_data!A:D,4,FALSE)</f>
        <v>2082106.1506699999</v>
      </c>
    </row>
    <row r="108" spans="1:12" x14ac:dyDescent="0.25">
      <c r="A108" s="6" t="s">
        <v>134</v>
      </c>
      <c r="B108" s="7">
        <f>VLOOKUP(A108,Existing_data!A:B,2,FALSE)</f>
        <v>107.845108032</v>
      </c>
      <c r="C108" s="7">
        <f>VLOOKUP(A108,'Existing results'!A:G,7,FALSE)</f>
        <v>108.193</v>
      </c>
      <c r="D108" s="8">
        <f>VLOOKUP(A108,'Existing results'!A:L,12,FALSE)</f>
        <v>0</v>
      </c>
      <c r="E108" s="8">
        <f>VLOOKUP(A108,Existing_data!A:C,3,FALSE)</f>
        <v>6290016.9302399997</v>
      </c>
      <c r="F108" s="8">
        <f>VLOOKUP(A108,Existing_data!A:D,4,FALSE)</f>
        <v>2082039.7710200001</v>
      </c>
      <c r="G108" s="6" t="s">
        <v>134</v>
      </c>
      <c r="H108" s="7">
        <f>VLOOKUP(G108,Buildout_data!A:B,2,FALSE)</f>
        <v>107.845108032</v>
      </c>
      <c r="I108" s="7">
        <f>VLOOKUP(G108,Buildout_results!A:G,7,FALSE)</f>
        <v>108.276</v>
      </c>
      <c r="J108" s="8">
        <f>VLOOKUP(G108,Buildout_results!A:L,12,FALSE)</f>
        <v>0</v>
      </c>
      <c r="K108" s="8">
        <f>VLOOKUP(G108,Buildout_data!A:C,3,FALSE)</f>
        <v>6290016.9302399997</v>
      </c>
      <c r="L108" s="8">
        <f>VLOOKUP(G108,Buildout_data!A:D,4,FALSE)</f>
        <v>2082039.7710200001</v>
      </c>
    </row>
    <row r="109" spans="1:12" x14ac:dyDescent="0.25">
      <c r="A109" s="6" t="s">
        <v>135</v>
      </c>
      <c r="B109" s="7">
        <f>VLOOKUP(A109,Existing_data!A:B,2,FALSE)</f>
        <v>114.300338745</v>
      </c>
      <c r="C109" s="7">
        <f>VLOOKUP(A109,'Existing results'!A:G,7,FALSE)</f>
        <v>108.916</v>
      </c>
      <c r="D109" s="8">
        <f>VLOOKUP(A109,'Existing results'!A:L,12,FALSE)</f>
        <v>0</v>
      </c>
      <c r="E109" s="8">
        <f>VLOOKUP(A109,Existing_data!A:C,3,FALSE)</f>
        <v>6289741.4903999995</v>
      </c>
      <c r="F109" s="8">
        <f>VLOOKUP(A109,Existing_data!A:D,4,FALSE)</f>
        <v>2081496.62457</v>
      </c>
      <c r="G109" s="6" t="s">
        <v>135</v>
      </c>
      <c r="H109" s="7">
        <f>VLOOKUP(G109,Buildout_data!A:B,2,FALSE)</f>
        <v>114.300338745</v>
      </c>
      <c r="I109" s="7">
        <f>VLOOKUP(G109,Buildout_results!A:G,7,FALSE)</f>
        <v>108.955</v>
      </c>
      <c r="J109" s="8">
        <f>VLOOKUP(G109,Buildout_results!A:L,12,FALSE)</f>
        <v>0</v>
      </c>
      <c r="K109" s="8">
        <f>VLOOKUP(G109,Buildout_data!A:C,3,FALSE)</f>
        <v>6289741.4903999995</v>
      </c>
      <c r="L109" s="8">
        <f>VLOOKUP(G109,Buildout_data!A:D,4,FALSE)</f>
        <v>2081496.62457</v>
      </c>
    </row>
    <row r="110" spans="1:12" x14ac:dyDescent="0.25">
      <c r="A110" s="6" t="s">
        <v>136</v>
      </c>
      <c r="B110" s="7">
        <f>VLOOKUP(A110,Existing_data!A:B,2,FALSE)</f>
        <v>117.54013824499999</v>
      </c>
      <c r="C110" s="7">
        <f>VLOOKUP(A110,'Existing results'!A:G,7,FALSE)</f>
        <v>113.166</v>
      </c>
      <c r="D110" s="8">
        <f>VLOOKUP(A110,'Existing results'!A:L,12,FALSE)</f>
        <v>0</v>
      </c>
      <c r="E110" s="8">
        <f>VLOOKUP(A110,Existing_data!A:C,3,FALSE)</f>
        <v>6289742.9326499999</v>
      </c>
      <c r="F110" s="8">
        <f>VLOOKUP(A110,Existing_data!A:D,4,FALSE)</f>
        <v>2081203.36262</v>
      </c>
      <c r="G110" s="6" t="s">
        <v>136</v>
      </c>
      <c r="H110" s="7">
        <f>VLOOKUP(G110,Buildout_data!A:B,2,FALSE)</f>
        <v>117.54013824499999</v>
      </c>
      <c r="I110" s="7">
        <f>VLOOKUP(G110,Buildout_results!A:G,7,FALSE)</f>
        <v>113.182</v>
      </c>
      <c r="J110" s="8">
        <f>VLOOKUP(G110,Buildout_results!A:L,12,FALSE)</f>
        <v>0</v>
      </c>
      <c r="K110" s="8">
        <f>VLOOKUP(G110,Buildout_data!A:C,3,FALSE)</f>
        <v>6289742.9326499999</v>
      </c>
      <c r="L110" s="8">
        <f>VLOOKUP(G110,Buildout_data!A:D,4,FALSE)</f>
        <v>2081203.36262</v>
      </c>
    </row>
    <row r="111" spans="1:12" x14ac:dyDescent="0.25">
      <c r="A111" s="6" t="s">
        <v>137</v>
      </c>
      <c r="B111" s="7">
        <f>VLOOKUP(A111,Existing_data!A:B,2,FALSE)</f>
        <v>123.30079650899999</v>
      </c>
      <c r="C111" s="7">
        <f>VLOOKUP(A111,'Existing results'!A:G,7,FALSE)</f>
        <v>119.375</v>
      </c>
      <c r="D111" s="8">
        <f>VLOOKUP(A111,'Existing results'!A:L,12,FALSE)</f>
        <v>0</v>
      </c>
      <c r="E111" s="8">
        <f>VLOOKUP(A111,Existing_data!A:C,3,FALSE)</f>
        <v>6289966.1742099999</v>
      </c>
      <c r="F111" s="8">
        <f>VLOOKUP(A111,Existing_data!A:D,4,FALSE)</f>
        <v>2080548.8704899999</v>
      </c>
      <c r="G111" s="6" t="s">
        <v>137</v>
      </c>
      <c r="H111" s="7">
        <f>VLOOKUP(G111,Buildout_data!A:B,2,FALSE)</f>
        <v>123.30079650899999</v>
      </c>
      <c r="I111" s="7">
        <f>VLOOKUP(G111,Buildout_results!A:G,7,FALSE)</f>
        <v>119.393</v>
      </c>
      <c r="J111" s="8">
        <f>VLOOKUP(G111,Buildout_results!A:L,12,FALSE)</f>
        <v>0</v>
      </c>
      <c r="K111" s="8">
        <f>VLOOKUP(G111,Buildout_data!A:C,3,FALSE)</f>
        <v>6289966.1742099999</v>
      </c>
      <c r="L111" s="8">
        <f>VLOOKUP(G111,Buildout_data!A:D,4,FALSE)</f>
        <v>2080548.8704899999</v>
      </c>
    </row>
    <row r="112" spans="1:12" x14ac:dyDescent="0.25">
      <c r="A112" s="6" t="s">
        <v>138</v>
      </c>
      <c r="B112" s="7">
        <f>VLOOKUP(A112,Existing_data!A:B,2,FALSE)</f>
        <v>123.78440094</v>
      </c>
      <c r="C112" s="7">
        <f>VLOOKUP(A112,'Existing results'!A:G,7,FALSE)</f>
        <v>123.26900000000001</v>
      </c>
      <c r="D112" s="8">
        <f>VLOOKUP(A112,'Existing results'!A:L,12,FALSE)</f>
        <v>0</v>
      </c>
      <c r="E112" s="8">
        <f>VLOOKUP(A112,Existing_data!A:C,3,FALSE)</f>
        <v>6290023.8780500004</v>
      </c>
      <c r="F112" s="8">
        <f>VLOOKUP(A112,Existing_data!A:D,4,FALSE)</f>
        <v>2080398.2224699999</v>
      </c>
      <c r="G112" s="6" t="s">
        <v>138</v>
      </c>
      <c r="H112" s="7">
        <f>VLOOKUP(G112,Buildout_data!A:B,2,FALSE)</f>
        <v>123.78440094</v>
      </c>
      <c r="I112" s="7">
        <f>VLOOKUP(G112,Buildout_results!A:G,7,FALSE)</f>
        <v>123.402</v>
      </c>
      <c r="J112" s="8">
        <f>VLOOKUP(G112,Buildout_results!A:L,12,FALSE)</f>
        <v>0</v>
      </c>
      <c r="K112" s="8">
        <f>VLOOKUP(G112,Buildout_data!A:C,3,FALSE)</f>
        <v>6290023.8780500004</v>
      </c>
      <c r="L112" s="8">
        <f>VLOOKUP(G112,Buildout_data!A:D,4,FALSE)</f>
        <v>2080398.2224699999</v>
      </c>
    </row>
    <row r="113" spans="1:12" x14ac:dyDescent="0.25">
      <c r="A113" s="6" t="s">
        <v>139</v>
      </c>
      <c r="B113" s="7">
        <f>VLOOKUP(A113,Existing_data!A:B,2,FALSE)</f>
        <v>124.695533752</v>
      </c>
      <c r="C113" s="7">
        <f>VLOOKUP(A113,'Existing results'!A:G,7,FALSE)</f>
        <v>123.279</v>
      </c>
      <c r="D113" s="8">
        <f>VLOOKUP(A113,'Existing results'!A:L,12,FALSE)</f>
        <v>0</v>
      </c>
      <c r="E113" s="8">
        <f>VLOOKUP(A113,Existing_data!A:C,3,FALSE)</f>
        <v>6290025.3426099997</v>
      </c>
      <c r="F113" s="8">
        <f>VLOOKUP(A113,Existing_data!A:D,4,FALSE)</f>
        <v>2080337.36051</v>
      </c>
      <c r="G113" s="6" t="s">
        <v>139</v>
      </c>
      <c r="H113" s="7">
        <f>VLOOKUP(G113,Buildout_data!A:B,2,FALSE)</f>
        <v>124.695533752</v>
      </c>
      <c r="I113" s="7">
        <f>VLOOKUP(G113,Buildout_results!A:G,7,FALSE)</f>
        <v>123.41200000000001</v>
      </c>
      <c r="J113" s="8">
        <f>VLOOKUP(G113,Buildout_results!A:L,12,FALSE)</f>
        <v>0</v>
      </c>
      <c r="K113" s="8">
        <f>VLOOKUP(G113,Buildout_data!A:C,3,FALSE)</f>
        <v>6290025.3426099997</v>
      </c>
      <c r="L113" s="8">
        <f>VLOOKUP(G113,Buildout_data!A:D,4,FALSE)</f>
        <v>2080337.36051</v>
      </c>
    </row>
    <row r="114" spans="1:12" x14ac:dyDescent="0.25">
      <c r="A114" s="6" t="s">
        <v>140</v>
      </c>
      <c r="B114" s="7">
        <f>VLOOKUP(A114,Existing_data!A:B,2,FALSE)</f>
        <v>31.307119369500001</v>
      </c>
      <c r="C114" s="7">
        <f>VLOOKUP(A114,'Existing results'!A:G,7,FALSE)</f>
        <v>26.34</v>
      </c>
      <c r="D114" s="8">
        <f>VLOOKUP(A114,'Existing results'!A:L,12,FALSE)</f>
        <v>0</v>
      </c>
      <c r="E114" s="8">
        <f>VLOOKUP(A114,Existing_data!A:C,3,FALSE)</f>
        <v>6284605.2989999996</v>
      </c>
      <c r="F114" s="8">
        <f>VLOOKUP(A114,Existing_data!A:D,4,FALSE)</f>
        <v>2096934.41518</v>
      </c>
      <c r="G114" s="6" t="s">
        <v>140</v>
      </c>
      <c r="H114" s="7">
        <f>VLOOKUP(G114,Buildout_data!A:B,2,FALSE)</f>
        <v>31.307119369500001</v>
      </c>
      <c r="I114" s="7">
        <f>VLOOKUP(G114,Buildout_results!A:G,7,FALSE)</f>
        <v>26.361000000000001</v>
      </c>
      <c r="J114" s="8">
        <f>VLOOKUP(G114,Buildout_results!A:L,12,FALSE)</f>
        <v>0</v>
      </c>
      <c r="K114" s="8">
        <f>VLOOKUP(G114,Buildout_data!A:C,3,FALSE)</f>
        <v>6284605.2989999996</v>
      </c>
      <c r="L114" s="8">
        <f>VLOOKUP(G114,Buildout_data!A:D,4,FALSE)</f>
        <v>2096934.41518</v>
      </c>
    </row>
    <row r="115" spans="1:12" x14ac:dyDescent="0.25">
      <c r="A115" s="6" t="s">
        <v>141</v>
      </c>
      <c r="B115" s="7">
        <f>VLOOKUP(A115,Existing_data!A:B,2,FALSE)</f>
        <v>31.028676986699999</v>
      </c>
      <c r="C115" s="7">
        <f>VLOOKUP(A115,'Existing results'!A:G,7,FALSE)</f>
        <v>26.593</v>
      </c>
      <c r="D115" s="8">
        <f>VLOOKUP(A115,'Existing results'!A:L,12,FALSE)</f>
        <v>0</v>
      </c>
      <c r="E115" s="8">
        <f>VLOOKUP(A115,Existing_data!A:C,3,FALSE)</f>
        <v>6284587.5651500002</v>
      </c>
      <c r="F115" s="8">
        <f>VLOOKUP(A115,Existing_data!A:D,4,FALSE)</f>
        <v>2096841.43884</v>
      </c>
      <c r="G115" s="6" t="s">
        <v>141</v>
      </c>
      <c r="H115" s="7">
        <f>VLOOKUP(G115,Buildout_data!A:B,2,FALSE)</f>
        <v>31.028676986699999</v>
      </c>
      <c r="I115" s="7">
        <f>VLOOKUP(G115,Buildout_results!A:G,7,FALSE)</f>
        <v>26.619</v>
      </c>
      <c r="J115" s="8">
        <f>VLOOKUP(G115,Buildout_results!A:L,12,FALSE)</f>
        <v>0</v>
      </c>
      <c r="K115" s="8">
        <f>VLOOKUP(G115,Buildout_data!A:C,3,FALSE)</f>
        <v>6284587.5651500002</v>
      </c>
      <c r="L115" s="8">
        <f>VLOOKUP(G115,Buildout_data!A:D,4,FALSE)</f>
        <v>2096841.43884</v>
      </c>
    </row>
    <row r="116" spans="1:12" x14ac:dyDescent="0.25">
      <c r="A116" s="6" t="s">
        <v>142</v>
      </c>
      <c r="B116" s="7">
        <f>VLOOKUP(A116,Existing_data!A:B,2,FALSE)</f>
        <v>34.5187683105</v>
      </c>
      <c r="C116" s="7">
        <f>VLOOKUP(A116,'Existing results'!A:G,7,FALSE)</f>
        <v>29.766999999999999</v>
      </c>
      <c r="D116" s="8">
        <f>VLOOKUP(A116,'Existing results'!A:L,12,FALSE)</f>
        <v>0</v>
      </c>
      <c r="E116" s="8">
        <f>VLOOKUP(A116,Existing_data!A:C,3,FALSE)</f>
        <v>6285277.6650799997</v>
      </c>
      <c r="F116" s="8">
        <f>VLOOKUP(A116,Existing_data!A:D,4,FALSE)</f>
        <v>2095820.4367</v>
      </c>
      <c r="G116" s="6" t="s">
        <v>142</v>
      </c>
      <c r="H116" s="7">
        <f>VLOOKUP(G116,Buildout_data!A:B,2,FALSE)</f>
        <v>34.5187683105</v>
      </c>
      <c r="I116" s="7">
        <f>VLOOKUP(G116,Buildout_results!A:G,7,FALSE)</f>
        <v>29.766999999999999</v>
      </c>
      <c r="J116" s="8">
        <f>VLOOKUP(G116,Buildout_results!A:L,12,FALSE)</f>
        <v>0</v>
      </c>
      <c r="K116" s="8">
        <f>VLOOKUP(G116,Buildout_data!A:C,3,FALSE)</f>
        <v>6285277.6650799997</v>
      </c>
      <c r="L116" s="8">
        <f>VLOOKUP(G116,Buildout_data!A:D,4,FALSE)</f>
        <v>2095820.4367</v>
      </c>
    </row>
    <row r="117" spans="1:12" x14ac:dyDescent="0.25">
      <c r="A117" s="6" t="s">
        <v>143</v>
      </c>
      <c r="B117" s="7">
        <f>VLOOKUP(A117,Existing_data!A:B,2,FALSE)</f>
        <v>50.4</v>
      </c>
      <c r="C117" s="7">
        <f>VLOOKUP(A117,'Existing results'!A:G,7,FALSE)</f>
        <v>47.311</v>
      </c>
      <c r="D117" s="8">
        <f>VLOOKUP(A117,'Existing results'!A:L,12,FALSE)</f>
        <v>0</v>
      </c>
      <c r="E117" s="8">
        <f>VLOOKUP(A117,Existing_data!A:C,3,FALSE)</f>
        <v>6285960.7204200001</v>
      </c>
      <c r="F117" s="8">
        <f>VLOOKUP(A117,Existing_data!A:D,4,FALSE)</f>
        <v>2091588.9775700001</v>
      </c>
      <c r="G117" s="6" t="s">
        <v>143</v>
      </c>
      <c r="H117" s="7">
        <f>VLOOKUP(G117,Buildout_data!A:B,2,FALSE)</f>
        <v>50.4</v>
      </c>
      <c r="I117" s="7">
        <f>VLOOKUP(G117,Buildout_results!A:G,7,FALSE)</f>
        <v>47.345999999999997</v>
      </c>
      <c r="J117" s="8">
        <f>VLOOKUP(G117,Buildout_results!A:L,12,FALSE)</f>
        <v>0</v>
      </c>
      <c r="K117" s="8">
        <f>VLOOKUP(G117,Buildout_data!A:C,3,FALSE)</f>
        <v>6285960.7204200001</v>
      </c>
      <c r="L117" s="8">
        <f>VLOOKUP(G117,Buildout_data!A:D,4,FALSE)</f>
        <v>2091588.9775700001</v>
      </c>
    </row>
    <row r="118" spans="1:12" x14ac:dyDescent="0.25">
      <c r="A118" s="6" t="s">
        <v>144</v>
      </c>
      <c r="B118" s="7">
        <f>VLOOKUP(A118,Existing_data!A:B,2,FALSE)</f>
        <v>50.196762085000003</v>
      </c>
      <c r="C118" s="7">
        <f>VLOOKUP(A118,'Existing results'!A:G,7,FALSE)</f>
        <v>48.225999999999999</v>
      </c>
      <c r="D118" s="8">
        <f>VLOOKUP(A118,'Existing results'!A:L,12,FALSE)</f>
        <v>0</v>
      </c>
      <c r="E118" s="8">
        <f>VLOOKUP(A118,Existing_data!A:C,3,FALSE)</f>
        <v>6286115.1266299998</v>
      </c>
      <c r="F118" s="8">
        <f>VLOOKUP(A118,Existing_data!A:D,4,FALSE)</f>
        <v>2091583.57143</v>
      </c>
      <c r="G118" s="6" t="s">
        <v>144</v>
      </c>
      <c r="H118" s="7">
        <f>VLOOKUP(G118,Buildout_data!A:B,2,FALSE)</f>
        <v>50.196762085000003</v>
      </c>
      <c r="I118" s="7">
        <f>VLOOKUP(G118,Buildout_results!A:G,7,FALSE)</f>
        <v>48.279000000000003</v>
      </c>
      <c r="J118" s="8">
        <f>VLOOKUP(G118,Buildout_results!A:L,12,FALSE)</f>
        <v>0</v>
      </c>
      <c r="K118" s="8">
        <f>VLOOKUP(G118,Buildout_data!A:C,3,FALSE)</f>
        <v>6286115.1266299998</v>
      </c>
      <c r="L118" s="8">
        <f>VLOOKUP(G118,Buildout_data!A:D,4,FALSE)</f>
        <v>2091583.57143</v>
      </c>
    </row>
    <row r="119" spans="1:12" x14ac:dyDescent="0.25">
      <c r="A119" s="6" t="s">
        <v>145</v>
      </c>
      <c r="B119" s="7">
        <f>VLOOKUP(A119,Existing_data!A:B,2,FALSE)</f>
        <v>20.345642089799998</v>
      </c>
      <c r="C119" s="7">
        <f>VLOOKUP(A119,'Existing results'!A:G,7,FALSE)</f>
        <v>20.155999999999999</v>
      </c>
      <c r="D119" s="8">
        <f>VLOOKUP(A119,'Existing results'!A:L,12,FALSE)</f>
        <v>0</v>
      </c>
      <c r="E119" s="8">
        <f>VLOOKUP(A119,Existing_data!A:C,3,FALSE)</f>
        <v>6295928.53553</v>
      </c>
      <c r="F119" s="8">
        <f>VLOOKUP(A119,Existing_data!A:D,4,FALSE)</f>
        <v>2103768.7146100001</v>
      </c>
      <c r="G119" s="6" t="s">
        <v>145</v>
      </c>
      <c r="H119" s="7">
        <f>VLOOKUP(G119,Buildout_data!A:B,2,FALSE)</f>
        <v>20.345642089799998</v>
      </c>
      <c r="I119" s="7">
        <f>VLOOKUP(G119,Buildout_results!A:G,7,FALSE)</f>
        <v>19.969000000000001</v>
      </c>
      <c r="J119" s="8">
        <f>VLOOKUP(G119,Buildout_results!A:L,12,FALSE)</f>
        <v>0</v>
      </c>
      <c r="K119" s="8">
        <f>VLOOKUP(G119,Buildout_data!A:C,3,FALSE)</f>
        <v>6295928.53553</v>
      </c>
      <c r="L119" s="8">
        <f>VLOOKUP(G119,Buildout_data!A:D,4,FALSE)</f>
        <v>2103768.7146100001</v>
      </c>
    </row>
    <row r="120" spans="1:12" x14ac:dyDescent="0.25">
      <c r="A120" s="6" t="s">
        <v>146</v>
      </c>
      <c r="B120" s="7">
        <f>VLOOKUP(A120,Existing_data!A:B,2,FALSE)</f>
        <v>26.4640617371</v>
      </c>
      <c r="C120" s="7">
        <f>VLOOKUP(A120,'Existing results'!A:G,7,FALSE)</f>
        <v>22.547000000000001</v>
      </c>
      <c r="D120" s="8">
        <f>VLOOKUP(A120,'Existing results'!A:L,12,FALSE)</f>
        <v>42.97954</v>
      </c>
      <c r="E120" s="8">
        <f>VLOOKUP(A120,Existing_data!A:C,3,FALSE)</f>
        <v>6295855.0519000003</v>
      </c>
      <c r="F120" s="8">
        <f>VLOOKUP(A120,Existing_data!A:D,4,FALSE)</f>
        <v>2101628.3455500002</v>
      </c>
      <c r="G120" s="6" t="s">
        <v>146</v>
      </c>
      <c r="H120" s="7">
        <f>VLOOKUP(G120,Buildout_data!A:B,2,FALSE)</f>
        <v>26.4640617371</v>
      </c>
      <c r="I120" s="7">
        <f>VLOOKUP(G120,Buildout_results!A:G,7,FALSE)</f>
        <v>21.042999999999999</v>
      </c>
      <c r="J120" s="8">
        <f>VLOOKUP(G120,Buildout_results!A:L,12,FALSE)</f>
        <v>45.412599999999998</v>
      </c>
      <c r="K120" s="8">
        <f>VLOOKUP(G120,Buildout_data!A:C,3,FALSE)</f>
        <v>6295855.0519000003</v>
      </c>
      <c r="L120" s="8">
        <f>VLOOKUP(G120,Buildout_data!A:D,4,FALSE)</f>
        <v>2101628.3455500002</v>
      </c>
    </row>
    <row r="121" spans="1:12" x14ac:dyDescent="0.25">
      <c r="A121" s="6" t="s">
        <v>147</v>
      </c>
      <c r="B121" s="7">
        <f>VLOOKUP(A121,Existing_data!A:B,2,FALSE)</f>
        <v>23.041555404699999</v>
      </c>
      <c r="C121" s="7">
        <f>VLOOKUP(A121,'Existing results'!A:G,7,FALSE)</f>
        <v>23.468</v>
      </c>
      <c r="D121" s="8">
        <f>VLOOKUP(A121,'Existing results'!A:L,12,FALSE)</f>
        <v>30.584340000000001</v>
      </c>
      <c r="E121" s="8">
        <f>VLOOKUP(A121,Existing_data!A:C,3,FALSE)</f>
        <v>6297297.0264499998</v>
      </c>
      <c r="F121" s="8">
        <f>VLOOKUP(A121,Existing_data!A:D,4,FALSE)</f>
        <v>2101783.1667800001</v>
      </c>
      <c r="G121" s="6" t="s">
        <v>147</v>
      </c>
      <c r="H121" s="7">
        <f>VLOOKUP(G121,Buildout_data!A:B,2,FALSE)</f>
        <v>23.041555404699999</v>
      </c>
      <c r="I121" s="7">
        <f>VLOOKUP(G121,Buildout_results!A:G,7,FALSE)</f>
        <v>22.405999999999999</v>
      </c>
      <c r="J121" s="8">
        <f>VLOOKUP(G121,Buildout_results!A:L,12,FALSE)</f>
        <v>65.465699999999998</v>
      </c>
      <c r="K121" s="8">
        <f>VLOOKUP(G121,Buildout_data!A:C,3,FALSE)</f>
        <v>6297297.0264499998</v>
      </c>
      <c r="L121" s="8">
        <f>VLOOKUP(G121,Buildout_data!A:D,4,FALSE)</f>
        <v>2101783.1667800001</v>
      </c>
    </row>
    <row r="122" spans="1:12" x14ac:dyDescent="0.25">
      <c r="A122" s="6" t="s">
        <v>148</v>
      </c>
      <c r="B122" s="7">
        <f>VLOOKUP(A122,Existing_data!A:B,2,FALSE)</f>
        <v>35.607135772699998</v>
      </c>
      <c r="C122" s="7">
        <f>VLOOKUP(A122,'Existing results'!A:G,7,FALSE)</f>
        <v>29.884</v>
      </c>
      <c r="D122" s="8">
        <f>VLOOKUP(A122,'Existing results'!A:L,12,FALSE)</f>
        <v>0</v>
      </c>
      <c r="E122" s="8">
        <f>VLOOKUP(A122,Existing_data!A:C,3,FALSE)</f>
        <v>6298258.1203699997</v>
      </c>
      <c r="F122" s="8">
        <f>VLOOKUP(A122,Existing_data!A:D,4,FALSE)</f>
        <v>2098306.7030000002</v>
      </c>
      <c r="G122" s="6" t="s">
        <v>148</v>
      </c>
      <c r="H122" s="7">
        <f>VLOOKUP(G122,Buildout_data!A:B,2,FALSE)</f>
        <v>35.607135772699998</v>
      </c>
      <c r="I122" s="7">
        <f>VLOOKUP(G122,Buildout_results!A:G,7,FALSE)</f>
        <v>28.35</v>
      </c>
      <c r="J122" s="8">
        <f>VLOOKUP(G122,Buildout_results!A:L,12,FALSE)</f>
        <v>0</v>
      </c>
      <c r="K122" s="8">
        <f>VLOOKUP(G122,Buildout_data!A:C,3,FALSE)</f>
        <v>6298258.1203699997</v>
      </c>
      <c r="L122" s="8">
        <f>VLOOKUP(G122,Buildout_data!A:D,4,FALSE)</f>
        <v>2098306.7030000002</v>
      </c>
    </row>
    <row r="123" spans="1:12" x14ac:dyDescent="0.25">
      <c r="A123" s="6" t="s">
        <v>149</v>
      </c>
      <c r="B123" s="7">
        <f>VLOOKUP(A123,Existing_data!A:B,2,FALSE)</f>
        <v>37.882541656500003</v>
      </c>
      <c r="C123" s="7">
        <f>VLOOKUP(A123,'Existing results'!A:G,7,FALSE)</f>
        <v>32.795999999999999</v>
      </c>
      <c r="D123" s="8">
        <f>VLOOKUP(A123,'Existing results'!A:L,12,FALSE)</f>
        <v>0</v>
      </c>
      <c r="E123" s="8">
        <f>VLOOKUP(A123,Existing_data!A:C,3,FALSE)</f>
        <v>6298255.2706500003</v>
      </c>
      <c r="F123" s="8">
        <f>VLOOKUP(A123,Existing_data!A:D,4,FALSE)</f>
        <v>2097689.2514</v>
      </c>
      <c r="G123" s="6" t="s">
        <v>149</v>
      </c>
      <c r="H123" s="7">
        <f>VLOOKUP(G123,Buildout_data!A:B,2,FALSE)</f>
        <v>37.882541656500003</v>
      </c>
      <c r="I123" s="7">
        <f>VLOOKUP(G123,Buildout_results!A:G,7,FALSE)</f>
        <v>32.979999999999997</v>
      </c>
      <c r="J123" s="8">
        <f>VLOOKUP(G123,Buildout_results!A:L,12,FALSE)</f>
        <v>0</v>
      </c>
      <c r="K123" s="8">
        <f>VLOOKUP(G123,Buildout_data!A:C,3,FALSE)</f>
        <v>6298255.2706500003</v>
      </c>
      <c r="L123" s="8">
        <f>VLOOKUP(G123,Buildout_data!A:D,4,FALSE)</f>
        <v>2097689.2514</v>
      </c>
    </row>
    <row r="124" spans="1:12" x14ac:dyDescent="0.25">
      <c r="A124" s="6" t="s">
        <v>150</v>
      </c>
      <c r="B124" s="7">
        <f>VLOOKUP(A124,Existing_data!A:B,2,FALSE)</f>
        <v>39.413253784200002</v>
      </c>
      <c r="C124" s="7">
        <f>VLOOKUP(A124,'Existing results'!A:G,7,FALSE)</f>
        <v>35.091000000000001</v>
      </c>
      <c r="D124" s="8">
        <f>VLOOKUP(A124,'Existing results'!A:L,12,FALSE)</f>
        <v>0</v>
      </c>
      <c r="E124" s="8">
        <f>VLOOKUP(A124,Existing_data!A:C,3,FALSE)</f>
        <v>6298626.1359599996</v>
      </c>
      <c r="F124" s="8">
        <f>VLOOKUP(A124,Existing_data!A:D,4,FALSE)</f>
        <v>2096523.7180000001</v>
      </c>
      <c r="G124" s="6" t="s">
        <v>150</v>
      </c>
      <c r="H124" s="7">
        <f>VLOOKUP(G124,Buildout_data!A:B,2,FALSE)</f>
        <v>39.413253784200002</v>
      </c>
      <c r="I124" s="7">
        <f>VLOOKUP(G124,Buildout_results!A:G,7,FALSE)</f>
        <v>35.152999999999999</v>
      </c>
      <c r="J124" s="8">
        <f>VLOOKUP(G124,Buildout_results!A:L,12,FALSE)</f>
        <v>0</v>
      </c>
      <c r="K124" s="8">
        <f>VLOOKUP(G124,Buildout_data!A:C,3,FALSE)</f>
        <v>6298626.1359599996</v>
      </c>
      <c r="L124" s="8">
        <f>VLOOKUP(G124,Buildout_data!A:D,4,FALSE)</f>
        <v>2096523.7180000001</v>
      </c>
    </row>
    <row r="125" spans="1:12" x14ac:dyDescent="0.25">
      <c r="A125" s="6" t="s">
        <v>151</v>
      </c>
      <c r="B125" s="7">
        <f>VLOOKUP(A125,Existing_data!A:B,2,FALSE)</f>
        <v>39.553543090799998</v>
      </c>
      <c r="C125" s="7">
        <f>VLOOKUP(A125,'Existing results'!A:G,7,FALSE)</f>
        <v>35.253</v>
      </c>
      <c r="D125" s="8">
        <f>VLOOKUP(A125,'Existing results'!A:L,12,FALSE)</f>
        <v>0</v>
      </c>
      <c r="E125" s="8">
        <f>VLOOKUP(A125,Existing_data!A:C,3,FALSE)</f>
        <v>6298662.50294</v>
      </c>
      <c r="F125" s="8">
        <f>VLOOKUP(A125,Existing_data!A:D,4,FALSE)</f>
        <v>2096473.90521</v>
      </c>
      <c r="G125" s="6" t="s">
        <v>151</v>
      </c>
      <c r="H125" s="7">
        <f>VLOOKUP(G125,Buildout_data!A:B,2,FALSE)</f>
        <v>39.553543090799998</v>
      </c>
      <c r="I125" s="7">
        <f>VLOOKUP(G125,Buildout_results!A:G,7,FALSE)</f>
        <v>35.262999999999998</v>
      </c>
      <c r="J125" s="8">
        <f>VLOOKUP(G125,Buildout_results!A:L,12,FALSE)</f>
        <v>0</v>
      </c>
      <c r="K125" s="8">
        <f>VLOOKUP(G125,Buildout_data!A:C,3,FALSE)</f>
        <v>6298662.50294</v>
      </c>
      <c r="L125" s="8">
        <f>VLOOKUP(G125,Buildout_data!A:D,4,FALSE)</f>
        <v>2096473.90521</v>
      </c>
    </row>
    <row r="126" spans="1:12" x14ac:dyDescent="0.25">
      <c r="A126" s="6" t="s">
        <v>152</v>
      </c>
      <c r="B126" s="7">
        <f>VLOOKUP(A126,Existing_data!A:B,2,FALSE)</f>
        <v>41.266899108899999</v>
      </c>
      <c r="C126" s="7">
        <f>VLOOKUP(A126,'Existing results'!A:G,7,FALSE)</f>
        <v>37.048999999999999</v>
      </c>
      <c r="D126" s="8">
        <f>VLOOKUP(A126,'Existing results'!A:L,12,FALSE)</f>
        <v>0</v>
      </c>
      <c r="E126" s="8">
        <f>VLOOKUP(A126,Existing_data!A:C,3,FALSE)</f>
        <v>6298748.2414499996</v>
      </c>
      <c r="F126" s="8">
        <f>VLOOKUP(A126,Existing_data!A:D,4,FALSE)</f>
        <v>2095759.3634500001</v>
      </c>
      <c r="G126" s="6" t="s">
        <v>152</v>
      </c>
      <c r="H126" s="7">
        <f>VLOOKUP(G126,Buildout_data!A:B,2,FALSE)</f>
        <v>41.266899108899999</v>
      </c>
      <c r="I126" s="7">
        <f>VLOOKUP(G126,Buildout_results!A:G,7,FALSE)</f>
        <v>36.768000000000001</v>
      </c>
      <c r="J126" s="8">
        <f>VLOOKUP(G126,Buildout_results!A:L,12,FALSE)</f>
        <v>0</v>
      </c>
      <c r="K126" s="8">
        <f>VLOOKUP(G126,Buildout_data!A:C,3,FALSE)</f>
        <v>6298748.2414499996</v>
      </c>
      <c r="L126" s="8">
        <f>VLOOKUP(G126,Buildout_data!A:D,4,FALSE)</f>
        <v>2095759.3634500001</v>
      </c>
    </row>
    <row r="127" spans="1:12" x14ac:dyDescent="0.25">
      <c r="A127" s="6" t="s">
        <v>153</v>
      </c>
      <c r="B127" s="7">
        <f>VLOOKUP(A127,Existing_data!A:B,2,FALSE)</f>
        <v>40.687709808299999</v>
      </c>
      <c r="C127" s="7">
        <f>VLOOKUP(A127,'Existing results'!A:G,7,FALSE)</f>
        <v>37.186999999999998</v>
      </c>
      <c r="D127" s="8">
        <f>VLOOKUP(A127,'Existing results'!A:L,12,FALSE)</f>
        <v>0</v>
      </c>
      <c r="E127" s="8">
        <f>VLOOKUP(A127,Existing_data!A:C,3,FALSE)</f>
        <v>6298747.3533300003</v>
      </c>
      <c r="F127" s="8">
        <f>VLOOKUP(A127,Existing_data!A:D,4,FALSE)</f>
        <v>2095690.6317700001</v>
      </c>
      <c r="G127" s="6" t="s">
        <v>153</v>
      </c>
      <c r="H127" s="7">
        <f>VLOOKUP(G127,Buildout_data!A:B,2,FALSE)</f>
        <v>40.687709808299999</v>
      </c>
      <c r="I127" s="7">
        <f>VLOOKUP(G127,Buildout_results!A:G,7,FALSE)</f>
        <v>36.877000000000002</v>
      </c>
      <c r="J127" s="8">
        <f>VLOOKUP(G127,Buildout_results!A:L,12,FALSE)</f>
        <v>0</v>
      </c>
      <c r="K127" s="8">
        <f>VLOOKUP(G127,Buildout_data!A:C,3,FALSE)</f>
        <v>6298747.3533300003</v>
      </c>
      <c r="L127" s="8">
        <f>VLOOKUP(G127,Buildout_data!A:D,4,FALSE)</f>
        <v>2095690.6317700001</v>
      </c>
    </row>
    <row r="128" spans="1:12" x14ac:dyDescent="0.25">
      <c r="A128" s="6" t="s">
        <v>154</v>
      </c>
      <c r="B128" s="7">
        <f>VLOOKUP(A128,Existing_data!A:B,2,FALSE)</f>
        <v>41.127422332800002</v>
      </c>
      <c r="C128" s="7">
        <f>VLOOKUP(A128,'Existing results'!A:G,7,FALSE)</f>
        <v>38.985999999999997</v>
      </c>
      <c r="D128" s="8">
        <f>VLOOKUP(A128,'Existing results'!A:L,12,FALSE)</f>
        <v>0</v>
      </c>
      <c r="E128" s="8">
        <f>VLOOKUP(A128,Existing_data!A:C,3,FALSE)</f>
        <v>6298736.2995600002</v>
      </c>
      <c r="F128" s="8">
        <f>VLOOKUP(A128,Existing_data!A:D,4,FALSE)</f>
        <v>2094986.54305</v>
      </c>
      <c r="G128" s="6" t="s">
        <v>154</v>
      </c>
      <c r="H128" s="7">
        <f>VLOOKUP(G128,Buildout_data!A:B,2,FALSE)</f>
        <v>41.127422332800002</v>
      </c>
      <c r="I128" s="7">
        <f>VLOOKUP(G128,Buildout_results!A:G,7,FALSE)</f>
        <v>38.679000000000002</v>
      </c>
      <c r="J128" s="8">
        <f>VLOOKUP(G128,Buildout_results!A:L,12,FALSE)</f>
        <v>0</v>
      </c>
      <c r="K128" s="8">
        <f>VLOOKUP(G128,Buildout_data!A:C,3,FALSE)</f>
        <v>6298736.2995600002</v>
      </c>
      <c r="L128" s="8">
        <f>VLOOKUP(G128,Buildout_data!A:D,4,FALSE)</f>
        <v>2094986.54305</v>
      </c>
    </row>
    <row r="129" spans="1:12" x14ac:dyDescent="0.25">
      <c r="A129" s="6" t="s">
        <v>155</v>
      </c>
      <c r="B129" s="7">
        <f>VLOOKUP(A129,Existing_data!A:B,2,FALSE)</f>
        <v>41.652923584</v>
      </c>
      <c r="C129" s="7">
        <f>VLOOKUP(A129,'Existing results'!A:G,7,FALSE)</f>
        <v>39.116999999999997</v>
      </c>
      <c r="D129" s="8">
        <f>VLOOKUP(A129,'Existing results'!A:L,12,FALSE)</f>
        <v>0</v>
      </c>
      <c r="E129" s="8">
        <f>VLOOKUP(A129,Existing_data!A:C,3,FALSE)</f>
        <v>6298732.3786500003</v>
      </c>
      <c r="F129" s="8">
        <f>VLOOKUP(A129,Existing_data!A:D,4,FALSE)</f>
        <v>2094919.7293400001</v>
      </c>
      <c r="G129" s="6" t="s">
        <v>155</v>
      </c>
      <c r="H129" s="7">
        <f>VLOOKUP(G129,Buildout_data!A:B,2,FALSE)</f>
        <v>41.652923584</v>
      </c>
      <c r="I129" s="7">
        <f>VLOOKUP(G129,Buildout_results!A:G,7,FALSE)</f>
        <v>38.783999999999999</v>
      </c>
      <c r="J129" s="8">
        <f>VLOOKUP(G129,Buildout_results!A:L,12,FALSE)</f>
        <v>0</v>
      </c>
      <c r="K129" s="8">
        <f>VLOOKUP(G129,Buildout_data!A:C,3,FALSE)</f>
        <v>6298732.3786500003</v>
      </c>
      <c r="L129" s="8">
        <f>VLOOKUP(G129,Buildout_data!A:D,4,FALSE)</f>
        <v>2094919.7293400001</v>
      </c>
    </row>
    <row r="130" spans="1:12" x14ac:dyDescent="0.25">
      <c r="A130" s="6" t="s">
        <v>156</v>
      </c>
      <c r="B130" s="7">
        <f>VLOOKUP(A130,Existing_data!A:B,2,FALSE)</f>
        <v>44.369674682599999</v>
      </c>
      <c r="C130" s="7">
        <f>VLOOKUP(A130,'Existing results'!A:G,7,FALSE)</f>
        <v>40.381999999999998</v>
      </c>
      <c r="D130" s="8">
        <f>VLOOKUP(A130,'Existing results'!A:L,12,FALSE)</f>
        <v>0</v>
      </c>
      <c r="E130" s="8">
        <f>VLOOKUP(A130,Existing_data!A:C,3,FALSE)</f>
        <v>6298465.1730199996</v>
      </c>
      <c r="F130" s="8">
        <f>VLOOKUP(A130,Existing_data!A:D,4,FALSE)</f>
        <v>2094361.9258000001</v>
      </c>
      <c r="G130" s="6" t="s">
        <v>156</v>
      </c>
      <c r="H130" s="7">
        <f>VLOOKUP(G130,Buildout_data!A:B,2,FALSE)</f>
        <v>44.369674682599999</v>
      </c>
      <c r="I130" s="7">
        <f>VLOOKUP(G130,Buildout_results!A:G,7,FALSE)</f>
        <v>40.124000000000002</v>
      </c>
      <c r="J130" s="8">
        <f>VLOOKUP(G130,Buildout_results!A:L,12,FALSE)</f>
        <v>0</v>
      </c>
      <c r="K130" s="8">
        <f>VLOOKUP(G130,Buildout_data!A:C,3,FALSE)</f>
        <v>6298465.1730199996</v>
      </c>
      <c r="L130" s="8">
        <f>VLOOKUP(G130,Buildout_data!A:D,4,FALSE)</f>
        <v>2094361.9258000001</v>
      </c>
    </row>
    <row r="131" spans="1:12" x14ac:dyDescent="0.25">
      <c r="A131" s="6" t="s">
        <v>157</v>
      </c>
      <c r="B131" s="7">
        <f>VLOOKUP(A131,Existing_data!A:B,2,FALSE)</f>
        <v>44.430572509800001</v>
      </c>
      <c r="C131" s="7">
        <f>VLOOKUP(A131,'Existing results'!A:G,7,FALSE)</f>
        <v>40.537999999999997</v>
      </c>
      <c r="D131" s="8">
        <f>VLOOKUP(A131,'Existing results'!A:L,12,FALSE)</f>
        <v>0</v>
      </c>
      <c r="E131" s="8">
        <f>VLOOKUP(A131,Existing_data!A:C,3,FALSE)</f>
        <v>6298433.6974299997</v>
      </c>
      <c r="F131" s="8">
        <f>VLOOKUP(A131,Existing_data!A:D,4,FALSE)</f>
        <v>2094302.1721000001</v>
      </c>
      <c r="G131" s="6" t="s">
        <v>157</v>
      </c>
      <c r="H131" s="7">
        <f>VLOOKUP(G131,Buildout_data!A:B,2,FALSE)</f>
        <v>44.430572509800001</v>
      </c>
      <c r="I131" s="7">
        <f>VLOOKUP(G131,Buildout_results!A:G,7,FALSE)</f>
        <v>40.258000000000003</v>
      </c>
      <c r="J131" s="8">
        <f>VLOOKUP(G131,Buildout_results!A:L,12,FALSE)</f>
        <v>0</v>
      </c>
      <c r="K131" s="8">
        <f>VLOOKUP(G131,Buildout_data!A:C,3,FALSE)</f>
        <v>6298433.6974299997</v>
      </c>
      <c r="L131" s="8">
        <f>VLOOKUP(G131,Buildout_data!A:D,4,FALSE)</f>
        <v>2094302.1721000001</v>
      </c>
    </row>
    <row r="132" spans="1:12" x14ac:dyDescent="0.25">
      <c r="A132" s="6" t="s">
        <v>158</v>
      </c>
      <c r="B132" s="7">
        <f>VLOOKUP(A132,Existing_data!A:B,2,FALSE)</f>
        <v>46.6050949097</v>
      </c>
      <c r="C132" s="7">
        <f>VLOOKUP(A132,'Existing results'!A:G,7,FALSE)</f>
        <v>42.134999999999998</v>
      </c>
      <c r="D132" s="8">
        <f>VLOOKUP(A132,'Existing results'!A:L,12,FALSE)</f>
        <v>0</v>
      </c>
      <c r="E132" s="8">
        <f>VLOOKUP(A132,Existing_data!A:C,3,FALSE)</f>
        <v>6298372.98704</v>
      </c>
      <c r="F132" s="8">
        <f>VLOOKUP(A132,Existing_data!A:D,4,FALSE)</f>
        <v>2094002.66542</v>
      </c>
      <c r="G132" s="6" t="s">
        <v>158</v>
      </c>
      <c r="H132" s="7">
        <f>VLOOKUP(G132,Buildout_data!A:B,2,FALSE)</f>
        <v>46.6050949097</v>
      </c>
      <c r="I132" s="7">
        <f>VLOOKUP(G132,Buildout_results!A:G,7,FALSE)</f>
        <v>41.911999999999999</v>
      </c>
      <c r="J132" s="8">
        <f>VLOOKUP(G132,Buildout_results!A:L,12,FALSE)</f>
        <v>0</v>
      </c>
      <c r="K132" s="8">
        <f>VLOOKUP(G132,Buildout_data!A:C,3,FALSE)</f>
        <v>6298372.98704</v>
      </c>
      <c r="L132" s="8">
        <f>VLOOKUP(G132,Buildout_data!A:D,4,FALSE)</f>
        <v>2094002.66542</v>
      </c>
    </row>
    <row r="133" spans="1:12" x14ac:dyDescent="0.25">
      <c r="A133" s="6" t="s">
        <v>159</v>
      </c>
      <c r="B133" s="7">
        <f>VLOOKUP(A133,Existing_data!A:B,2,FALSE)</f>
        <v>95.994842529300001</v>
      </c>
      <c r="C133" s="7">
        <f>VLOOKUP(A133,'Existing results'!A:G,7,FALSE)</f>
        <v>92.930999999999997</v>
      </c>
      <c r="D133" s="8">
        <f>VLOOKUP(A133,'Existing results'!A:L,12,FALSE)</f>
        <v>0</v>
      </c>
      <c r="E133" s="8">
        <f>VLOOKUP(A133,Existing_data!A:C,3,FALSE)</f>
        <v>6292099.6433699997</v>
      </c>
      <c r="F133" s="8">
        <f>VLOOKUP(A133,Existing_data!A:D,4,FALSE)</f>
        <v>2083962.6534200001</v>
      </c>
      <c r="G133" s="6" t="s">
        <v>159</v>
      </c>
      <c r="H133" s="7">
        <f>VLOOKUP(G133,Buildout_data!A:B,2,FALSE)</f>
        <v>95.994842529300001</v>
      </c>
      <c r="I133" s="7">
        <f>VLOOKUP(G133,Buildout_results!A:G,7,FALSE)</f>
        <v>93.120999999999995</v>
      </c>
      <c r="J133" s="8">
        <f>VLOOKUP(G133,Buildout_results!A:L,12,FALSE)</f>
        <v>0</v>
      </c>
      <c r="K133" s="8">
        <f>VLOOKUP(G133,Buildout_data!A:C,3,FALSE)</f>
        <v>6292099.6433699997</v>
      </c>
      <c r="L133" s="8">
        <f>VLOOKUP(G133,Buildout_data!A:D,4,FALSE)</f>
        <v>2083962.6534200001</v>
      </c>
    </row>
    <row r="134" spans="1:12" x14ac:dyDescent="0.25">
      <c r="A134" s="6" t="s">
        <v>160</v>
      </c>
      <c r="B134" s="7">
        <f>VLOOKUP(A134,Existing_data!A:B,2,FALSE)</f>
        <v>95.480773925799994</v>
      </c>
      <c r="C134" s="7">
        <f>VLOOKUP(A134,'Existing results'!A:G,7,FALSE)</f>
        <v>92.954999999999998</v>
      </c>
      <c r="D134" s="8">
        <f>VLOOKUP(A134,'Existing results'!A:L,12,FALSE)</f>
        <v>0</v>
      </c>
      <c r="E134" s="8">
        <f>VLOOKUP(A134,Existing_data!A:C,3,FALSE)</f>
        <v>6292648.5276600001</v>
      </c>
      <c r="F134" s="8">
        <f>VLOOKUP(A134,Existing_data!A:D,4,FALSE)</f>
        <v>2084137.23868</v>
      </c>
      <c r="G134" s="6" t="s">
        <v>160</v>
      </c>
      <c r="H134" s="7">
        <f>VLOOKUP(G134,Buildout_data!A:B,2,FALSE)</f>
        <v>95.480773925799994</v>
      </c>
      <c r="I134" s="7">
        <f>VLOOKUP(G134,Buildout_results!A:G,7,FALSE)</f>
        <v>93.185000000000002</v>
      </c>
      <c r="J134" s="8">
        <f>VLOOKUP(G134,Buildout_results!A:L,12,FALSE)</f>
        <v>0</v>
      </c>
      <c r="K134" s="8">
        <f>VLOOKUP(G134,Buildout_data!A:C,3,FALSE)</f>
        <v>6292648.5276600001</v>
      </c>
      <c r="L134" s="8">
        <f>VLOOKUP(G134,Buildout_data!A:D,4,FALSE)</f>
        <v>2084137.23868</v>
      </c>
    </row>
    <row r="135" spans="1:12" x14ac:dyDescent="0.25">
      <c r="A135" s="6" t="s">
        <v>161</v>
      </c>
      <c r="B135" s="7">
        <f>VLOOKUP(A135,Existing_data!A:B,2,FALSE)</f>
        <v>104.28004455600001</v>
      </c>
      <c r="C135" s="7">
        <f>VLOOKUP(A135,'Existing results'!A:G,7,FALSE)</f>
        <v>105.38500000000001</v>
      </c>
      <c r="D135" s="8">
        <f>VLOOKUP(A135,'Existing results'!A:L,12,FALSE)</f>
        <v>72.301839999999999</v>
      </c>
      <c r="E135" s="8">
        <f>VLOOKUP(A135,Existing_data!A:C,3,FALSE)</f>
        <v>6290103.8928199997</v>
      </c>
      <c r="F135" s="8">
        <f>VLOOKUP(A135,Existing_data!A:D,4,FALSE)</f>
        <v>2082499.3561199999</v>
      </c>
      <c r="G135" s="6" t="s">
        <v>161</v>
      </c>
      <c r="H135" s="7">
        <f>VLOOKUP(G135,Buildout_data!A:B,2,FALSE)</f>
        <v>104.28004455600001</v>
      </c>
      <c r="I135" s="7">
        <f>VLOOKUP(G135,Buildout_results!A:G,7,FALSE)</f>
        <v>105.38500000000001</v>
      </c>
      <c r="J135" s="8">
        <f>VLOOKUP(G135,Buildout_results!A:L,12,FALSE)</f>
        <v>72.574489999999997</v>
      </c>
      <c r="K135" s="8">
        <f>VLOOKUP(G135,Buildout_data!A:C,3,FALSE)</f>
        <v>6290103.8928199997</v>
      </c>
      <c r="L135" s="8">
        <f>VLOOKUP(G135,Buildout_data!A:D,4,FALSE)</f>
        <v>2082499.3561199999</v>
      </c>
    </row>
    <row r="136" spans="1:12" x14ac:dyDescent="0.25">
      <c r="A136" s="6" t="s">
        <v>162</v>
      </c>
      <c r="B136" s="7">
        <f>VLOOKUP(A136,Existing_data!A:B,2,FALSE)</f>
        <v>28.8002243042</v>
      </c>
      <c r="C136" s="7">
        <f>VLOOKUP(A136,'Existing results'!A:G,7,FALSE)</f>
        <v>24.515999999999998</v>
      </c>
      <c r="D136" s="8">
        <f>VLOOKUP(A136,'Existing results'!A:L,12,FALSE)</f>
        <v>0</v>
      </c>
      <c r="E136" s="8">
        <f>VLOOKUP(A136,Existing_data!A:C,3,FALSE)</f>
        <v>6295928.5650599999</v>
      </c>
      <c r="F136" s="8">
        <f>VLOOKUP(A136,Existing_data!A:D,4,FALSE)</f>
        <v>2100308.48502</v>
      </c>
      <c r="G136" s="6" t="s">
        <v>162</v>
      </c>
      <c r="H136" s="7">
        <f>VLOOKUP(G136,Buildout_data!A:B,2,FALSE)</f>
        <v>28.8002243042</v>
      </c>
      <c r="I136" s="7">
        <f>VLOOKUP(G136,Buildout_results!A:G,7,FALSE)</f>
        <v>23.858000000000001</v>
      </c>
      <c r="J136" s="8">
        <f>VLOOKUP(G136,Buildout_results!A:L,12,FALSE)</f>
        <v>0</v>
      </c>
      <c r="K136" s="8">
        <f>VLOOKUP(G136,Buildout_data!A:C,3,FALSE)</f>
        <v>6295928.5650599999</v>
      </c>
      <c r="L136" s="8">
        <f>VLOOKUP(G136,Buildout_data!A:D,4,FALSE)</f>
        <v>2100308.48502</v>
      </c>
    </row>
    <row r="137" spans="1:12" x14ac:dyDescent="0.25">
      <c r="A137" s="6" t="s">
        <v>163</v>
      </c>
      <c r="B137" s="7">
        <f>VLOOKUP(A137,Existing_data!A:B,2,FALSE)</f>
        <v>20.066852569600002</v>
      </c>
      <c r="C137" s="7">
        <f>VLOOKUP(A137,'Existing results'!A:G,7,FALSE)</f>
        <v>19.882000000000001</v>
      </c>
      <c r="D137" s="8">
        <f>VLOOKUP(A137,'Existing results'!A:L,12,FALSE)</f>
        <v>0</v>
      </c>
      <c r="E137" s="8">
        <f>VLOOKUP(A137,Existing_data!A:C,3,FALSE)</f>
        <v>6295928.6962900003</v>
      </c>
      <c r="F137" s="8">
        <f>VLOOKUP(A137,Existing_data!A:D,4,FALSE)</f>
        <v>2103780.0295299999</v>
      </c>
      <c r="G137" s="6" t="s">
        <v>163</v>
      </c>
      <c r="H137" s="7">
        <f>VLOOKUP(G137,Buildout_data!A:B,2,FALSE)</f>
        <v>20.066852569600002</v>
      </c>
      <c r="I137" s="7">
        <f>VLOOKUP(G137,Buildout_results!A:G,7,FALSE)</f>
        <v>19.497</v>
      </c>
      <c r="J137" s="8">
        <f>VLOOKUP(G137,Buildout_results!A:L,12,FALSE)</f>
        <v>0</v>
      </c>
      <c r="K137" s="8">
        <f>VLOOKUP(G137,Buildout_data!A:C,3,FALSE)</f>
        <v>6295928.6962900003</v>
      </c>
      <c r="L137" s="8">
        <f>VLOOKUP(G137,Buildout_data!A:D,4,FALSE)</f>
        <v>2103780.0295299999</v>
      </c>
    </row>
    <row r="138" spans="1:12" x14ac:dyDescent="0.25">
      <c r="A138" s="6" t="s">
        <v>164</v>
      </c>
      <c r="B138" s="7">
        <f>VLOOKUP(A138,Existing_data!A:B,2,FALSE)</f>
        <v>88.871658325200002</v>
      </c>
      <c r="C138" s="7">
        <f>VLOOKUP(A138,'Existing results'!A:G,7,FALSE)</f>
        <v>79.992999999999995</v>
      </c>
      <c r="D138" s="8">
        <f>VLOOKUP(A138,'Existing results'!A:L,12,FALSE)</f>
        <v>0</v>
      </c>
      <c r="E138" s="8">
        <f>VLOOKUP(A138,Existing_data!A:C,3,FALSE)</f>
        <v>6299832.3525900003</v>
      </c>
      <c r="F138" s="8">
        <f>VLOOKUP(A138,Existing_data!A:D,4,FALSE)</f>
        <v>2085278.9913300001</v>
      </c>
      <c r="G138" s="6" t="s">
        <v>164</v>
      </c>
      <c r="H138" s="7">
        <f>VLOOKUP(G138,Buildout_data!A:B,2,FALSE)</f>
        <v>88.871658325200002</v>
      </c>
      <c r="I138" s="7">
        <f>VLOOKUP(G138,Buildout_results!A:G,7,FALSE)</f>
        <v>80.015000000000001</v>
      </c>
      <c r="J138" s="8">
        <f>VLOOKUP(G138,Buildout_results!A:L,12,FALSE)</f>
        <v>0</v>
      </c>
      <c r="K138" s="8">
        <f>VLOOKUP(G138,Buildout_data!A:C,3,FALSE)</f>
        <v>6299832.3525900003</v>
      </c>
      <c r="L138" s="8">
        <f>VLOOKUP(G138,Buildout_data!A:D,4,FALSE)</f>
        <v>2085278.9913300001</v>
      </c>
    </row>
    <row r="139" spans="1:12" x14ac:dyDescent="0.25">
      <c r="A139" s="6" t="s">
        <v>165</v>
      </c>
      <c r="B139" s="7">
        <f>VLOOKUP(A139,Existing_data!A:B,2,FALSE)</f>
        <v>52.3671150208</v>
      </c>
      <c r="C139" s="7">
        <f>VLOOKUP(A139,'Existing results'!A:G,7,FALSE)</f>
        <v>46.274999999999999</v>
      </c>
      <c r="D139" s="8">
        <f>VLOOKUP(A139,'Existing results'!A:L,12,FALSE)</f>
        <v>0</v>
      </c>
      <c r="E139" s="8">
        <f>VLOOKUP(A139,Existing_data!A:C,3,FALSE)</f>
        <v>6298331.3612200003</v>
      </c>
      <c r="F139" s="8">
        <f>VLOOKUP(A139,Existing_data!A:D,4,FALSE)</f>
        <v>2093053.7302399999</v>
      </c>
      <c r="G139" s="6" t="s">
        <v>165</v>
      </c>
      <c r="H139" s="7">
        <f>VLOOKUP(G139,Buildout_data!A:B,2,FALSE)</f>
        <v>52.3671150208</v>
      </c>
      <c r="I139" s="7">
        <f>VLOOKUP(G139,Buildout_results!A:G,7,FALSE)</f>
        <v>46.259</v>
      </c>
      <c r="J139" s="8">
        <f>VLOOKUP(G139,Buildout_results!A:L,12,FALSE)</f>
        <v>0</v>
      </c>
      <c r="K139" s="8">
        <f>VLOOKUP(G139,Buildout_data!A:C,3,FALSE)</f>
        <v>6298331.3612200003</v>
      </c>
      <c r="L139" s="8">
        <f>VLOOKUP(G139,Buildout_data!A:D,4,FALSE)</f>
        <v>2093053.7302399999</v>
      </c>
    </row>
    <row r="140" spans="1:12" x14ac:dyDescent="0.25">
      <c r="A140" s="6" t="s">
        <v>166</v>
      </c>
      <c r="B140" s="7">
        <f>VLOOKUP(A140,Existing_data!A:B,2,FALSE)</f>
        <v>57</v>
      </c>
      <c r="C140" s="7">
        <f>VLOOKUP(A140,'Existing results'!A:G,7,FALSE)</f>
        <v>54.933999999999997</v>
      </c>
      <c r="D140" s="8">
        <f>VLOOKUP(A140,'Existing results'!A:L,12,FALSE)</f>
        <v>15.7613</v>
      </c>
      <c r="E140" s="8">
        <f>VLOOKUP(A140,Existing_data!A:C,3,FALSE)</f>
        <v>6297565.3262299998</v>
      </c>
      <c r="F140" s="8">
        <f>VLOOKUP(A140,Existing_data!A:D,4,FALSE)</f>
        <v>2092145.9280999999</v>
      </c>
      <c r="G140" s="6" t="s">
        <v>166</v>
      </c>
      <c r="H140" s="7">
        <f>VLOOKUP(G140,Buildout_data!A:B,2,FALSE)</f>
        <v>57</v>
      </c>
      <c r="I140" s="7">
        <f>VLOOKUP(G140,Buildout_results!A:G,7,FALSE)</f>
        <v>55.125</v>
      </c>
      <c r="J140" s="8">
        <f>VLOOKUP(G140,Buildout_results!A:L,12,FALSE)</f>
        <v>15.86519</v>
      </c>
      <c r="K140" s="8">
        <f>VLOOKUP(G140,Buildout_data!A:C,3,FALSE)</f>
        <v>6297565.3262299998</v>
      </c>
      <c r="L140" s="8">
        <f>VLOOKUP(G140,Buildout_data!A:D,4,FALSE)</f>
        <v>2092145.9280999999</v>
      </c>
    </row>
    <row r="141" spans="1:12" x14ac:dyDescent="0.25">
      <c r="A141" s="6" t="s">
        <v>167</v>
      </c>
      <c r="B141" s="7">
        <f>VLOOKUP(A141,Existing_data!A:B,2,FALSE)</f>
        <v>28.89</v>
      </c>
      <c r="C141" s="7">
        <f>VLOOKUP(A141,'Existing results'!A:G,7,FALSE)</f>
        <v>28.635999999999999</v>
      </c>
      <c r="D141" s="8">
        <f>VLOOKUP(A141,'Existing results'!A:L,12,FALSE)</f>
        <v>0</v>
      </c>
      <c r="E141" s="8">
        <f>VLOOKUP(A141,Existing_data!A:C,3,FALSE)</f>
        <v>6290050.0095100002</v>
      </c>
      <c r="F141" s="8">
        <f>VLOOKUP(A141,Existing_data!A:D,4,FALSE)</f>
        <v>2098393.0231900001</v>
      </c>
      <c r="G141" s="6" t="s">
        <v>167</v>
      </c>
      <c r="H141" s="7">
        <f>VLOOKUP(G141,Buildout_data!A:B,2,FALSE)</f>
        <v>28.89</v>
      </c>
      <c r="I141" s="7">
        <f>VLOOKUP(G141,Buildout_results!A:G,7,FALSE)</f>
        <v>28.564</v>
      </c>
      <c r="J141" s="8">
        <f>VLOOKUP(G141,Buildout_results!A:L,12,FALSE)</f>
        <v>0</v>
      </c>
      <c r="K141" s="8">
        <f>VLOOKUP(G141,Buildout_data!A:C,3,FALSE)</f>
        <v>6290050.0095100002</v>
      </c>
      <c r="L141" s="8">
        <f>VLOOKUP(G141,Buildout_data!A:D,4,FALSE)</f>
        <v>2098393.0231900001</v>
      </c>
    </row>
    <row r="142" spans="1:12" x14ac:dyDescent="0.25">
      <c r="A142" s="6" t="s">
        <v>168</v>
      </c>
      <c r="B142" s="7">
        <f>VLOOKUP(A142,Existing_data!A:B,2,FALSE)</f>
        <v>21.97</v>
      </c>
      <c r="C142" s="7">
        <f>VLOOKUP(A142,'Existing results'!A:G,7,FALSE)</f>
        <v>18.876999999999999</v>
      </c>
      <c r="D142" s="8">
        <f>VLOOKUP(A142,'Existing results'!A:L,12,FALSE)</f>
        <v>0</v>
      </c>
      <c r="E142" s="8">
        <f>VLOOKUP(A142,Existing_data!A:C,3,FALSE)</f>
        <v>6282320.4649700001</v>
      </c>
      <c r="F142" s="8">
        <f>VLOOKUP(A142,Existing_data!A:D,4,FALSE)</f>
        <v>2098843.4524900001</v>
      </c>
      <c r="G142" s="6" t="s">
        <v>168</v>
      </c>
      <c r="H142" s="7">
        <f>VLOOKUP(G142,Buildout_data!A:B,2,FALSE)</f>
        <v>21.97</v>
      </c>
      <c r="I142" s="7">
        <f>VLOOKUP(G142,Buildout_results!A:G,7,FALSE)</f>
        <v>20.169</v>
      </c>
      <c r="J142" s="8">
        <f>VLOOKUP(G142,Buildout_results!A:L,12,FALSE)</f>
        <v>0</v>
      </c>
      <c r="K142" s="8">
        <f>VLOOKUP(G142,Buildout_data!A:C,3,FALSE)</f>
        <v>6282320.4649700001</v>
      </c>
      <c r="L142" s="8">
        <f>VLOOKUP(G142,Buildout_data!A:D,4,FALSE)</f>
        <v>2098843.4524900001</v>
      </c>
    </row>
    <row r="143" spans="1:12" x14ac:dyDescent="0.25">
      <c r="A143" s="6" t="s">
        <v>169</v>
      </c>
      <c r="B143" s="7">
        <f>VLOOKUP(A143,Existing_data!A:B,2,FALSE)</f>
        <v>21.3</v>
      </c>
      <c r="C143" s="7">
        <f>VLOOKUP(A143,'Existing results'!A:G,7,FALSE)</f>
        <v>13.972</v>
      </c>
      <c r="D143" s="8">
        <f>VLOOKUP(A143,'Existing results'!A:L,12,FALSE)</f>
        <v>0</v>
      </c>
      <c r="E143" s="8">
        <f>VLOOKUP(A143,Existing_data!A:C,3,FALSE)</f>
        <v>6283470.9626599997</v>
      </c>
      <c r="F143" s="8">
        <f>VLOOKUP(A143,Existing_data!A:D,4,FALSE)</f>
        <v>2099616.3306300002</v>
      </c>
      <c r="G143" s="6" t="s">
        <v>169</v>
      </c>
      <c r="H143" s="7">
        <f>VLOOKUP(G143,Buildout_data!A:B,2,FALSE)</f>
        <v>21.3</v>
      </c>
      <c r="I143" s="7">
        <f>VLOOKUP(G143,Buildout_results!A:G,7,FALSE)</f>
        <v>16.001000000000001</v>
      </c>
      <c r="J143" s="8">
        <f>VLOOKUP(G143,Buildout_results!A:L,12,FALSE)</f>
        <v>0</v>
      </c>
      <c r="K143" s="8">
        <f>VLOOKUP(G143,Buildout_data!A:C,3,FALSE)</f>
        <v>6283470.9626599997</v>
      </c>
      <c r="L143" s="8">
        <f>VLOOKUP(G143,Buildout_data!A:D,4,FALSE)</f>
        <v>2099616.3306300002</v>
      </c>
    </row>
    <row r="144" spans="1:12" x14ac:dyDescent="0.25">
      <c r="A144" s="6" t="s">
        <v>170</v>
      </c>
      <c r="B144" s="7">
        <f>VLOOKUP(A144,Existing_data!A:B,2,FALSE)</f>
        <v>18</v>
      </c>
      <c r="C144" s="7">
        <f>VLOOKUP(A144,'Existing results'!A:G,7,FALSE)</f>
        <v>12.784000000000001</v>
      </c>
      <c r="D144" s="8">
        <f>VLOOKUP(A144,'Existing results'!A:L,12,FALSE)</f>
        <v>0</v>
      </c>
      <c r="E144" s="8">
        <f>VLOOKUP(A144,Existing_data!A:C,3,FALSE)</f>
        <v>6283512.74235</v>
      </c>
      <c r="F144" s="8">
        <f>VLOOKUP(A144,Existing_data!A:D,4,FALSE)</f>
        <v>2100329.6788300001</v>
      </c>
      <c r="G144" s="6" t="s">
        <v>170</v>
      </c>
      <c r="H144" s="7">
        <f>VLOOKUP(G144,Buildout_data!A:B,2,FALSE)</f>
        <v>18</v>
      </c>
      <c r="I144" s="7">
        <f>VLOOKUP(G144,Buildout_results!A:G,7,FALSE)</f>
        <v>14.664999999999999</v>
      </c>
      <c r="J144" s="8">
        <f>VLOOKUP(G144,Buildout_results!A:L,12,FALSE)</f>
        <v>0</v>
      </c>
      <c r="K144" s="8">
        <f>VLOOKUP(G144,Buildout_data!A:C,3,FALSE)</f>
        <v>6283512.74235</v>
      </c>
      <c r="L144" s="8">
        <f>VLOOKUP(G144,Buildout_data!A:D,4,FALSE)</f>
        <v>2100329.6788300001</v>
      </c>
    </row>
    <row r="145" spans="1:12" x14ac:dyDescent="0.25">
      <c r="A145" s="6" t="s">
        <v>171</v>
      </c>
      <c r="B145" s="7">
        <f>VLOOKUP(A145,Existing_data!A:B,2,FALSE)</f>
        <v>14.55</v>
      </c>
      <c r="C145" s="7">
        <f>VLOOKUP(A145,'Existing results'!A:G,7,FALSE)</f>
        <v>11.972</v>
      </c>
      <c r="D145" s="8">
        <f>VLOOKUP(A145,'Existing results'!A:L,12,FALSE)</f>
        <v>0</v>
      </c>
      <c r="E145" s="8">
        <f>VLOOKUP(A145,Existing_data!A:C,3,FALSE)</f>
        <v>6283512.2521900004</v>
      </c>
      <c r="F145" s="8">
        <f>VLOOKUP(A145,Existing_data!A:D,4,FALSE)</f>
        <v>2100979.6175000002</v>
      </c>
      <c r="G145" s="6" t="s">
        <v>171</v>
      </c>
      <c r="H145" s="7">
        <f>VLOOKUP(G145,Buildout_data!A:B,2,FALSE)</f>
        <v>14.55</v>
      </c>
      <c r="I145" s="7">
        <f>VLOOKUP(G145,Buildout_results!A:G,7,FALSE)</f>
        <v>13.699</v>
      </c>
      <c r="J145" s="8">
        <f>VLOOKUP(G145,Buildout_results!A:L,12,FALSE)</f>
        <v>0</v>
      </c>
      <c r="K145" s="8">
        <f>VLOOKUP(G145,Buildout_data!A:C,3,FALSE)</f>
        <v>6283512.2521900004</v>
      </c>
      <c r="L145" s="8">
        <f>VLOOKUP(G145,Buildout_data!A:D,4,FALSE)</f>
        <v>2100979.6175000002</v>
      </c>
    </row>
    <row r="146" spans="1:12" x14ac:dyDescent="0.25">
      <c r="A146" s="6" t="s">
        <v>172</v>
      </c>
      <c r="B146" s="7">
        <f>VLOOKUP(A146,Existing_data!A:B,2,FALSE)</f>
        <v>13.32</v>
      </c>
      <c r="C146" s="7">
        <f>VLOOKUP(A146,'Existing results'!A:G,7,FALSE)</f>
        <v>11.741</v>
      </c>
      <c r="D146" s="8">
        <f>VLOOKUP(A146,'Existing results'!A:L,12,FALSE)</f>
        <v>0</v>
      </c>
      <c r="E146" s="8">
        <f>VLOOKUP(A146,Existing_data!A:C,3,FALSE)</f>
        <v>6283511.0120400004</v>
      </c>
      <c r="F146" s="8">
        <f>VLOOKUP(A146,Existing_data!A:D,4,FALSE)</f>
        <v>2101358.4870500001</v>
      </c>
      <c r="G146" s="6" t="s">
        <v>172</v>
      </c>
      <c r="H146" s="7">
        <f>VLOOKUP(G146,Buildout_data!A:B,2,FALSE)</f>
        <v>13.32</v>
      </c>
      <c r="I146" s="7">
        <f>VLOOKUP(G146,Buildout_results!A:G,7,FALSE)</f>
        <v>13.433999999999999</v>
      </c>
      <c r="J146" s="8">
        <f>VLOOKUP(G146,Buildout_results!A:L,12,FALSE)</f>
        <v>0</v>
      </c>
      <c r="K146" s="8">
        <f>VLOOKUP(G146,Buildout_data!A:C,3,FALSE)</f>
        <v>6283511.0120400004</v>
      </c>
      <c r="L146" s="8">
        <f>VLOOKUP(G146,Buildout_data!A:D,4,FALSE)</f>
        <v>2101358.4870500001</v>
      </c>
    </row>
    <row r="147" spans="1:12" x14ac:dyDescent="0.25">
      <c r="A147" s="6" t="s">
        <v>173</v>
      </c>
      <c r="B147" s="7">
        <f>VLOOKUP(A147,Existing_data!A:B,2,FALSE)</f>
        <v>10.75</v>
      </c>
      <c r="C147" s="7">
        <f>VLOOKUP(A147,'Existing results'!A:G,7,FALSE)</f>
        <v>11.298999999999999</v>
      </c>
      <c r="D147" s="8">
        <f>VLOOKUP(A147,'Existing results'!A:L,12,FALSE)</f>
        <v>0</v>
      </c>
      <c r="E147" s="8">
        <f>VLOOKUP(A147,Existing_data!A:C,3,FALSE)</f>
        <v>6283373.5329299998</v>
      </c>
      <c r="F147" s="8">
        <f>VLOOKUP(A147,Existing_data!A:D,4,FALSE)</f>
        <v>2101735.9261599998</v>
      </c>
      <c r="G147" s="6" t="s">
        <v>173</v>
      </c>
      <c r="H147" s="7">
        <f>VLOOKUP(G147,Buildout_data!A:B,2,FALSE)</f>
        <v>10.75</v>
      </c>
      <c r="I147" s="7">
        <f>VLOOKUP(G147,Buildout_results!A:G,7,FALSE)</f>
        <v>12.285</v>
      </c>
      <c r="J147" s="8">
        <f>VLOOKUP(G147,Buildout_results!A:L,12,FALSE)</f>
        <v>0</v>
      </c>
      <c r="K147" s="8">
        <f>VLOOKUP(G147,Buildout_data!A:C,3,FALSE)</f>
        <v>6283373.5329299998</v>
      </c>
      <c r="L147" s="8">
        <f>VLOOKUP(G147,Buildout_data!A:D,4,FALSE)</f>
        <v>2101735.9261599998</v>
      </c>
    </row>
    <row r="148" spans="1:12" x14ac:dyDescent="0.25">
      <c r="A148" s="6" t="s">
        <v>174</v>
      </c>
      <c r="B148" s="7">
        <f>VLOOKUP(A148,Existing_data!A:B,2,FALSE)</f>
        <v>91.52</v>
      </c>
      <c r="C148" s="7">
        <f>VLOOKUP(A148,'Existing results'!A:G,7,FALSE)</f>
        <v>91.884</v>
      </c>
      <c r="D148" s="8">
        <f>VLOOKUP(A148,'Existing results'!A:L,12,FALSE)</f>
        <v>0</v>
      </c>
      <c r="E148" s="8">
        <f>VLOOKUP(A148,Existing_data!A:C,3,FALSE)</f>
        <v>6292403.2527200002</v>
      </c>
      <c r="F148" s="8">
        <f>VLOOKUP(A148,Existing_data!A:D,4,FALSE)</f>
        <v>2085047.53327</v>
      </c>
      <c r="G148" s="6" t="s">
        <v>174</v>
      </c>
      <c r="H148" s="7">
        <f>VLOOKUP(G148,Buildout_data!A:B,2,FALSE)</f>
        <v>91.52</v>
      </c>
      <c r="I148" s="7">
        <f>VLOOKUP(G148,Buildout_results!A:G,7,FALSE)</f>
        <v>91.900999999999996</v>
      </c>
      <c r="J148" s="8">
        <f>VLOOKUP(G148,Buildout_results!A:L,12,FALSE)</f>
        <v>0</v>
      </c>
      <c r="K148" s="8">
        <f>VLOOKUP(G148,Buildout_data!A:C,3,FALSE)</f>
        <v>6292403.2527200002</v>
      </c>
      <c r="L148" s="8">
        <f>VLOOKUP(G148,Buildout_data!A:D,4,FALSE)</f>
        <v>2085047.53327</v>
      </c>
    </row>
    <row r="149" spans="1:12" x14ac:dyDescent="0.25">
      <c r="A149" s="6" t="s">
        <v>175</v>
      </c>
      <c r="B149" s="7">
        <f>VLOOKUP(A149,Existing_data!A:B,2,FALSE)</f>
        <v>88.88</v>
      </c>
      <c r="C149" s="7">
        <f>VLOOKUP(A149,'Existing results'!A:G,7,FALSE)</f>
        <v>86.891000000000005</v>
      </c>
      <c r="D149" s="8">
        <f>VLOOKUP(A149,'Existing results'!A:L,12,FALSE)</f>
        <v>0</v>
      </c>
      <c r="E149" s="8">
        <f>VLOOKUP(A149,Existing_data!A:C,3,FALSE)</f>
        <v>6293849.2613700004</v>
      </c>
      <c r="F149" s="8">
        <f>VLOOKUP(A149,Existing_data!A:D,4,FALSE)</f>
        <v>2086099.8758400001</v>
      </c>
      <c r="G149" s="6" t="s">
        <v>175</v>
      </c>
      <c r="H149" s="7">
        <f>VLOOKUP(G149,Buildout_data!A:B,2,FALSE)</f>
        <v>88.88</v>
      </c>
      <c r="I149" s="7">
        <f>VLOOKUP(G149,Buildout_results!A:G,7,FALSE)</f>
        <v>86.944999999999993</v>
      </c>
      <c r="J149" s="8">
        <f>VLOOKUP(G149,Buildout_results!A:L,12,FALSE)</f>
        <v>0</v>
      </c>
      <c r="K149" s="8">
        <f>VLOOKUP(G149,Buildout_data!A:C,3,FALSE)</f>
        <v>6293849.2613700004</v>
      </c>
      <c r="L149" s="8">
        <f>VLOOKUP(G149,Buildout_data!A:D,4,FALSE)</f>
        <v>2086099.8758400001</v>
      </c>
    </row>
    <row r="150" spans="1:12" x14ac:dyDescent="0.25">
      <c r="A150" s="6" t="s">
        <v>176</v>
      </c>
      <c r="B150" s="7">
        <f>VLOOKUP(A150,Existing_data!A:B,2,FALSE)</f>
        <v>87.92</v>
      </c>
      <c r="C150" s="7">
        <f>VLOOKUP(A150,'Existing results'!A:G,7,FALSE)</f>
        <v>86.281000000000006</v>
      </c>
      <c r="D150" s="8">
        <f>VLOOKUP(A150,'Existing results'!A:L,12,FALSE)</f>
        <v>0</v>
      </c>
      <c r="E150" s="8">
        <f>VLOOKUP(A150,Existing_data!A:C,3,FALSE)</f>
        <v>6293567.8815900004</v>
      </c>
      <c r="F150" s="8">
        <f>VLOOKUP(A150,Existing_data!A:D,4,FALSE)</f>
        <v>2086112.77244</v>
      </c>
      <c r="G150" s="6" t="s">
        <v>176</v>
      </c>
      <c r="H150" s="7">
        <f>VLOOKUP(G150,Buildout_data!A:B,2,FALSE)</f>
        <v>87.92</v>
      </c>
      <c r="I150" s="7">
        <f>VLOOKUP(G150,Buildout_results!A:G,7,FALSE)</f>
        <v>86.313999999999993</v>
      </c>
      <c r="J150" s="8">
        <f>VLOOKUP(G150,Buildout_results!A:L,12,FALSE)</f>
        <v>0</v>
      </c>
      <c r="K150" s="8">
        <f>VLOOKUP(G150,Buildout_data!A:C,3,FALSE)</f>
        <v>6293567.8815900004</v>
      </c>
      <c r="L150" s="8">
        <f>VLOOKUP(G150,Buildout_data!A:D,4,FALSE)</f>
        <v>2086112.77244</v>
      </c>
    </row>
    <row r="151" spans="1:12" x14ac:dyDescent="0.25">
      <c r="A151" s="6" t="s">
        <v>177</v>
      </c>
      <c r="B151" s="7">
        <f>VLOOKUP(A151,Existing_data!A:B,2,FALSE)</f>
        <v>76.11</v>
      </c>
      <c r="C151" s="7">
        <f>VLOOKUP(A151,'Existing results'!A:G,7,FALSE)</f>
        <v>70.722999999999999</v>
      </c>
      <c r="D151" s="8">
        <f>VLOOKUP(A151,'Existing results'!A:L,12,FALSE)</f>
        <v>0</v>
      </c>
      <c r="E151" s="8">
        <f>VLOOKUP(A151,Existing_data!A:C,3,FALSE)</f>
        <v>6295013.2363700001</v>
      </c>
      <c r="F151" s="8">
        <f>VLOOKUP(A151,Existing_data!A:D,4,FALSE)</f>
        <v>2087781.4990399999</v>
      </c>
      <c r="G151" s="6" t="s">
        <v>177</v>
      </c>
      <c r="H151" s="7">
        <f>VLOOKUP(G151,Buildout_data!A:B,2,FALSE)</f>
        <v>76.11</v>
      </c>
      <c r="I151" s="7">
        <f>VLOOKUP(G151,Buildout_results!A:G,7,FALSE)</f>
        <v>76.575999999999993</v>
      </c>
      <c r="J151" s="8">
        <f>VLOOKUP(G151,Buildout_results!A:L,12,FALSE)</f>
        <v>0</v>
      </c>
      <c r="K151" s="8">
        <f>VLOOKUP(G151,Buildout_data!A:C,3,FALSE)</f>
        <v>6295013.2363700001</v>
      </c>
      <c r="L151" s="8">
        <f>VLOOKUP(G151,Buildout_data!A:D,4,FALSE)</f>
        <v>2087781.4990399999</v>
      </c>
    </row>
    <row r="152" spans="1:12" x14ac:dyDescent="0.25">
      <c r="A152" s="6" t="s">
        <v>178</v>
      </c>
      <c r="B152" s="7">
        <f>VLOOKUP(A152,Existing_data!A:B,2,FALSE)</f>
        <v>70.25</v>
      </c>
      <c r="C152" s="7">
        <f>VLOOKUP(A152,'Existing results'!A:G,7,FALSE)</f>
        <v>67.814999999999998</v>
      </c>
      <c r="D152" s="8">
        <f>VLOOKUP(A152,'Existing results'!A:L,12,FALSE)</f>
        <v>0</v>
      </c>
      <c r="E152" s="8">
        <f>VLOOKUP(A152,Existing_data!A:C,3,FALSE)</f>
        <v>6294374.3196400004</v>
      </c>
      <c r="F152" s="8">
        <f>VLOOKUP(A152,Existing_data!A:D,4,FALSE)</f>
        <v>2089166.4823400001</v>
      </c>
      <c r="G152" s="6" t="s">
        <v>178</v>
      </c>
      <c r="H152" s="7">
        <f>VLOOKUP(G152,Buildout_data!A:B,2,FALSE)</f>
        <v>70.25</v>
      </c>
      <c r="I152" s="7">
        <f>VLOOKUP(G152,Buildout_results!A:G,7,FALSE)</f>
        <v>68.488</v>
      </c>
      <c r="J152" s="8">
        <f>VLOOKUP(G152,Buildout_results!A:L,12,FALSE)</f>
        <v>0</v>
      </c>
      <c r="K152" s="8">
        <f>VLOOKUP(G152,Buildout_data!A:C,3,FALSE)</f>
        <v>6294374.3196400004</v>
      </c>
      <c r="L152" s="8">
        <f>VLOOKUP(G152,Buildout_data!A:D,4,FALSE)</f>
        <v>2089166.4823400001</v>
      </c>
    </row>
    <row r="153" spans="1:12" x14ac:dyDescent="0.25">
      <c r="A153" s="6" t="s">
        <v>179</v>
      </c>
      <c r="B153" s="7">
        <f>VLOOKUP(A153,Existing_data!A:B,2,FALSE)</f>
        <v>72.14</v>
      </c>
      <c r="C153" s="7">
        <f>VLOOKUP(A153,'Existing results'!A:G,7,FALSE)</f>
        <v>69.817999999999998</v>
      </c>
      <c r="D153" s="8">
        <f>VLOOKUP(A153,'Existing results'!A:L,12,FALSE)</f>
        <v>0</v>
      </c>
      <c r="E153" s="8">
        <f>VLOOKUP(A153,Existing_data!A:C,3,FALSE)</f>
        <v>6295146.4100500001</v>
      </c>
      <c r="F153" s="8">
        <f>VLOOKUP(A153,Existing_data!A:D,4,FALSE)</f>
        <v>2087969.93857</v>
      </c>
      <c r="G153" s="6" t="s">
        <v>179</v>
      </c>
      <c r="H153" s="7">
        <f>VLOOKUP(G153,Buildout_data!A:B,2,FALSE)</f>
        <v>72.14</v>
      </c>
      <c r="I153" s="7">
        <f>VLOOKUP(G153,Buildout_results!A:G,7,FALSE)</f>
        <v>72.841999999999999</v>
      </c>
      <c r="J153" s="8">
        <f>VLOOKUP(G153,Buildout_results!A:L,12,FALSE)</f>
        <v>0</v>
      </c>
      <c r="K153" s="8">
        <f>VLOOKUP(G153,Buildout_data!A:C,3,FALSE)</f>
        <v>6295146.4100500001</v>
      </c>
      <c r="L153" s="8">
        <f>VLOOKUP(G153,Buildout_data!A:D,4,FALSE)</f>
        <v>2087969.93857</v>
      </c>
    </row>
    <row r="154" spans="1:12" x14ac:dyDescent="0.25">
      <c r="A154" s="6" t="s">
        <v>180</v>
      </c>
      <c r="B154" s="7">
        <f>VLOOKUP(A154,Existing_data!A:B,2,FALSE)</f>
        <v>76.56</v>
      </c>
      <c r="C154" s="7">
        <f>VLOOKUP(A154,'Existing results'!A:G,7,FALSE)</f>
        <v>70.087000000000003</v>
      </c>
      <c r="D154" s="8">
        <f>VLOOKUP(A154,'Existing results'!A:L,12,FALSE)</f>
        <v>0</v>
      </c>
      <c r="E154" s="8">
        <f>VLOOKUP(A154,Existing_data!A:C,3,FALSE)</f>
        <v>6295145.7089400003</v>
      </c>
      <c r="F154" s="8">
        <f>VLOOKUP(A154,Existing_data!A:D,4,FALSE)</f>
        <v>2087844.94924</v>
      </c>
      <c r="G154" s="6" t="s">
        <v>180</v>
      </c>
      <c r="H154" s="7">
        <f>VLOOKUP(G154,Buildout_data!A:B,2,FALSE)</f>
        <v>76.56</v>
      </c>
      <c r="I154" s="7">
        <f>VLOOKUP(G154,Buildout_results!A:G,7,FALSE)</f>
        <v>74.28</v>
      </c>
      <c r="J154" s="8">
        <f>VLOOKUP(G154,Buildout_results!A:L,12,FALSE)</f>
        <v>0</v>
      </c>
      <c r="K154" s="8">
        <f>VLOOKUP(G154,Buildout_data!A:C,3,FALSE)</f>
        <v>6295145.7089400003</v>
      </c>
      <c r="L154" s="8">
        <f>VLOOKUP(G154,Buildout_data!A:D,4,FALSE)</f>
        <v>2087844.94924</v>
      </c>
    </row>
    <row r="155" spans="1:12" x14ac:dyDescent="0.25">
      <c r="A155" s="6" t="s">
        <v>181</v>
      </c>
      <c r="B155" s="7">
        <f>VLOOKUP(A155,Existing_data!A:B,2,FALSE)</f>
        <v>76.709999999999994</v>
      </c>
      <c r="C155" s="7">
        <f>VLOOKUP(A155,'Existing results'!A:G,7,FALSE)</f>
        <v>70.394000000000005</v>
      </c>
      <c r="D155" s="8">
        <f>VLOOKUP(A155,'Existing results'!A:L,12,FALSE)</f>
        <v>0</v>
      </c>
      <c r="E155" s="8">
        <f>VLOOKUP(A155,Existing_data!A:C,3,FALSE)</f>
        <v>6295295.8602400003</v>
      </c>
      <c r="F155" s="8">
        <f>VLOOKUP(A155,Existing_data!A:D,4,FALSE)</f>
        <v>2087844.4328399999</v>
      </c>
      <c r="G155" s="6" t="s">
        <v>181</v>
      </c>
      <c r="H155" s="7">
        <f>VLOOKUP(G155,Buildout_data!A:B,2,FALSE)</f>
        <v>76.709999999999994</v>
      </c>
      <c r="I155" s="7">
        <f>VLOOKUP(G155,Buildout_results!A:G,7,FALSE)</f>
        <v>75.412000000000006</v>
      </c>
      <c r="J155" s="8">
        <f>VLOOKUP(G155,Buildout_results!A:L,12,FALSE)</f>
        <v>0</v>
      </c>
      <c r="K155" s="8">
        <f>VLOOKUP(G155,Buildout_data!A:C,3,FALSE)</f>
        <v>6295295.8602400003</v>
      </c>
      <c r="L155" s="8">
        <f>VLOOKUP(G155,Buildout_data!A:D,4,FALSE)</f>
        <v>2087844.4328399999</v>
      </c>
    </row>
    <row r="156" spans="1:12" x14ac:dyDescent="0.25">
      <c r="A156" s="6" t="s">
        <v>182</v>
      </c>
      <c r="B156" s="7">
        <f>VLOOKUP(A156,Existing_data!A:B,2,FALSE)</f>
        <v>67.94</v>
      </c>
      <c r="C156" s="7">
        <f>VLOOKUP(A156,'Existing results'!A:G,7,FALSE)</f>
        <v>67.13</v>
      </c>
      <c r="D156" s="8">
        <f>VLOOKUP(A156,'Existing results'!A:L,12,FALSE)</f>
        <v>0</v>
      </c>
      <c r="E156" s="8">
        <f>VLOOKUP(A156,Existing_data!A:C,3,FALSE)</f>
        <v>6294743.71416</v>
      </c>
      <c r="F156" s="8">
        <f>VLOOKUP(A156,Existing_data!A:D,4,FALSE)</f>
        <v>2089057.7790399999</v>
      </c>
      <c r="G156" s="6" t="s">
        <v>182</v>
      </c>
      <c r="H156" s="7">
        <f>VLOOKUP(G156,Buildout_data!A:B,2,FALSE)</f>
        <v>67.94</v>
      </c>
      <c r="I156" s="7">
        <f>VLOOKUP(G156,Buildout_results!A:G,7,FALSE)</f>
        <v>68.081000000000003</v>
      </c>
      <c r="J156" s="8">
        <f>VLOOKUP(G156,Buildout_results!A:L,12,FALSE)</f>
        <v>0</v>
      </c>
      <c r="K156" s="8">
        <f>VLOOKUP(G156,Buildout_data!A:C,3,FALSE)</f>
        <v>6294743.71416</v>
      </c>
      <c r="L156" s="8">
        <f>VLOOKUP(G156,Buildout_data!A:D,4,FALSE)</f>
        <v>2089057.7790399999</v>
      </c>
    </row>
    <row r="157" spans="1:12" x14ac:dyDescent="0.25">
      <c r="A157" s="6" t="s">
        <v>183</v>
      </c>
      <c r="B157" s="7">
        <f>VLOOKUP(A157,Existing_data!A:B,2,FALSE)</f>
        <v>76.290000000000006</v>
      </c>
      <c r="C157" s="7">
        <f>VLOOKUP(A157,'Existing results'!A:G,7,FALSE)</f>
        <v>70.668999999999997</v>
      </c>
      <c r="D157" s="8">
        <f>VLOOKUP(A157,'Existing results'!A:L,12,FALSE)</f>
        <v>0</v>
      </c>
      <c r="E157" s="8">
        <f>VLOOKUP(A157,Existing_data!A:C,3,FALSE)</f>
        <v>6295094.2406400004</v>
      </c>
      <c r="F157" s="8">
        <f>VLOOKUP(A157,Existing_data!A:D,4,FALSE)</f>
        <v>2087780.8645200001</v>
      </c>
      <c r="G157" s="6" t="s">
        <v>183</v>
      </c>
      <c r="H157" s="7">
        <f>VLOOKUP(G157,Buildout_data!A:B,2,FALSE)</f>
        <v>76.290000000000006</v>
      </c>
      <c r="I157" s="7">
        <f>VLOOKUP(G157,Buildout_results!A:G,7,FALSE)</f>
        <v>76.450999999999993</v>
      </c>
      <c r="J157" s="8">
        <f>VLOOKUP(G157,Buildout_results!A:L,12,FALSE)</f>
        <v>5.2017100000000003</v>
      </c>
      <c r="K157" s="8">
        <f>VLOOKUP(G157,Buildout_data!A:C,3,FALSE)</f>
        <v>6295094.2406400004</v>
      </c>
      <c r="L157" s="8">
        <f>VLOOKUP(G157,Buildout_data!A:D,4,FALSE)</f>
        <v>2087780.8645200001</v>
      </c>
    </row>
    <row r="158" spans="1:12" x14ac:dyDescent="0.25">
      <c r="A158" s="6" t="s">
        <v>184</v>
      </c>
      <c r="B158" s="7">
        <f>VLOOKUP(A158,Existing_data!A:B,2,FALSE)</f>
        <v>75.77</v>
      </c>
      <c r="C158" s="7">
        <f>VLOOKUP(A158,'Existing results'!A:G,7,FALSE)</f>
        <v>70.667000000000002</v>
      </c>
      <c r="D158" s="8">
        <f>VLOOKUP(A158,'Existing results'!A:L,12,FALSE)</f>
        <v>0</v>
      </c>
      <c r="E158" s="8">
        <f>VLOOKUP(A158,Existing_data!A:C,3,FALSE)</f>
        <v>6295489.1973999999</v>
      </c>
      <c r="F158" s="8">
        <f>VLOOKUP(A158,Existing_data!A:D,4,FALSE)</f>
        <v>2087777.79137</v>
      </c>
      <c r="G158" s="6" t="s">
        <v>184</v>
      </c>
      <c r="H158" s="7">
        <f>VLOOKUP(G158,Buildout_data!A:B,2,FALSE)</f>
        <v>75.77</v>
      </c>
      <c r="I158" s="7">
        <f>VLOOKUP(G158,Buildout_results!A:G,7,FALSE)</f>
        <v>76.364999999999995</v>
      </c>
      <c r="J158" s="8">
        <f>VLOOKUP(G158,Buildout_results!A:L,12,FALSE)</f>
        <v>9.0763700000000007</v>
      </c>
      <c r="K158" s="8">
        <f>VLOOKUP(G158,Buildout_data!A:C,3,FALSE)</f>
        <v>6295489.1973999999</v>
      </c>
      <c r="L158" s="8">
        <f>VLOOKUP(G158,Buildout_data!A:D,4,FALSE)</f>
        <v>2087777.79137</v>
      </c>
    </row>
    <row r="159" spans="1:12" x14ac:dyDescent="0.25">
      <c r="A159" s="6" t="s">
        <v>185</v>
      </c>
      <c r="B159" s="7">
        <f>VLOOKUP(A159,Existing_data!A:B,2,FALSE)</f>
        <v>52.76</v>
      </c>
      <c r="C159" s="7">
        <f>VLOOKUP(A159,'Existing results'!A:G,7,FALSE)</f>
        <v>52.795000000000002</v>
      </c>
      <c r="D159" s="8">
        <f>VLOOKUP(A159,'Existing results'!A:L,12,FALSE)</f>
        <v>0</v>
      </c>
      <c r="E159" s="8">
        <f>VLOOKUP(A159,Existing_data!A:C,3,FALSE)</f>
        <v>6290040.50495</v>
      </c>
      <c r="F159" s="8">
        <f>VLOOKUP(A159,Existing_data!A:D,4,FALSE)</f>
        <v>2092371.70771</v>
      </c>
      <c r="G159" s="6" t="s">
        <v>185</v>
      </c>
      <c r="H159" s="7">
        <f>VLOOKUP(G159,Buildout_data!A:B,2,FALSE)</f>
        <v>52.76</v>
      </c>
      <c r="I159" s="7">
        <f>VLOOKUP(G159,Buildout_results!A:G,7,FALSE)</f>
        <v>52.890999999999998</v>
      </c>
      <c r="J159" s="8">
        <f>VLOOKUP(G159,Buildout_results!A:L,12,FALSE)</f>
        <v>0</v>
      </c>
      <c r="K159" s="8">
        <f>VLOOKUP(G159,Buildout_data!A:C,3,FALSE)</f>
        <v>6290040.50495</v>
      </c>
      <c r="L159" s="8">
        <f>VLOOKUP(G159,Buildout_data!A:D,4,FALSE)</f>
        <v>2092371.70771</v>
      </c>
    </row>
    <row r="160" spans="1:12" x14ac:dyDescent="0.25">
      <c r="A160" s="6" t="s">
        <v>186</v>
      </c>
      <c r="B160" s="7">
        <f>VLOOKUP(A160,Existing_data!A:B,2,FALSE)</f>
        <v>61.5</v>
      </c>
      <c r="C160" s="7">
        <f>VLOOKUP(A160,'Existing results'!A:G,7,FALSE)</f>
        <v>61.896000000000001</v>
      </c>
      <c r="D160" s="8">
        <f>VLOOKUP(A160,'Existing results'!A:L,12,FALSE)</f>
        <v>0</v>
      </c>
      <c r="E160" s="8">
        <f>VLOOKUP(A160,Existing_data!A:C,3,FALSE)</f>
        <v>6290280.0758400001</v>
      </c>
      <c r="F160" s="8">
        <f>VLOOKUP(A160,Existing_data!A:D,4,FALSE)</f>
        <v>2090253.48095</v>
      </c>
      <c r="G160" s="6" t="s">
        <v>186</v>
      </c>
      <c r="H160" s="7">
        <f>VLOOKUP(G160,Buildout_data!A:B,2,FALSE)</f>
        <v>61.5</v>
      </c>
      <c r="I160" s="7">
        <f>VLOOKUP(G160,Buildout_results!A:G,7,FALSE)</f>
        <v>61.908000000000001</v>
      </c>
      <c r="J160" s="8">
        <f>VLOOKUP(G160,Buildout_results!A:L,12,FALSE)</f>
        <v>0</v>
      </c>
      <c r="K160" s="8">
        <f>VLOOKUP(G160,Buildout_data!A:C,3,FALSE)</f>
        <v>6290280.0758400001</v>
      </c>
      <c r="L160" s="8">
        <f>VLOOKUP(G160,Buildout_data!A:D,4,FALSE)</f>
        <v>2090253.48095</v>
      </c>
    </row>
    <row r="161" spans="1:12" x14ac:dyDescent="0.25">
      <c r="A161" s="6" t="s">
        <v>187</v>
      </c>
      <c r="B161" s="7">
        <f>VLOOKUP(A161,Existing_data!A:B,2,FALSE)</f>
        <v>61.83</v>
      </c>
      <c r="C161" s="7">
        <f>VLOOKUP(A161,'Existing results'!A:G,7,FALSE)</f>
        <v>62.402000000000001</v>
      </c>
      <c r="D161" s="8">
        <f>VLOOKUP(A161,'Existing results'!A:L,12,FALSE)</f>
        <v>11.82475</v>
      </c>
      <c r="E161" s="8">
        <f>VLOOKUP(A161,Existing_data!A:C,3,FALSE)</f>
        <v>6290633.0685299998</v>
      </c>
      <c r="F161" s="8">
        <f>VLOOKUP(A161,Existing_data!A:D,4,FALSE)</f>
        <v>2090379.2032099999</v>
      </c>
      <c r="G161" s="6" t="s">
        <v>187</v>
      </c>
      <c r="H161" s="7">
        <f>VLOOKUP(G161,Buildout_data!A:B,2,FALSE)</f>
        <v>61.83</v>
      </c>
      <c r="I161" s="7">
        <f>VLOOKUP(G161,Buildout_results!A:G,7,FALSE)</f>
        <v>62.402000000000001</v>
      </c>
      <c r="J161" s="8">
        <f>VLOOKUP(G161,Buildout_results!A:L,12,FALSE)</f>
        <v>11.821099999999999</v>
      </c>
      <c r="K161" s="8">
        <f>VLOOKUP(G161,Buildout_data!A:C,3,FALSE)</f>
        <v>6290633.0685299998</v>
      </c>
      <c r="L161" s="8">
        <f>VLOOKUP(G161,Buildout_data!A:D,4,FALSE)</f>
        <v>2090379.2032099999</v>
      </c>
    </row>
    <row r="162" spans="1:12" x14ac:dyDescent="0.25">
      <c r="A162" s="6" t="s">
        <v>188</v>
      </c>
      <c r="B162" s="7">
        <f>VLOOKUP(A162,Existing_data!A:B,2,FALSE)</f>
        <v>56.93</v>
      </c>
      <c r="C162" s="7">
        <f>VLOOKUP(A162,'Existing results'!A:G,7,FALSE)</f>
        <v>57.28</v>
      </c>
      <c r="D162" s="8">
        <f>VLOOKUP(A162,'Existing results'!A:L,12,FALSE)</f>
        <v>0</v>
      </c>
      <c r="E162" s="8">
        <f>VLOOKUP(A162,Existing_data!A:C,3,FALSE)</f>
        <v>6290701.3927300004</v>
      </c>
      <c r="F162" s="8">
        <f>VLOOKUP(A162,Existing_data!A:D,4,FALSE)</f>
        <v>2091291.6982499999</v>
      </c>
      <c r="G162" s="6" t="s">
        <v>188</v>
      </c>
      <c r="H162" s="7">
        <f>VLOOKUP(G162,Buildout_data!A:B,2,FALSE)</f>
        <v>56.93</v>
      </c>
      <c r="I162" s="7">
        <f>VLOOKUP(G162,Buildout_results!A:G,7,FALSE)</f>
        <v>57.215000000000003</v>
      </c>
      <c r="J162" s="8">
        <f>VLOOKUP(G162,Buildout_results!A:L,12,FALSE)</f>
        <v>0</v>
      </c>
      <c r="K162" s="8">
        <f>VLOOKUP(G162,Buildout_data!A:C,3,FALSE)</f>
        <v>6290701.3927300004</v>
      </c>
      <c r="L162" s="8">
        <f>VLOOKUP(G162,Buildout_data!A:D,4,FALSE)</f>
        <v>2091291.6982499999</v>
      </c>
    </row>
    <row r="163" spans="1:12" x14ac:dyDescent="0.25">
      <c r="A163" s="6" t="s">
        <v>189</v>
      </c>
      <c r="B163" s="7">
        <f>VLOOKUP(A163,Existing_data!A:B,2,FALSE)</f>
        <v>51.45</v>
      </c>
      <c r="C163" s="7">
        <f>VLOOKUP(A163,'Existing results'!A:G,7,FALSE)</f>
        <v>51.637</v>
      </c>
      <c r="D163" s="8">
        <f>VLOOKUP(A163,'Existing results'!A:L,12,FALSE)</f>
        <v>0</v>
      </c>
      <c r="E163" s="8">
        <f>VLOOKUP(A163,Existing_data!A:C,3,FALSE)</f>
        <v>6290945.5233100001</v>
      </c>
      <c r="F163" s="8">
        <f>VLOOKUP(A163,Existing_data!A:D,4,FALSE)</f>
        <v>2093113.67521</v>
      </c>
      <c r="G163" s="6" t="s">
        <v>189</v>
      </c>
      <c r="H163" s="7">
        <f>VLOOKUP(G163,Buildout_data!A:B,2,FALSE)</f>
        <v>51.45</v>
      </c>
      <c r="I163" s="7">
        <f>VLOOKUP(G163,Buildout_results!A:G,7,FALSE)</f>
        <v>51.628</v>
      </c>
      <c r="J163" s="8">
        <f>VLOOKUP(G163,Buildout_results!A:L,12,FALSE)</f>
        <v>0</v>
      </c>
      <c r="K163" s="8">
        <f>VLOOKUP(G163,Buildout_data!A:C,3,FALSE)</f>
        <v>6290945.5233100001</v>
      </c>
      <c r="L163" s="8">
        <f>VLOOKUP(G163,Buildout_data!A:D,4,FALSE)</f>
        <v>2093113.67521</v>
      </c>
    </row>
    <row r="164" spans="1:12" x14ac:dyDescent="0.25">
      <c r="A164" s="6" t="s">
        <v>190</v>
      </c>
      <c r="B164" s="7">
        <f>VLOOKUP(A164,Existing_data!A:B,2,FALSE)</f>
        <v>54.68</v>
      </c>
      <c r="C164" s="7">
        <f>VLOOKUP(A164,'Existing results'!A:G,7,FALSE)</f>
        <v>54.874000000000002</v>
      </c>
      <c r="D164" s="8">
        <f>VLOOKUP(A164,'Existing results'!A:L,12,FALSE)</f>
        <v>0</v>
      </c>
      <c r="E164" s="8">
        <f>VLOOKUP(A164,Existing_data!A:C,3,FALSE)</f>
        <v>6290455.5180599997</v>
      </c>
      <c r="F164" s="8">
        <f>VLOOKUP(A164,Existing_data!A:D,4,FALSE)</f>
        <v>2092248.88307</v>
      </c>
      <c r="G164" s="6" t="s">
        <v>190</v>
      </c>
      <c r="H164" s="7">
        <f>VLOOKUP(G164,Buildout_data!A:B,2,FALSE)</f>
        <v>54.68</v>
      </c>
      <c r="I164" s="7">
        <f>VLOOKUP(G164,Buildout_results!A:G,7,FALSE)</f>
        <v>54.906999999999996</v>
      </c>
      <c r="J164" s="8">
        <f>VLOOKUP(G164,Buildout_results!A:L,12,FALSE)</f>
        <v>0</v>
      </c>
      <c r="K164" s="8">
        <f>VLOOKUP(G164,Buildout_data!A:C,3,FALSE)</f>
        <v>6290455.5180599997</v>
      </c>
      <c r="L164" s="8">
        <f>VLOOKUP(G164,Buildout_data!A:D,4,FALSE)</f>
        <v>2092248.88307</v>
      </c>
    </row>
    <row r="165" spans="1:12" x14ac:dyDescent="0.25">
      <c r="A165" s="6" t="s">
        <v>191</v>
      </c>
      <c r="B165" s="7">
        <f>VLOOKUP(A165,Existing_data!A:B,2,FALSE)</f>
        <v>44.51</v>
      </c>
      <c r="C165" s="7">
        <f>VLOOKUP(A165,'Existing results'!A:G,7,FALSE)</f>
        <v>44.76</v>
      </c>
      <c r="D165" s="8">
        <f>VLOOKUP(A165,'Existing results'!A:L,12,FALSE)</f>
        <v>0</v>
      </c>
      <c r="E165" s="8">
        <f>VLOOKUP(A165,Existing_data!A:C,3,FALSE)</f>
        <v>6291357.3707499998</v>
      </c>
      <c r="F165" s="8">
        <f>VLOOKUP(A165,Existing_data!A:D,4,FALSE)</f>
        <v>2094432.5665899999</v>
      </c>
      <c r="G165" s="6" t="s">
        <v>191</v>
      </c>
      <c r="H165" s="7">
        <f>VLOOKUP(G165,Buildout_data!A:B,2,FALSE)</f>
        <v>44.51</v>
      </c>
      <c r="I165" s="7">
        <f>VLOOKUP(G165,Buildout_results!A:G,7,FALSE)</f>
        <v>44.762</v>
      </c>
      <c r="J165" s="8">
        <f>VLOOKUP(G165,Buildout_results!A:L,12,FALSE)</f>
        <v>0</v>
      </c>
      <c r="K165" s="8">
        <f>VLOOKUP(G165,Buildout_data!A:C,3,FALSE)</f>
        <v>6291357.3707499998</v>
      </c>
      <c r="L165" s="8">
        <f>VLOOKUP(G165,Buildout_data!A:D,4,FALSE)</f>
        <v>2094432.5665899999</v>
      </c>
    </row>
    <row r="166" spans="1:12" x14ac:dyDescent="0.25">
      <c r="A166" s="6" t="s">
        <v>192</v>
      </c>
      <c r="B166" s="7">
        <f>VLOOKUP(A166,Existing_data!A:B,2,FALSE)</f>
        <v>48.9</v>
      </c>
      <c r="C166" s="7">
        <f>VLOOKUP(A166,'Existing results'!A:G,7,FALSE)</f>
        <v>49.118000000000002</v>
      </c>
      <c r="D166" s="8">
        <f>VLOOKUP(A166,'Existing results'!A:L,12,FALSE)</f>
        <v>2.4884900000000001</v>
      </c>
      <c r="E166" s="8">
        <f>VLOOKUP(A166,Existing_data!A:C,3,FALSE)</f>
        <v>6291825.2697900003</v>
      </c>
      <c r="F166" s="8">
        <f>VLOOKUP(A166,Existing_data!A:D,4,FALSE)</f>
        <v>2093519.7569200001</v>
      </c>
      <c r="G166" s="6" t="s">
        <v>192</v>
      </c>
      <c r="H166" s="7">
        <f>VLOOKUP(G166,Buildout_data!A:B,2,FALSE)</f>
        <v>48.9</v>
      </c>
      <c r="I166" s="7">
        <f>VLOOKUP(G166,Buildout_results!A:G,7,FALSE)</f>
        <v>49.1</v>
      </c>
      <c r="J166" s="8">
        <f>VLOOKUP(G166,Buildout_results!A:L,12,FALSE)</f>
        <v>2.4861499999999999</v>
      </c>
      <c r="K166" s="8">
        <f>VLOOKUP(G166,Buildout_data!A:C,3,FALSE)</f>
        <v>6291825.2697900003</v>
      </c>
      <c r="L166" s="8">
        <f>VLOOKUP(G166,Buildout_data!A:D,4,FALSE)</f>
        <v>2093519.7569200001</v>
      </c>
    </row>
    <row r="167" spans="1:12" x14ac:dyDescent="0.25">
      <c r="A167" s="6" t="s">
        <v>193</v>
      </c>
      <c r="B167" s="7">
        <f>VLOOKUP(A167,Existing_data!A:B,2,FALSE)</f>
        <v>48.51</v>
      </c>
      <c r="C167" s="7">
        <f>VLOOKUP(A167,'Existing results'!A:G,7,FALSE)</f>
        <v>48.853999999999999</v>
      </c>
      <c r="D167" s="8">
        <f>VLOOKUP(A167,'Existing results'!A:L,12,FALSE)</f>
        <v>0</v>
      </c>
      <c r="E167" s="8">
        <f>VLOOKUP(A167,Existing_data!A:C,3,FALSE)</f>
        <v>6293148.8304500002</v>
      </c>
      <c r="F167" s="8">
        <f>VLOOKUP(A167,Existing_data!A:D,4,FALSE)</f>
        <v>2093811.35549</v>
      </c>
      <c r="G167" s="6" t="s">
        <v>193</v>
      </c>
      <c r="H167" s="7">
        <f>VLOOKUP(G167,Buildout_data!A:B,2,FALSE)</f>
        <v>48.51</v>
      </c>
      <c r="I167" s="7">
        <f>VLOOKUP(G167,Buildout_results!A:G,7,FALSE)</f>
        <v>48.77</v>
      </c>
      <c r="J167" s="8">
        <f>VLOOKUP(G167,Buildout_results!A:L,12,FALSE)</f>
        <v>0</v>
      </c>
      <c r="K167" s="8">
        <f>VLOOKUP(G167,Buildout_data!A:C,3,FALSE)</f>
        <v>6293148.8304500002</v>
      </c>
      <c r="L167" s="8">
        <f>VLOOKUP(G167,Buildout_data!A:D,4,FALSE)</f>
        <v>2093811.35549</v>
      </c>
    </row>
    <row r="168" spans="1:12" x14ac:dyDescent="0.25">
      <c r="A168" s="6" t="s">
        <v>194</v>
      </c>
      <c r="B168" s="7">
        <f>VLOOKUP(A168,Existing_data!A:B,2,FALSE)</f>
        <v>32.840000000000003</v>
      </c>
      <c r="C168" s="7">
        <f>VLOOKUP(A168,'Existing results'!A:G,7,FALSE)</f>
        <v>33.435000000000002</v>
      </c>
      <c r="D168" s="8">
        <f>VLOOKUP(A168,'Existing results'!A:L,12,FALSE)</f>
        <v>7.2190799999999999</v>
      </c>
      <c r="E168" s="8">
        <f>VLOOKUP(A168,Existing_data!A:C,3,FALSE)</f>
        <v>6291867.8916699998</v>
      </c>
      <c r="F168" s="8">
        <f>VLOOKUP(A168,Existing_data!A:D,4,FALSE)</f>
        <v>2097245.0415599998</v>
      </c>
      <c r="G168" s="6" t="s">
        <v>194</v>
      </c>
      <c r="H168" s="7">
        <f>VLOOKUP(G168,Buildout_data!A:B,2,FALSE)</f>
        <v>32.840000000000003</v>
      </c>
      <c r="I168" s="7">
        <f>VLOOKUP(G168,Buildout_results!A:G,7,FALSE)</f>
        <v>33.426000000000002</v>
      </c>
      <c r="J168" s="8">
        <f>VLOOKUP(G168,Buildout_results!A:L,12,FALSE)</f>
        <v>7.2161400000000002</v>
      </c>
      <c r="K168" s="8">
        <f>VLOOKUP(G168,Buildout_data!A:C,3,FALSE)</f>
        <v>6291867.8916699998</v>
      </c>
      <c r="L168" s="8">
        <f>VLOOKUP(G168,Buildout_data!A:D,4,FALSE)</f>
        <v>2097245.0415599998</v>
      </c>
    </row>
    <row r="169" spans="1:12" x14ac:dyDescent="0.25">
      <c r="A169" s="6" t="s">
        <v>195</v>
      </c>
      <c r="B169" s="7">
        <f>VLOOKUP(A169,Existing_data!A:B,2,FALSE)</f>
        <v>31.4</v>
      </c>
      <c r="C169" s="7">
        <f>VLOOKUP(A169,'Existing results'!A:G,7,FALSE)</f>
        <v>31.88</v>
      </c>
      <c r="D169" s="8">
        <f>VLOOKUP(A169,'Existing results'!A:L,12,FALSE)</f>
        <v>0.93505000000000005</v>
      </c>
      <c r="E169" s="8">
        <f>VLOOKUP(A169,Existing_data!A:C,3,FALSE)</f>
        <v>6291928.7608500002</v>
      </c>
      <c r="F169" s="8">
        <f>VLOOKUP(A169,Existing_data!A:D,4,FALSE)</f>
        <v>2097727.2240200001</v>
      </c>
      <c r="G169" s="6" t="s">
        <v>195</v>
      </c>
      <c r="H169" s="7">
        <f>VLOOKUP(G169,Buildout_data!A:B,2,FALSE)</f>
        <v>31.4</v>
      </c>
      <c r="I169" s="7">
        <f>VLOOKUP(G169,Buildout_results!A:G,7,FALSE)</f>
        <v>31.882000000000001</v>
      </c>
      <c r="J169" s="8">
        <f>VLOOKUP(G169,Buildout_results!A:L,12,FALSE)</f>
        <v>0.93440999999999996</v>
      </c>
      <c r="K169" s="8">
        <f>VLOOKUP(G169,Buildout_data!A:C,3,FALSE)</f>
        <v>6291928.7608500002</v>
      </c>
      <c r="L169" s="8">
        <f>VLOOKUP(G169,Buildout_data!A:D,4,FALSE)</f>
        <v>2097727.2240200001</v>
      </c>
    </row>
    <row r="170" spans="1:12" x14ac:dyDescent="0.25">
      <c r="A170" s="6" t="s">
        <v>196</v>
      </c>
      <c r="B170" s="7">
        <f>VLOOKUP(A170,Existing_data!A:B,2,FALSE)</f>
        <v>30.74</v>
      </c>
      <c r="C170" s="7">
        <f>VLOOKUP(A170,'Existing results'!A:G,7,FALSE)</f>
        <v>30.806999999999999</v>
      </c>
      <c r="D170" s="8">
        <f>VLOOKUP(A170,'Existing results'!A:L,12,FALSE)</f>
        <v>0</v>
      </c>
      <c r="E170" s="8">
        <f>VLOOKUP(A170,Existing_data!A:C,3,FALSE)</f>
        <v>6291928.4166900003</v>
      </c>
      <c r="F170" s="8">
        <f>VLOOKUP(A170,Existing_data!A:D,4,FALSE)</f>
        <v>2097972.7043300001</v>
      </c>
      <c r="G170" s="6" t="s">
        <v>196</v>
      </c>
      <c r="H170" s="7">
        <f>VLOOKUP(G170,Buildout_data!A:B,2,FALSE)</f>
        <v>30.74</v>
      </c>
      <c r="I170" s="7">
        <f>VLOOKUP(G170,Buildout_results!A:G,7,FALSE)</f>
        <v>30.808</v>
      </c>
      <c r="J170" s="8">
        <f>VLOOKUP(G170,Buildout_results!A:L,12,FALSE)</f>
        <v>0</v>
      </c>
      <c r="K170" s="8">
        <f>VLOOKUP(G170,Buildout_data!A:C,3,FALSE)</f>
        <v>6291928.4166900003</v>
      </c>
      <c r="L170" s="8">
        <f>VLOOKUP(G170,Buildout_data!A:D,4,FALSE)</f>
        <v>2097972.7043300001</v>
      </c>
    </row>
    <row r="171" spans="1:12" x14ac:dyDescent="0.25">
      <c r="A171" s="6" t="s">
        <v>197</v>
      </c>
      <c r="B171" s="7">
        <f>VLOOKUP(A171,Existing_data!A:B,2,FALSE)</f>
        <v>42.22</v>
      </c>
      <c r="C171" s="7">
        <f>VLOOKUP(A171,'Existing results'!A:G,7,FALSE)</f>
        <v>42.003</v>
      </c>
      <c r="D171" s="8">
        <f>VLOOKUP(A171,'Existing results'!A:L,12,FALSE)</f>
        <v>0</v>
      </c>
      <c r="E171" s="8">
        <f>VLOOKUP(A171,Existing_data!A:C,3,FALSE)</f>
        <v>6295914.14714</v>
      </c>
      <c r="F171" s="8">
        <f>VLOOKUP(A171,Existing_data!A:D,4,FALSE)</f>
        <v>2095146.5174799999</v>
      </c>
      <c r="G171" s="6" t="s">
        <v>197</v>
      </c>
      <c r="H171" s="7">
        <f>VLOOKUP(G171,Buildout_data!A:B,2,FALSE)</f>
        <v>42.22</v>
      </c>
      <c r="I171" s="7">
        <f>VLOOKUP(G171,Buildout_results!A:G,7,FALSE)</f>
        <v>41.869</v>
      </c>
      <c r="J171" s="8">
        <f>VLOOKUP(G171,Buildout_results!A:L,12,FALSE)</f>
        <v>0</v>
      </c>
      <c r="K171" s="8">
        <f>VLOOKUP(G171,Buildout_data!A:C,3,FALSE)</f>
        <v>6295914.14714</v>
      </c>
      <c r="L171" s="8">
        <f>VLOOKUP(G171,Buildout_data!A:D,4,FALSE)</f>
        <v>2095146.5174799999</v>
      </c>
    </row>
    <row r="172" spans="1:12" x14ac:dyDescent="0.25">
      <c r="A172" s="6" t="s">
        <v>198</v>
      </c>
      <c r="B172" s="7">
        <f>VLOOKUP(A172,Existing_data!A:B,2,FALSE)</f>
        <v>16.84</v>
      </c>
      <c r="C172" s="7">
        <f>VLOOKUP(A172,'Existing results'!A:G,7,FALSE)</f>
        <v>15.532999999999999</v>
      </c>
      <c r="D172" s="8">
        <f>VLOOKUP(A172,'Existing results'!A:L,12,FALSE)</f>
        <v>0</v>
      </c>
      <c r="E172" s="8">
        <f>VLOOKUP(A172,Existing_data!A:C,3,FALSE)</f>
        <v>6293074.9724700004</v>
      </c>
      <c r="F172" s="8">
        <f>VLOOKUP(A172,Existing_data!A:D,4,FALSE)</f>
        <v>2102585.3351599998</v>
      </c>
      <c r="G172" s="6" t="s">
        <v>198</v>
      </c>
      <c r="H172" s="7">
        <f>VLOOKUP(G172,Buildout_data!A:B,2,FALSE)</f>
        <v>16.84</v>
      </c>
      <c r="I172" s="7">
        <f>VLOOKUP(G172,Buildout_results!A:G,7,FALSE)</f>
        <v>15.731</v>
      </c>
      <c r="J172" s="8">
        <f>VLOOKUP(G172,Buildout_results!A:L,12,FALSE)</f>
        <v>0</v>
      </c>
      <c r="K172" s="8">
        <f>VLOOKUP(G172,Buildout_data!A:C,3,FALSE)</f>
        <v>6293074.9724700004</v>
      </c>
      <c r="L172" s="8">
        <f>VLOOKUP(G172,Buildout_data!A:D,4,FALSE)</f>
        <v>2102585.3351599998</v>
      </c>
    </row>
    <row r="173" spans="1:12" x14ac:dyDescent="0.25">
      <c r="A173" s="6" t="s">
        <v>199</v>
      </c>
      <c r="B173" s="7">
        <f>VLOOKUP(A173,Existing_data!A:B,2,FALSE)</f>
        <v>66.349999999999994</v>
      </c>
      <c r="C173" s="7">
        <f>VLOOKUP(A173,'Existing results'!A:G,7,FALSE)</f>
        <v>65.210999999999999</v>
      </c>
      <c r="D173" s="8">
        <f>VLOOKUP(A173,'Existing results'!A:L,12,FALSE)</f>
        <v>0</v>
      </c>
      <c r="E173" s="8">
        <f>VLOOKUP(A173,Existing_data!A:C,3,FALSE)</f>
        <v>6288878.6723300004</v>
      </c>
      <c r="F173" s="8">
        <f>VLOOKUP(A173,Existing_data!A:D,4,FALSE)</f>
        <v>2088319.5677499999</v>
      </c>
      <c r="G173" s="6" t="s">
        <v>199</v>
      </c>
      <c r="H173" s="7">
        <f>VLOOKUP(G173,Buildout_data!A:B,2,FALSE)</f>
        <v>66.349999999999994</v>
      </c>
      <c r="I173" s="7">
        <f>VLOOKUP(G173,Buildout_results!A:G,7,FALSE)</f>
        <v>65.272999999999996</v>
      </c>
      <c r="J173" s="8">
        <f>VLOOKUP(G173,Buildout_results!A:L,12,FALSE)</f>
        <v>0</v>
      </c>
      <c r="K173" s="8">
        <f>VLOOKUP(G173,Buildout_data!A:C,3,FALSE)</f>
        <v>6288878.6723300004</v>
      </c>
      <c r="L173" s="8">
        <f>VLOOKUP(G173,Buildout_data!A:D,4,FALSE)</f>
        <v>2088319.5677499999</v>
      </c>
    </row>
    <row r="174" spans="1:12" x14ac:dyDescent="0.25">
      <c r="A174" s="6" t="s">
        <v>200</v>
      </c>
      <c r="B174" s="7">
        <f>VLOOKUP(A174,Existing_data!A:B,2,FALSE)</f>
        <v>25.79</v>
      </c>
      <c r="C174" s="7">
        <f>VLOOKUP(A174,'Existing results'!A:G,7,FALSE)</f>
        <v>24.456</v>
      </c>
      <c r="D174" s="8">
        <f>VLOOKUP(A174,'Existing results'!A:L,12,FALSE)</f>
        <v>0</v>
      </c>
      <c r="E174" s="8">
        <f>VLOOKUP(A174,Existing_data!A:C,3,FALSE)</f>
        <v>6288848.95493</v>
      </c>
      <c r="F174" s="8">
        <f>VLOOKUP(A174,Existing_data!A:D,4,FALSE)</f>
        <v>2098836.05816</v>
      </c>
      <c r="G174" s="6" t="s">
        <v>200</v>
      </c>
      <c r="H174" s="7">
        <f>VLOOKUP(G174,Buildout_data!A:B,2,FALSE)</f>
        <v>25.79</v>
      </c>
      <c r="I174" s="7">
        <f>VLOOKUP(G174,Buildout_results!A:G,7,FALSE)</f>
        <v>24.456</v>
      </c>
      <c r="J174" s="8">
        <f>VLOOKUP(G174,Buildout_results!A:L,12,FALSE)</f>
        <v>0</v>
      </c>
      <c r="K174" s="8">
        <f>VLOOKUP(G174,Buildout_data!A:C,3,FALSE)</f>
        <v>6288848.95493</v>
      </c>
      <c r="L174" s="8">
        <f>VLOOKUP(G174,Buildout_data!A:D,4,FALSE)</f>
        <v>2098836.05816</v>
      </c>
    </row>
    <row r="175" spans="1:12" x14ac:dyDescent="0.25">
      <c r="A175" s="6" t="s">
        <v>201</v>
      </c>
      <c r="B175" s="7">
        <f>VLOOKUP(A175,Existing_data!A:B,2,FALSE)</f>
        <v>25.19</v>
      </c>
      <c r="C175" s="7">
        <f>VLOOKUP(A175,'Existing results'!A:G,7,FALSE)</f>
        <v>24.456</v>
      </c>
      <c r="D175" s="8">
        <f>VLOOKUP(A175,'Existing results'!A:L,12,FALSE)</f>
        <v>0</v>
      </c>
      <c r="E175" s="8">
        <f>VLOOKUP(A175,Existing_data!A:C,3,FALSE)</f>
        <v>6288859.7330999998</v>
      </c>
      <c r="F175" s="8">
        <f>VLOOKUP(A175,Existing_data!A:D,4,FALSE)</f>
        <v>2099058.7091799998</v>
      </c>
      <c r="G175" s="6" t="s">
        <v>201</v>
      </c>
      <c r="H175" s="7">
        <f>VLOOKUP(G175,Buildout_data!A:B,2,FALSE)</f>
        <v>25.19</v>
      </c>
      <c r="I175" s="7">
        <f>VLOOKUP(G175,Buildout_results!A:G,7,FALSE)</f>
        <v>24.454999999999998</v>
      </c>
      <c r="J175" s="8">
        <f>VLOOKUP(G175,Buildout_results!A:L,12,FALSE)</f>
        <v>0</v>
      </c>
      <c r="K175" s="8">
        <f>VLOOKUP(G175,Buildout_data!A:C,3,FALSE)</f>
        <v>6288859.7330999998</v>
      </c>
      <c r="L175" s="8">
        <f>VLOOKUP(G175,Buildout_data!A:D,4,FALSE)</f>
        <v>2099058.7091799998</v>
      </c>
    </row>
    <row r="176" spans="1:12" x14ac:dyDescent="0.25">
      <c r="A176" s="6" t="s">
        <v>202</v>
      </c>
      <c r="B176" s="7">
        <f>VLOOKUP(A176,Existing_data!A:B,2,FALSE)</f>
        <v>23.18</v>
      </c>
      <c r="C176" s="7">
        <f>VLOOKUP(A176,'Existing results'!A:G,7,FALSE)</f>
        <v>23.381</v>
      </c>
      <c r="D176" s="8">
        <f>VLOOKUP(A176,'Existing results'!A:L,12,FALSE)</f>
        <v>0</v>
      </c>
      <c r="E176" s="8">
        <f>VLOOKUP(A176,Existing_data!A:C,3,FALSE)</f>
        <v>6288993.5412900001</v>
      </c>
      <c r="F176" s="8">
        <f>VLOOKUP(A176,Existing_data!A:D,4,FALSE)</f>
        <v>2099631.6714499998</v>
      </c>
      <c r="G176" s="6" t="s">
        <v>202</v>
      </c>
      <c r="H176" s="7">
        <f>VLOOKUP(G176,Buildout_data!A:B,2,FALSE)</f>
        <v>23.18</v>
      </c>
      <c r="I176" s="7">
        <f>VLOOKUP(G176,Buildout_results!A:G,7,FALSE)</f>
        <v>23.384</v>
      </c>
      <c r="J176" s="8">
        <f>VLOOKUP(G176,Buildout_results!A:L,12,FALSE)</f>
        <v>0</v>
      </c>
      <c r="K176" s="8">
        <f>VLOOKUP(G176,Buildout_data!A:C,3,FALSE)</f>
        <v>6288993.5412900001</v>
      </c>
      <c r="L176" s="8">
        <f>VLOOKUP(G176,Buildout_data!A:D,4,FALSE)</f>
        <v>2099631.6714499998</v>
      </c>
    </row>
    <row r="177" spans="1:12" x14ac:dyDescent="0.25">
      <c r="A177" s="6" t="s">
        <v>203</v>
      </c>
      <c r="B177" s="7">
        <f>VLOOKUP(A177,Existing_data!A:B,2,FALSE)</f>
        <v>21.96</v>
      </c>
      <c r="C177" s="7">
        <f>VLOOKUP(A177,'Existing results'!A:G,7,FALSE)</f>
        <v>22.266999999999999</v>
      </c>
      <c r="D177" s="8">
        <f>VLOOKUP(A177,'Existing results'!A:L,12,FALSE)</f>
        <v>0</v>
      </c>
      <c r="E177" s="8">
        <f>VLOOKUP(A177,Existing_data!A:C,3,FALSE)</f>
        <v>6289070.0780600002</v>
      </c>
      <c r="F177" s="8">
        <f>VLOOKUP(A177,Existing_data!A:D,4,FALSE)</f>
        <v>2099981.2861899999</v>
      </c>
      <c r="G177" s="6" t="s">
        <v>203</v>
      </c>
      <c r="H177" s="7">
        <f>VLOOKUP(G177,Buildout_data!A:B,2,FALSE)</f>
        <v>21.96</v>
      </c>
      <c r="I177" s="7">
        <f>VLOOKUP(G177,Buildout_results!A:G,7,FALSE)</f>
        <v>22.268000000000001</v>
      </c>
      <c r="J177" s="8">
        <f>VLOOKUP(G177,Buildout_results!A:L,12,FALSE)</f>
        <v>0</v>
      </c>
      <c r="K177" s="8">
        <f>VLOOKUP(G177,Buildout_data!A:C,3,FALSE)</f>
        <v>6289070.0780600002</v>
      </c>
      <c r="L177" s="8">
        <f>VLOOKUP(G177,Buildout_data!A:D,4,FALSE)</f>
        <v>2099981.2861899999</v>
      </c>
    </row>
    <row r="178" spans="1:12" x14ac:dyDescent="0.25">
      <c r="A178" s="6" t="s">
        <v>204</v>
      </c>
      <c r="B178" s="7">
        <f>VLOOKUP(A178,Existing_data!A:B,2,FALSE)</f>
        <v>20.079999999999998</v>
      </c>
      <c r="C178" s="7">
        <f>VLOOKUP(A178,'Existing results'!A:G,7,FALSE)</f>
        <v>20.981999999999999</v>
      </c>
      <c r="D178" s="8">
        <f>VLOOKUP(A178,'Existing results'!A:L,12,FALSE)</f>
        <v>0</v>
      </c>
      <c r="E178" s="8">
        <f>VLOOKUP(A178,Existing_data!A:C,3,FALSE)</f>
        <v>6287391.0086599998</v>
      </c>
      <c r="F178" s="8">
        <f>VLOOKUP(A178,Existing_data!A:D,4,FALSE)</f>
        <v>2099632.5579300001</v>
      </c>
      <c r="G178" s="6" t="s">
        <v>204</v>
      </c>
      <c r="H178" s="7">
        <f>VLOOKUP(G178,Buildout_data!A:B,2,FALSE)</f>
        <v>20.079999999999998</v>
      </c>
      <c r="I178" s="7">
        <f>VLOOKUP(G178,Buildout_results!A:G,7,FALSE)</f>
        <v>21.021999999999998</v>
      </c>
      <c r="J178" s="8">
        <f>VLOOKUP(G178,Buildout_results!A:L,12,FALSE)</f>
        <v>0</v>
      </c>
      <c r="K178" s="8">
        <f>VLOOKUP(G178,Buildout_data!A:C,3,FALSE)</f>
        <v>6287391.0086599998</v>
      </c>
      <c r="L178" s="8">
        <f>VLOOKUP(G178,Buildout_data!A:D,4,FALSE)</f>
        <v>2099632.5579300001</v>
      </c>
    </row>
    <row r="179" spans="1:12" x14ac:dyDescent="0.25">
      <c r="A179" s="6" t="s">
        <v>205</v>
      </c>
      <c r="B179" s="7">
        <f>VLOOKUP(A179,Existing_data!A:B,2,FALSE)</f>
        <v>22.47</v>
      </c>
      <c r="C179" s="7">
        <f>VLOOKUP(A179,'Existing results'!A:G,7,FALSE)</f>
        <v>21.550999999999998</v>
      </c>
      <c r="D179" s="8">
        <f>VLOOKUP(A179,'Existing results'!A:L,12,FALSE)</f>
        <v>0</v>
      </c>
      <c r="E179" s="8">
        <f>VLOOKUP(A179,Existing_data!A:C,3,FALSE)</f>
        <v>6288114.2291900003</v>
      </c>
      <c r="F179" s="8">
        <f>VLOOKUP(A179,Existing_data!A:D,4,FALSE)</f>
        <v>2099320.7602900001</v>
      </c>
      <c r="G179" s="6" t="s">
        <v>205</v>
      </c>
      <c r="H179" s="7">
        <f>VLOOKUP(G179,Buildout_data!A:B,2,FALSE)</f>
        <v>22.47</v>
      </c>
      <c r="I179" s="7">
        <f>VLOOKUP(G179,Buildout_results!A:G,7,FALSE)</f>
        <v>21.57</v>
      </c>
      <c r="J179" s="8">
        <f>VLOOKUP(G179,Buildout_results!A:L,12,FALSE)</f>
        <v>0</v>
      </c>
      <c r="K179" s="8">
        <f>VLOOKUP(G179,Buildout_data!A:C,3,FALSE)</f>
        <v>6288114.2291900003</v>
      </c>
      <c r="L179" s="8">
        <f>VLOOKUP(G179,Buildout_data!A:D,4,FALSE)</f>
        <v>2099320.7602900001</v>
      </c>
    </row>
    <row r="180" spans="1:12" x14ac:dyDescent="0.25">
      <c r="A180" s="6" t="s">
        <v>206</v>
      </c>
      <c r="B180" s="7">
        <f>VLOOKUP(A180,Existing_data!A:B,2,FALSE)</f>
        <v>23.46</v>
      </c>
      <c r="C180" s="7">
        <f>VLOOKUP(A180,'Existing results'!A:G,7,FALSE)</f>
        <v>21.855</v>
      </c>
      <c r="D180" s="8">
        <f>VLOOKUP(A180,'Existing results'!A:L,12,FALSE)</f>
        <v>0</v>
      </c>
      <c r="E180" s="8">
        <f>VLOOKUP(A180,Existing_data!A:C,3,FALSE)</f>
        <v>6288018.12426</v>
      </c>
      <c r="F180" s="8">
        <f>VLOOKUP(A180,Existing_data!A:D,4,FALSE)</f>
        <v>2098985.2780399998</v>
      </c>
      <c r="G180" s="6" t="s">
        <v>206</v>
      </c>
      <c r="H180" s="7">
        <f>VLOOKUP(G180,Buildout_data!A:B,2,FALSE)</f>
        <v>23.46</v>
      </c>
      <c r="I180" s="7">
        <f>VLOOKUP(G180,Buildout_results!A:G,7,FALSE)</f>
        <v>21.873999999999999</v>
      </c>
      <c r="J180" s="8">
        <f>VLOOKUP(G180,Buildout_results!A:L,12,FALSE)</f>
        <v>0</v>
      </c>
      <c r="K180" s="8">
        <f>VLOOKUP(G180,Buildout_data!A:C,3,FALSE)</f>
        <v>6288018.12426</v>
      </c>
      <c r="L180" s="8">
        <f>VLOOKUP(G180,Buildout_data!A:D,4,FALSE)</f>
        <v>2098985.2780399998</v>
      </c>
    </row>
    <row r="181" spans="1:12" x14ac:dyDescent="0.25">
      <c r="A181" s="6" t="s">
        <v>207</v>
      </c>
      <c r="B181" s="7">
        <f>VLOOKUP(A181,Existing_data!A:B,2,FALSE)</f>
        <v>21.1</v>
      </c>
      <c r="C181" s="7">
        <f>VLOOKUP(A181,'Existing results'!A:G,7,FALSE)</f>
        <v>21.358000000000001</v>
      </c>
      <c r="D181" s="8">
        <f>VLOOKUP(A181,'Existing results'!A:L,12,FALSE)</f>
        <v>0</v>
      </c>
      <c r="E181" s="8">
        <f>VLOOKUP(A181,Existing_data!A:C,3,FALSE)</f>
        <v>6288053.6976100001</v>
      </c>
      <c r="F181" s="8">
        <f>VLOOKUP(A181,Existing_data!A:D,4,FALSE)</f>
        <v>2099665.9843100002</v>
      </c>
      <c r="G181" s="6" t="s">
        <v>207</v>
      </c>
      <c r="H181" s="7">
        <f>VLOOKUP(G181,Buildout_data!A:B,2,FALSE)</f>
        <v>21.1</v>
      </c>
      <c r="I181" s="7">
        <f>VLOOKUP(G181,Buildout_results!A:G,7,FALSE)</f>
        <v>21.376999999999999</v>
      </c>
      <c r="J181" s="8">
        <f>VLOOKUP(G181,Buildout_results!A:L,12,FALSE)</f>
        <v>0</v>
      </c>
      <c r="K181" s="8">
        <f>VLOOKUP(G181,Buildout_data!A:C,3,FALSE)</f>
        <v>6288053.6976100001</v>
      </c>
      <c r="L181" s="8">
        <f>VLOOKUP(G181,Buildout_data!A:D,4,FALSE)</f>
        <v>2099665.9843100002</v>
      </c>
    </row>
    <row r="182" spans="1:12" x14ac:dyDescent="0.25">
      <c r="A182" s="6" t="s">
        <v>208</v>
      </c>
      <c r="B182" s="7">
        <f>VLOOKUP(A182,Existing_data!A:B,2,FALSE)</f>
        <v>59.57</v>
      </c>
      <c r="C182" s="7">
        <f>VLOOKUP(A182,'Existing results'!A:G,7,FALSE)</f>
        <v>60.502000000000002</v>
      </c>
      <c r="D182" s="8">
        <f>VLOOKUP(A182,'Existing results'!A:L,12,FALSE)</f>
        <v>18.87021</v>
      </c>
      <c r="E182" s="8">
        <f>VLOOKUP(A182,Existing_data!A:C,3,FALSE)</f>
        <v>6291400.5936700003</v>
      </c>
      <c r="F182" s="8">
        <f>VLOOKUP(A182,Existing_data!A:D,4,FALSE)</f>
        <v>2090970.38457</v>
      </c>
      <c r="G182" s="6" t="s">
        <v>208</v>
      </c>
      <c r="H182" s="7">
        <f>VLOOKUP(G182,Buildout_data!A:B,2,FALSE)</f>
        <v>59.57</v>
      </c>
      <c r="I182" s="7">
        <f>VLOOKUP(G182,Buildout_results!A:G,7,FALSE)</f>
        <v>60.503</v>
      </c>
      <c r="J182" s="8">
        <f>VLOOKUP(G182,Buildout_results!A:L,12,FALSE)</f>
        <v>18.916</v>
      </c>
      <c r="K182" s="8">
        <f>VLOOKUP(G182,Buildout_data!A:C,3,FALSE)</f>
        <v>6291400.5936700003</v>
      </c>
      <c r="L182" s="8">
        <f>VLOOKUP(G182,Buildout_data!A:D,4,FALSE)</f>
        <v>2090970.38457</v>
      </c>
    </row>
    <row r="183" spans="1:12" x14ac:dyDescent="0.25">
      <c r="A183" s="6" t="s">
        <v>209</v>
      </c>
      <c r="B183" s="7">
        <f>VLOOKUP(A183,Existing_data!A:B,2,FALSE)</f>
        <v>101.95</v>
      </c>
      <c r="C183" s="7">
        <f>VLOOKUP(A183,'Existing results'!A:G,7,FALSE)</f>
        <v>100.006</v>
      </c>
      <c r="D183" s="8">
        <f>VLOOKUP(A183,'Existing results'!A:L,12,FALSE)</f>
        <v>0</v>
      </c>
      <c r="E183" s="8">
        <f>VLOOKUP(A183,Existing_data!A:C,3,FALSE)</f>
        <v>6295394.0080599999</v>
      </c>
      <c r="F183" s="8">
        <f>VLOOKUP(A183,Existing_data!A:D,4,FALSE)</f>
        <v>2084052.7884500001</v>
      </c>
      <c r="G183" s="6" t="s">
        <v>209</v>
      </c>
      <c r="H183" s="7">
        <f>VLOOKUP(G183,Buildout_data!A:B,2,FALSE)</f>
        <v>101.95</v>
      </c>
      <c r="I183" s="7">
        <f>VLOOKUP(G183,Buildout_results!A:G,7,FALSE)</f>
        <v>99.927000000000007</v>
      </c>
      <c r="J183" s="8">
        <f>VLOOKUP(G183,Buildout_results!A:L,12,FALSE)</f>
        <v>0</v>
      </c>
      <c r="K183" s="8">
        <f>VLOOKUP(G183,Buildout_data!A:C,3,FALSE)</f>
        <v>6295394.0080599999</v>
      </c>
      <c r="L183" s="8">
        <f>VLOOKUP(G183,Buildout_data!A:D,4,FALSE)</f>
        <v>2084052.7884500001</v>
      </c>
    </row>
    <row r="184" spans="1:12" x14ac:dyDescent="0.25">
      <c r="A184" s="6" t="s">
        <v>210</v>
      </c>
      <c r="B184" s="7">
        <f>VLOOKUP(A184,Existing_data!A:B,2,FALSE)</f>
        <v>91.79</v>
      </c>
      <c r="C184" s="7">
        <f>VLOOKUP(A184,'Existing results'!A:G,7,FALSE)</f>
        <v>89.090999999999994</v>
      </c>
      <c r="D184" s="8">
        <f>VLOOKUP(A184,'Existing results'!A:L,12,FALSE)</f>
        <v>0</v>
      </c>
      <c r="E184" s="8">
        <f>VLOOKUP(A184,Existing_data!A:C,3,FALSE)</f>
        <v>6299084.1390500003</v>
      </c>
      <c r="F184" s="8">
        <f>VLOOKUP(A184,Existing_data!A:D,4,FALSE)</f>
        <v>2085041.89549</v>
      </c>
      <c r="G184" s="6" t="s">
        <v>210</v>
      </c>
      <c r="H184" s="7">
        <f>VLOOKUP(G184,Buildout_data!A:B,2,FALSE)</f>
        <v>91.79</v>
      </c>
      <c r="I184" s="7">
        <f>VLOOKUP(G184,Buildout_results!A:G,7,FALSE)</f>
        <v>89.268000000000001</v>
      </c>
      <c r="J184" s="8">
        <f>VLOOKUP(G184,Buildout_results!A:L,12,FALSE)</f>
        <v>0</v>
      </c>
      <c r="K184" s="8">
        <f>VLOOKUP(G184,Buildout_data!A:C,3,FALSE)</f>
        <v>6299084.1390500003</v>
      </c>
      <c r="L184" s="8">
        <f>VLOOKUP(G184,Buildout_data!A:D,4,FALSE)</f>
        <v>2085041.89549</v>
      </c>
    </row>
    <row r="185" spans="1:12" x14ac:dyDescent="0.25">
      <c r="A185" s="6" t="s">
        <v>211</v>
      </c>
      <c r="B185" s="7">
        <f>VLOOKUP(A185,Existing_data!A:B,2,FALSE)</f>
        <v>64.8</v>
      </c>
      <c r="C185" s="7">
        <f>VLOOKUP(A185,'Existing results'!A:G,7,FALSE)</f>
        <v>66.114000000000004</v>
      </c>
      <c r="D185" s="8">
        <f>VLOOKUP(A185,'Existing results'!A:L,12,FALSE)</f>
        <v>0</v>
      </c>
      <c r="E185" s="8">
        <f>VLOOKUP(A185,Existing_data!A:C,3,FALSE)</f>
        <v>6283980.1581300003</v>
      </c>
      <c r="F185" s="8">
        <f>VLOOKUP(A185,Existing_data!A:D,4,FALSE)</f>
        <v>2087719.39692</v>
      </c>
      <c r="G185" s="6" t="s">
        <v>211</v>
      </c>
      <c r="H185" s="7">
        <f>VLOOKUP(G185,Buildout_data!A:B,2,FALSE)</f>
        <v>64.8</v>
      </c>
      <c r="I185" s="7">
        <f>VLOOKUP(G185,Buildout_results!A:G,7,FALSE)</f>
        <v>66.158000000000001</v>
      </c>
      <c r="J185" s="8">
        <f>VLOOKUP(G185,Buildout_results!A:L,12,FALSE)</f>
        <v>0</v>
      </c>
      <c r="K185" s="8">
        <f>VLOOKUP(G185,Buildout_data!A:C,3,FALSE)</f>
        <v>6283980.1581300003</v>
      </c>
      <c r="L185" s="8">
        <f>VLOOKUP(G185,Buildout_data!A:D,4,FALSE)</f>
        <v>2087719.39692</v>
      </c>
    </row>
    <row r="186" spans="1:12" x14ac:dyDescent="0.25">
      <c r="A186" s="6" t="s">
        <v>212</v>
      </c>
      <c r="B186" s="7">
        <f>VLOOKUP(A186,Existing_data!A:B,2,FALSE)</f>
        <v>65.91</v>
      </c>
      <c r="C186" s="7">
        <f>VLOOKUP(A186,'Existing results'!A:G,7,FALSE)</f>
        <v>66.697999999999993</v>
      </c>
      <c r="D186" s="8">
        <f>VLOOKUP(A186,'Existing results'!A:L,12,FALSE)</f>
        <v>0</v>
      </c>
      <c r="E186" s="8">
        <f>VLOOKUP(A186,Existing_data!A:C,3,FALSE)</f>
        <v>6283574.2660499997</v>
      </c>
      <c r="F186" s="8">
        <f>VLOOKUP(A186,Existing_data!A:D,4,FALSE)</f>
        <v>2087796.48749</v>
      </c>
      <c r="G186" s="6" t="s">
        <v>212</v>
      </c>
      <c r="H186" s="7">
        <f>VLOOKUP(G186,Buildout_data!A:B,2,FALSE)</f>
        <v>65.91</v>
      </c>
      <c r="I186" s="7">
        <f>VLOOKUP(G186,Buildout_results!A:G,7,FALSE)</f>
        <v>66.725999999999999</v>
      </c>
      <c r="J186" s="8">
        <f>VLOOKUP(G186,Buildout_results!A:L,12,FALSE)</f>
        <v>0</v>
      </c>
      <c r="K186" s="8">
        <f>VLOOKUP(G186,Buildout_data!A:C,3,FALSE)</f>
        <v>6283574.2660499997</v>
      </c>
      <c r="L186" s="8">
        <f>VLOOKUP(G186,Buildout_data!A:D,4,FALSE)</f>
        <v>2087796.48749</v>
      </c>
    </row>
    <row r="187" spans="1:12" x14ac:dyDescent="0.25">
      <c r="A187" s="6" t="s">
        <v>213</v>
      </c>
      <c r="B187" s="7">
        <f>VLOOKUP(A187,Existing_data!A:B,2,FALSE)</f>
        <v>66.709999999999994</v>
      </c>
      <c r="C187" s="7">
        <f>VLOOKUP(A187,'Existing results'!A:G,7,FALSE)</f>
        <v>67.481999999999999</v>
      </c>
      <c r="D187" s="8">
        <f>VLOOKUP(A187,'Existing results'!A:L,12,FALSE)</f>
        <v>0</v>
      </c>
      <c r="E187" s="8">
        <f>VLOOKUP(A187,Existing_data!A:C,3,FALSE)</f>
        <v>6283343.2433599997</v>
      </c>
      <c r="F187" s="8">
        <f>VLOOKUP(A187,Existing_data!A:D,4,FALSE)</f>
        <v>2087797.8483800001</v>
      </c>
      <c r="G187" s="6" t="s">
        <v>213</v>
      </c>
      <c r="H187" s="7">
        <f>VLOOKUP(G187,Buildout_data!A:B,2,FALSE)</f>
        <v>66.709999999999994</v>
      </c>
      <c r="I187" s="7">
        <f>VLOOKUP(G187,Buildout_results!A:G,7,FALSE)</f>
        <v>67.504999999999995</v>
      </c>
      <c r="J187" s="8">
        <f>VLOOKUP(G187,Buildout_results!A:L,12,FALSE)</f>
        <v>0</v>
      </c>
      <c r="K187" s="8">
        <f>VLOOKUP(G187,Buildout_data!A:C,3,FALSE)</f>
        <v>6283343.2433599997</v>
      </c>
      <c r="L187" s="8">
        <f>VLOOKUP(G187,Buildout_data!A:D,4,FALSE)</f>
        <v>2087797.8483800001</v>
      </c>
    </row>
    <row r="188" spans="1:12" x14ac:dyDescent="0.25">
      <c r="A188" s="6" t="s">
        <v>214</v>
      </c>
      <c r="B188" s="7">
        <f>VLOOKUP(A188,Existing_data!A:B,2,FALSE)</f>
        <v>97.15</v>
      </c>
      <c r="C188" s="7">
        <f>VLOOKUP(A188,'Existing results'!A:G,7,FALSE)</f>
        <v>96.248000000000005</v>
      </c>
      <c r="D188" s="8">
        <f>VLOOKUP(A188,'Existing results'!A:L,12,FALSE)</f>
        <v>0</v>
      </c>
      <c r="E188" s="8">
        <f>VLOOKUP(A188,Existing_data!A:C,3,FALSE)</f>
        <v>6297075.3137499997</v>
      </c>
      <c r="F188" s="8">
        <f>VLOOKUP(A188,Existing_data!A:D,4,FALSE)</f>
        <v>2084263.8933600001</v>
      </c>
      <c r="G188" s="6" t="s">
        <v>214</v>
      </c>
      <c r="H188" s="7">
        <f>VLOOKUP(G188,Buildout_data!A:B,2,FALSE)</f>
        <v>97.15</v>
      </c>
      <c r="I188" s="7">
        <f>VLOOKUP(G188,Buildout_results!A:G,7,FALSE)</f>
        <v>96.378</v>
      </c>
      <c r="J188" s="8">
        <f>VLOOKUP(G188,Buildout_results!A:L,12,FALSE)</f>
        <v>0</v>
      </c>
      <c r="K188" s="8">
        <f>VLOOKUP(G188,Buildout_data!A:C,3,FALSE)</f>
        <v>6297075.3137499997</v>
      </c>
      <c r="L188" s="8">
        <f>VLOOKUP(G188,Buildout_data!A:D,4,FALSE)</f>
        <v>2084263.8933600001</v>
      </c>
    </row>
    <row r="189" spans="1:12" x14ac:dyDescent="0.25">
      <c r="A189" s="6" t="s">
        <v>215</v>
      </c>
      <c r="B189" s="7">
        <f>VLOOKUP(A189,Existing_data!A:B,2,FALSE)</f>
        <v>61.22</v>
      </c>
      <c r="C189" s="7">
        <f>VLOOKUP(A189,'Existing results'!A:G,7,FALSE)</f>
        <v>61.319000000000003</v>
      </c>
      <c r="D189" s="8">
        <f>VLOOKUP(A189,'Existing results'!A:L,12,FALSE)</f>
        <v>0</v>
      </c>
      <c r="E189" s="8">
        <f>VLOOKUP(A189,Existing_data!A:C,3,FALSE)</f>
        <v>6288941.4912999999</v>
      </c>
      <c r="F189" s="8">
        <f>VLOOKUP(A189,Existing_data!A:D,4,FALSE)</f>
        <v>2090173.2955700001</v>
      </c>
      <c r="G189" s="6" t="s">
        <v>215</v>
      </c>
      <c r="H189" s="7">
        <f>VLOOKUP(G189,Buildout_data!A:B,2,FALSE)</f>
        <v>61.22</v>
      </c>
      <c r="I189" s="7">
        <f>VLOOKUP(G189,Buildout_results!A:G,7,FALSE)</f>
        <v>61.387999999999998</v>
      </c>
      <c r="J189" s="8">
        <f>VLOOKUP(G189,Buildout_results!A:L,12,FALSE)</f>
        <v>0</v>
      </c>
      <c r="K189" s="8">
        <f>VLOOKUP(G189,Buildout_data!A:C,3,FALSE)</f>
        <v>6288941.4912999999</v>
      </c>
      <c r="L189" s="8">
        <f>VLOOKUP(G189,Buildout_data!A:D,4,FALSE)</f>
        <v>2090173.2955700001</v>
      </c>
    </row>
    <row r="190" spans="1:12" x14ac:dyDescent="0.25">
      <c r="A190" s="6" t="s">
        <v>216</v>
      </c>
      <c r="B190" s="7">
        <f>VLOOKUP(A190,Existing_data!A:B,2,FALSE)</f>
        <v>25.76</v>
      </c>
      <c r="C190" s="7">
        <f>VLOOKUP(A190,'Existing results'!A:G,7,FALSE)</f>
        <v>25.879000000000001</v>
      </c>
      <c r="D190" s="8">
        <f>VLOOKUP(A190,'Existing results'!A:L,12,FALSE)</f>
        <v>0</v>
      </c>
      <c r="E190" s="8">
        <f>VLOOKUP(A190,Existing_data!A:C,3,FALSE)</f>
        <v>6285499.1655099997</v>
      </c>
      <c r="F190" s="8">
        <f>VLOOKUP(A190,Existing_data!A:D,4,FALSE)</f>
        <v>2098515.43805</v>
      </c>
      <c r="G190" s="6" t="s">
        <v>216</v>
      </c>
      <c r="H190" s="7">
        <f>VLOOKUP(G190,Buildout_data!A:B,2,FALSE)</f>
        <v>25.76</v>
      </c>
      <c r="I190" s="7">
        <f>VLOOKUP(G190,Buildout_results!A:G,7,FALSE)</f>
        <v>25.869</v>
      </c>
      <c r="J190" s="8">
        <f>VLOOKUP(G190,Buildout_results!A:L,12,FALSE)</f>
        <v>0</v>
      </c>
      <c r="K190" s="8">
        <f>VLOOKUP(G190,Buildout_data!A:C,3,FALSE)</f>
        <v>6285499.1655099997</v>
      </c>
      <c r="L190" s="8">
        <f>VLOOKUP(G190,Buildout_data!A:D,4,FALSE)</f>
        <v>2098515.43805</v>
      </c>
    </row>
    <row r="191" spans="1:12" x14ac:dyDescent="0.25">
      <c r="A191" s="6" t="s">
        <v>217</v>
      </c>
      <c r="B191" s="7">
        <f>VLOOKUP(A191,Existing_data!A:B,2,FALSE)</f>
        <v>33.89</v>
      </c>
      <c r="C191" s="7">
        <f>VLOOKUP(A191,'Existing results'!A:G,7,FALSE)</f>
        <v>30.257999999999999</v>
      </c>
      <c r="D191" s="8">
        <f>VLOOKUP(A191,'Existing results'!A:L,12,FALSE)</f>
        <v>0</v>
      </c>
      <c r="E191" s="8">
        <f>VLOOKUP(A191,Existing_data!A:C,3,FALSE)</f>
        <v>6285067.9231399996</v>
      </c>
      <c r="F191" s="8">
        <f>VLOOKUP(A191,Existing_data!A:D,4,FALSE)</f>
        <v>2095728.60931</v>
      </c>
      <c r="G191" s="6" t="s">
        <v>217</v>
      </c>
      <c r="H191" s="7">
        <f>VLOOKUP(G191,Buildout_data!A:B,2,FALSE)</f>
        <v>33.89</v>
      </c>
      <c r="I191" s="7">
        <f>VLOOKUP(G191,Buildout_results!A:G,7,FALSE)</f>
        <v>30.257999999999999</v>
      </c>
      <c r="J191" s="8">
        <f>VLOOKUP(G191,Buildout_results!A:L,12,FALSE)</f>
        <v>0</v>
      </c>
      <c r="K191" s="8">
        <f>VLOOKUP(G191,Buildout_data!A:C,3,FALSE)</f>
        <v>6285067.9231399996</v>
      </c>
      <c r="L191" s="8">
        <f>VLOOKUP(G191,Buildout_data!A:D,4,FALSE)</f>
        <v>2095728.60931</v>
      </c>
    </row>
    <row r="192" spans="1:12" x14ac:dyDescent="0.25">
      <c r="A192" s="6" t="s">
        <v>218</v>
      </c>
      <c r="B192" s="7">
        <f>VLOOKUP(A192,Existing_data!A:B,2,FALSE)</f>
        <v>21.79</v>
      </c>
      <c r="C192" s="7">
        <f>VLOOKUP(A192,'Existing results'!A:G,7,FALSE)</f>
        <v>22.603999999999999</v>
      </c>
      <c r="D192" s="8">
        <f>VLOOKUP(A192,'Existing results'!A:L,12,FALSE)</f>
        <v>0</v>
      </c>
      <c r="E192" s="8">
        <f>VLOOKUP(A192,Existing_data!A:C,3,FALSE)</f>
        <v>6286256.16445</v>
      </c>
      <c r="F192" s="8">
        <f>VLOOKUP(A192,Existing_data!A:D,4,FALSE)</f>
        <v>2099018.0325000002</v>
      </c>
      <c r="G192" s="6" t="s">
        <v>218</v>
      </c>
      <c r="H192" s="7">
        <f>VLOOKUP(G192,Buildout_data!A:B,2,FALSE)</f>
        <v>21.79</v>
      </c>
      <c r="I192" s="7">
        <f>VLOOKUP(G192,Buildout_results!A:G,7,FALSE)</f>
        <v>22.65</v>
      </c>
      <c r="J192" s="8">
        <f>VLOOKUP(G192,Buildout_results!A:L,12,FALSE)</f>
        <v>0</v>
      </c>
      <c r="K192" s="8">
        <f>VLOOKUP(G192,Buildout_data!A:C,3,FALSE)</f>
        <v>6286256.16445</v>
      </c>
      <c r="L192" s="8">
        <f>VLOOKUP(G192,Buildout_data!A:D,4,FALSE)</f>
        <v>2099018.0325000002</v>
      </c>
    </row>
    <row r="193" spans="1:12" x14ac:dyDescent="0.25">
      <c r="A193" s="6" t="s">
        <v>219</v>
      </c>
      <c r="B193" s="7">
        <f>VLOOKUP(A193,Existing_data!A:B,2,FALSE)</f>
        <v>20.23</v>
      </c>
      <c r="C193" s="7">
        <f>VLOOKUP(A193,'Existing results'!A:G,7,FALSE)</f>
        <v>21.457000000000001</v>
      </c>
      <c r="D193" s="8">
        <f>VLOOKUP(A193,'Existing results'!A:L,12,FALSE)</f>
        <v>0</v>
      </c>
      <c r="E193" s="8">
        <f>VLOOKUP(A193,Existing_data!A:C,3,FALSE)</f>
        <v>6287072.1772600003</v>
      </c>
      <c r="F193" s="8">
        <f>VLOOKUP(A193,Existing_data!A:D,4,FALSE)</f>
        <v>2099515.1023599999</v>
      </c>
      <c r="G193" s="6" t="s">
        <v>219</v>
      </c>
      <c r="H193" s="7">
        <f>VLOOKUP(G193,Buildout_data!A:B,2,FALSE)</f>
        <v>20.23</v>
      </c>
      <c r="I193" s="7">
        <f>VLOOKUP(G193,Buildout_results!A:G,7,FALSE)</f>
        <v>21.391999999999999</v>
      </c>
      <c r="J193" s="8">
        <f>VLOOKUP(G193,Buildout_results!A:L,12,FALSE)</f>
        <v>0</v>
      </c>
      <c r="K193" s="8">
        <f>VLOOKUP(G193,Buildout_data!A:C,3,FALSE)</f>
        <v>6287072.1772600003</v>
      </c>
      <c r="L193" s="8">
        <f>VLOOKUP(G193,Buildout_data!A:D,4,FALSE)</f>
        <v>2099515.1023599999</v>
      </c>
    </row>
    <row r="194" spans="1:12" x14ac:dyDescent="0.25">
      <c r="A194" s="6" t="s">
        <v>220</v>
      </c>
      <c r="B194" s="7">
        <f>VLOOKUP(A194,Existing_data!A:B,2,FALSE)</f>
        <v>25.77</v>
      </c>
      <c r="C194" s="7">
        <f>VLOOKUP(A194,'Existing results'!A:G,7,FALSE)</f>
        <v>27.423999999999999</v>
      </c>
      <c r="D194" s="8">
        <f>VLOOKUP(A194,'Existing results'!A:L,12,FALSE)</f>
        <v>0</v>
      </c>
      <c r="E194" s="8">
        <f>VLOOKUP(A194,Existing_data!A:C,3,FALSE)</f>
        <v>6286847.9544000002</v>
      </c>
      <c r="F194" s="8">
        <f>VLOOKUP(A194,Existing_data!A:D,4,FALSE)</f>
        <v>2097784.3898</v>
      </c>
      <c r="G194" s="6" t="s">
        <v>220</v>
      </c>
      <c r="H194" s="7">
        <f>VLOOKUP(G194,Buildout_data!A:B,2,FALSE)</f>
        <v>25.77</v>
      </c>
      <c r="I194" s="7">
        <f>VLOOKUP(G194,Buildout_results!A:G,7,FALSE)</f>
        <v>27.096</v>
      </c>
      <c r="J194" s="8">
        <f>VLOOKUP(G194,Buildout_results!A:L,12,FALSE)</f>
        <v>0</v>
      </c>
      <c r="K194" s="8">
        <f>VLOOKUP(G194,Buildout_data!A:C,3,FALSE)</f>
        <v>6286847.9544000002</v>
      </c>
      <c r="L194" s="8">
        <f>VLOOKUP(G194,Buildout_data!A:D,4,FALSE)</f>
        <v>2097784.3898</v>
      </c>
    </row>
    <row r="195" spans="1:12" x14ac:dyDescent="0.25">
      <c r="A195" s="6" t="s">
        <v>221</v>
      </c>
      <c r="B195" s="7">
        <f>VLOOKUP(A195,Existing_data!A:B,2,FALSE)</f>
        <v>26.37</v>
      </c>
      <c r="C195" s="7">
        <f>VLOOKUP(A195,'Existing results'!A:G,7,FALSE)</f>
        <v>27.056999999999999</v>
      </c>
      <c r="D195" s="8">
        <f>VLOOKUP(A195,'Existing results'!A:L,12,FALSE)</f>
        <v>0</v>
      </c>
      <c r="E195" s="8">
        <f>VLOOKUP(A195,Existing_data!A:C,3,FALSE)</f>
        <v>6286587.86063</v>
      </c>
      <c r="F195" s="8">
        <f>VLOOKUP(A195,Existing_data!A:D,4,FALSE)</f>
        <v>2097735.4142700001</v>
      </c>
      <c r="G195" s="6" t="s">
        <v>221</v>
      </c>
      <c r="H195" s="7">
        <f>VLOOKUP(G195,Buildout_data!A:B,2,FALSE)</f>
        <v>26.37</v>
      </c>
      <c r="I195" s="7">
        <f>VLOOKUP(G195,Buildout_results!A:G,7,FALSE)</f>
        <v>26.782</v>
      </c>
      <c r="J195" s="8">
        <f>VLOOKUP(G195,Buildout_results!A:L,12,FALSE)</f>
        <v>0</v>
      </c>
      <c r="K195" s="8">
        <f>VLOOKUP(G195,Buildout_data!A:C,3,FALSE)</f>
        <v>6286587.86063</v>
      </c>
      <c r="L195" s="8">
        <f>VLOOKUP(G195,Buildout_data!A:D,4,FALSE)</f>
        <v>2097735.4142700001</v>
      </c>
    </row>
    <row r="196" spans="1:12" x14ac:dyDescent="0.25">
      <c r="A196" s="6" t="s">
        <v>222</v>
      </c>
      <c r="B196" s="7">
        <f>VLOOKUP(A196,Existing_data!A:B,2,FALSE)</f>
        <v>26.57</v>
      </c>
      <c r="C196" s="7">
        <f>VLOOKUP(A196,'Existing results'!A:G,7,FALSE)</f>
        <v>26.946000000000002</v>
      </c>
      <c r="D196" s="8">
        <f>VLOOKUP(A196,'Existing results'!A:L,12,FALSE)</f>
        <v>0</v>
      </c>
      <c r="E196" s="8">
        <f>VLOOKUP(A196,Existing_data!A:C,3,FALSE)</f>
        <v>6286411.1365999999</v>
      </c>
      <c r="F196" s="8">
        <f>VLOOKUP(A196,Existing_data!A:D,4,FALSE)</f>
        <v>2097737.7617000001</v>
      </c>
      <c r="G196" s="6" t="s">
        <v>222</v>
      </c>
      <c r="H196" s="7">
        <f>VLOOKUP(G196,Buildout_data!A:B,2,FALSE)</f>
        <v>26.57</v>
      </c>
      <c r="I196" s="7">
        <f>VLOOKUP(G196,Buildout_results!A:G,7,FALSE)</f>
        <v>26.687000000000001</v>
      </c>
      <c r="J196" s="8">
        <f>VLOOKUP(G196,Buildout_results!A:L,12,FALSE)</f>
        <v>0</v>
      </c>
      <c r="K196" s="8">
        <f>VLOOKUP(G196,Buildout_data!A:C,3,FALSE)</f>
        <v>6286411.1365999999</v>
      </c>
      <c r="L196" s="8">
        <f>VLOOKUP(G196,Buildout_data!A:D,4,FALSE)</f>
        <v>2097737.7617000001</v>
      </c>
    </row>
    <row r="197" spans="1:12" x14ac:dyDescent="0.25">
      <c r="A197" s="6" t="s">
        <v>223</v>
      </c>
      <c r="B197" s="7">
        <f>VLOOKUP(A197,Existing_data!A:B,2,FALSE)</f>
        <v>25.2</v>
      </c>
      <c r="C197" s="7">
        <f>VLOOKUP(A197,'Existing results'!A:G,7,FALSE)</f>
        <v>27.462</v>
      </c>
      <c r="D197" s="8">
        <f>VLOOKUP(A197,'Existing results'!A:L,12,FALSE)</f>
        <v>0</v>
      </c>
      <c r="E197" s="8">
        <f>VLOOKUP(A197,Existing_data!A:C,3,FALSE)</f>
        <v>6286411.1375799999</v>
      </c>
      <c r="F197" s="8">
        <f>VLOOKUP(A197,Existing_data!A:D,4,FALSE)</f>
        <v>2097488.7876300002</v>
      </c>
      <c r="G197" s="6" t="s">
        <v>223</v>
      </c>
      <c r="H197" s="7">
        <f>VLOOKUP(G197,Buildout_data!A:B,2,FALSE)</f>
        <v>25.2</v>
      </c>
      <c r="I197" s="7">
        <f>VLOOKUP(G197,Buildout_results!A:G,7,FALSE)</f>
        <v>27.096</v>
      </c>
      <c r="J197" s="8">
        <f>VLOOKUP(G197,Buildout_results!A:L,12,FALSE)</f>
        <v>0</v>
      </c>
      <c r="K197" s="8">
        <f>VLOOKUP(G197,Buildout_data!A:C,3,FALSE)</f>
        <v>6286411.1375799999</v>
      </c>
      <c r="L197" s="8">
        <f>VLOOKUP(G197,Buildout_data!A:D,4,FALSE)</f>
        <v>2097488.7876300002</v>
      </c>
    </row>
    <row r="198" spans="1:12" x14ac:dyDescent="0.25">
      <c r="A198" s="6" t="s">
        <v>224</v>
      </c>
      <c r="B198" s="7">
        <f>VLOOKUP(A198,Existing_data!A:B,2,FALSE)</f>
        <v>26.4</v>
      </c>
      <c r="C198" s="7">
        <f>VLOOKUP(A198,'Existing results'!A:G,7,FALSE)</f>
        <v>27.664000000000001</v>
      </c>
      <c r="D198" s="8">
        <f>VLOOKUP(A198,'Existing results'!A:L,12,FALSE)</f>
        <v>0</v>
      </c>
      <c r="E198" s="8">
        <f>VLOOKUP(A198,Existing_data!A:C,3,FALSE)</f>
        <v>6286843.0666300002</v>
      </c>
      <c r="F198" s="8">
        <f>VLOOKUP(A198,Existing_data!A:D,4,FALSE)</f>
        <v>2097278.6818499998</v>
      </c>
      <c r="G198" s="6" t="s">
        <v>224</v>
      </c>
      <c r="H198" s="7">
        <f>VLOOKUP(G198,Buildout_data!A:B,2,FALSE)</f>
        <v>26.4</v>
      </c>
      <c r="I198" s="7">
        <f>VLOOKUP(G198,Buildout_results!A:G,7,FALSE)</f>
        <v>27.074000000000002</v>
      </c>
      <c r="J198" s="8">
        <f>VLOOKUP(G198,Buildout_results!A:L,12,FALSE)</f>
        <v>0</v>
      </c>
      <c r="K198" s="8">
        <f>VLOOKUP(G198,Buildout_data!A:C,3,FALSE)</f>
        <v>6286843.0666300002</v>
      </c>
      <c r="L198" s="8">
        <f>VLOOKUP(G198,Buildout_data!A:D,4,FALSE)</f>
        <v>2097278.6818499998</v>
      </c>
    </row>
    <row r="199" spans="1:12" x14ac:dyDescent="0.25">
      <c r="A199" s="6" t="s">
        <v>225</v>
      </c>
      <c r="B199" s="7">
        <f>VLOOKUP(A199,Existing_data!A:B,2,FALSE)</f>
        <v>25.53</v>
      </c>
      <c r="C199" s="7">
        <f>VLOOKUP(A199,'Existing results'!A:G,7,FALSE)</f>
        <v>27.492999999999999</v>
      </c>
      <c r="D199" s="8">
        <f>VLOOKUP(A199,'Existing results'!A:L,12,FALSE)</f>
        <v>0</v>
      </c>
      <c r="E199" s="8">
        <f>VLOOKUP(A199,Existing_data!A:C,3,FALSE)</f>
        <v>6286411.1382400002</v>
      </c>
      <c r="F199" s="8">
        <f>VLOOKUP(A199,Existing_data!A:D,4,FALSE)</f>
        <v>2097280.5752099999</v>
      </c>
      <c r="G199" s="6" t="s">
        <v>225</v>
      </c>
      <c r="H199" s="7">
        <f>VLOOKUP(G199,Buildout_data!A:B,2,FALSE)</f>
        <v>25.53</v>
      </c>
      <c r="I199" s="7">
        <f>VLOOKUP(G199,Buildout_results!A:G,7,FALSE)</f>
        <v>27.013999999999999</v>
      </c>
      <c r="J199" s="8">
        <f>VLOOKUP(G199,Buildout_results!A:L,12,FALSE)</f>
        <v>0</v>
      </c>
      <c r="K199" s="8">
        <f>VLOOKUP(G199,Buildout_data!A:C,3,FALSE)</f>
        <v>6286411.1382400002</v>
      </c>
      <c r="L199" s="8">
        <f>VLOOKUP(G199,Buildout_data!A:D,4,FALSE)</f>
        <v>2097280.5752099999</v>
      </c>
    </row>
    <row r="200" spans="1:12" x14ac:dyDescent="0.25">
      <c r="A200" s="6" t="s">
        <v>226</v>
      </c>
      <c r="B200" s="7">
        <f>VLOOKUP(A200,Existing_data!A:B,2,FALSE)</f>
        <v>48.09</v>
      </c>
      <c r="C200" s="7">
        <f>VLOOKUP(A200,'Existing results'!A:G,7,FALSE)</f>
        <v>50.082999999999998</v>
      </c>
      <c r="D200" s="8">
        <f>VLOOKUP(A200,'Existing results'!A:L,12,FALSE)</f>
        <v>0</v>
      </c>
      <c r="E200" s="8">
        <f>VLOOKUP(A200,Existing_data!A:C,3,FALSE)</f>
        <v>6286301.0576400002</v>
      </c>
      <c r="F200" s="8">
        <f>VLOOKUP(A200,Existing_data!A:D,4,FALSE)</f>
        <v>2092039.48725</v>
      </c>
      <c r="G200" s="6" t="s">
        <v>226</v>
      </c>
      <c r="H200" s="7">
        <f>VLOOKUP(G200,Buildout_data!A:B,2,FALSE)</f>
        <v>48.09</v>
      </c>
      <c r="I200" s="7">
        <f>VLOOKUP(G200,Buildout_results!A:G,7,FALSE)</f>
        <v>50.082999999999998</v>
      </c>
      <c r="J200" s="8">
        <f>VLOOKUP(G200,Buildout_results!A:L,12,FALSE)</f>
        <v>0</v>
      </c>
      <c r="K200" s="8">
        <f>VLOOKUP(G200,Buildout_data!A:C,3,FALSE)</f>
        <v>6286301.0576400002</v>
      </c>
      <c r="L200" s="8">
        <f>VLOOKUP(G200,Buildout_data!A:D,4,FALSE)</f>
        <v>2092039.48725</v>
      </c>
    </row>
    <row r="201" spans="1:12" x14ac:dyDescent="0.25">
      <c r="A201" s="6" t="s">
        <v>227</v>
      </c>
      <c r="B201" s="7">
        <f>VLOOKUP(A201,Existing_data!A:B,2,FALSE)</f>
        <v>32.29</v>
      </c>
      <c r="C201" s="7">
        <f>VLOOKUP(A201,'Existing results'!A:G,7,FALSE)</f>
        <v>30.003</v>
      </c>
      <c r="D201" s="8">
        <f>VLOOKUP(A201,'Existing results'!A:L,12,FALSE)</f>
        <v>0</v>
      </c>
      <c r="E201" s="8">
        <f>VLOOKUP(A201,Existing_data!A:C,3,FALSE)</f>
        <v>6284703.4633099996</v>
      </c>
      <c r="F201" s="8">
        <f>VLOOKUP(A201,Existing_data!A:D,4,FALSE)</f>
        <v>2096583.95169</v>
      </c>
      <c r="G201" s="6" t="s">
        <v>227</v>
      </c>
      <c r="H201" s="7">
        <f>VLOOKUP(G201,Buildout_data!A:B,2,FALSE)</f>
        <v>32.29</v>
      </c>
      <c r="I201" s="7">
        <f>VLOOKUP(G201,Buildout_results!A:G,7,FALSE)</f>
        <v>30.003</v>
      </c>
      <c r="J201" s="8">
        <f>VLOOKUP(G201,Buildout_results!A:L,12,FALSE)</f>
        <v>0</v>
      </c>
      <c r="K201" s="8">
        <f>VLOOKUP(G201,Buildout_data!A:C,3,FALSE)</f>
        <v>6284703.4633099996</v>
      </c>
      <c r="L201" s="8">
        <f>VLOOKUP(G201,Buildout_data!A:D,4,FALSE)</f>
        <v>2096583.95169</v>
      </c>
    </row>
    <row r="202" spans="1:12" x14ac:dyDescent="0.25">
      <c r="A202" s="6" t="s">
        <v>228</v>
      </c>
      <c r="B202" s="7">
        <f>VLOOKUP(A202,Existing_data!A:B,2,FALSE)</f>
        <v>25.75</v>
      </c>
      <c r="C202" s="7">
        <f>VLOOKUP(A202,'Existing results'!A:G,7,FALSE)</f>
        <v>27.102</v>
      </c>
      <c r="D202" s="8">
        <f>VLOOKUP(A202,'Existing results'!A:L,12,FALSE)</f>
        <v>0</v>
      </c>
      <c r="E202" s="8">
        <f>VLOOKUP(A202,Existing_data!A:C,3,FALSE)</f>
        <v>6287288.6265200004</v>
      </c>
      <c r="F202" s="8">
        <f>VLOOKUP(A202,Existing_data!A:D,4,FALSE)</f>
        <v>2097984.1531099998</v>
      </c>
      <c r="G202" s="6" t="s">
        <v>228</v>
      </c>
      <c r="H202" s="7">
        <f>VLOOKUP(G202,Buildout_data!A:B,2,FALSE)</f>
        <v>25.75</v>
      </c>
      <c r="I202" s="7">
        <f>VLOOKUP(G202,Buildout_results!A:G,7,FALSE)</f>
        <v>26.812000000000001</v>
      </c>
      <c r="J202" s="8">
        <f>VLOOKUP(G202,Buildout_results!A:L,12,FALSE)</f>
        <v>0</v>
      </c>
      <c r="K202" s="8">
        <f>VLOOKUP(G202,Buildout_data!A:C,3,FALSE)</f>
        <v>6287288.6265200004</v>
      </c>
      <c r="L202" s="8">
        <f>VLOOKUP(G202,Buildout_data!A:D,4,FALSE)</f>
        <v>2097984.1531099998</v>
      </c>
    </row>
    <row r="203" spans="1:12" x14ac:dyDescent="0.25">
      <c r="A203" s="6" t="s">
        <v>229</v>
      </c>
      <c r="B203" s="7">
        <f>VLOOKUP(A203,Existing_data!A:B,2,FALSE)</f>
        <v>58.89</v>
      </c>
      <c r="C203" s="7">
        <f>VLOOKUP(A203,'Existing results'!A:G,7,FALSE)</f>
        <v>57.713000000000001</v>
      </c>
      <c r="D203" s="8">
        <f>VLOOKUP(A203,'Existing results'!A:L,12,FALSE)</f>
        <v>1.38866</v>
      </c>
      <c r="E203" s="8">
        <f>VLOOKUP(A203,Existing_data!A:C,3,FALSE)</f>
        <v>6291285.8444600003</v>
      </c>
      <c r="F203" s="8">
        <f>VLOOKUP(A203,Existing_data!A:D,4,FALSE)</f>
        <v>2091446.9354900001</v>
      </c>
      <c r="G203" s="6" t="s">
        <v>229</v>
      </c>
      <c r="H203" s="7">
        <f>VLOOKUP(G203,Buildout_data!A:B,2,FALSE)</f>
        <v>58.89</v>
      </c>
      <c r="I203" s="7">
        <f>VLOOKUP(G203,Buildout_results!A:G,7,FALSE)</f>
        <v>57.701000000000001</v>
      </c>
      <c r="J203" s="8">
        <f>VLOOKUP(G203,Buildout_results!A:L,12,FALSE)</f>
        <v>1.37944</v>
      </c>
      <c r="K203" s="8">
        <f>VLOOKUP(G203,Buildout_data!A:C,3,FALSE)</f>
        <v>6291285.8444600003</v>
      </c>
      <c r="L203" s="8">
        <f>VLOOKUP(G203,Buildout_data!A:D,4,FALSE)</f>
        <v>2091446.9354900001</v>
      </c>
    </row>
    <row r="204" spans="1:12" x14ac:dyDescent="0.25">
      <c r="A204" s="6" t="s">
        <v>230</v>
      </c>
      <c r="B204" s="7">
        <f>VLOOKUP(A204,Existing_data!A:B,2,FALSE)</f>
        <v>57.75</v>
      </c>
      <c r="C204" s="7">
        <f>VLOOKUP(A204,'Existing results'!A:G,7,FALSE)</f>
        <v>57.372</v>
      </c>
      <c r="D204" s="8">
        <f>VLOOKUP(A204,'Existing results'!A:L,12,FALSE)</f>
        <v>0</v>
      </c>
      <c r="E204" s="8">
        <f>VLOOKUP(A204,Existing_data!A:C,3,FALSE)</f>
        <v>6291106.1699799998</v>
      </c>
      <c r="F204" s="8">
        <f>VLOOKUP(A204,Existing_data!A:D,4,FALSE)</f>
        <v>2091517.1602700001</v>
      </c>
      <c r="G204" s="6" t="s">
        <v>230</v>
      </c>
      <c r="H204" s="7">
        <f>VLOOKUP(G204,Buildout_data!A:B,2,FALSE)</f>
        <v>57.75</v>
      </c>
      <c r="I204" s="7">
        <f>VLOOKUP(G204,Buildout_results!A:G,7,FALSE)</f>
        <v>57.359000000000002</v>
      </c>
      <c r="J204" s="8">
        <f>VLOOKUP(G204,Buildout_results!A:L,12,FALSE)</f>
        <v>0</v>
      </c>
      <c r="K204" s="8">
        <f>VLOOKUP(G204,Buildout_data!A:C,3,FALSE)</f>
        <v>6291106.1699799998</v>
      </c>
      <c r="L204" s="8">
        <f>VLOOKUP(G204,Buildout_data!A:D,4,FALSE)</f>
        <v>2091517.1602700001</v>
      </c>
    </row>
    <row r="205" spans="1:12" x14ac:dyDescent="0.25">
      <c r="A205" s="6" t="s">
        <v>231</v>
      </c>
      <c r="B205" s="7">
        <f>VLOOKUP(A205,Existing_data!A:B,2,FALSE)</f>
        <v>27.67</v>
      </c>
      <c r="C205" s="7">
        <f>VLOOKUP(A205,'Existing results'!A:G,7,FALSE)</f>
        <v>27.472999999999999</v>
      </c>
      <c r="D205" s="8">
        <f>VLOOKUP(A205,'Existing results'!A:L,12,FALSE)</f>
        <v>0</v>
      </c>
      <c r="E205" s="8">
        <f>VLOOKUP(A205,Existing_data!A:C,3,FALSE)</f>
        <v>6288530.2767399997</v>
      </c>
      <c r="F205" s="8">
        <f>VLOOKUP(A205,Existing_data!A:D,4,FALSE)</f>
        <v>2098397.3830800001</v>
      </c>
      <c r="G205" s="6" t="s">
        <v>231</v>
      </c>
      <c r="H205" s="7">
        <f>VLOOKUP(G205,Buildout_data!A:B,2,FALSE)</f>
        <v>27.67</v>
      </c>
      <c r="I205" s="7">
        <f>VLOOKUP(G205,Buildout_results!A:G,7,FALSE)</f>
        <v>27.408999999999999</v>
      </c>
      <c r="J205" s="8">
        <f>VLOOKUP(G205,Buildout_results!A:L,12,FALSE)</f>
        <v>0</v>
      </c>
      <c r="K205" s="8">
        <f>VLOOKUP(G205,Buildout_data!A:C,3,FALSE)</f>
        <v>6288530.2767399997</v>
      </c>
      <c r="L205" s="8">
        <f>VLOOKUP(G205,Buildout_data!A:D,4,FALSE)</f>
        <v>2098397.3830800001</v>
      </c>
    </row>
    <row r="206" spans="1:12" x14ac:dyDescent="0.25">
      <c r="A206" s="6" t="s">
        <v>232</v>
      </c>
      <c r="B206" s="7">
        <f>VLOOKUP(A206,Existing_data!A:B,2,FALSE)</f>
        <v>26.58</v>
      </c>
      <c r="C206" s="7">
        <f>VLOOKUP(A206,'Existing results'!A:G,7,FALSE)</f>
        <v>27.038</v>
      </c>
      <c r="D206" s="8">
        <f>VLOOKUP(A206,'Existing results'!A:L,12,FALSE)</f>
        <v>0</v>
      </c>
      <c r="E206" s="8">
        <f>VLOOKUP(A206,Existing_data!A:C,3,FALSE)</f>
        <v>6287902.0561600002</v>
      </c>
      <c r="F206" s="8">
        <f>VLOOKUP(A206,Existing_data!A:D,4,FALSE)</f>
        <v>2098401.58287</v>
      </c>
      <c r="G206" s="6" t="s">
        <v>232</v>
      </c>
      <c r="H206" s="7">
        <f>VLOOKUP(G206,Buildout_data!A:B,2,FALSE)</f>
        <v>26.58</v>
      </c>
      <c r="I206" s="7">
        <f>VLOOKUP(G206,Buildout_results!A:G,7,FALSE)</f>
        <v>27.010999999999999</v>
      </c>
      <c r="J206" s="8">
        <f>VLOOKUP(G206,Buildout_results!A:L,12,FALSE)</f>
        <v>0</v>
      </c>
      <c r="K206" s="8">
        <f>VLOOKUP(G206,Buildout_data!A:C,3,FALSE)</f>
        <v>6287902.0561600002</v>
      </c>
      <c r="L206" s="8">
        <f>VLOOKUP(G206,Buildout_data!A:D,4,FALSE)</f>
        <v>2098401.58287</v>
      </c>
    </row>
    <row r="207" spans="1:12" x14ac:dyDescent="0.25">
      <c r="A207" s="6" t="s">
        <v>233</v>
      </c>
      <c r="B207" s="7">
        <f>VLOOKUP(A207,Existing_data!A:B,2,FALSE)</f>
        <v>38.700000000000003</v>
      </c>
      <c r="C207" s="7">
        <f>VLOOKUP(A207,'Existing results'!A:G,7,FALSE)</f>
        <v>37.85</v>
      </c>
      <c r="D207" s="8">
        <f>VLOOKUP(A207,'Existing results'!A:L,12,FALSE)</f>
        <v>0</v>
      </c>
      <c r="E207" s="8">
        <f>VLOOKUP(A207,Existing_data!A:C,3,FALSE)</f>
        <v>6294023.4604799999</v>
      </c>
      <c r="F207" s="8">
        <f>VLOOKUP(A207,Existing_data!A:D,4,FALSE)</f>
        <v>2096333.2794600001</v>
      </c>
      <c r="G207" s="6" t="s">
        <v>233</v>
      </c>
      <c r="H207" s="7">
        <f>VLOOKUP(G207,Buildout_data!A:B,2,FALSE)</f>
        <v>38.700000000000003</v>
      </c>
      <c r="I207" s="7">
        <f>VLOOKUP(G207,Buildout_results!A:G,7,FALSE)</f>
        <v>37.841999999999999</v>
      </c>
      <c r="J207" s="8">
        <f>VLOOKUP(G207,Buildout_results!A:L,12,FALSE)</f>
        <v>0</v>
      </c>
      <c r="K207" s="8">
        <f>VLOOKUP(G207,Buildout_data!A:C,3,FALSE)</f>
        <v>6294023.4604799999</v>
      </c>
      <c r="L207" s="8">
        <f>VLOOKUP(G207,Buildout_data!A:D,4,FALSE)</f>
        <v>2096333.2794600001</v>
      </c>
    </row>
    <row r="208" spans="1:12" x14ac:dyDescent="0.25">
      <c r="A208" s="6" t="s">
        <v>234</v>
      </c>
      <c r="B208" s="7">
        <f>VLOOKUP(A208,Existing_data!A:B,2,FALSE)</f>
        <v>42.69</v>
      </c>
      <c r="C208" s="7">
        <f>VLOOKUP(A208,'Existing results'!A:G,7,FALSE)</f>
        <v>42.7</v>
      </c>
      <c r="D208" s="8">
        <f>VLOOKUP(A208,'Existing results'!A:L,12,FALSE)</f>
        <v>0</v>
      </c>
      <c r="E208" s="8">
        <f>VLOOKUP(A208,Existing_data!A:C,3,FALSE)</f>
        <v>6294008.3398000002</v>
      </c>
      <c r="F208" s="8">
        <f>VLOOKUP(A208,Existing_data!A:D,4,FALSE)</f>
        <v>2095092.6440000001</v>
      </c>
      <c r="G208" s="6" t="s">
        <v>234</v>
      </c>
      <c r="H208" s="7">
        <f>VLOOKUP(G208,Buildout_data!A:B,2,FALSE)</f>
        <v>42.69</v>
      </c>
      <c r="I208" s="7">
        <f>VLOOKUP(G208,Buildout_results!A:G,7,FALSE)</f>
        <v>42.698</v>
      </c>
      <c r="J208" s="8">
        <f>VLOOKUP(G208,Buildout_results!A:L,12,FALSE)</f>
        <v>0</v>
      </c>
      <c r="K208" s="8">
        <f>VLOOKUP(G208,Buildout_data!A:C,3,FALSE)</f>
        <v>6294008.3398000002</v>
      </c>
      <c r="L208" s="8">
        <f>VLOOKUP(G208,Buildout_data!A:D,4,FALSE)</f>
        <v>2095092.6440000001</v>
      </c>
    </row>
    <row r="209" spans="1:12" x14ac:dyDescent="0.25">
      <c r="A209" s="6" t="s">
        <v>235</v>
      </c>
      <c r="B209" s="7">
        <f>VLOOKUP(A209,Existing_data!A:B,2,FALSE)</f>
        <v>38.130000000000003</v>
      </c>
      <c r="C209" s="7">
        <f>VLOOKUP(A209,'Existing results'!A:G,7,FALSE)</f>
        <v>38.43</v>
      </c>
      <c r="D209" s="8">
        <f>VLOOKUP(A209,'Existing results'!A:L,12,FALSE)</f>
        <v>0</v>
      </c>
      <c r="E209" s="8">
        <f>VLOOKUP(A209,Existing_data!A:C,3,FALSE)</f>
        <v>6295344.9227099996</v>
      </c>
      <c r="F209" s="8">
        <f>VLOOKUP(A209,Existing_data!A:D,4,FALSE)</f>
        <v>2096361.0966099999</v>
      </c>
      <c r="G209" s="6" t="s">
        <v>235</v>
      </c>
      <c r="H209" s="7">
        <f>VLOOKUP(G209,Buildout_data!A:B,2,FALSE)</f>
        <v>38.130000000000003</v>
      </c>
      <c r="I209" s="7">
        <f>VLOOKUP(G209,Buildout_results!A:G,7,FALSE)</f>
        <v>38.43</v>
      </c>
      <c r="J209" s="8">
        <f>VLOOKUP(G209,Buildout_results!A:L,12,FALSE)</f>
        <v>0</v>
      </c>
      <c r="K209" s="8">
        <f>VLOOKUP(G209,Buildout_data!A:C,3,FALSE)</f>
        <v>6295344.9227099996</v>
      </c>
      <c r="L209" s="8">
        <f>VLOOKUP(G209,Buildout_data!A:D,4,FALSE)</f>
        <v>2096361.0966099999</v>
      </c>
    </row>
    <row r="210" spans="1:12" x14ac:dyDescent="0.25">
      <c r="A210" s="6" t="s">
        <v>236</v>
      </c>
      <c r="B210" s="7">
        <f>VLOOKUP(A210,Existing_data!A:B,2,FALSE)</f>
        <v>40.78</v>
      </c>
      <c r="C210" s="7">
        <f>VLOOKUP(A210,'Existing results'!A:G,7,FALSE)</f>
        <v>40.640999999999998</v>
      </c>
      <c r="D210" s="8">
        <f>VLOOKUP(A210,'Existing results'!A:L,12,FALSE)</f>
        <v>0</v>
      </c>
      <c r="E210" s="8">
        <f>VLOOKUP(A210,Existing_data!A:C,3,FALSE)</f>
        <v>6295340.7262000004</v>
      </c>
      <c r="F210" s="8">
        <f>VLOOKUP(A210,Existing_data!A:D,4,FALSE)</f>
        <v>2095717.05128</v>
      </c>
      <c r="G210" s="6" t="s">
        <v>236</v>
      </c>
      <c r="H210" s="7">
        <f>VLOOKUP(G210,Buildout_data!A:B,2,FALSE)</f>
        <v>40.78</v>
      </c>
      <c r="I210" s="7">
        <f>VLOOKUP(G210,Buildout_results!A:G,7,FALSE)</f>
        <v>40.64</v>
      </c>
      <c r="J210" s="8">
        <f>VLOOKUP(G210,Buildout_results!A:L,12,FALSE)</f>
        <v>0</v>
      </c>
      <c r="K210" s="8">
        <f>VLOOKUP(G210,Buildout_data!A:C,3,FALSE)</f>
        <v>6295340.7262000004</v>
      </c>
      <c r="L210" s="8">
        <f>VLOOKUP(G210,Buildout_data!A:D,4,FALSE)</f>
        <v>2095717.05128</v>
      </c>
    </row>
    <row r="211" spans="1:12" x14ac:dyDescent="0.25">
      <c r="A211" s="6" t="s">
        <v>237</v>
      </c>
      <c r="B211" s="7">
        <f>VLOOKUP(A211,Existing_data!A:B,2,FALSE)</f>
        <v>43.72</v>
      </c>
      <c r="C211" s="7">
        <f>VLOOKUP(A211,'Existing results'!A:G,7,FALSE)</f>
        <v>43.877000000000002</v>
      </c>
      <c r="D211" s="8">
        <f>VLOOKUP(A211,'Existing results'!A:L,12,FALSE)</f>
        <v>0</v>
      </c>
      <c r="E211" s="8">
        <f>VLOOKUP(A211,Existing_data!A:C,3,FALSE)</f>
        <v>6295266.7156699998</v>
      </c>
      <c r="F211" s="8">
        <f>VLOOKUP(A211,Existing_data!A:D,4,FALSE)</f>
        <v>2095107.2928899999</v>
      </c>
      <c r="G211" s="6" t="s">
        <v>237</v>
      </c>
      <c r="H211" s="7">
        <f>VLOOKUP(G211,Buildout_data!A:B,2,FALSE)</f>
        <v>43.72</v>
      </c>
      <c r="I211" s="7">
        <f>VLOOKUP(G211,Buildout_results!A:G,7,FALSE)</f>
        <v>43.877000000000002</v>
      </c>
      <c r="J211" s="8">
        <f>VLOOKUP(G211,Buildout_results!A:L,12,FALSE)</f>
        <v>0</v>
      </c>
      <c r="K211" s="8">
        <f>VLOOKUP(G211,Buildout_data!A:C,3,FALSE)</f>
        <v>6295266.7156699998</v>
      </c>
      <c r="L211" s="8">
        <f>VLOOKUP(G211,Buildout_data!A:D,4,FALSE)</f>
        <v>2095107.2928899999</v>
      </c>
    </row>
    <row r="212" spans="1:12" x14ac:dyDescent="0.25">
      <c r="A212" s="6" t="s">
        <v>238</v>
      </c>
      <c r="B212" s="7">
        <f>VLOOKUP(A212,Existing_data!A:B,2,FALSE)</f>
        <v>25.95</v>
      </c>
      <c r="C212" s="7">
        <f>VLOOKUP(A212,'Existing results'!A:G,7,FALSE)</f>
        <v>26.382000000000001</v>
      </c>
      <c r="D212" s="8">
        <f>VLOOKUP(A212,'Existing results'!A:L,12,FALSE)</f>
        <v>0</v>
      </c>
      <c r="E212" s="8">
        <f>VLOOKUP(A212,Existing_data!A:C,3,FALSE)</f>
        <v>6291328.4916000003</v>
      </c>
      <c r="F212" s="8">
        <f>VLOOKUP(A212,Existing_data!A:D,4,FALSE)</f>
        <v>2099223.1412599999</v>
      </c>
      <c r="G212" s="6" t="s">
        <v>238</v>
      </c>
      <c r="H212" s="7">
        <f>VLOOKUP(G212,Buildout_data!A:B,2,FALSE)</f>
        <v>25.95</v>
      </c>
      <c r="I212" s="7">
        <f>VLOOKUP(G212,Buildout_results!A:G,7,FALSE)</f>
        <v>26.381</v>
      </c>
      <c r="J212" s="8">
        <f>VLOOKUP(G212,Buildout_results!A:L,12,FALSE)</f>
        <v>0</v>
      </c>
      <c r="K212" s="8">
        <f>VLOOKUP(G212,Buildout_data!A:C,3,FALSE)</f>
        <v>6291328.4916000003</v>
      </c>
      <c r="L212" s="8">
        <f>VLOOKUP(G212,Buildout_data!A:D,4,FALSE)</f>
        <v>2099223.1412599999</v>
      </c>
    </row>
    <row r="213" spans="1:12" x14ac:dyDescent="0.25">
      <c r="A213" s="6" t="s">
        <v>239</v>
      </c>
      <c r="B213" s="7">
        <f>VLOOKUP(A213,Existing_data!A:B,2,FALSE)</f>
        <v>80.290000000000006</v>
      </c>
      <c r="C213" s="7">
        <f>VLOOKUP(A213,'Existing results'!A:G,7,FALSE)</f>
        <v>78.537000000000006</v>
      </c>
      <c r="D213" s="8">
        <f>VLOOKUP(A213,'Existing results'!A:L,12,FALSE)</f>
        <v>0</v>
      </c>
      <c r="E213" s="8">
        <f>VLOOKUP(A213,Existing_data!A:C,3,FALSE)</f>
        <v>6289902.7607500004</v>
      </c>
      <c r="F213" s="8">
        <f>VLOOKUP(A213,Existing_data!A:D,4,FALSE)</f>
        <v>2085977.6801400001</v>
      </c>
      <c r="G213" s="6" t="s">
        <v>239</v>
      </c>
      <c r="H213" s="7">
        <f>VLOOKUP(G213,Buildout_data!A:B,2,FALSE)</f>
        <v>80.290000000000006</v>
      </c>
      <c r="I213" s="7">
        <f>VLOOKUP(G213,Buildout_results!A:G,7,FALSE)</f>
        <v>78.930999999999997</v>
      </c>
      <c r="J213" s="8">
        <f>VLOOKUP(G213,Buildout_results!A:L,12,FALSE)</f>
        <v>0</v>
      </c>
      <c r="K213" s="8">
        <f>VLOOKUP(G213,Buildout_data!A:C,3,FALSE)</f>
        <v>6289902.7607500004</v>
      </c>
      <c r="L213" s="8">
        <f>VLOOKUP(G213,Buildout_data!A:D,4,FALSE)</f>
        <v>2085977.6801400001</v>
      </c>
    </row>
    <row r="214" spans="1:12" x14ac:dyDescent="0.25">
      <c r="A214" s="6" t="s">
        <v>240</v>
      </c>
      <c r="B214" s="7">
        <f>VLOOKUP(A214,Existing_data!A:B,2,FALSE)</f>
        <v>61.91</v>
      </c>
      <c r="C214" s="7">
        <f>VLOOKUP(A214,'Existing results'!A:G,7,FALSE)</f>
        <v>61.686</v>
      </c>
      <c r="D214" s="8">
        <f>VLOOKUP(A214,'Existing results'!A:L,12,FALSE)</f>
        <v>0</v>
      </c>
      <c r="E214" s="8">
        <f>VLOOKUP(A214,Existing_data!A:C,3,FALSE)</f>
        <v>6289963.5689099999</v>
      </c>
      <c r="F214" s="8">
        <f>VLOOKUP(A214,Existing_data!A:D,4,FALSE)</f>
        <v>2090104.5278</v>
      </c>
      <c r="G214" s="6" t="s">
        <v>240</v>
      </c>
      <c r="H214" s="7">
        <f>VLOOKUP(G214,Buildout_data!A:B,2,FALSE)</f>
        <v>61.91</v>
      </c>
      <c r="I214" s="7">
        <f>VLOOKUP(G214,Buildout_results!A:G,7,FALSE)</f>
        <v>61.716999999999999</v>
      </c>
      <c r="J214" s="8">
        <f>VLOOKUP(G214,Buildout_results!A:L,12,FALSE)</f>
        <v>0</v>
      </c>
      <c r="K214" s="8">
        <f>VLOOKUP(G214,Buildout_data!A:C,3,FALSE)</f>
        <v>6289963.5689099999</v>
      </c>
      <c r="L214" s="8">
        <f>VLOOKUP(G214,Buildout_data!A:D,4,FALSE)</f>
        <v>2090104.5278</v>
      </c>
    </row>
    <row r="215" spans="1:12" x14ac:dyDescent="0.25">
      <c r="A215" s="6" t="s">
        <v>241</v>
      </c>
      <c r="B215" s="7">
        <f>VLOOKUP(A215,Existing_data!A:B,2,FALSE)</f>
        <v>31.13</v>
      </c>
      <c r="C215" s="7">
        <f>VLOOKUP(A215,'Existing results'!A:G,7,FALSE)</f>
        <v>31.266999999999999</v>
      </c>
      <c r="D215" s="8">
        <f>VLOOKUP(A215,'Existing results'!A:L,12,FALSE)</f>
        <v>0</v>
      </c>
      <c r="E215" s="8">
        <f>VLOOKUP(A215,Existing_data!A:C,3,FALSE)</f>
        <v>6289971.5747800004</v>
      </c>
      <c r="F215" s="8">
        <f>VLOOKUP(A215,Existing_data!A:D,4,FALSE)</f>
        <v>2097516.1592399999</v>
      </c>
      <c r="G215" s="6" t="s">
        <v>241</v>
      </c>
      <c r="H215" s="7">
        <f>VLOOKUP(G215,Buildout_data!A:B,2,FALSE)</f>
        <v>31.13</v>
      </c>
      <c r="I215" s="7">
        <f>VLOOKUP(G215,Buildout_results!A:G,7,FALSE)</f>
        <v>31.273</v>
      </c>
      <c r="J215" s="8">
        <f>VLOOKUP(G215,Buildout_results!A:L,12,FALSE)</f>
        <v>0</v>
      </c>
      <c r="K215" s="8">
        <f>VLOOKUP(G215,Buildout_data!A:C,3,FALSE)</f>
        <v>6289971.5747800004</v>
      </c>
      <c r="L215" s="8">
        <f>VLOOKUP(G215,Buildout_data!A:D,4,FALSE)</f>
        <v>2097516.1592399999</v>
      </c>
    </row>
    <row r="216" spans="1:12" x14ac:dyDescent="0.25">
      <c r="A216" s="6" t="s">
        <v>242</v>
      </c>
      <c r="B216" s="7">
        <f>VLOOKUP(A216,Existing_data!A:B,2,FALSE)</f>
        <v>52.39</v>
      </c>
      <c r="C216" s="7">
        <f>VLOOKUP(A216,'Existing results'!A:G,7,FALSE)</f>
        <v>52.901000000000003</v>
      </c>
      <c r="D216" s="8">
        <f>VLOOKUP(A216,'Existing results'!A:L,12,FALSE)</f>
        <v>0</v>
      </c>
      <c r="E216" s="8">
        <f>VLOOKUP(A216,Existing_data!A:C,3,FALSE)</f>
        <v>6281630.5641799998</v>
      </c>
      <c r="F216" s="8">
        <f>VLOOKUP(A216,Existing_data!A:D,4,FALSE)</f>
        <v>2091586.9316499999</v>
      </c>
      <c r="G216" s="6" t="s">
        <v>242</v>
      </c>
      <c r="H216" s="7">
        <f>VLOOKUP(G216,Buildout_data!A:B,2,FALSE)</f>
        <v>52.39</v>
      </c>
      <c r="I216" s="7">
        <f>VLOOKUP(G216,Buildout_results!A:G,7,FALSE)</f>
        <v>50.954999999999998</v>
      </c>
      <c r="J216" s="8">
        <f>VLOOKUP(G216,Buildout_results!A:L,12,FALSE)</f>
        <v>0</v>
      </c>
      <c r="K216" s="8">
        <f>VLOOKUP(G216,Buildout_data!A:C,3,FALSE)</f>
        <v>6281630.5641799998</v>
      </c>
      <c r="L216" s="8">
        <f>VLOOKUP(G216,Buildout_data!A:D,4,FALSE)</f>
        <v>2091586.9316499999</v>
      </c>
    </row>
    <row r="217" spans="1:12" x14ac:dyDescent="0.25">
      <c r="A217" s="6" t="s">
        <v>243</v>
      </c>
      <c r="B217" s="7">
        <f>VLOOKUP(A217,Existing_data!A:B,2,FALSE)</f>
        <v>52.7</v>
      </c>
      <c r="C217" s="7">
        <f>VLOOKUP(A217,'Existing results'!A:G,7,FALSE)</f>
        <v>51.738</v>
      </c>
      <c r="D217" s="8">
        <f>VLOOKUP(A217,'Existing results'!A:L,12,FALSE)</f>
        <v>0</v>
      </c>
      <c r="E217" s="8">
        <f>VLOOKUP(A217,Existing_data!A:C,3,FALSE)</f>
        <v>6281315.5880800001</v>
      </c>
      <c r="F217" s="8">
        <f>VLOOKUP(A217,Existing_data!A:D,4,FALSE)</f>
        <v>2092088.31941</v>
      </c>
      <c r="G217" s="6" t="s">
        <v>243</v>
      </c>
      <c r="H217" s="7">
        <f>VLOOKUP(G217,Buildout_data!A:B,2,FALSE)</f>
        <v>52.7</v>
      </c>
      <c r="I217" s="7">
        <f>VLOOKUP(G217,Buildout_results!A:G,7,FALSE)</f>
        <v>50.951999999999998</v>
      </c>
      <c r="J217" s="8">
        <f>VLOOKUP(G217,Buildout_results!A:L,12,FALSE)</f>
        <v>0</v>
      </c>
      <c r="K217" s="8">
        <f>VLOOKUP(G217,Buildout_data!A:C,3,FALSE)</f>
        <v>6281315.5880800001</v>
      </c>
      <c r="L217" s="8">
        <f>VLOOKUP(G217,Buildout_data!A:D,4,FALSE)</f>
        <v>2092088.31941</v>
      </c>
    </row>
    <row r="218" spans="1:12" x14ac:dyDescent="0.25">
      <c r="A218" s="6" t="s">
        <v>244</v>
      </c>
      <c r="B218" s="7">
        <f>VLOOKUP(A218,Existing_data!A:B,2,FALSE)</f>
        <v>52.34</v>
      </c>
      <c r="C218" s="7">
        <f>VLOOKUP(A218,'Existing results'!A:G,7,FALSE)</f>
        <v>51.901000000000003</v>
      </c>
      <c r="D218" s="8">
        <f>VLOOKUP(A218,'Existing results'!A:L,12,FALSE)</f>
        <v>0</v>
      </c>
      <c r="E218" s="8">
        <f>VLOOKUP(A218,Existing_data!A:C,3,FALSE)</f>
        <v>6281227.9676999999</v>
      </c>
      <c r="F218" s="8">
        <f>VLOOKUP(A218,Existing_data!A:D,4,FALSE)</f>
        <v>2091796.98232</v>
      </c>
      <c r="G218" s="6" t="s">
        <v>244</v>
      </c>
      <c r="H218" s="7">
        <f>VLOOKUP(G218,Buildout_data!A:B,2,FALSE)</f>
        <v>52.34</v>
      </c>
      <c r="I218" s="7">
        <f>VLOOKUP(G218,Buildout_results!A:G,7,FALSE)</f>
        <v>50.954000000000001</v>
      </c>
      <c r="J218" s="8">
        <f>VLOOKUP(G218,Buildout_results!A:L,12,FALSE)</f>
        <v>0</v>
      </c>
      <c r="K218" s="8">
        <f>VLOOKUP(G218,Buildout_data!A:C,3,FALSE)</f>
        <v>6281227.9676999999</v>
      </c>
      <c r="L218" s="8">
        <f>VLOOKUP(G218,Buildout_data!A:D,4,FALSE)</f>
        <v>2091796.98232</v>
      </c>
    </row>
    <row r="219" spans="1:12" x14ac:dyDescent="0.25">
      <c r="A219" s="6" t="s">
        <v>245</v>
      </c>
      <c r="B219" s="7">
        <f>VLOOKUP(A219,Existing_data!A:B,2,FALSE)</f>
        <v>52.37</v>
      </c>
      <c r="C219" s="7">
        <f>VLOOKUP(A219,'Existing results'!A:G,7,FALSE)</f>
        <v>51.856000000000002</v>
      </c>
      <c r="D219" s="8">
        <f>VLOOKUP(A219,'Existing results'!A:L,12,FALSE)</f>
        <v>0</v>
      </c>
      <c r="E219" s="8">
        <f>VLOOKUP(A219,Existing_data!A:C,3,FALSE)</f>
        <v>6281267.9442400001</v>
      </c>
      <c r="F219" s="8">
        <f>VLOOKUP(A219,Existing_data!A:D,4,FALSE)</f>
        <v>2091904.6833299999</v>
      </c>
      <c r="G219" s="6" t="s">
        <v>245</v>
      </c>
      <c r="H219" s="7">
        <f>VLOOKUP(G219,Buildout_data!A:B,2,FALSE)</f>
        <v>52.37</v>
      </c>
      <c r="I219" s="7">
        <f>VLOOKUP(G219,Buildout_results!A:G,7,FALSE)</f>
        <v>50.953000000000003</v>
      </c>
      <c r="J219" s="8">
        <f>VLOOKUP(G219,Buildout_results!A:L,12,FALSE)</f>
        <v>0</v>
      </c>
      <c r="K219" s="8">
        <f>VLOOKUP(G219,Buildout_data!A:C,3,FALSE)</f>
        <v>6281267.9442400001</v>
      </c>
      <c r="L219" s="8">
        <f>VLOOKUP(G219,Buildout_data!A:D,4,FALSE)</f>
        <v>2091904.6833299999</v>
      </c>
    </row>
    <row r="220" spans="1:12" x14ac:dyDescent="0.25">
      <c r="A220" s="6" t="s">
        <v>246</v>
      </c>
      <c r="B220" s="7">
        <f>VLOOKUP(A220,Existing_data!A:B,2,FALSE)</f>
        <v>48.22</v>
      </c>
      <c r="C220" s="7">
        <f>VLOOKUP(A220,'Existing results'!A:G,7,FALSE)</f>
        <v>49.396999999999998</v>
      </c>
      <c r="D220" s="8">
        <f>VLOOKUP(A220,'Existing results'!A:L,12,FALSE)</f>
        <v>0</v>
      </c>
      <c r="E220" s="8">
        <f>VLOOKUP(A220,Existing_data!A:C,3,FALSE)</f>
        <v>6282816.3074700003</v>
      </c>
      <c r="F220" s="8">
        <f>VLOOKUP(A220,Existing_data!A:D,4,FALSE)</f>
        <v>2092978.33455</v>
      </c>
      <c r="G220" s="6" t="s">
        <v>246</v>
      </c>
      <c r="H220" s="7">
        <f>VLOOKUP(G220,Buildout_data!A:B,2,FALSE)</f>
        <v>48.22</v>
      </c>
      <c r="I220" s="7">
        <f>VLOOKUP(G220,Buildout_results!A:G,7,FALSE)</f>
        <v>49.301000000000002</v>
      </c>
      <c r="J220" s="8">
        <f>VLOOKUP(G220,Buildout_results!A:L,12,FALSE)</f>
        <v>0</v>
      </c>
      <c r="K220" s="8">
        <f>VLOOKUP(G220,Buildout_data!A:C,3,FALSE)</f>
        <v>6282816.3074700003</v>
      </c>
      <c r="L220" s="8">
        <f>VLOOKUP(G220,Buildout_data!A:D,4,FALSE)</f>
        <v>2092978.33455</v>
      </c>
    </row>
    <row r="221" spans="1:12" x14ac:dyDescent="0.25">
      <c r="A221" s="6" t="s">
        <v>247</v>
      </c>
      <c r="B221" s="7">
        <f>VLOOKUP(A221,Existing_data!A:B,2,FALSE)</f>
        <v>49.49</v>
      </c>
      <c r="C221" s="7">
        <f>VLOOKUP(A221,'Existing results'!A:G,7,FALSE)</f>
        <v>49.606999999999999</v>
      </c>
      <c r="D221" s="8">
        <f>VLOOKUP(A221,'Existing results'!A:L,12,FALSE)</f>
        <v>0</v>
      </c>
      <c r="E221" s="8">
        <f>VLOOKUP(A221,Existing_data!A:C,3,FALSE)</f>
        <v>6282813.4839899996</v>
      </c>
      <c r="F221" s="8">
        <f>VLOOKUP(A221,Existing_data!A:D,4,FALSE)</f>
        <v>2092579.5687500001</v>
      </c>
      <c r="G221" s="6" t="s">
        <v>247</v>
      </c>
      <c r="H221" s="7">
        <f>VLOOKUP(G221,Buildout_data!A:B,2,FALSE)</f>
        <v>49.49</v>
      </c>
      <c r="I221" s="7">
        <f>VLOOKUP(G221,Buildout_results!A:G,7,FALSE)</f>
        <v>49.387999999999998</v>
      </c>
      <c r="J221" s="8">
        <f>VLOOKUP(G221,Buildout_results!A:L,12,FALSE)</f>
        <v>0</v>
      </c>
      <c r="K221" s="8">
        <f>VLOOKUP(G221,Buildout_data!A:C,3,FALSE)</f>
        <v>6282813.4839899996</v>
      </c>
      <c r="L221" s="8">
        <f>VLOOKUP(G221,Buildout_data!A:D,4,FALSE)</f>
        <v>2092579.5687500001</v>
      </c>
    </row>
    <row r="222" spans="1:12" x14ac:dyDescent="0.25">
      <c r="A222" s="6" t="s">
        <v>248</v>
      </c>
      <c r="B222" s="7">
        <f>VLOOKUP(A222,Existing_data!A:B,2,FALSE)</f>
        <v>50.42</v>
      </c>
      <c r="C222" s="7">
        <f>VLOOKUP(A222,'Existing results'!A:G,7,FALSE)</f>
        <v>50.665999999999997</v>
      </c>
      <c r="D222" s="8">
        <f>VLOOKUP(A222,'Existing results'!A:L,12,FALSE)</f>
        <v>0</v>
      </c>
      <c r="E222" s="8">
        <f>VLOOKUP(A222,Existing_data!A:C,3,FALSE)</f>
        <v>6281301.3483100003</v>
      </c>
      <c r="F222" s="8">
        <f>VLOOKUP(A222,Existing_data!A:D,4,FALSE)</f>
        <v>2092989.0592400001</v>
      </c>
      <c r="G222" s="6" t="s">
        <v>248</v>
      </c>
      <c r="H222" s="7">
        <f>VLOOKUP(G222,Buildout_data!A:B,2,FALSE)</f>
        <v>50.42</v>
      </c>
      <c r="I222" s="7">
        <f>VLOOKUP(G222,Buildout_results!A:G,7,FALSE)</f>
        <v>50.281999999999996</v>
      </c>
      <c r="J222" s="8">
        <f>VLOOKUP(G222,Buildout_results!A:L,12,FALSE)</f>
        <v>0</v>
      </c>
      <c r="K222" s="8">
        <f>VLOOKUP(G222,Buildout_data!A:C,3,FALSE)</f>
        <v>6281301.3483100003</v>
      </c>
      <c r="L222" s="8">
        <f>VLOOKUP(G222,Buildout_data!A:D,4,FALSE)</f>
        <v>2092989.0592400001</v>
      </c>
    </row>
    <row r="223" spans="1:12" x14ac:dyDescent="0.25">
      <c r="A223" s="6" t="s">
        <v>249</v>
      </c>
      <c r="B223" s="7">
        <f>VLOOKUP(A223,Existing_data!A:B,2,FALSE)</f>
        <v>73.56</v>
      </c>
      <c r="C223" s="7">
        <f>VLOOKUP(A223,'Existing results'!A:G,7,FALSE)</f>
        <v>74.164000000000001</v>
      </c>
      <c r="D223" s="8">
        <f>VLOOKUP(A223,'Existing results'!A:L,12,FALSE)</f>
        <v>0</v>
      </c>
      <c r="E223" s="8">
        <f>VLOOKUP(A223,Existing_data!A:C,3,FALSE)</f>
        <v>6283043.9354999997</v>
      </c>
      <c r="F223" s="8">
        <f>VLOOKUP(A223,Existing_data!A:D,4,FALSE)</f>
        <v>2087195.58767</v>
      </c>
      <c r="G223" s="6" t="s">
        <v>249</v>
      </c>
      <c r="H223" s="7">
        <f>VLOOKUP(G223,Buildout_data!A:B,2,FALSE)</f>
        <v>73.56</v>
      </c>
      <c r="I223" s="7">
        <f>VLOOKUP(G223,Buildout_results!A:G,7,FALSE)</f>
        <v>74.203000000000003</v>
      </c>
      <c r="J223" s="8">
        <f>VLOOKUP(G223,Buildout_results!A:L,12,FALSE)</f>
        <v>0</v>
      </c>
      <c r="K223" s="8">
        <f>VLOOKUP(G223,Buildout_data!A:C,3,FALSE)</f>
        <v>6283043.9354999997</v>
      </c>
      <c r="L223" s="8">
        <f>VLOOKUP(G223,Buildout_data!A:D,4,FALSE)</f>
        <v>2087195.58767</v>
      </c>
    </row>
    <row r="224" spans="1:12" x14ac:dyDescent="0.25">
      <c r="A224" s="6" t="s">
        <v>250</v>
      </c>
      <c r="B224" s="7">
        <f>VLOOKUP(A224,Existing_data!A:B,2,FALSE)</f>
        <v>54.42</v>
      </c>
      <c r="C224" s="7">
        <f>VLOOKUP(A224,'Existing results'!A:G,7,FALSE)</f>
        <v>54.220999999999997</v>
      </c>
      <c r="D224" s="8">
        <f>VLOOKUP(A224,'Existing results'!A:L,12,FALSE)</f>
        <v>0</v>
      </c>
      <c r="E224" s="8">
        <f>VLOOKUP(A224,Existing_data!A:C,3,FALSE)</f>
        <v>6281582.5906199999</v>
      </c>
      <c r="F224" s="8">
        <f>VLOOKUP(A224,Existing_data!A:D,4,FALSE)</f>
        <v>2091213.9665999999</v>
      </c>
      <c r="G224" s="6" t="s">
        <v>250</v>
      </c>
      <c r="H224" s="7">
        <f>VLOOKUP(G224,Buildout_data!A:B,2,FALSE)</f>
        <v>54.42</v>
      </c>
      <c r="I224" s="7">
        <f>VLOOKUP(G224,Buildout_results!A:G,7,FALSE)</f>
        <v>50.954999999999998</v>
      </c>
      <c r="J224" s="8">
        <f>VLOOKUP(G224,Buildout_results!A:L,12,FALSE)</f>
        <v>0</v>
      </c>
      <c r="K224" s="8">
        <f>VLOOKUP(G224,Buildout_data!A:C,3,FALSE)</f>
        <v>6281582.5906199999</v>
      </c>
      <c r="L224" s="8">
        <f>VLOOKUP(G224,Buildout_data!A:D,4,FALSE)</f>
        <v>2091213.9665999999</v>
      </c>
    </row>
    <row r="225" spans="1:12" x14ac:dyDescent="0.25">
      <c r="A225" s="6" t="s">
        <v>251</v>
      </c>
      <c r="B225" s="7">
        <f>VLOOKUP(A225,Existing_data!A:B,2,FALSE)</f>
        <v>49.41</v>
      </c>
      <c r="C225" s="7">
        <f>VLOOKUP(A225,'Existing results'!A:G,7,FALSE)</f>
        <v>47.945999999999998</v>
      </c>
      <c r="D225" s="8">
        <f>VLOOKUP(A225,'Existing results'!A:L,12,FALSE)</f>
        <v>0</v>
      </c>
      <c r="E225" s="8">
        <f>VLOOKUP(A225,Existing_data!A:C,3,FALSE)</f>
        <v>6283237.6299299998</v>
      </c>
      <c r="F225" s="8">
        <f>VLOOKUP(A225,Existing_data!A:D,4,FALSE)</f>
        <v>2091178.20362</v>
      </c>
      <c r="G225" s="6" t="s">
        <v>251</v>
      </c>
      <c r="H225" s="7">
        <f>VLOOKUP(G225,Buildout_data!A:B,2,FALSE)</f>
        <v>49.41</v>
      </c>
      <c r="I225" s="7">
        <f>VLOOKUP(G225,Buildout_results!A:G,7,FALSE)</f>
        <v>48.003</v>
      </c>
      <c r="J225" s="8">
        <f>VLOOKUP(G225,Buildout_results!A:L,12,FALSE)</f>
        <v>0</v>
      </c>
      <c r="K225" s="8">
        <f>VLOOKUP(G225,Buildout_data!A:C,3,FALSE)</f>
        <v>6283237.6299299998</v>
      </c>
      <c r="L225" s="8">
        <f>VLOOKUP(G225,Buildout_data!A:D,4,FALSE)</f>
        <v>2091178.20362</v>
      </c>
    </row>
    <row r="226" spans="1:12" x14ac:dyDescent="0.25">
      <c r="A226" s="6" t="s">
        <v>252</v>
      </c>
      <c r="B226" s="7">
        <f>VLOOKUP(A226,Existing_data!A:B,2,FALSE)</f>
        <v>52.55</v>
      </c>
      <c r="C226" s="7">
        <f>VLOOKUP(A226,'Existing results'!A:G,7,FALSE)</f>
        <v>52.536000000000001</v>
      </c>
      <c r="D226" s="8">
        <f>VLOOKUP(A226,'Existing results'!A:L,12,FALSE)</f>
        <v>0</v>
      </c>
      <c r="E226" s="8">
        <f>VLOOKUP(A226,Existing_data!A:C,3,FALSE)</f>
        <v>6282942.8843900003</v>
      </c>
      <c r="F226" s="8">
        <f>VLOOKUP(A226,Existing_data!A:D,4,FALSE)</f>
        <v>2091179.7488899999</v>
      </c>
      <c r="G226" s="6" t="s">
        <v>252</v>
      </c>
      <c r="H226" s="7">
        <f>VLOOKUP(G226,Buildout_data!A:B,2,FALSE)</f>
        <v>52.55</v>
      </c>
      <c r="I226" s="7">
        <f>VLOOKUP(G226,Buildout_results!A:G,7,FALSE)</f>
        <v>52.575000000000003</v>
      </c>
      <c r="J226" s="8">
        <f>VLOOKUP(G226,Buildout_results!A:L,12,FALSE)</f>
        <v>0</v>
      </c>
      <c r="K226" s="8">
        <f>VLOOKUP(G226,Buildout_data!A:C,3,FALSE)</f>
        <v>6282942.8843900003</v>
      </c>
      <c r="L226" s="8">
        <f>VLOOKUP(G226,Buildout_data!A:D,4,FALSE)</f>
        <v>2091179.7488899999</v>
      </c>
    </row>
    <row r="227" spans="1:12" x14ac:dyDescent="0.25">
      <c r="A227" s="6" t="s">
        <v>253</v>
      </c>
      <c r="B227" s="7">
        <f>VLOOKUP(A227,Existing_data!A:B,2,FALSE)</f>
        <v>51.97</v>
      </c>
      <c r="C227" s="7">
        <f>VLOOKUP(A227,'Existing results'!A:G,7,FALSE)</f>
        <v>52.234999999999999</v>
      </c>
      <c r="D227" s="8">
        <f>VLOOKUP(A227,'Existing results'!A:L,12,FALSE)</f>
        <v>0</v>
      </c>
      <c r="E227" s="8">
        <f>VLOOKUP(A227,Existing_data!A:C,3,FALSE)</f>
        <v>6282639.92662</v>
      </c>
      <c r="F227" s="8">
        <f>VLOOKUP(A227,Existing_data!A:D,4,FALSE)</f>
        <v>2091189.0834999999</v>
      </c>
      <c r="G227" s="6" t="s">
        <v>253</v>
      </c>
      <c r="H227" s="7">
        <f>VLOOKUP(G227,Buildout_data!A:B,2,FALSE)</f>
        <v>51.97</v>
      </c>
      <c r="I227" s="7">
        <f>VLOOKUP(G227,Buildout_results!A:G,7,FALSE)</f>
        <v>52.238999999999997</v>
      </c>
      <c r="J227" s="8">
        <f>VLOOKUP(G227,Buildout_results!A:L,12,FALSE)</f>
        <v>0</v>
      </c>
      <c r="K227" s="8">
        <f>VLOOKUP(G227,Buildout_data!A:C,3,FALSE)</f>
        <v>6282639.92662</v>
      </c>
      <c r="L227" s="8">
        <f>VLOOKUP(G227,Buildout_data!A:D,4,FALSE)</f>
        <v>2091189.0834999999</v>
      </c>
    </row>
    <row r="228" spans="1:12" x14ac:dyDescent="0.25">
      <c r="A228" s="6" t="s">
        <v>254</v>
      </c>
      <c r="B228" s="7">
        <f>VLOOKUP(A228,Existing_data!A:B,2,FALSE)</f>
        <v>51.71</v>
      </c>
      <c r="C228" s="7">
        <f>VLOOKUP(A228,'Existing results'!A:G,7,FALSE)</f>
        <v>52.146000000000001</v>
      </c>
      <c r="D228" s="8">
        <f>VLOOKUP(A228,'Existing results'!A:L,12,FALSE)</f>
        <v>0</v>
      </c>
      <c r="E228" s="8">
        <f>VLOOKUP(A228,Existing_data!A:C,3,FALSE)</f>
        <v>6282456.1894899998</v>
      </c>
      <c r="F228" s="8">
        <f>VLOOKUP(A228,Existing_data!A:D,4,FALSE)</f>
        <v>2091227.97541</v>
      </c>
      <c r="G228" s="6" t="s">
        <v>254</v>
      </c>
      <c r="H228" s="7">
        <f>VLOOKUP(G228,Buildout_data!A:B,2,FALSE)</f>
        <v>51.71</v>
      </c>
      <c r="I228" s="7">
        <f>VLOOKUP(G228,Buildout_results!A:G,7,FALSE)</f>
        <v>52.146999999999998</v>
      </c>
      <c r="J228" s="8">
        <f>VLOOKUP(G228,Buildout_results!A:L,12,FALSE)</f>
        <v>0</v>
      </c>
      <c r="K228" s="8">
        <f>VLOOKUP(G228,Buildout_data!A:C,3,FALSE)</f>
        <v>6282456.1894899998</v>
      </c>
      <c r="L228" s="8">
        <f>VLOOKUP(G228,Buildout_data!A:D,4,FALSE)</f>
        <v>2091227.97541</v>
      </c>
    </row>
    <row r="229" spans="1:12" x14ac:dyDescent="0.25">
      <c r="A229" s="6" t="s">
        <v>255</v>
      </c>
      <c r="B229" s="7">
        <f>VLOOKUP(A229,Existing_data!A:B,2,FALSE)</f>
        <v>51.64</v>
      </c>
      <c r="C229" s="7">
        <f>VLOOKUP(A229,'Existing results'!A:G,7,FALSE)</f>
        <v>51.856999999999999</v>
      </c>
      <c r="D229" s="8">
        <f>VLOOKUP(A229,'Existing results'!A:L,12,FALSE)</f>
        <v>0</v>
      </c>
      <c r="E229" s="8">
        <f>VLOOKUP(A229,Existing_data!A:C,3,FALSE)</f>
        <v>6282106.6843299996</v>
      </c>
      <c r="F229" s="8">
        <f>VLOOKUP(A229,Existing_data!A:D,4,FALSE)</f>
        <v>2091534.5739200001</v>
      </c>
      <c r="G229" s="6" t="s">
        <v>255</v>
      </c>
      <c r="H229" s="7">
        <f>VLOOKUP(G229,Buildout_data!A:B,2,FALSE)</f>
        <v>51.64</v>
      </c>
      <c r="I229" s="7">
        <f>VLOOKUP(G229,Buildout_results!A:G,7,FALSE)</f>
        <v>51.856999999999999</v>
      </c>
      <c r="J229" s="8">
        <f>VLOOKUP(G229,Buildout_results!A:L,12,FALSE)</f>
        <v>0</v>
      </c>
      <c r="K229" s="8">
        <f>VLOOKUP(G229,Buildout_data!A:C,3,FALSE)</f>
        <v>6282106.6843299996</v>
      </c>
      <c r="L229" s="8">
        <f>VLOOKUP(G229,Buildout_data!A:D,4,FALSE)</f>
        <v>2091534.5739200001</v>
      </c>
    </row>
    <row r="230" spans="1:12" x14ac:dyDescent="0.25">
      <c r="A230" s="6" t="s">
        <v>256</v>
      </c>
      <c r="B230" s="7">
        <f>VLOOKUP(A230,Existing_data!A:B,2,FALSE)</f>
        <v>51.54</v>
      </c>
      <c r="C230" s="7">
        <f>VLOOKUP(A230,'Existing results'!A:G,7,FALSE)</f>
        <v>51.854999999999997</v>
      </c>
      <c r="D230" s="8">
        <f>VLOOKUP(A230,'Existing results'!A:L,12,FALSE)</f>
        <v>0</v>
      </c>
      <c r="E230" s="8">
        <f>VLOOKUP(A230,Existing_data!A:C,3,FALSE)</f>
        <v>6282105.8116300004</v>
      </c>
      <c r="F230" s="8">
        <f>VLOOKUP(A230,Existing_data!A:D,4,FALSE)</f>
        <v>2091455.3330900001</v>
      </c>
      <c r="G230" s="6" t="s">
        <v>256</v>
      </c>
      <c r="H230" s="7">
        <f>VLOOKUP(G230,Buildout_data!A:B,2,FALSE)</f>
        <v>51.54</v>
      </c>
      <c r="I230" s="7">
        <f>VLOOKUP(G230,Buildout_results!A:G,7,FALSE)</f>
        <v>51.856000000000002</v>
      </c>
      <c r="J230" s="8">
        <f>VLOOKUP(G230,Buildout_results!A:L,12,FALSE)</f>
        <v>0</v>
      </c>
      <c r="K230" s="8">
        <f>VLOOKUP(G230,Buildout_data!A:C,3,FALSE)</f>
        <v>6282105.8116300004</v>
      </c>
      <c r="L230" s="8">
        <f>VLOOKUP(G230,Buildout_data!A:D,4,FALSE)</f>
        <v>2091455.3330900001</v>
      </c>
    </row>
    <row r="231" spans="1:12" x14ac:dyDescent="0.25">
      <c r="A231" s="6" t="s">
        <v>257</v>
      </c>
      <c r="B231" s="7">
        <f>VLOOKUP(A231,Existing_data!A:B,2,FALSE)</f>
        <v>50.37</v>
      </c>
      <c r="C231" s="7">
        <f>VLOOKUP(A231,'Existing results'!A:G,7,FALSE)</f>
        <v>50.792999999999999</v>
      </c>
      <c r="D231" s="8">
        <f>VLOOKUP(A231,'Existing results'!A:L,12,FALSE)</f>
        <v>0</v>
      </c>
      <c r="E231" s="8">
        <f>VLOOKUP(A231,Existing_data!A:C,3,FALSE)</f>
        <v>6282725.7625599997</v>
      </c>
      <c r="F231" s="8">
        <f>VLOOKUP(A231,Existing_data!A:D,4,FALSE)</f>
        <v>2091807.98654</v>
      </c>
      <c r="G231" s="6" t="s">
        <v>257</v>
      </c>
      <c r="H231" s="7">
        <f>VLOOKUP(G231,Buildout_data!A:B,2,FALSE)</f>
        <v>50.37</v>
      </c>
      <c r="I231" s="7">
        <f>VLOOKUP(G231,Buildout_results!A:G,7,FALSE)</f>
        <v>50.71</v>
      </c>
      <c r="J231" s="8">
        <f>VLOOKUP(G231,Buildout_results!A:L,12,FALSE)</f>
        <v>0</v>
      </c>
      <c r="K231" s="8">
        <f>VLOOKUP(G231,Buildout_data!A:C,3,FALSE)</f>
        <v>6282725.7625599997</v>
      </c>
      <c r="L231" s="8">
        <f>VLOOKUP(G231,Buildout_data!A:D,4,FALSE)</f>
        <v>2091807.98654</v>
      </c>
    </row>
    <row r="232" spans="1:12" x14ac:dyDescent="0.25">
      <c r="A232" s="6" t="s">
        <v>258</v>
      </c>
      <c r="B232" s="7">
        <f>VLOOKUP(A232,Existing_data!A:B,2,FALSE)</f>
        <v>49.79</v>
      </c>
      <c r="C232" s="7">
        <f>VLOOKUP(A232,'Existing results'!A:G,7,FALSE)</f>
        <v>50.018999999999998</v>
      </c>
      <c r="D232" s="8">
        <f>VLOOKUP(A232,'Existing results'!A:L,12,FALSE)</f>
        <v>0</v>
      </c>
      <c r="E232" s="8">
        <f>VLOOKUP(A232,Existing_data!A:C,3,FALSE)</f>
        <v>6282807.4095400004</v>
      </c>
      <c r="F232" s="8">
        <f>VLOOKUP(A232,Existing_data!A:D,4,FALSE)</f>
        <v>2092166.9112799999</v>
      </c>
      <c r="G232" s="6" t="s">
        <v>258</v>
      </c>
      <c r="H232" s="7">
        <f>VLOOKUP(G232,Buildout_data!A:B,2,FALSE)</f>
        <v>49.79</v>
      </c>
      <c r="I232" s="7">
        <f>VLOOKUP(G232,Buildout_results!A:G,7,FALSE)</f>
        <v>49.48</v>
      </c>
      <c r="J232" s="8">
        <f>VLOOKUP(G232,Buildout_results!A:L,12,FALSE)</f>
        <v>0</v>
      </c>
      <c r="K232" s="8">
        <f>VLOOKUP(G232,Buildout_data!A:C,3,FALSE)</f>
        <v>6282807.4095400004</v>
      </c>
      <c r="L232" s="8">
        <f>VLOOKUP(G232,Buildout_data!A:D,4,FALSE)</f>
        <v>2092166.9112799999</v>
      </c>
    </row>
    <row r="233" spans="1:12" x14ac:dyDescent="0.25">
      <c r="A233" s="6" t="s">
        <v>259</v>
      </c>
      <c r="B233" s="7">
        <f>VLOOKUP(A233,Existing_data!A:B,2,FALSE)</f>
        <v>83.53</v>
      </c>
      <c r="C233" s="7">
        <f>VLOOKUP(A233,'Existing results'!A:G,7,FALSE)</f>
        <v>81.165000000000006</v>
      </c>
      <c r="D233" s="8">
        <f>VLOOKUP(A233,'Existing results'!A:L,12,FALSE)</f>
        <v>0</v>
      </c>
      <c r="E233" s="8">
        <f>VLOOKUP(A233,Existing_data!A:C,3,FALSE)</f>
        <v>6288778.7704999996</v>
      </c>
      <c r="F233" s="8">
        <f>VLOOKUP(A233,Existing_data!A:D,4,FALSE)</f>
        <v>2085224.24713</v>
      </c>
      <c r="G233" s="6" t="s">
        <v>259</v>
      </c>
      <c r="H233" s="7">
        <f>VLOOKUP(G233,Buildout_data!A:B,2,FALSE)</f>
        <v>83.53</v>
      </c>
      <c r="I233" s="7">
        <f>VLOOKUP(G233,Buildout_results!A:G,7,FALSE)</f>
        <v>81.197999999999993</v>
      </c>
      <c r="J233" s="8">
        <f>VLOOKUP(G233,Buildout_results!A:L,12,FALSE)</f>
        <v>0</v>
      </c>
      <c r="K233" s="8">
        <f>VLOOKUP(G233,Buildout_data!A:C,3,FALSE)</f>
        <v>6288778.7704999996</v>
      </c>
      <c r="L233" s="8">
        <f>VLOOKUP(G233,Buildout_data!A:D,4,FALSE)</f>
        <v>2085224.24713</v>
      </c>
    </row>
    <row r="234" spans="1:12" x14ac:dyDescent="0.25">
      <c r="A234" s="6" t="s">
        <v>260</v>
      </c>
      <c r="B234" s="7">
        <f>VLOOKUP(A234,Existing_data!A:B,2,FALSE)</f>
        <v>90.57</v>
      </c>
      <c r="C234" s="7">
        <f>VLOOKUP(A234,'Existing results'!A:G,7,FALSE)</f>
        <v>89.15</v>
      </c>
      <c r="D234" s="8">
        <f>VLOOKUP(A234,'Existing results'!A:L,12,FALSE)</f>
        <v>0</v>
      </c>
      <c r="E234" s="8">
        <f>VLOOKUP(A234,Existing_data!A:C,3,FALSE)</f>
        <v>6288774.5027999999</v>
      </c>
      <c r="F234" s="8">
        <f>VLOOKUP(A234,Existing_data!A:D,4,FALSE)</f>
        <v>2084318.9338199999</v>
      </c>
      <c r="G234" s="6" t="s">
        <v>260</v>
      </c>
      <c r="H234" s="7">
        <f>VLOOKUP(G234,Buildout_data!A:B,2,FALSE)</f>
        <v>90.57</v>
      </c>
      <c r="I234" s="7">
        <f>VLOOKUP(G234,Buildout_results!A:G,7,FALSE)</f>
        <v>89.15</v>
      </c>
      <c r="J234" s="8">
        <f>VLOOKUP(G234,Buildout_results!A:L,12,FALSE)</f>
        <v>0</v>
      </c>
      <c r="K234" s="8">
        <f>VLOOKUP(G234,Buildout_data!A:C,3,FALSE)</f>
        <v>6288774.5027999999</v>
      </c>
      <c r="L234" s="8">
        <f>VLOOKUP(G234,Buildout_data!A:D,4,FALSE)</f>
        <v>2084318.9338199999</v>
      </c>
    </row>
    <row r="235" spans="1:12" x14ac:dyDescent="0.25">
      <c r="A235" s="6" t="s">
        <v>261</v>
      </c>
      <c r="B235" s="7">
        <f>VLOOKUP(A235,Existing_data!A:B,2,FALSE)</f>
        <v>69.290000000000006</v>
      </c>
      <c r="C235" s="7">
        <f>VLOOKUP(A235,'Existing results'!A:G,7,FALSE)</f>
        <v>70.245999999999995</v>
      </c>
      <c r="D235" s="8">
        <f>VLOOKUP(A235,'Existing results'!A:L,12,FALSE)</f>
        <v>0</v>
      </c>
      <c r="E235" s="8">
        <f>VLOOKUP(A235,Existing_data!A:C,3,FALSE)</f>
        <v>6287723.08115</v>
      </c>
      <c r="F235" s="8">
        <f>VLOOKUP(A235,Existing_data!A:D,4,FALSE)</f>
        <v>2086782.9816999999</v>
      </c>
      <c r="G235" s="6" t="s">
        <v>261</v>
      </c>
      <c r="H235" s="7">
        <f>VLOOKUP(G235,Buildout_data!A:B,2,FALSE)</f>
        <v>69.290000000000006</v>
      </c>
      <c r="I235" s="7">
        <f>VLOOKUP(G235,Buildout_results!A:G,7,FALSE)</f>
        <v>70.257000000000005</v>
      </c>
      <c r="J235" s="8">
        <f>VLOOKUP(G235,Buildout_results!A:L,12,FALSE)</f>
        <v>0</v>
      </c>
      <c r="K235" s="8">
        <f>VLOOKUP(G235,Buildout_data!A:C,3,FALSE)</f>
        <v>6287723.08115</v>
      </c>
      <c r="L235" s="8">
        <f>VLOOKUP(G235,Buildout_data!A:D,4,FALSE)</f>
        <v>2086782.9816999999</v>
      </c>
    </row>
    <row r="236" spans="1:12" x14ac:dyDescent="0.25">
      <c r="A236" s="6" t="s">
        <v>262</v>
      </c>
      <c r="B236" s="7">
        <f>VLOOKUP(A236,Existing_data!A:B,2,FALSE)</f>
        <v>69.78</v>
      </c>
      <c r="C236" s="7">
        <f>VLOOKUP(A236,'Existing results'!A:G,7,FALSE)</f>
        <v>69.231999999999999</v>
      </c>
      <c r="D236" s="8">
        <f>VLOOKUP(A236,'Existing results'!A:L,12,FALSE)</f>
        <v>0</v>
      </c>
      <c r="E236" s="8">
        <f>VLOOKUP(A236,Existing_data!A:C,3,FALSE)</f>
        <v>6288822.7985399999</v>
      </c>
      <c r="F236" s="8">
        <f>VLOOKUP(A236,Existing_data!A:D,4,FALSE)</f>
        <v>2086970.00327</v>
      </c>
      <c r="G236" s="6" t="s">
        <v>262</v>
      </c>
      <c r="H236" s="7">
        <f>VLOOKUP(G236,Buildout_data!A:B,2,FALSE)</f>
        <v>69.78</v>
      </c>
      <c r="I236" s="7">
        <f>VLOOKUP(G236,Buildout_results!A:G,7,FALSE)</f>
        <v>69.3</v>
      </c>
      <c r="J236" s="8">
        <f>VLOOKUP(G236,Buildout_results!A:L,12,FALSE)</f>
        <v>0</v>
      </c>
      <c r="K236" s="8">
        <f>VLOOKUP(G236,Buildout_data!A:C,3,FALSE)</f>
        <v>6288822.7985399999</v>
      </c>
      <c r="L236" s="8">
        <f>VLOOKUP(G236,Buildout_data!A:D,4,FALSE)</f>
        <v>2086970.00327</v>
      </c>
    </row>
    <row r="237" spans="1:12" x14ac:dyDescent="0.25">
      <c r="A237" s="6" t="s">
        <v>263</v>
      </c>
      <c r="B237" s="7">
        <f>VLOOKUP(A237,Existing_data!A:B,2,FALSE)</f>
        <v>71.81</v>
      </c>
      <c r="C237" s="7">
        <f>VLOOKUP(A237,'Existing results'!A:G,7,FALSE)</f>
        <v>71.765000000000001</v>
      </c>
      <c r="D237" s="8">
        <f>VLOOKUP(A237,'Existing results'!A:L,12,FALSE)</f>
        <v>0</v>
      </c>
      <c r="E237" s="8">
        <f>VLOOKUP(A237,Existing_data!A:C,3,FALSE)</f>
        <v>6288821.4684899999</v>
      </c>
      <c r="F237" s="8">
        <f>VLOOKUP(A237,Existing_data!A:D,4,FALSE)</f>
        <v>2086636.79036</v>
      </c>
      <c r="G237" s="6" t="s">
        <v>263</v>
      </c>
      <c r="H237" s="7">
        <f>VLOOKUP(G237,Buildout_data!A:B,2,FALSE)</f>
        <v>71.81</v>
      </c>
      <c r="I237" s="7">
        <f>VLOOKUP(G237,Buildout_results!A:G,7,FALSE)</f>
        <v>71.819999999999993</v>
      </c>
      <c r="J237" s="8">
        <f>VLOOKUP(G237,Buildout_results!A:L,12,FALSE)</f>
        <v>0</v>
      </c>
      <c r="K237" s="8">
        <f>VLOOKUP(G237,Buildout_data!A:C,3,FALSE)</f>
        <v>6288821.4684899999</v>
      </c>
      <c r="L237" s="8">
        <f>VLOOKUP(G237,Buildout_data!A:D,4,FALSE)</f>
        <v>2086636.79036</v>
      </c>
    </row>
    <row r="238" spans="1:12" x14ac:dyDescent="0.25">
      <c r="A238" s="6" t="s">
        <v>264</v>
      </c>
      <c r="B238" s="7">
        <f>VLOOKUP(A238,Existing_data!A:B,2,FALSE)</f>
        <v>51.05</v>
      </c>
      <c r="C238" s="7">
        <f>VLOOKUP(A238,'Existing results'!A:G,7,FALSE)</f>
        <v>50.671999999999997</v>
      </c>
      <c r="D238" s="8">
        <f>VLOOKUP(A238,'Existing results'!A:L,12,FALSE)</f>
        <v>0</v>
      </c>
      <c r="E238" s="8">
        <f>VLOOKUP(A238,Existing_data!A:C,3,FALSE)</f>
        <v>6289515.38533</v>
      </c>
      <c r="F238" s="8">
        <f>VLOOKUP(A238,Existing_data!A:D,4,FALSE)</f>
        <v>2092577.6055099999</v>
      </c>
      <c r="G238" s="6" t="s">
        <v>264</v>
      </c>
      <c r="H238" s="7">
        <f>VLOOKUP(G238,Buildout_data!A:B,2,FALSE)</f>
        <v>51.05</v>
      </c>
      <c r="I238" s="7">
        <f>VLOOKUP(G238,Buildout_results!A:G,7,FALSE)</f>
        <v>50.707999999999998</v>
      </c>
      <c r="J238" s="8">
        <f>VLOOKUP(G238,Buildout_results!A:L,12,FALSE)</f>
        <v>0</v>
      </c>
      <c r="K238" s="8">
        <f>VLOOKUP(G238,Buildout_data!A:C,3,FALSE)</f>
        <v>6289515.38533</v>
      </c>
      <c r="L238" s="8">
        <f>VLOOKUP(G238,Buildout_data!A:D,4,FALSE)</f>
        <v>2092577.6055099999</v>
      </c>
    </row>
    <row r="239" spans="1:12" x14ac:dyDescent="0.25">
      <c r="A239" s="6" t="s">
        <v>265</v>
      </c>
      <c r="B239" s="7">
        <f>VLOOKUP(A239,Existing_data!A:B,2,FALSE)</f>
        <v>49.78</v>
      </c>
      <c r="C239" s="7">
        <f>VLOOKUP(A239,'Existing results'!A:G,7,FALSE)</f>
        <v>50.62</v>
      </c>
      <c r="D239" s="8">
        <f>VLOOKUP(A239,'Existing results'!A:L,12,FALSE)</f>
        <v>0</v>
      </c>
      <c r="E239" s="8">
        <f>VLOOKUP(A239,Existing_data!A:C,3,FALSE)</f>
        <v>6289569.9858400002</v>
      </c>
      <c r="F239" s="8">
        <f>VLOOKUP(A239,Existing_data!A:D,4,FALSE)</f>
        <v>2092496.17539</v>
      </c>
      <c r="G239" s="6" t="s">
        <v>265</v>
      </c>
      <c r="H239" s="7">
        <f>VLOOKUP(G239,Buildout_data!A:B,2,FALSE)</f>
        <v>49.78</v>
      </c>
      <c r="I239" s="7">
        <f>VLOOKUP(G239,Buildout_results!A:G,7,FALSE)</f>
        <v>50.655000000000001</v>
      </c>
      <c r="J239" s="8">
        <f>VLOOKUP(G239,Buildout_results!A:L,12,FALSE)</f>
        <v>0</v>
      </c>
      <c r="K239" s="8">
        <f>VLOOKUP(G239,Buildout_data!A:C,3,FALSE)</f>
        <v>6289569.9858400002</v>
      </c>
      <c r="L239" s="8">
        <f>VLOOKUP(G239,Buildout_data!A:D,4,FALSE)</f>
        <v>2092496.17539</v>
      </c>
    </row>
    <row r="240" spans="1:12" x14ac:dyDescent="0.25">
      <c r="A240" s="6" t="s">
        <v>266</v>
      </c>
      <c r="B240" s="7">
        <f>VLOOKUP(A240,Existing_data!A:B,2,FALSE)</f>
        <v>55.11</v>
      </c>
      <c r="C240" s="7">
        <f>VLOOKUP(A240,'Existing results'!A:G,7,FALSE)</f>
        <v>54.781999999999996</v>
      </c>
      <c r="D240" s="8">
        <f>VLOOKUP(A240,'Existing results'!A:L,12,FALSE)</f>
        <v>0</v>
      </c>
      <c r="E240" s="8">
        <f>VLOOKUP(A240,Existing_data!A:C,3,FALSE)</f>
        <v>6289315.1948600002</v>
      </c>
      <c r="F240" s="8">
        <f>VLOOKUP(A240,Existing_data!A:D,4,FALSE)</f>
        <v>2091765.4489800001</v>
      </c>
      <c r="G240" s="6" t="s">
        <v>266</v>
      </c>
      <c r="H240" s="7">
        <f>VLOOKUP(G240,Buildout_data!A:B,2,FALSE)</f>
        <v>55.11</v>
      </c>
      <c r="I240" s="7">
        <f>VLOOKUP(G240,Buildout_results!A:G,7,FALSE)</f>
        <v>54.779000000000003</v>
      </c>
      <c r="J240" s="8">
        <f>VLOOKUP(G240,Buildout_results!A:L,12,FALSE)</f>
        <v>0</v>
      </c>
      <c r="K240" s="8">
        <f>VLOOKUP(G240,Buildout_data!A:C,3,FALSE)</f>
        <v>6289315.1948600002</v>
      </c>
      <c r="L240" s="8">
        <f>VLOOKUP(G240,Buildout_data!A:D,4,FALSE)</f>
        <v>2091765.4489800001</v>
      </c>
    </row>
    <row r="241" spans="1:12" x14ac:dyDescent="0.25">
      <c r="A241" s="6" t="s">
        <v>267</v>
      </c>
      <c r="B241" s="7">
        <f>VLOOKUP(A241,Existing_data!A:B,2,FALSE)</f>
        <v>58.04</v>
      </c>
      <c r="C241" s="7">
        <f>VLOOKUP(A241,'Existing results'!A:G,7,FALSE)</f>
        <v>58.325000000000003</v>
      </c>
      <c r="D241" s="8">
        <f>VLOOKUP(A241,'Existing results'!A:L,12,FALSE)</f>
        <v>0</v>
      </c>
      <c r="E241" s="8">
        <f>VLOOKUP(A241,Existing_data!A:C,3,FALSE)</f>
        <v>6289582.7413600003</v>
      </c>
      <c r="F241" s="8">
        <f>VLOOKUP(A241,Existing_data!A:D,4,FALSE)</f>
        <v>2091084.2502599999</v>
      </c>
      <c r="G241" s="6" t="s">
        <v>267</v>
      </c>
      <c r="H241" s="7">
        <f>VLOOKUP(G241,Buildout_data!A:B,2,FALSE)</f>
        <v>58.04</v>
      </c>
      <c r="I241" s="7">
        <f>VLOOKUP(G241,Buildout_results!A:G,7,FALSE)</f>
        <v>58.323999999999998</v>
      </c>
      <c r="J241" s="8">
        <f>VLOOKUP(G241,Buildout_results!A:L,12,FALSE)</f>
        <v>0</v>
      </c>
      <c r="K241" s="8">
        <f>VLOOKUP(G241,Buildout_data!A:C,3,FALSE)</f>
        <v>6289582.7413600003</v>
      </c>
      <c r="L241" s="8">
        <f>VLOOKUP(G241,Buildout_data!A:D,4,FALSE)</f>
        <v>2091084.2502599999</v>
      </c>
    </row>
    <row r="242" spans="1:12" x14ac:dyDescent="0.25">
      <c r="A242" s="6" t="s">
        <v>268</v>
      </c>
      <c r="B242" s="7">
        <f>VLOOKUP(A242,Existing_data!A:B,2,FALSE)</f>
        <v>61.48</v>
      </c>
      <c r="C242" s="7">
        <f>VLOOKUP(A242,'Existing results'!A:G,7,FALSE)</f>
        <v>60.293999999999997</v>
      </c>
      <c r="D242" s="8">
        <f>VLOOKUP(A242,'Existing results'!A:L,12,FALSE)</f>
        <v>0</v>
      </c>
      <c r="E242" s="8">
        <f>VLOOKUP(A242,Existing_data!A:C,3,FALSE)</f>
        <v>6289442.0047199996</v>
      </c>
      <c r="F242" s="8">
        <f>VLOOKUP(A242,Existing_data!A:D,4,FALSE)</f>
        <v>2090383.2041799999</v>
      </c>
      <c r="G242" s="6" t="s">
        <v>268</v>
      </c>
      <c r="H242" s="7">
        <f>VLOOKUP(G242,Buildout_data!A:B,2,FALSE)</f>
        <v>61.48</v>
      </c>
      <c r="I242" s="7">
        <f>VLOOKUP(G242,Buildout_results!A:G,7,FALSE)</f>
        <v>60.488999999999997</v>
      </c>
      <c r="J242" s="8">
        <f>VLOOKUP(G242,Buildout_results!A:L,12,FALSE)</f>
        <v>0</v>
      </c>
      <c r="K242" s="8">
        <f>VLOOKUP(G242,Buildout_data!A:C,3,FALSE)</f>
        <v>6289442.0047199996</v>
      </c>
      <c r="L242" s="8">
        <f>VLOOKUP(G242,Buildout_data!A:D,4,FALSE)</f>
        <v>2090383.2041799999</v>
      </c>
    </row>
    <row r="243" spans="1:12" x14ac:dyDescent="0.25">
      <c r="A243" s="6" t="s">
        <v>269</v>
      </c>
      <c r="B243" s="7">
        <f>VLOOKUP(A243,Existing_data!A:B,2,FALSE)</f>
        <v>39.92</v>
      </c>
      <c r="C243" s="7">
        <f>VLOOKUP(A243,'Existing results'!A:G,7,FALSE)</f>
        <v>37.685000000000002</v>
      </c>
      <c r="D243" s="8">
        <f>VLOOKUP(A243,'Existing results'!A:L,12,FALSE)</f>
        <v>0</v>
      </c>
      <c r="E243" s="8">
        <f>VLOOKUP(A243,Existing_data!A:C,3,FALSE)</f>
        <v>6288254.78211</v>
      </c>
      <c r="F243" s="8">
        <f>VLOOKUP(A243,Existing_data!A:D,4,FALSE)</f>
        <v>2094097.10369</v>
      </c>
      <c r="G243" s="6" t="s">
        <v>269</v>
      </c>
      <c r="H243" s="7">
        <f>VLOOKUP(G243,Buildout_data!A:B,2,FALSE)</f>
        <v>39.92</v>
      </c>
      <c r="I243" s="7">
        <f>VLOOKUP(G243,Buildout_results!A:G,7,FALSE)</f>
        <v>36.889000000000003</v>
      </c>
      <c r="J243" s="8">
        <f>VLOOKUP(G243,Buildout_results!A:L,12,FALSE)</f>
        <v>0</v>
      </c>
      <c r="K243" s="8">
        <f>VLOOKUP(G243,Buildout_data!A:C,3,FALSE)</f>
        <v>6288254.78211</v>
      </c>
      <c r="L243" s="8">
        <f>VLOOKUP(G243,Buildout_data!A:D,4,FALSE)</f>
        <v>2094097.10369</v>
      </c>
    </row>
    <row r="244" spans="1:12" x14ac:dyDescent="0.25">
      <c r="A244" s="6" t="s">
        <v>270</v>
      </c>
      <c r="B244" s="7">
        <f>VLOOKUP(A244,Existing_data!A:B,2,FALSE)</f>
        <v>37.56</v>
      </c>
      <c r="C244" s="7">
        <f>VLOOKUP(A244,'Existing results'!A:G,7,FALSE)</f>
        <v>36.109000000000002</v>
      </c>
      <c r="D244" s="8">
        <f>VLOOKUP(A244,'Existing results'!A:L,12,FALSE)</f>
        <v>0</v>
      </c>
      <c r="E244" s="8">
        <f>VLOOKUP(A244,Existing_data!A:C,3,FALSE)</f>
        <v>6288286.35843</v>
      </c>
      <c r="F244" s="8">
        <f>VLOOKUP(A244,Existing_data!A:D,4,FALSE)</f>
        <v>2094685.30443</v>
      </c>
      <c r="G244" s="6" t="s">
        <v>270</v>
      </c>
      <c r="H244" s="7">
        <f>VLOOKUP(G244,Buildout_data!A:B,2,FALSE)</f>
        <v>37.56</v>
      </c>
      <c r="I244" s="7">
        <f>VLOOKUP(G244,Buildout_results!A:G,7,FALSE)</f>
        <v>35.469000000000001</v>
      </c>
      <c r="J244" s="8">
        <f>VLOOKUP(G244,Buildout_results!A:L,12,FALSE)</f>
        <v>0</v>
      </c>
      <c r="K244" s="8">
        <f>VLOOKUP(G244,Buildout_data!A:C,3,FALSE)</f>
        <v>6288286.35843</v>
      </c>
      <c r="L244" s="8">
        <f>VLOOKUP(G244,Buildout_data!A:D,4,FALSE)</f>
        <v>2094685.30443</v>
      </c>
    </row>
    <row r="245" spans="1:12" x14ac:dyDescent="0.25">
      <c r="A245" s="6" t="s">
        <v>271</v>
      </c>
      <c r="B245" s="7">
        <f>VLOOKUP(A245,Existing_data!A:B,2,FALSE)</f>
        <v>36.65</v>
      </c>
      <c r="C245" s="7">
        <f>VLOOKUP(A245,'Existing results'!A:G,7,FALSE)</f>
        <v>35.880000000000003</v>
      </c>
      <c r="D245" s="8">
        <f>VLOOKUP(A245,'Existing results'!A:L,12,FALSE)</f>
        <v>0</v>
      </c>
      <c r="E245" s="8">
        <f>VLOOKUP(A245,Existing_data!A:C,3,FALSE)</f>
        <v>6288563.3461600002</v>
      </c>
      <c r="F245" s="8">
        <f>VLOOKUP(A245,Existing_data!A:D,4,FALSE)</f>
        <v>2094913.5469500001</v>
      </c>
      <c r="G245" s="6" t="s">
        <v>271</v>
      </c>
      <c r="H245" s="7">
        <f>VLOOKUP(G245,Buildout_data!A:B,2,FALSE)</f>
        <v>36.65</v>
      </c>
      <c r="I245" s="7">
        <f>VLOOKUP(G245,Buildout_results!A:G,7,FALSE)</f>
        <v>35.363</v>
      </c>
      <c r="J245" s="8">
        <f>VLOOKUP(G245,Buildout_results!A:L,12,FALSE)</f>
        <v>0</v>
      </c>
      <c r="K245" s="8">
        <f>VLOOKUP(G245,Buildout_data!A:C,3,FALSE)</f>
        <v>6288563.3461600002</v>
      </c>
      <c r="L245" s="8">
        <f>VLOOKUP(G245,Buildout_data!A:D,4,FALSE)</f>
        <v>2094913.5469500001</v>
      </c>
    </row>
    <row r="246" spans="1:12" x14ac:dyDescent="0.25">
      <c r="A246" s="6" t="s">
        <v>272</v>
      </c>
      <c r="B246" s="7">
        <f>VLOOKUP(A246,Existing_data!A:B,2,FALSE)</f>
        <v>35.229999999999997</v>
      </c>
      <c r="C246" s="7">
        <f>VLOOKUP(A246,'Existing results'!A:G,7,FALSE)</f>
        <v>35.899000000000001</v>
      </c>
      <c r="D246" s="8">
        <f>VLOOKUP(A246,'Existing results'!A:L,12,FALSE)</f>
        <v>0</v>
      </c>
      <c r="E246" s="8">
        <f>VLOOKUP(A246,Existing_data!A:C,3,FALSE)</f>
        <v>6288566.1922800001</v>
      </c>
      <c r="F246" s="8">
        <f>VLOOKUP(A246,Existing_data!A:D,4,FALSE)</f>
        <v>2095452.0608699999</v>
      </c>
      <c r="G246" s="6" t="s">
        <v>272</v>
      </c>
      <c r="H246" s="7">
        <f>VLOOKUP(G246,Buildout_data!A:B,2,FALSE)</f>
        <v>35.229999999999997</v>
      </c>
      <c r="I246" s="7">
        <f>VLOOKUP(G246,Buildout_results!A:G,7,FALSE)</f>
        <v>35.348999999999997</v>
      </c>
      <c r="J246" s="8">
        <f>VLOOKUP(G246,Buildout_results!A:L,12,FALSE)</f>
        <v>0</v>
      </c>
      <c r="K246" s="8">
        <f>VLOOKUP(G246,Buildout_data!A:C,3,FALSE)</f>
        <v>6288566.1922800001</v>
      </c>
      <c r="L246" s="8">
        <f>VLOOKUP(G246,Buildout_data!A:D,4,FALSE)</f>
        <v>2095452.0608699999</v>
      </c>
    </row>
    <row r="247" spans="1:12" x14ac:dyDescent="0.25">
      <c r="A247" s="6" t="s">
        <v>273</v>
      </c>
      <c r="B247" s="7">
        <f>VLOOKUP(A247,Existing_data!A:B,2,FALSE)</f>
        <v>36.17</v>
      </c>
      <c r="C247" s="7">
        <f>VLOOKUP(A247,'Existing results'!A:G,7,FALSE)</f>
        <v>35.877000000000002</v>
      </c>
      <c r="D247" s="8">
        <f>VLOOKUP(A247,'Existing results'!A:L,12,FALSE)</f>
        <v>0</v>
      </c>
      <c r="E247" s="8">
        <f>VLOOKUP(A247,Existing_data!A:C,3,FALSE)</f>
        <v>6288564.6112500001</v>
      </c>
      <c r="F247" s="8">
        <f>VLOOKUP(A247,Existing_data!A:D,4,FALSE)</f>
        <v>2095152.92854</v>
      </c>
      <c r="G247" s="6" t="s">
        <v>273</v>
      </c>
      <c r="H247" s="7">
        <f>VLOOKUP(G247,Buildout_data!A:B,2,FALSE)</f>
        <v>36.17</v>
      </c>
      <c r="I247" s="7">
        <f>VLOOKUP(G247,Buildout_results!A:G,7,FALSE)</f>
        <v>35.356999999999999</v>
      </c>
      <c r="J247" s="8">
        <f>VLOOKUP(G247,Buildout_results!A:L,12,FALSE)</f>
        <v>0</v>
      </c>
      <c r="K247" s="8">
        <f>VLOOKUP(G247,Buildout_data!A:C,3,FALSE)</f>
        <v>6288564.6112500001</v>
      </c>
      <c r="L247" s="8">
        <f>VLOOKUP(G247,Buildout_data!A:D,4,FALSE)</f>
        <v>2095152.92854</v>
      </c>
    </row>
    <row r="248" spans="1:12" x14ac:dyDescent="0.25">
      <c r="A248" s="6" t="s">
        <v>274</v>
      </c>
      <c r="B248" s="7">
        <f>VLOOKUP(A248,Existing_data!A:B,2,FALSE)</f>
        <v>30.07</v>
      </c>
      <c r="C248" s="7">
        <f>VLOOKUP(A248,'Existing results'!A:G,7,FALSE)</f>
        <v>30.609000000000002</v>
      </c>
      <c r="D248" s="8">
        <f>VLOOKUP(A248,'Existing results'!A:L,12,FALSE)</f>
        <v>0</v>
      </c>
      <c r="E248" s="8">
        <f>VLOOKUP(A248,Existing_data!A:C,3,FALSE)</f>
        <v>6288937.4181599999</v>
      </c>
      <c r="F248" s="8">
        <f>VLOOKUP(A248,Existing_data!A:D,4,FALSE)</f>
        <v>2096915.33586</v>
      </c>
      <c r="G248" s="6" t="s">
        <v>274</v>
      </c>
      <c r="H248" s="7">
        <f>VLOOKUP(G248,Buildout_data!A:B,2,FALSE)</f>
        <v>30.07</v>
      </c>
      <c r="I248" s="7">
        <f>VLOOKUP(G248,Buildout_results!A:G,7,FALSE)</f>
        <v>30.545000000000002</v>
      </c>
      <c r="J248" s="8">
        <f>VLOOKUP(G248,Buildout_results!A:L,12,FALSE)</f>
        <v>0</v>
      </c>
      <c r="K248" s="8">
        <f>VLOOKUP(G248,Buildout_data!A:C,3,FALSE)</f>
        <v>6288937.4181599999</v>
      </c>
      <c r="L248" s="8">
        <f>VLOOKUP(G248,Buildout_data!A:D,4,FALSE)</f>
        <v>2096915.33586</v>
      </c>
    </row>
    <row r="249" spans="1:12" x14ac:dyDescent="0.25">
      <c r="A249" s="6" t="s">
        <v>275</v>
      </c>
      <c r="B249" s="7">
        <f>VLOOKUP(A249,Existing_data!A:B,2,FALSE)</f>
        <v>30.81</v>
      </c>
      <c r="C249" s="7">
        <f>VLOOKUP(A249,'Existing results'!A:G,7,FALSE)</f>
        <v>31.077000000000002</v>
      </c>
      <c r="D249" s="8">
        <f>VLOOKUP(A249,'Existing results'!A:L,12,FALSE)</f>
        <v>0</v>
      </c>
      <c r="E249" s="8">
        <f>VLOOKUP(A249,Existing_data!A:C,3,FALSE)</f>
        <v>6289379.31042</v>
      </c>
      <c r="F249" s="8">
        <f>VLOOKUP(A249,Existing_data!A:D,4,FALSE)</f>
        <v>2096905.5485</v>
      </c>
      <c r="G249" s="6" t="s">
        <v>275</v>
      </c>
      <c r="H249" s="7">
        <f>VLOOKUP(G249,Buildout_data!A:B,2,FALSE)</f>
        <v>30.81</v>
      </c>
      <c r="I249" s="7">
        <f>VLOOKUP(G249,Buildout_results!A:G,7,FALSE)</f>
        <v>31.032</v>
      </c>
      <c r="J249" s="8">
        <f>VLOOKUP(G249,Buildout_results!A:L,12,FALSE)</f>
        <v>0</v>
      </c>
      <c r="K249" s="8">
        <f>VLOOKUP(G249,Buildout_data!A:C,3,FALSE)</f>
        <v>6289379.31042</v>
      </c>
      <c r="L249" s="8">
        <f>VLOOKUP(G249,Buildout_data!A:D,4,FALSE)</f>
        <v>2096905.5485</v>
      </c>
    </row>
    <row r="250" spans="1:12" x14ac:dyDescent="0.25">
      <c r="A250" s="6" t="s">
        <v>276</v>
      </c>
      <c r="B250" s="7">
        <f>VLOOKUP(A250,Existing_data!A:B,2,FALSE)</f>
        <v>32.31</v>
      </c>
      <c r="C250" s="7">
        <f>VLOOKUP(A250,'Existing results'!A:G,7,FALSE)</f>
        <v>32.521999999999998</v>
      </c>
      <c r="D250" s="8">
        <f>VLOOKUP(A250,'Existing results'!A:L,12,FALSE)</f>
        <v>0</v>
      </c>
      <c r="E250" s="8">
        <f>VLOOKUP(A250,Existing_data!A:C,3,FALSE)</f>
        <v>6288897.8064400004</v>
      </c>
      <c r="F250" s="8">
        <f>VLOOKUP(A250,Existing_data!A:D,4,FALSE)</f>
        <v>2096176.6331100001</v>
      </c>
      <c r="G250" s="6" t="s">
        <v>276</v>
      </c>
      <c r="H250" s="7">
        <f>VLOOKUP(G250,Buildout_data!A:B,2,FALSE)</f>
        <v>32.31</v>
      </c>
      <c r="I250" s="7">
        <f>VLOOKUP(G250,Buildout_results!A:G,7,FALSE)</f>
        <v>32.36</v>
      </c>
      <c r="J250" s="8">
        <f>VLOOKUP(G250,Buildout_results!A:L,12,FALSE)</f>
        <v>0</v>
      </c>
      <c r="K250" s="8">
        <f>VLOOKUP(G250,Buildout_data!A:C,3,FALSE)</f>
        <v>6288897.8064400004</v>
      </c>
      <c r="L250" s="8">
        <f>VLOOKUP(G250,Buildout_data!A:D,4,FALSE)</f>
        <v>2096176.6331100001</v>
      </c>
    </row>
    <row r="251" spans="1:12" x14ac:dyDescent="0.25">
      <c r="A251" s="6" t="s">
        <v>277</v>
      </c>
      <c r="B251" s="7">
        <f>VLOOKUP(A251,Existing_data!A:B,2,FALSE)</f>
        <v>38.35</v>
      </c>
      <c r="C251" s="7">
        <f>VLOOKUP(A251,'Existing results'!A:G,7,FALSE)</f>
        <v>36.716000000000001</v>
      </c>
      <c r="D251" s="8">
        <f>VLOOKUP(A251,'Existing results'!A:L,12,FALSE)</f>
        <v>0</v>
      </c>
      <c r="E251" s="8">
        <f>VLOOKUP(A251,Existing_data!A:C,3,FALSE)</f>
        <v>6288256.6836799998</v>
      </c>
      <c r="F251" s="8">
        <f>VLOOKUP(A251,Existing_data!A:D,4,FALSE)</f>
        <v>2094456.8775200001</v>
      </c>
      <c r="G251" s="6" t="s">
        <v>277</v>
      </c>
      <c r="H251" s="7">
        <f>VLOOKUP(G251,Buildout_data!A:B,2,FALSE)</f>
        <v>38.35</v>
      </c>
      <c r="I251" s="7">
        <f>VLOOKUP(G251,Buildout_results!A:G,7,FALSE)</f>
        <v>35.979999999999997</v>
      </c>
      <c r="J251" s="8">
        <f>VLOOKUP(G251,Buildout_results!A:L,12,FALSE)</f>
        <v>0</v>
      </c>
      <c r="K251" s="8">
        <f>VLOOKUP(G251,Buildout_data!A:C,3,FALSE)</f>
        <v>6288256.6836799998</v>
      </c>
      <c r="L251" s="8">
        <f>VLOOKUP(G251,Buildout_data!A:D,4,FALSE)</f>
        <v>2094456.8775200001</v>
      </c>
    </row>
    <row r="252" spans="1:12" x14ac:dyDescent="0.25">
      <c r="A252" s="6" t="s">
        <v>278</v>
      </c>
      <c r="B252" s="7">
        <f>VLOOKUP(A252,Existing_data!A:B,2,FALSE)</f>
        <v>48.42</v>
      </c>
      <c r="C252" s="7">
        <f>VLOOKUP(A252,'Existing results'!A:G,7,FALSE)</f>
        <v>48.261000000000003</v>
      </c>
      <c r="D252" s="8">
        <f>VLOOKUP(A252,'Existing results'!A:L,12,FALSE)</f>
        <v>0</v>
      </c>
      <c r="E252" s="8">
        <f>VLOOKUP(A252,Existing_data!A:C,3,FALSE)</f>
        <v>6287493.7110099997</v>
      </c>
      <c r="F252" s="8">
        <f>VLOOKUP(A252,Existing_data!A:D,4,FALSE)</f>
        <v>2092814.1885500001</v>
      </c>
      <c r="G252" s="6" t="s">
        <v>278</v>
      </c>
      <c r="H252" s="7">
        <f>VLOOKUP(G252,Buildout_data!A:B,2,FALSE)</f>
        <v>48.42</v>
      </c>
      <c r="I252" s="7">
        <f>VLOOKUP(G252,Buildout_results!A:G,7,FALSE)</f>
        <v>48.347000000000001</v>
      </c>
      <c r="J252" s="8">
        <f>VLOOKUP(G252,Buildout_results!A:L,12,FALSE)</f>
        <v>0</v>
      </c>
      <c r="K252" s="8">
        <f>VLOOKUP(G252,Buildout_data!A:C,3,FALSE)</f>
        <v>6287493.7110099997</v>
      </c>
      <c r="L252" s="8">
        <f>VLOOKUP(G252,Buildout_data!A:D,4,FALSE)</f>
        <v>2092814.1885500001</v>
      </c>
    </row>
    <row r="253" spans="1:12" x14ac:dyDescent="0.25">
      <c r="A253" s="6" t="s">
        <v>279</v>
      </c>
      <c r="B253" s="7">
        <f>VLOOKUP(A253,Existing_data!A:B,2,FALSE)</f>
        <v>56.41</v>
      </c>
      <c r="C253" s="7">
        <f>VLOOKUP(A253,'Existing results'!A:G,7,FALSE)</f>
        <v>58.261000000000003</v>
      </c>
      <c r="D253" s="8">
        <f>VLOOKUP(A253,'Existing results'!A:L,12,FALSE)</f>
        <v>0</v>
      </c>
      <c r="E253" s="8">
        <f>VLOOKUP(A253,Existing_data!A:C,3,FALSE)</f>
        <v>6287805.3048999999</v>
      </c>
      <c r="F253" s="8">
        <f>VLOOKUP(A253,Existing_data!A:D,4,FALSE)</f>
        <v>2090209.2445700001</v>
      </c>
      <c r="G253" s="6" t="s">
        <v>279</v>
      </c>
      <c r="H253" s="7">
        <f>VLOOKUP(G253,Buildout_data!A:B,2,FALSE)</f>
        <v>56.41</v>
      </c>
      <c r="I253" s="7">
        <f>VLOOKUP(G253,Buildout_results!A:G,7,FALSE)</f>
        <v>58.389000000000003</v>
      </c>
      <c r="J253" s="8">
        <f>VLOOKUP(G253,Buildout_results!A:L,12,FALSE)</f>
        <v>0</v>
      </c>
      <c r="K253" s="8">
        <f>VLOOKUP(G253,Buildout_data!A:C,3,FALSE)</f>
        <v>6287805.3048999999</v>
      </c>
      <c r="L253" s="8">
        <f>VLOOKUP(G253,Buildout_data!A:D,4,FALSE)</f>
        <v>2090209.2445700001</v>
      </c>
    </row>
    <row r="254" spans="1:12" x14ac:dyDescent="0.25">
      <c r="A254" s="6" t="s">
        <v>280</v>
      </c>
      <c r="B254" s="7">
        <f>VLOOKUP(A254,Existing_data!A:B,2,FALSE)</f>
        <v>60.76</v>
      </c>
      <c r="C254" s="7">
        <f>VLOOKUP(A254,'Existing results'!A:G,7,FALSE)</f>
        <v>60.472999999999999</v>
      </c>
      <c r="D254" s="8">
        <f>VLOOKUP(A254,'Existing results'!A:L,12,FALSE)</f>
        <v>0</v>
      </c>
      <c r="E254" s="8">
        <f>VLOOKUP(A254,Existing_data!A:C,3,FALSE)</f>
        <v>6287779.2003499996</v>
      </c>
      <c r="F254" s="8">
        <f>VLOOKUP(A254,Existing_data!A:D,4,FALSE)</f>
        <v>2089257.8592699999</v>
      </c>
      <c r="G254" s="6" t="s">
        <v>280</v>
      </c>
      <c r="H254" s="7">
        <f>VLOOKUP(G254,Buildout_data!A:B,2,FALSE)</f>
        <v>60.76</v>
      </c>
      <c r="I254" s="7">
        <f>VLOOKUP(G254,Buildout_results!A:G,7,FALSE)</f>
        <v>60.509</v>
      </c>
      <c r="J254" s="8">
        <f>VLOOKUP(G254,Buildout_results!A:L,12,FALSE)</f>
        <v>0</v>
      </c>
      <c r="K254" s="8">
        <f>VLOOKUP(G254,Buildout_data!A:C,3,FALSE)</f>
        <v>6287779.2003499996</v>
      </c>
      <c r="L254" s="8">
        <f>VLOOKUP(G254,Buildout_data!A:D,4,FALSE)</f>
        <v>2089257.8592699999</v>
      </c>
    </row>
    <row r="255" spans="1:12" x14ac:dyDescent="0.25">
      <c r="A255" s="6" t="s">
        <v>281</v>
      </c>
      <c r="B255" s="7">
        <f>VLOOKUP(A255,Existing_data!A:B,2,FALSE)</f>
        <v>26.61</v>
      </c>
      <c r="C255" s="7">
        <f>VLOOKUP(A255,'Existing results'!A:G,7,FALSE)</f>
        <v>24.456</v>
      </c>
      <c r="D255" s="8">
        <f>VLOOKUP(A255,'Existing results'!A:L,12,FALSE)</f>
        <v>0</v>
      </c>
      <c r="E255" s="8">
        <f>VLOOKUP(A255,Existing_data!A:C,3,FALSE)</f>
        <v>6288847.9536199998</v>
      </c>
      <c r="F255" s="8">
        <f>VLOOKUP(A255,Existing_data!A:D,4,FALSE)</f>
        <v>2098518.5187499998</v>
      </c>
      <c r="G255" s="6" t="s">
        <v>281</v>
      </c>
      <c r="H255" s="7">
        <f>VLOOKUP(G255,Buildout_data!A:B,2,FALSE)</f>
        <v>26.61</v>
      </c>
      <c r="I255" s="7">
        <f>VLOOKUP(G255,Buildout_results!A:G,7,FALSE)</f>
        <v>24.456</v>
      </c>
      <c r="J255" s="8">
        <f>VLOOKUP(G255,Buildout_results!A:L,12,FALSE)</f>
        <v>0</v>
      </c>
      <c r="K255" s="8">
        <f>VLOOKUP(G255,Buildout_data!A:C,3,FALSE)</f>
        <v>6288847.9536199998</v>
      </c>
      <c r="L255" s="8">
        <f>VLOOKUP(G255,Buildout_data!A:D,4,FALSE)</f>
        <v>2098518.5187499998</v>
      </c>
    </row>
    <row r="256" spans="1:12" x14ac:dyDescent="0.25">
      <c r="A256" s="6" t="s">
        <v>282</v>
      </c>
      <c r="B256" s="7">
        <f>VLOOKUP(A256,Existing_data!A:B,2,FALSE)</f>
        <v>26.53</v>
      </c>
      <c r="C256" s="7">
        <f>VLOOKUP(A256,'Existing results'!A:G,7,FALSE)</f>
        <v>27.667000000000002</v>
      </c>
      <c r="D256" s="8">
        <f>VLOOKUP(A256,'Existing results'!A:L,12,FALSE)</f>
        <v>0</v>
      </c>
      <c r="E256" s="8">
        <f>VLOOKUP(A256,Existing_data!A:C,3,FALSE)</f>
        <v>6288392.1929799998</v>
      </c>
      <c r="F256" s="8">
        <f>VLOOKUP(A256,Existing_data!A:D,4,FALSE)</f>
        <v>2097977.4959800001</v>
      </c>
      <c r="G256" s="6" t="s">
        <v>282</v>
      </c>
      <c r="H256" s="7">
        <f>VLOOKUP(G256,Buildout_data!A:B,2,FALSE)</f>
        <v>26.53</v>
      </c>
      <c r="I256" s="7">
        <f>VLOOKUP(G256,Buildout_results!A:G,7,FALSE)</f>
        <v>27.503</v>
      </c>
      <c r="J256" s="8">
        <f>VLOOKUP(G256,Buildout_results!A:L,12,FALSE)</f>
        <v>0</v>
      </c>
      <c r="K256" s="8">
        <f>VLOOKUP(G256,Buildout_data!A:C,3,FALSE)</f>
        <v>6288392.1929799998</v>
      </c>
      <c r="L256" s="8">
        <f>VLOOKUP(G256,Buildout_data!A:D,4,FALSE)</f>
        <v>2097977.4959800001</v>
      </c>
    </row>
    <row r="257" spans="1:12" x14ac:dyDescent="0.25">
      <c r="A257" s="6" t="s">
        <v>283</v>
      </c>
      <c r="B257" s="7">
        <f>VLOOKUP(A257,Existing_data!A:B,2,FALSE)</f>
        <v>96.34</v>
      </c>
      <c r="C257" s="7">
        <f>VLOOKUP(A257,'Existing results'!A:G,7,FALSE)</f>
        <v>96.426000000000002</v>
      </c>
      <c r="D257" s="8">
        <f>VLOOKUP(A257,'Existing results'!A:L,12,FALSE)</f>
        <v>0</v>
      </c>
      <c r="E257" s="8">
        <f>VLOOKUP(A257,Existing_data!A:C,3,FALSE)</f>
        <v>6296630.3624499999</v>
      </c>
      <c r="F257" s="8">
        <f>VLOOKUP(A257,Existing_data!A:D,4,FALSE)</f>
        <v>2085078.21884</v>
      </c>
      <c r="G257" s="6" t="s">
        <v>283</v>
      </c>
      <c r="H257" s="7">
        <f>VLOOKUP(G257,Buildout_data!A:B,2,FALSE)</f>
        <v>96.34</v>
      </c>
      <c r="I257" s="7">
        <f>VLOOKUP(G257,Buildout_results!A:G,7,FALSE)</f>
        <v>96.435000000000002</v>
      </c>
      <c r="J257" s="8">
        <f>VLOOKUP(G257,Buildout_results!A:L,12,FALSE)</f>
        <v>0</v>
      </c>
      <c r="K257" s="8">
        <f>VLOOKUP(G257,Buildout_data!A:C,3,FALSE)</f>
        <v>6296630.3624499999</v>
      </c>
      <c r="L257" s="8">
        <f>VLOOKUP(G257,Buildout_data!A:D,4,FALSE)</f>
        <v>2085078.21884</v>
      </c>
    </row>
    <row r="258" spans="1:12" x14ac:dyDescent="0.25">
      <c r="A258" s="6" t="s">
        <v>284</v>
      </c>
      <c r="B258" s="7">
        <f>VLOOKUP(A258,Existing_data!A:B,2,FALSE)</f>
        <v>71.12</v>
      </c>
      <c r="C258" s="7">
        <f>VLOOKUP(A258,'Existing results'!A:G,7,FALSE)</f>
        <v>70.887</v>
      </c>
      <c r="D258" s="8">
        <f>VLOOKUP(A258,'Existing results'!A:L,12,FALSE)</f>
        <v>0</v>
      </c>
      <c r="E258" s="8">
        <f>VLOOKUP(A258,Existing_data!A:C,3,FALSE)</f>
        <v>6290320.6626199996</v>
      </c>
      <c r="F258" s="8">
        <f>VLOOKUP(A258,Existing_data!A:D,4,FALSE)</f>
        <v>2087778.06959</v>
      </c>
      <c r="G258" s="6" t="s">
        <v>284</v>
      </c>
      <c r="H258" s="7">
        <f>VLOOKUP(G258,Buildout_data!A:B,2,FALSE)</f>
        <v>71.12</v>
      </c>
      <c r="I258" s="7">
        <f>VLOOKUP(G258,Buildout_results!A:G,7,FALSE)</f>
        <v>70.954999999999998</v>
      </c>
      <c r="J258" s="8">
        <f>VLOOKUP(G258,Buildout_results!A:L,12,FALSE)</f>
        <v>0</v>
      </c>
      <c r="K258" s="8">
        <f>VLOOKUP(G258,Buildout_data!A:C,3,FALSE)</f>
        <v>6290320.6626199996</v>
      </c>
      <c r="L258" s="8">
        <f>VLOOKUP(G258,Buildout_data!A:D,4,FALSE)</f>
        <v>2087778.06959</v>
      </c>
    </row>
    <row r="259" spans="1:12" x14ac:dyDescent="0.25">
      <c r="A259" s="6" t="s">
        <v>285</v>
      </c>
      <c r="B259" s="7">
        <f>VLOOKUP(A259,Existing_data!A:B,2,FALSE)</f>
        <v>42.5</v>
      </c>
      <c r="C259" s="7">
        <f>VLOOKUP(A259,'Existing results'!A:G,7,FALSE)</f>
        <v>42.387999999999998</v>
      </c>
      <c r="D259" s="8">
        <f>VLOOKUP(A259,'Existing results'!A:L,12,FALSE)</f>
        <v>0</v>
      </c>
      <c r="E259" s="8">
        <f>VLOOKUP(A259,Existing_data!A:C,3,FALSE)</f>
        <v>6296421.8091500001</v>
      </c>
      <c r="F259" s="8">
        <f>VLOOKUP(A259,Existing_data!A:D,4,FALSE)</f>
        <v>2095142.3902</v>
      </c>
      <c r="G259" s="6" t="s">
        <v>285</v>
      </c>
      <c r="H259" s="7">
        <f>VLOOKUP(G259,Buildout_data!A:B,2,FALSE)</f>
        <v>42.5</v>
      </c>
      <c r="I259" s="7">
        <f>VLOOKUP(G259,Buildout_results!A:G,7,FALSE)</f>
        <v>42.261000000000003</v>
      </c>
      <c r="J259" s="8">
        <f>VLOOKUP(G259,Buildout_results!A:L,12,FALSE)</f>
        <v>0</v>
      </c>
      <c r="K259" s="8">
        <f>VLOOKUP(G259,Buildout_data!A:C,3,FALSE)</f>
        <v>6296421.8091500001</v>
      </c>
      <c r="L259" s="8">
        <f>VLOOKUP(G259,Buildout_data!A:D,4,FALSE)</f>
        <v>2095142.3902</v>
      </c>
    </row>
    <row r="260" spans="1:12" x14ac:dyDescent="0.25">
      <c r="A260" s="6" t="s">
        <v>286</v>
      </c>
      <c r="B260" s="7">
        <f>VLOOKUP(A260,Existing_data!A:B,2,FALSE)</f>
        <v>45.16</v>
      </c>
      <c r="C260" s="7">
        <f>VLOOKUP(A260,'Existing results'!A:G,7,FALSE)</f>
        <v>44.881999999999998</v>
      </c>
      <c r="D260" s="8">
        <f>VLOOKUP(A260,'Existing results'!A:L,12,FALSE)</f>
        <v>0</v>
      </c>
      <c r="E260" s="8">
        <f>VLOOKUP(A260,Existing_data!A:C,3,FALSE)</f>
        <v>6293958.9531899998</v>
      </c>
      <c r="F260" s="8">
        <f>VLOOKUP(A260,Existing_data!A:D,4,FALSE)</f>
        <v>2094413.8028899999</v>
      </c>
      <c r="G260" s="6" t="s">
        <v>286</v>
      </c>
      <c r="H260" s="7">
        <f>VLOOKUP(G260,Buildout_data!A:B,2,FALSE)</f>
        <v>45.16</v>
      </c>
      <c r="I260" s="7">
        <f>VLOOKUP(G260,Buildout_results!A:G,7,FALSE)</f>
        <v>44.871000000000002</v>
      </c>
      <c r="J260" s="8">
        <f>VLOOKUP(G260,Buildout_results!A:L,12,FALSE)</f>
        <v>0</v>
      </c>
      <c r="K260" s="8">
        <f>VLOOKUP(G260,Buildout_data!A:C,3,FALSE)</f>
        <v>6293958.9531899998</v>
      </c>
      <c r="L260" s="8">
        <f>VLOOKUP(G260,Buildout_data!A:D,4,FALSE)</f>
        <v>2094413.8028899999</v>
      </c>
    </row>
    <row r="261" spans="1:12" x14ac:dyDescent="0.25">
      <c r="A261" s="6" t="s">
        <v>287</v>
      </c>
      <c r="B261" s="7">
        <f>VLOOKUP(A261,Existing_data!A:B,2,FALSE)</f>
        <v>36.94</v>
      </c>
      <c r="C261" s="7">
        <f>VLOOKUP(A261,'Existing results'!A:G,7,FALSE)</f>
        <v>37.207000000000001</v>
      </c>
      <c r="D261" s="8">
        <f>VLOOKUP(A261,'Existing results'!A:L,12,FALSE)</f>
        <v>0</v>
      </c>
      <c r="E261" s="8">
        <f>VLOOKUP(A261,Existing_data!A:C,3,FALSE)</f>
        <v>6293439.9050700003</v>
      </c>
      <c r="F261" s="8">
        <f>VLOOKUP(A261,Existing_data!A:D,4,FALSE)</f>
        <v>2096446.13432</v>
      </c>
      <c r="G261" s="6" t="s">
        <v>287</v>
      </c>
      <c r="H261" s="7">
        <f>VLOOKUP(G261,Buildout_data!A:B,2,FALSE)</f>
        <v>36.94</v>
      </c>
      <c r="I261" s="7">
        <f>VLOOKUP(G261,Buildout_results!A:G,7,FALSE)</f>
        <v>37.220999999999997</v>
      </c>
      <c r="J261" s="8">
        <f>VLOOKUP(G261,Buildout_results!A:L,12,FALSE)</f>
        <v>0</v>
      </c>
      <c r="K261" s="8">
        <f>VLOOKUP(G261,Buildout_data!A:C,3,FALSE)</f>
        <v>6293439.9050700003</v>
      </c>
      <c r="L261" s="8">
        <f>VLOOKUP(G261,Buildout_data!A:D,4,FALSE)</f>
        <v>2096446.13432</v>
      </c>
    </row>
    <row r="262" spans="1:12" x14ac:dyDescent="0.25">
      <c r="A262" s="6" t="s">
        <v>288</v>
      </c>
      <c r="B262" s="7">
        <f>VLOOKUP(A262,Existing_data!A:B,2,FALSE)</f>
        <v>54.36</v>
      </c>
      <c r="C262" s="7">
        <f>VLOOKUP(A262,'Existing results'!A:G,7,FALSE)</f>
        <v>54.783000000000001</v>
      </c>
      <c r="D262" s="8">
        <f>VLOOKUP(A262,'Existing results'!A:L,12,FALSE)</f>
        <v>0</v>
      </c>
      <c r="E262" s="8">
        <f>VLOOKUP(A262,Existing_data!A:C,3,FALSE)</f>
        <v>6295581.4660599995</v>
      </c>
      <c r="F262" s="8">
        <f>VLOOKUP(A262,Existing_data!A:D,4,FALSE)</f>
        <v>2092299.8001900001</v>
      </c>
      <c r="G262" s="6" t="s">
        <v>288</v>
      </c>
      <c r="H262" s="7">
        <f>VLOOKUP(G262,Buildout_data!A:B,2,FALSE)</f>
        <v>54.36</v>
      </c>
      <c r="I262" s="7">
        <f>VLOOKUP(G262,Buildout_results!A:G,7,FALSE)</f>
        <v>54.781999999999996</v>
      </c>
      <c r="J262" s="8">
        <f>VLOOKUP(G262,Buildout_results!A:L,12,FALSE)</f>
        <v>0</v>
      </c>
      <c r="K262" s="8">
        <f>VLOOKUP(G262,Buildout_data!A:C,3,FALSE)</f>
        <v>6295581.4660599995</v>
      </c>
      <c r="L262" s="8">
        <f>VLOOKUP(G262,Buildout_data!A:D,4,FALSE)</f>
        <v>2092299.8001900001</v>
      </c>
    </row>
    <row r="263" spans="1:12" x14ac:dyDescent="0.25">
      <c r="A263" s="6" t="s">
        <v>289</v>
      </c>
      <c r="B263" s="7">
        <f>VLOOKUP(A263,Existing_data!A:B,2,FALSE)</f>
        <v>68.790000000000006</v>
      </c>
      <c r="C263" s="7">
        <f>VLOOKUP(A263,'Existing results'!A:G,7,FALSE)</f>
        <v>69.266000000000005</v>
      </c>
      <c r="D263" s="8">
        <f>VLOOKUP(A263,'Existing results'!A:L,12,FALSE)</f>
        <v>0</v>
      </c>
      <c r="E263" s="8">
        <f>VLOOKUP(A263,Existing_data!A:C,3,FALSE)</f>
        <v>6294038.7543799998</v>
      </c>
      <c r="F263" s="8">
        <f>VLOOKUP(A263,Existing_data!A:D,4,FALSE)</f>
        <v>2089207.3066499999</v>
      </c>
      <c r="G263" s="6" t="s">
        <v>289</v>
      </c>
      <c r="H263" s="7">
        <f>VLOOKUP(G263,Buildout_data!A:B,2,FALSE)</f>
        <v>68.790000000000006</v>
      </c>
      <c r="I263" s="7">
        <f>VLOOKUP(G263,Buildout_results!A:G,7,FALSE)</f>
        <v>69.293999999999997</v>
      </c>
      <c r="J263" s="8">
        <f>VLOOKUP(G263,Buildout_results!A:L,12,FALSE)</f>
        <v>0</v>
      </c>
      <c r="K263" s="8">
        <f>VLOOKUP(G263,Buildout_data!A:C,3,FALSE)</f>
        <v>6294038.7543799998</v>
      </c>
      <c r="L263" s="8">
        <f>VLOOKUP(G263,Buildout_data!A:D,4,FALSE)</f>
        <v>2089207.3066499999</v>
      </c>
    </row>
    <row r="264" spans="1:12" x14ac:dyDescent="0.25">
      <c r="A264" s="6" t="s">
        <v>290</v>
      </c>
      <c r="B264" s="7">
        <f>VLOOKUP(A264,Existing_data!A:B,2,FALSE)</f>
        <v>59.26</v>
      </c>
      <c r="C264" s="7">
        <f>VLOOKUP(A264,'Existing results'!A:G,7,FALSE)</f>
        <v>59.375999999999998</v>
      </c>
      <c r="D264" s="8">
        <f>VLOOKUP(A264,'Existing results'!A:L,12,FALSE)</f>
        <v>0</v>
      </c>
      <c r="E264" s="8">
        <f>VLOOKUP(A264,Existing_data!A:C,3,FALSE)</f>
        <v>6295958.8707100004</v>
      </c>
      <c r="F264" s="8">
        <f>VLOOKUP(A264,Existing_data!A:D,4,FALSE)</f>
        <v>2090935.7524900001</v>
      </c>
      <c r="G264" s="6" t="s">
        <v>290</v>
      </c>
      <c r="H264" s="7">
        <f>VLOOKUP(G264,Buildout_data!A:B,2,FALSE)</f>
        <v>59.26</v>
      </c>
      <c r="I264" s="7">
        <f>VLOOKUP(G264,Buildout_results!A:G,7,FALSE)</f>
        <v>59.387999999999998</v>
      </c>
      <c r="J264" s="8">
        <f>VLOOKUP(G264,Buildout_results!A:L,12,FALSE)</f>
        <v>0</v>
      </c>
      <c r="K264" s="8">
        <f>VLOOKUP(G264,Buildout_data!A:C,3,FALSE)</f>
        <v>6295958.8707100004</v>
      </c>
      <c r="L264" s="8">
        <f>VLOOKUP(G264,Buildout_data!A:D,4,FALSE)</f>
        <v>2090935.7524900001</v>
      </c>
    </row>
    <row r="265" spans="1:12" x14ac:dyDescent="0.25">
      <c r="A265" s="6" t="s">
        <v>291</v>
      </c>
      <c r="B265" s="7">
        <f>VLOOKUP(A265,Existing_data!A:B,2,FALSE)</f>
        <v>57.14</v>
      </c>
      <c r="C265" s="7">
        <f>VLOOKUP(A265,'Existing results'!A:G,7,FALSE)</f>
        <v>57.798000000000002</v>
      </c>
      <c r="D265" s="8">
        <f>VLOOKUP(A265,'Existing results'!A:L,12,FALSE)</f>
        <v>0</v>
      </c>
      <c r="E265" s="8">
        <f>VLOOKUP(A265,Existing_data!A:C,3,FALSE)</f>
        <v>6296214.8080099998</v>
      </c>
      <c r="F265" s="8">
        <f>VLOOKUP(A265,Existing_data!A:D,4,FALSE)</f>
        <v>2091056.30483</v>
      </c>
      <c r="G265" s="6" t="s">
        <v>291</v>
      </c>
      <c r="H265" s="7">
        <f>VLOOKUP(G265,Buildout_data!A:B,2,FALSE)</f>
        <v>57.14</v>
      </c>
      <c r="I265" s="7">
        <f>VLOOKUP(G265,Buildout_results!A:G,7,FALSE)</f>
        <v>57.804000000000002</v>
      </c>
      <c r="J265" s="8">
        <f>VLOOKUP(G265,Buildout_results!A:L,12,FALSE)</f>
        <v>0</v>
      </c>
      <c r="K265" s="8">
        <f>VLOOKUP(G265,Buildout_data!A:C,3,FALSE)</f>
        <v>6296214.8080099998</v>
      </c>
      <c r="L265" s="8">
        <f>VLOOKUP(G265,Buildout_data!A:D,4,FALSE)</f>
        <v>2091056.30483</v>
      </c>
    </row>
    <row r="266" spans="1:12" x14ac:dyDescent="0.25">
      <c r="A266" s="6" t="s">
        <v>292</v>
      </c>
      <c r="B266" s="7">
        <f>VLOOKUP(A266,Existing_data!A:B,2,FALSE)</f>
        <v>59.07</v>
      </c>
      <c r="C266" s="7">
        <f>VLOOKUP(A266,'Existing results'!A:G,7,FALSE)</f>
        <v>57.295999999999999</v>
      </c>
      <c r="D266" s="8">
        <f>VLOOKUP(A266,'Existing results'!A:L,12,FALSE)</f>
        <v>0</v>
      </c>
      <c r="E266" s="8">
        <f>VLOOKUP(A266,Existing_data!A:C,3,FALSE)</f>
        <v>6296572.48539</v>
      </c>
      <c r="F266" s="8">
        <f>VLOOKUP(A266,Existing_data!A:D,4,FALSE)</f>
        <v>2091144.36124</v>
      </c>
      <c r="G266" s="6" t="s">
        <v>292</v>
      </c>
      <c r="H266" s="7">
        <f>VLOOKUP(G266,Buildout_data!A:B,2,FALSE)</f>
        <v>59.07</v>
      </c>
      <c r="I266" s="7">
        <f>VLOOKUP(G266,Buildout_results!A:G,7,FALSE)</f>
        <v>58.606000000000002</v>
      </c>
      <c r="J266" s="8">
        <f>VLOOKUP(G266,Buildout_results!A:L,12,FALSE)</f>
        <v>0</v>
      </c>
      <c r="K266" s="8">
        <f>VLOOKUP(G266,Buildout_data!A:C,3,FALSE)</f>
        <v>6296572.48539</v>
      </c>
      <c r="L266" s="8">
        <f>VLOOKUP(G266,Buildout_data!A:D,4,FALSE)</f>
        <v>2091144.36124</v>
      </c>
    </row>
    <row r="267" spans="1:12" x14ac:dyDescent="0.25">
      <c r="A267" s="6" t="s">
        <v>293</v>
      </c>
      <c r="B267" s="7">
        <f>VLOOKUP(A267,Existing_data!A:B,2,FALSE)</f>
        <v>59.98</v>
      </c>
      <c r="C267" s="7">
        <f>VLOOKUP(A267,'Existing results'!A:G,7,FALSE)</f>
        <v>60.451000000000001</v>
      </c>
      <c r="D267" s="8">
        <f>VLOOKUP(A267,'Existing results'!A:L,12,FALSE)</f>
        <v>0</v>
      </c>
      <c r="E267" s="8">
        <f>VLOOKUP(A267,Existing_data!A:C,3,FALSE)</f>
        <v>6296452.4888199996</v>
      </c>
      <c r="F267" s="8">
        <f>VLOOKUP(A267,Existing_data!A:D,4,FALSE)</f>
        <v>2090374.2832800001</v>
      </c>
      <c r="G267" s="6" t="s">
        <v>293</v>
      </c>
      <c r="H267" s="7">
        <f>VLOOKUP(G267,Buildout_data!A:B,2,FALSE)</f>
        <v>59.98</v>
      </c>
      <c r="I267" s="7">
        <f>VLOOKUP(G267,Buildout_results!A:G,7,FALSE)</f>
        <v>61.624000000000002</v>
      </c>
      <c r="J267" s="8">
        <f>VLOOKUP(G267,Buildout_results!A:L,12,FALSE)</f>
        <v>0</v>
      </c>
      <c r="K267" s="8">
        <f>VLOOKUP(G267,Buildout_data!A:C,3,FALSE)</f>
        <v>6296452.4888199996</v>
      </c>
      <c r="L267" s="8">
        <f>VLOOKUP(G267,Buildout_data!A:D,4,FALSE)</f>
        <v>2090374.2832800001</v>
      </c>
    </row>
    <row r="268" spans="1:12" x14ac:dyDescent="0.25">
      <c r="A268" s="6" t="s">
        <v>294</v>
      </c>
      <c r="B268" s="7">
        <f>VLOOKUP(A268,Existing_data!A:B,2,FALSE)</f>
        <v>66.05</v>
      </c>
      <c r="C268" s="7">
        <f>VLOOKUP(A268,'Existing results'!A:G,7,FALSE)</f>
        <v>66.346999999999994</v>
      </c>
      <c r="D268" s="8">
        <f>VLOOKUP(A268,'Existing results'!A:L,12,FALSE)</f>
        <v>0</v>
      </c>
      <c r="E268" s="8">
        <f>VLOOKUP(A268,Existing_data!A:C,3,FALSE)</f>
        <v>6294725.7490100004</v>
      </c>
      <c r="F268" s="8">
        <f>VLOOKUP(A268,Existing_data!A:D,4,FALSE)</f>
        <v>2089321.83244</v>
      </c>
      <c r="G268" s="6" t="s">
        <v>294</v>
      </c>
      <c r="H268" s="7">
        <f>VLOOKUP(G268,Buildout_data!A:B,2,FALSE)</f>
        <v>66.05</v>
      </c>
      <c r="I268" s="7">
        <f>VLOOKUP(G268,Buildout_results!A:G,7,FALSE)</f>
        <v>67.775000000000006</v>
      </c>
      <c r="J268" s="8">
        <f>VLOOKUP(G268,Buildout_results!A:L,12,FALSE)</f>
        <v>0</v>
      </c>
      <c r="K268" s="8">
        <f>VLOOKUP(G268,Buildout_data!A:C,3,FALSE)</f>
        <v>6294725.7490100004</v>
      </c>
      <c r="L268" s="8">
        <f>VLOOKUP(G268,Buildout_data!A:D,4,FALSE)</f>
        <v>2089321.83244</v>
      </c>
    </row>
    <row r="269" spans="1:12" x14ac:dyDescent="0.25">
      <c r="A269" s="6" t="s">
        <v>295</v>
      </c>
      <c r="B269" s="7">
        <f>VLOOKUP(A269,Existing_data!A:B,2,FALSE)</f>
        <v>65.53</v>
      </c>
      <c r="C269" s="7">
        <f>VLOOKUP(A269,'Existing results'!A:G,7,FALSE)</f>
        <v>64.147000000000006</v>
      </c>
      <c r="D269" s="8">
        <f>VLOOKUP(A269,'Existing results'!A:L,12,FALSE)</f>
        <v>0</v>
      </c>
      <c r="E269" s="8">
        <f>VLOOKUP(A269,Existing_data!A:C,3,FALSE)</f>
        <v>6295315.26535</v>
      </c>
      <c r="F269" s="8">
        <f>VLOOKUP(A269,Existing_data!A:D,4,FALSE)</f>
        <v>2089960.9808</v>
      </c>
      <c r="G269" s="6" t="s">
        <v>295</v>
      </c>
      <c r="H269" s="7">
        <f>VLOOKUP(G269,Buildout_data!A:B,2,FALSE)</f>
        <v>65.53</v>
      </c>
      <c r="I269" s="7">
        <f>VLOOKUP(G269,Buildout_results!A:G,7,FALSE)</f>
        <v>64.594999999999999</v>
      </c>
      <c r="J269" s="8">
        <f>VLOOKUP(G269,Buildout_results!A:L,12,FALSE)</f>
        <v>0</v>
      </c>
      <c r="K269" s="8">
        <f>VLOOKUP(G269,Buildout_data!A:C,3,FALSE)</f>
        <v>6295315.26535</v>
      </c>
      <c r="L269" s="8">
        <f>VLOOKUP(G269,Buildout_data!A:D,4,FALSE)</f>
        <v>2089960.9808</v>
      </c>
    </row>
    <row r="270" spans="1:12" x14ac:dyDescent="0.25">
      <c r="A270" s="6" t="s">
        <v>296</v>
      </c>
      <c r="B270" s="7">
        <f>VLOOKUP(A270,Existing_data!A:B,2,FALSE)</f>
        <v>64.89</v>
      </c>
      <c r="C270" s="7">
        <f>VLOOKUP(A270,'Existing results'!A:G,7,FALSE)</f>
        <v>64.448999999999998</v>
      </c>
      <c r="D270" s="8">
        <f>VLOOKUP(A270,'Existing results'!A:L,12,FALSE)</f>
        <v>0</v>
      </c>
      <c r="E270" s="8">
        <f>VLOOKUP(A270,Existing_data!A:C,3,FALSE)</f>
        <v>6295142.6797500001</v>
      </c>
      <c r="F270" s="8">
        <f>VLOOKUP(A270,Existing_data!A:D,4,FALSE)</f>
        <v>2090027.57109</v>
      </c>
      <c r="G270" s="6" t="s">
        <v>296</v>
      </c>
      <c r="H270" s="7">
        <f>VLOOKUP(G270,Buildout_data!A:B,2,FALSE)</f>
        <v>64.89</v>
      </c>
      <c r="I270" s="7">
        <f>VLOOKUP(G270,Buildout_results!A:G,7,FALSE)</f>
        <v>64.816000000000003</v>
      </c>
      <c r="J270" s="8">
        <f>VLOOKUP(G270,Buildout_results!A:L,12,FALSE)</f>
        <v>0</v>
      </c>
      <c r="K270" s="8">
        <f>VLOOKUP(G270,Buildout_data!A:C,3,FALSE)</f>
        <v>6295142.6797500001</v>
      </c>
      <c r="L270" s="8">
        <f>VLOOKUP(G270,Buildout_data!A:D,4,FALSE)</f>
        <v>2090027.57109</v>
      </c>
    </row>
    <row r="271" spans="1:12" x14ac:dyDescent="0.25">
      <c r="A271" s="6" t="s">
        <v>297</v>
      </c>
      <c r="B271" s="7">
        <f>VLOOKUP(A271,Existing_data!A:B,2,FALSE)</f>
        <v>63.9</v>
      </c>
      <c r="C271" s="7">
        <f>VLOOKUP(A271,'Existing results'!A:G,7,FALSE)</f>
        <v>65.034000000000006</v>
      </c>
      <c r="D271" s="8">
        <f>VLOOKUP(A271,'Existing results'!A:L,12,FALSE)</f>
        <v>0</v>
      </c>
      <c r="E271" s="8">
        <f>VLOOKUP(A271,Existing_data!A:C,3,FALSE)</f>
        <v>6294884.3868199997</v>
      </c>
      <c r="F271" s="8">
        <f>VLOOKUP(A271,Existing_data!A:D,4,FALSE)</f>
        <v>2090095.0777100001</v>
      </c>
      <c r="G271" s="6" t="s">
        <v>297</v>
      </c>
      <c r="H271" s="7">
        <f>VLOOKUP(G271,Buildout_data!A:B,2,FALSE)</f>
        <v>63.9</v>
      </c>
      <c r="I271" s="7">
        <f>VLOOKUP(G271,Buildout_results!A:G,7,FALSE)</f>
        <v>65.287999999999997</v>
      </c>
      <c r="J271" s="8">
        <f>VLOOKUP(G271,Buildout_results!A:L,12,FALSE)</f>
        <v>0</v>
      </c>
      <c r="K271" s="8">
        <f>VLOOKUP(G271,Buildout_data!A:C,3,FALSE)</f>
        <v>6294884.3868199997</v>
      </c>
      <c r="L271" s="8">
        <f>VLOOKUP(G271,Buildout_data!A:D,4,FALSE)</f>
        <v>2090095.0777100001</v>
      </c>
    </row>
    <row r="272" spans="1:12" x14ac:dyDescent="0.25">
      <c r="A272" s="6" t="s">
        <v>298</v>
      </c>
      <c r="B272" s="7">
        <f>VLOOKUP(A272,Existing_data!A:B,2,FALSE)</f>
        <v>21.38</v>
      </c>
      <c r="C272" s="7">
        <f>VLOOKUP(A272,'Existing results'!A:G,7,FALSE)</f>
        <v>21.768000000000001</v>
      </c>
      <c r="D272" s="8">
        <f>VLOOKUP(A272,'Existing results'!A:L,12,FALSE)</f>
        <v>0</v>
      </c>
      <c r="E272" s="8">
        <f>VLOOKUP(A272,Existing_data!A:C,3,FALSE)</f>
        <v>6290676.4814099995</v>
      </c>
      <c r="F272" s="8">
        <f>VLOOKUP(A272,Existing_data!A:D,4,FALSE)</f>
        <v>2099468.5149500002</v>
      </c>
      <c r="G272" s="6" t="s">
        <v>298</v>
      </c>
      <c r="H272" s="7">
        <f>VLOOKUP(G272,Buildout_data!A:B,2,FALSE)</f>
        <v>21.38</v>
      </c>
      <c r="I272" s="7">
        <f>VLOOKUP(G272,Buildout_results!A:G,7,FALSE)</f>
        <v>21.797999999999998</v>
      </c>
      <c r="J272" s="8">
        <f>VLOOKUP(G272,Buildout_results!A:L,12,FALSE)</f>
        <v>0</v>
      </c>
      <c r="K272" s="8">
        <f>VLOOKUP(G272,Buildout_data!A:C,3,FALSE)</f>
        <v>6290676.4814099995</v>
      </c>
      <c r="L272" s="8">
        <f>VLOOKUP(G272,Buildout_data!A:D,4,FALSE)</f>
        <v>2099468.5149500002</v>
      </c>
    </row>
    <row r="273" spans="1:12" x14ac:dyDescent="0.25">
      <c r="A273" s="6" t="s">
        <v>299</v>
      </c>
      <c r="B273" s="7">
        <f>VLOOKUP(A273,Existing_data!A:B,2,FALSE)</f>
        <v>20.39</v>
      </c>
      <c r="C273" s="7">
        <f>VLOOKUP(A273,'Existing results'!A:G,7,FALSE)</f>
        <v>21.05</v>
      </c>
      <c r="D273" s="8">
        <f>VLOOKUP(A273,'Existing results'!A:L,12,FALSE)</f>
        <v>0</v>
      </c>
      <c r="E273" s="8">
        <f>VLOOKUP(A273,Existing_data!A:C,3,FALSE)</f>
        <v>6290598.40331</v>
      </c>
      <c r="F273" s="8">
        <f>VLOOKUP(A273,Existing_data!A:D,4,FALSE)</f>
        <v>2099813.4358100002</v>
      </c>
      <c r="G273" s="6" t="s">
        <v>299</v>
      </c>
      <c r="H273" s="7">
        <f>VLOOKUP(G273,Buildout_data!A:B,2,FALSE)</f>
        <v>20.39</v>
      </c>
      <c r="I273" s="7">
        <f>VLOOKUP(G273,Buildout_results!A:G,7,FALSE)</f>
        <v>21.068999999999999</v>
      </c>
      <c r="J273" s="8">
        <f>VLOOKUP(G273,Buildout_results!A:L,12,FALSE)</f>
        <v>0</v>
      </c>
      <c r="K273" s="8">
        <f>VLOOKUP(G273,Buildout_data!A:C,3,FALSE)</f>
        <v>6290598.40331</v>
      </c>
      <c r="L273" s="8">
        <f>VLOOKUP(G273,Buildout_data!A:D,4,FALSE)</f>
        <v>2099813.4358100002</v>
      </c>
    </row>
    <row r="274" spans="1:12" x14ac:dyDescent="0.25">
      <c r="A274" s="6" t="s">
        <v>300</v>
      </c>
      <c r="B274" s="7">
        <f>VLOOKUP(A274,Existing_data!A:B,2,FALSE)</f>
        <v>19.96</v>
      </c>
      <c r="C274" s="7">
        <f>VLOOKUP(A274,'Existing results'!A:G,7,FALSE)</f>
        <v>21.183</v>
      </c>
      <c r="D274" s="8">
        <f>VLOOKUP(A274,'Existing results'!A:L,12,FALSE)</f>
        <v>0</v>
      </c>
      <c r="E274" s="8">
        <f>VLOOKUP(A274,Existing_data!A:C,3,FALSE)</f>
        <v>6290704.0318299998</v>
      </c>
      <c r="F274" s="8">
        <f>VLOOKUP(A274,Existing_data!A:D,4,FALSE)</f>
        <v>2099840.6227099998</v>
      </c>
      <c r="G274" s="6" t="s">
        <v>300</v>
      </c>
      <c r="H274" s="7">
        <f>VLOOKUP(G274,Buildout_data!A:B,2,FALSE)</f>
        <v>19.96</v>
      </c>
      <c r="I274" s="7">
        <f>VLOOKUP(G274,Buildout_results!A:G,7,FALSE)</f>
        <v>21.175999999999998</v>
      </c>
      <c r="J274" s="8">
        <f>VLOOKUP(G274,Buildout_results!A:L,12,FALSE)</f>
        <v>0</v>
      </c>
      <c r="K274" s="8">
        <f>VLOOKUP(G274,Buildout_data!A:C,3,FALSE)</f>
        <v>6290704.0318299998</v>
      </c>
      <c r="L274" s="8">
        <f>VLOOKUP(G274,Buildout_data!A:D,4,FALSE)</f>
        <v>2099840.6227099998</v>
      </c>
    </row>
    <row r="275" spans="1:12" x14ac:dyDescent="0.25">
      <c r="A275" s="6" t="s">
        <v>301</v>
      </c>
      <c r="B275" s="7">
        <f>VLOOKUP(A275,Existing_data!A:B,2,FALSE)</f>
        <v>19.989999999999998</v>
      </c>
      <c r="C275" s="7">
        <f>VLOOKUP(A275,'Existing results'!A:G,7,FALSE)</f>
        <v>21.151</v>
      </c>
      <c r="D275" s="8">
        <f>VLOOKUP(A275,'Existing results'!A:L,12,FALSE)</f>
        <v>0</v>
      </c>
      <c r="E275" s="8">
        <f>VLOOKUP(A275,Existing_data!A:C,3,FALSE)</f>
        <v>6290713.3706999999</v>
      </c>
      <c r="F275" s="8">
        <f>VLOOKUP(A275,Existing_data!A:D,4,FALSE)</f>
        <v>2099882.4043700001</v>
      </c>
      <c r="G275" s="6" t="s">
        <v>301</v>
      </c>
      <c r="H275" s="7">
        <f>VLOOKUP(G275,Buildout_data!A:B,2,FALSE)</f>
        <v>19.989999999999998</v>
      </c>
      <c r="I275" s="7">
        <f>VLOOKUP(G275,Buildout_results!A:G,7,FALSE)</f>
        <v>21.169</v>
      </c>
      <c r="J275" s="8">
        <f>VLOOKUP(G275,Buildout_results!A:L,12,FALSE)</f>
        <v>0</v>
      </c>
      <c r="K275" s="8">
        <f>VLOOKUP(G275,Buildout_data!A:C,3,FALSE)</f>
        <v>6290713.3706999999</v>
      </c>
      <c r="L275" s="8">
        <f>VLOOKUP(G275,Buildout_data!A:D,4,FALSE)</f>
        <v>2099882.4043700001</v>
      </c>
    </row>
    <row r="276" spans="1:12" x14ac:dyDescent="0.25">
      <c r="A276" s="6" t="s">
        <v>302</v>
      </c>
      <c r="B276" s="7">
        <f>VLOOKUP(A276,Existing_data!A:B,2,FALSE)</f>
        <v>20.56</v>
      </c>
      <c r="C276" s="7">
        <f>VLOOKUP(A276,'Existing results'!A:G,7,FALSE)</f>
        <v>21.23</v>
      </c>
      <c r="D276" s="8">
        <f>VLOOKUP(A276,'Existing results'!A:L,12,FALSE)</f>
        <v>0</v>
      </c>
      <c r="E276" s="8">
        <f>VLOOKUP(A276,Existing_data!A:C,3,FALSE)</f>
        <v>6290939.4321299996</v>
      </c>
      <c r="F276" s="8">
        <f>VLOOKUP(A276,Existing_data!A:D,4,FALSE)</f>
        <v>2099916.8740500002</v>
      </c>
      <c r="G276" s="6" t="s">
        <v>302</v>
      </c>
      <c r="H276" s="7">
        <f>VLOOKUP(G276,Buildout_data!A:B,2,FALSE)</f>
        <v>20.56</v>
      </c>
      <c r="I276" s="7">
        <f>VLOOKUP(G276,Buildout_results!A:G,7,FALSE)</f>
        <v>21.207000000000001</v>
      </c>
      <c r="J276" s="8">
        <f>VLOOKUP(G276,Buildout_results!A:L,12,FALSE)</f>
        <v>0</v>
      </c>
      <c r="K276" s="8">
        <f>VLOOKUP(G276,Buildout_data!A:C,3,FALSE)</f>
        <v>6290939.4321299996</v>
      </c>
      <c r="L276" s="8">
        <f>VLOOKUP(G276,Buildout_data!A:D,4,FALSE)</f>
        <v>2099916.8740500002</v>
      </c>
    </row>
    <row r="277" spans="1:12" x14ac:dyDescent="0.25">
      <c r="A277" s="6" t="s">
        <v>303</v>
      </c>
      <c r="B277" s="7">
        <f>VLOOKUP(A277,Existing_data!A:B,2,FALSE)</f>
        <v>19.989999999999998</v>
      </c>
      <c r="C277" s="7">
        <f>VLOOKUP(A277,'Existing results'!A:G,7,FALSE)</f>
        <v>21.170999999999999</v>
      </c>
      <c r="D277" s="8">
        <f>VLOOKUP(A277,'Existing results'!A:L,12,FALSE)</f>
        <v>0</v>
      </c>
      <c r="E277" s="8">
        <f>VLOOKUP(A277,Existing_data!A:C,3,FALSE)</f>
        <v>6290941.6204399997</v>
      </c>
      <c r="F277" s="8">
        <f>VLOOKUP(A277,Existing_data!A:D,4,FALSE)</f>
        <v>2100096.7703100001</v>
      </c>
      <c r="G277" s="6" t="s">
        <v>303</v>
      </c>
      <c r="H277" s="7">
        <f>VLOOKUP(G277,Buildout_data!A:B,2,FALSE)</f>
        <v>19.989999999999998</v>
      </c>
      <c r="I277" s="7">
        <f>VLOOKUP(G277,Buildout_results!A:G,7,FALSE)</f>
        <v>21.056000000000001</v>
      </c>
      <c r="J277" s="8">
        <f>VLOOKUP(G277,Buildout_results!A:L,12,FALSE)</f>
        <v>0</v>
      </c>
      <c r="K277" s="8">
        <f>VLOOKUP(G277,Buildout_data!A:C,3,FALSE)</f>
        <v>6290941.6204399997</v>
      </c>
      <c r="L277" s="8">
        <f>VLOOKUP(G277,Buildout_data!A:D,4,FALSE)</f>
        <v>2100096.7703100001</v>
      </c>
    </row>
    <row r="278" spans="1:12" x14ac:dyDescent="0.25">
      <c r="A278" s="6" t="s">
        <v>304</v>
      </c>
      <c r="B278" s="7">
        <f>VLOOKUP(A278,Existing_data!A:B,2,FALSE)</f>
        <v>20.51</v>
      </c>
      <c r="C278" s="7">
        <f>VLOOKUP(A278,'Existing results'!A:G,7,FALSE)</f>
        <v>21.317</v>
      </c>
      <c r="D278" s="8">
        <f>VLOOKUP(A278,'Existing results'!A:L,12,FALSE)</f>
        <v>0</v>
      </c>
      <c r="E278" s="8">
        <f>VLOOKUP(A278,Existing_data!A:C,3,FALSE)</f>
        <v>6290951.7654100005</v>
      </c>
      <c r="F278" s="8">
        <f>VLOOKUP(A278,Existing_data!A:D,4,FALSE)</f>
        <v>2100282.6557200002</v>
      </c>
      <c r="G278" s="6" t="s">
        <v>304</v>
      </c>
      <c r="H278" s="7">
        <f>VLOOKUP(G278,Buildout_data!A:B,2,FALSE)</f>
        <v>20.51</v>
      </c>
      <c r="I278" s="7">
        <f>VLOOKUP(G278,Buildout_results!A:G,7,FALSE)</f>
        <v>21.332999999999998</v>
      </c>
      <c r="J278" s="8">
        <f>VLOOKUP(G278,Buildout_results!A:L,12,FALSE)</f>
        <v>0</v>
      </c>
      <c r="K278" s="8">
        <f>VLOOKUP(G278,Buildout_data!A:C,3,FALSE)</f>
        <v>6290951.7654100005</v>
      </c>
      <c r="L278" s="8">
        <f>VLOOKUP(G278,Buildout_data!A:D,4,FALSE)</f>
        <v>2100282.6557200002</v>
      </c>
    </row>
    <row r="279" spans="1:12" x14ac:dyDescent="0.25">
      <c r="A279" s="6" t="s">
        <v>305</v>
      </c>
      <c r="B279" s="7">
        <f>VLOOKUP(A279,Existing_data!A:B,2,FALSE)</f>
        <v>21.08</v>
      </c>
      <c r="C279" s="7">
        <f>VLOOKUP(A279,'Existing results'!A:G,7,FALSE)</f>
        <v>20.632999999999999</v>
      </c>
      <c r="D279" s="8">
        <f>VLOOKUP(A279,'Existing results'!A:L,12,FALSE)</f>
        <v>0</v>
      </c>
      <c r="E279" s="8">
        <f>VLOOKUP(A279,Existing_data!A:C,3,FALSE)</f>
        <v>6292310.4758599997</v>
      </c>
      <c r="F279" s="8">
        <f>VLOOKUP(A279,Existing_data!A:D,4,FALSE)</f>
        <v>2101026.2616699999</v>
      </c>
      <c r="G279" s="6" t="s">
        <v>305</v>
      </c>
      <c r="H279" s="7">
        <f>VLOOKUP(G279,Buildout_data!A:B,2,FALSE)</f>
        <v>21.08</v>
      </c>
      <c r="I279" s="7">
        <f>VLOOKUP(G279,Buildout_results!A:G,7,FALSE)</f>
        <v>20.725999999999999</v>
      </c>
      <c r="J279" s="8">
        <f>VLOOKUP(G279,Buildout_results!A:L,12,FALSE)</f>
        <v>0</v>
      </c>
      <c r="K279" s="8">
        <f>VLOOKUP(G279,Buildout_data!A:C,3,FALSE)</f>
        <v>6292310.4758599997</v>
      </c>
      <c r="L279" s="8">
        <f>VLOOKUP(G279,Buildout_data!A:D,4,FALSE)</f>
        <v>2101026.2616699999</v>
      </c>
    </row>
    <row r="280" spans="1:12" x14ac:dyDescent="0.25">
      <c r="A280" s="6" t="s">
        <v>306</v>
      </c>
      <c r="B280" s="7">
        <f>VLOOKUP(A280,Existing_data!A:B,2,FALSE)</f>
        <v>24.26</v>
      </c>
      <c r="C280" s="7">
        <f>VLOOKUP(A280,'Existing results'!A:G,7,FALSE)</f>
        <v>24.73</v>
      </c>
      <c r="D280" s="8">
        <f>VLOOKUP(A280,'Existing results'!A:L,12,FALSE)</f>
        <v>0</v>
      </c>
      <c r="E280" s="8">
        <f>VLOOKUP(A280,Existing_data!A:C,3,FALSE)</f>
        <v>6292187.6312100003</v>
      </c>
      <c r="F280" s="8">
        <f>VLOOKUP(A280,Existing_data!A:D,4,FALSE)</f>
        <v>2099212.4050799999</v>
      </c>
      <c r="G280" s="6" t="s">
        <v>306</v>
      </c>
      <c r="H280" s="7">
        <f>VLOOKUP(G280,Buildout_data!A:B,2,FALSE)</f>
        <v>24.26</v>
      </c>
      <c r="I280" s="7">
        <f>VLOOKUP(G280,Buildout_results!A:G,7,FALSE)</f>
        <v>24.734999999999999</v>
      </c>
      <c r="J280" s="8">
        <f>VLOOKUP(G280,Buildout_results!A:L,12,FALSE)</f>
        <v>0</v>
      </c>
      <c r="K280" s="8">
        <f>VLOOKUP(G280,Buildout_data!A:C,3,FALSE)</f>
        <v>6292187.6312100003</v>
      </c>
      <c r="L280" s="8">
        <f>VLOOKUP(G280,Buildout_data!A:D,4,FALSE)</f>
        <v>2099212.4050799999</v>
      </c>
    </row>
    <row r="281" spans="1:12" x14ac:dyDescent="0.25">
      <c r="A281" s="6" t="s">
        <v>307</v>
      </c>
      <c r="B281" s="7">
        <f>VLOOKUP(A281,Existing_data!A:B,2,FALSE)</f>
        <v>15.28</v>
      </c>
      <c r="C281" s="7">
        <f>VLOOKUP(A281,'Existing results'!A:G,7,FALSE)</f>
        <v>15.244999999999999</v>
      </c>
      <c r="D281" s="8">
        <f>VLOOKUP(A281,'Existing results'!A:L,12,FALSE)</f>
        <v>0</v>
      </c>
      <c r="E281" s="8">
        <f>VLOOKUP(A281,Existing_data!A:C,3,FALSE)</f>
        <v>6293078.4465399999</v>
      </c>
      <c r="F281" s="8">
        <f>VLOOKUP(A281,Existing_data!A:D,4,FALSE)</f>
        <v>2103147.0684799999</v>
      </c>
      <c r="G281" s="6" t="s">
        <v>307</v>
      </c>
      <c r="H281" s="7">
        <f>VLOOKUP(G281,Buildout_data!A:B,2,FALSE)</f>
        <v>15.28</v>
      </c>
      <c r="I281" s="7">
        <f>VLOOKUP(G281,Buildout_results!A:G,7,FALSE)</f>
        <v>15.332000000000001</v>
      </c>
      <c r="J281" s="8">
        <f>VLOOKUP(G281,Buildout_results!A:L,12,FALSE)</f>
        <v>0</v>
      </c>
      <c r="K281" s="8">
        <f>VLOOKUP(G281,Buildout_data!A:C,3,FALSE)</f>
        <v>6293078.4465399999</v>
      </c>
      <c r="L281" s="8">
        <f>VLOOKUP(G281,Buildout_data!A:D,4,FALSE)</f>
        <v>2103147.0684799999</v>
      </c>
    </row>
    <row r="282" spans="1:12" x14ac:dyDescent="0.25">
      <c r="A282" s="6" t="s">
        <v>308</v>
      </c>
      <c r="B282" s="7">
        <f>VLOOKUP(A282,Existing_data!A:B,2,FALSE)</f>
        <v>76.47</v>
      </c>
      <c r="C282" s="7">
        <f>VLOOKUP(A282,'Existing results'!A:G,7,FALSE)</f>
        <v>77.402000000000001</v>
      </c>
      <c r="D282" s="8">
        <f>VLOOKUP(A282,'Existing results'!A:L,12,FALSE)</f>
        <v>0</v>
      </c>
      <c r="E282" s="8">
        <f>VLOOKUP(A282,Existing_data!A:C,3,FALSE)</f>
        <v>6290083.0405400004</v>
      </c>
      <c r="F282" s="8">
        <f>VLOOKUP(A282,Existing_data!A:D,4,FALSE)</f>
        <v>2086299.0482699999</v>
      </c>
      <c r="G282" s="6" t="s">
        <v>308</v>
      </c>
      <c r="H282" s="7">
        <f>VLOOKUP(G282,Buildout_data!A:B,2,FALSE)</f>
        <v>76.47</v>
      </c>
      <c r="I282" s="7">
        <f>VLOOKUP(G282,Buildout_results!A:G,7,FALSE)</f>
        <v>77.481999999999999</v>
      </c>
      <c r="J282" s="8">
        <f>VLOOKUP(G282,Buildout_results!A:L,12,FALSE)</f>
        <v>0</v>
      </c>
      <c r="K282" s="8">
        <f>VLOOKUP(G282,Buildout_data!A:C,3,FALSE)</f>
        <v>6290083.0405400004</v>
      </c>
      <c r="L282" s="8">
        <f>VLOOKUP(G282,Buildout_data!A:D,4,FALSE)</f>
        <v>2086299.0482699999</v>
      </c>
    </row>
    <row r="283" spans="1:12" x14ac:dyDescent="0.25">
      <c r="A283" s="6" t="s">
        <v>309</v>
      </c>
      <c r="B283" s="7">
        <f>VLOOKUP(A283,Existing_data!A:B,2,FALSE)</f>
        <v>79.47</v>
      </c>
      <c r="C283" s="7">
        <f>VLOOKUP(A283,'Existing results'!A:G,7,FALSE)</f>
        <v>79.525999999999996</v>
      </c>
      <c r="D283" s="8">
        <f>VLOOKUP(A283,'Existing results'!A:L,12,FALSE)</f>
        <v>0</v>
      </c>
      <c r="E283" s="8">
        <f>VLOOKUP(A283,Existing_data!A:C,3,FALSE)</f>
        <v>6290876.1722100005</v>
      </c>
      <c r="F283" s="8">
        <f>VLOOKUP(A283,Existing_data!A:D,4,FALSE)</f>
        <v>2086427.71902</v>
      </c>
      <c r="G283" s="6" t="s">
        <v>309</v>
      </c>
      <c r="H283" s="7">
        <f>VLOOKUP(G283,Buildout_data!A:B,2,FALSE)</f>
        <v>79.47</v>
      </c>
      <c r="I283" s="7">
        <f>VLOOKUP(G283,Buildout_results!A:G,7,FALSE)</f>
        <v>79.555999999999997</v>
      </c>
      <c r="J283" s="8">
        <f>VLOOKUP(G283,Buildout_results!A:L,12,FALSE)</f>
        <v>0</v>
      </c>
      <c r="K283" s="8">
        <f>VLOOKUP(G283,Buildout_data!A:C,3,FALSE)</f>
        <v>6290876.1722100005</v>
      </c>
      <c r="L283" s="8">
        <f>VLOOKUP(G283,Buildout_data!A:D,4,FALSE)</f>
        <v>2086427.71902</v>
      </c>
    </row>
    <row r="284" spans="1:12" x14ac:dyDescent="0.25">
      <c r="A284" s="6" t="s">
        <v>310</v>
      </c>
      <c r="B284" s="7">
        <f>VLOOKUP(A284,Existing_data!A:B,2,FALSE)</f>
        <v>82.36</v>
      </c>
      <c r="C284" s="7">
        <f>VLOOKUP(A284,'Existing results'!A:G,7,FALSE)</f>
        <v>81.215000000000003</v>
      </c>
      <c r="D284" s="8">
        <f>VLOOKUP(A284,'Existing results'!A:L,12,FALSE)</f>
        <v>0</v>
      </c>
      <c r="E284" s="8">
        <f>VLOOKUP(A284,Existing_data!A:C,3,FALSE)</f>
        <v>6291272.6532399999</v>
      </c>
      <c r="F284" s="8">
        <f>VLOOKUP(A284,Existing_data!A:D,4,FALSE)</f>
        <v>2086440.3128</v>
      </c>
      <c r="G284" s="6" t="s">
        <v>310</v>
      </c>
      <c r="H284" s="7">
        <f>VLOOKUP(G284,Buildout_data!A:B,2,FALSE)</f>
        <v>82.36</v>
      </c>
      <c r="I284" s="7">
        <f>VLOOKUP(G284,Buildout_results!A:G,7,FALSE)</f>
        <v>81.221000000000004</v>
      </c>
      <c r="J284" s="8">
        <f>VLOOKUP(G284,Buildout_results!A:L,12,FALSE)</f>
        <v>0</v>
      </c>
      <c r="K284" s="8">
        <f>VLOOKUP(G284,Buildout_data!A:C,3,FALSE)</f>
        <v>6291272.6532399999</v>
      </c>
      <c r="L284" s="8">
        <f>VLOOKUP(G284,Buildout_data!A:D,4,FALSE)</f>
        <v>2086440.3128</v>
      </c>
    </row>
    <row r="285" spans="1:12" x14ac:dyDescent="0.25">
      <c r="A285" s="6" t="s">
        <v>311</v>
      </c>
      <c r="B285" s="7">
        <f>VLOOKUP(A285,Existing_data!A:B,2,FALSE)</f>
        <v>82.5</v>
      </c>
      <c r="C285" s="7">
        <f>VLOOKUP(A285,'Existing results'!A:G,7,FALSE)</f>
        <v>81.543000000000006</v>
      </c>
      <c r="D285" s="8">
        <f>VLOOKUP(A285,'Existing results'!A:L,12,FALSE)</f>
        <v>0</v>
      </c>
      <c r="E285" s="8">
        <f>VLOOKUP(A285,Existing_data!A:C,3,FALSE)</f>
        <v>6291272.1791599998</v>
      </c>
      <c r="F285" s="8">
        <f>VLOOKUP(A285,Existing_data!A:D,4,FALSE)</f>
        <v>2086350.3203799999</v>
      </c>
      <c r="G285" s="6" t="s">
        <v>311</v>
      </c>
      <c r="H285" s="7">
        <f>VLOOKUP(G285,Buildout_data!A:B,2,FALSE)</f>
        <v>82.5</v>
      </c>
      <c r="I285" s="7">
        <f>VLOOKUP(G285,Buildout_results!A:G,7,FALSE)</f>
        <v>81.546000000000006</v>
      </c>
      <c r="J285" s="8">
        <f>VLOOKUP(G285,Buildout_results!A:L,12,FALSE)</f>
        <v>0</v>
      </c>
      <c r="K285" s="8">
        <f>VLOOKUP(G285,Buildout_data!A:C,3,FALSE)</f>
        <v>6291272.1791599998</v>
      </c>
      <c r="L285" s="8">
        <f>VLOOKUP(G285,Buildout_data!A:D,4,FALSE)</f>
        <v>2086350.3203799999</v>
      </c>
    </row>
    <row r="286" spans="1:12" x14ac:dyDescent="0.25">
      <c r="A286" s="6" t="s">
        <v>312</v>
      </c>
      <c r="B286" s="7">
        <f>VLOOKUP(A286,Existing_data!A:B,2,FALSE)</f>
        <v>82.42</v>
      </c>
      <c r="C286" s="7">
        <f>VLOOKUP(A286,'Existing results'!A:G,7,FALSE)</f>
        <v>82.626999999999995</v>
      </c>
      <c r="D286" s="8">
        <f>VLOOKUP(A286,'Existing results'!A:L,12,FALSE)</f>
        <v>0</v>
      </c>
      <c r="E286" s="8">
        <f>VLOOKUP(A286,Existing_data!A:C,3,FALSE)</f>
        <v>6291270.3783099996</v>
      </c>
      <c r="F286" s="8">
        <f>VLOOKUP(A286,Existing_data!A:D,4,FALSE)</f>
        <v>2086008.3486500001</v>
      </c>
      <c r="G286" s="6" t="s">
        <v>312</v>
      </c>
      <c r="H286" s="7">
        <f>VLOOKUP(G286,Buildout_data!A:B,2,FALSE)</f>
        <v>82.42</v>
      </c>
      <c r="I286" s="7">
        <f>VLOOKUP(G286,Buildout_results!A:G,7,FALSE)</f>
        <v>82.631</v>
      </c>
      <c r="J286" s="8">
        <f>VLOOKUP(G286,Buildout_results!A:L,12,FALSE)</f>
        <v>0</v>
      </c>
      <c r="K286" s="8">
        <f>VLOOKUP(G286,Buildout_data!A:C,3,FALSE)</f>
        <v>6291270.3783099996</v>
      </c>
      <c r="L286" s="8">
        <f>VLOOKUP(G286,Buildout_data!A:D,4,FALSE)</f>
        <v>2086008.3486500001</v>
      </c>
    </row>
    <row r="287" spans="1:12" x14ac:dyDescent="0.25">
      <c r="A287" s="6" t="s">
        <v>313</v>
      </c>
      <c r="B287" s="7">
        <f>VLOOKUP(A287,Existing_data!A:B,2,FALSE)</f>
        <v>84.61</v>
      </c>
      <c r="C287" s="7">
        <f>VLOOKUP(A287,'Existing results'!A:G,7,FALSE)</f>
        <v>85.343999999999994</v>
      </c>
      <c r="D287" s="8">
        <f>VLOOKUP(A287,'Existing results'!A:L,12,FALSE)</f>
        <v>0</v>
      </c>
      <c r="E287" s="8">
        <f>VLOOKUP(A287,Existing_data!A:C,3,FALSE)</f>
        <v>6290476.59277</v>
      </c>
      <c r="F287" s="8">
        <f>VLOOKUP(A287,Existing_data!A:D,4,FALSE)</f>
        <v>2085101.12262</v>
      </c>
      <c r="G287" s="6" t="s">
        <v>313</v>
      </c>
      <c r="H287" s="7">
        <f>VLOOKUP(G287,Buildout_data!A:B,2,FALSE)</f>
        <v>84.61</v>
      </c>
      <c r="I287" s="7">
        <f>VLOOKUP(G287,Buildout_results!A:G,7,FALSE)</f>
        <v>85.406000000000006</v>
      </c>
      <c r="J287" s="8">
        <f>VLOOKUP(G287,Buildout_results!A:L,12,FALSE)</f>
        <v>0</v>
      </c>
      <c r="K287" s="8">
        <f>VLOOKUP(G287,Buildout_data!A:C,3,FALSE)</f>
        <v>6290476.59277</v>
      </c>
      <c r="L287" s="8">
        <f>VLOOKUP(G287,Buildout_data!A:D,4,FALSE)</f>
        <v>2085101.12262</v>
      </c>
    </row>
    <row r="288" spans="1:12" x14ac:dyDescent="0.25">
      <c r="A288" s="6" t="s">
        <v>314</v>
      </c>
      <c r="B288" s="7">
        <f>VLOOKUP(A288,Existing_data!A:B,2,FALSE)</f>
        <v>85.51</v>
      </c>
      <c r="C288" s="7">
        <f>VLOOKUP(A288,'Existing results'!A:G,7,FALSE)</f>
        <v>85.668000000000006</v>
      </c>
      <c r="D288" s="8">
        <f>VLOOKUP(A288,'Existing results'!A:L,12,FALSE)</f>
        <v>0</v>
      </c>
      <c r="E288" s="8">
        <f>VLOOKUP(A288,Existing_data!A:C,3,FALSE)</f>
        <v>6290767.9780900003</v>
      </c>
      <c r="F288" s="8">
        <f>VLOOKUP(A288,Existing_data!A:D,4,FALSE)</f>
        <v>2085096.4625299999</v>
      </c>
      <c r="G288" s="6" t="s">
        <v>314</v>
      </c>
      <c r="H288" s="7">
        <f>VLOOKUP(G288,Buildout_data!A:B,2,FALSE)</f>
        <v>85.51</v>
      </c>
      <c r="I288" s="7">
        <f>VLOOKUP(G288,Buildout_results!A:G,7,FALSE)</f>
        <v>85.668999999999997</v>
      </c>
      <c r="J288" s="8">
        <f>VLOOKUP(G288,Buildout_results!A:L,12,FALSE)</f>
        <v>0</v>
      </c>
      <c r="K288" s="8">
        <f>VLOOKUP(G288,Buildout_data!A:C,3,FALSE)</f>
        <v>6290767.9780900003</v>
      </c>
      <c r="L288" s="8">
        <f>VLOOKUP(G288,Buildout_data!A:D,4,FALSE)</f>
        <v>2085096.4625299999</v>
      </c>
    </row>
    <row r="289" spans="1:12" x14ac:dyDescent="0.25">
      <c r="A289" s="6" t="s">
        <v>315</v>
      </c>
      <c r="B289" s="7">
        <f>VLOOKUP(A289,Existing_data!A:B,2,FALSE)</f>
        <v>92.46</v>
      </c>
      <c r="C289" s="7">
        <f>VLOOKUP(A289,'Existing results'!A:G,7,FALSE)</f>
        <v>93.069000000000003</v>
      </c>
      <c r="D289" s="8">
        <f>VLOOKUP(A289,'Existing results'!A:L,12,FALSE)</f>
        <v>0</v>
      </c>
      <c r="E289" s="8">
        <f>VLOOKUP(A289,Existing_data!A:C,3,FALSE)</f>
        <v>6292923.1508999998</v>
      </c>
      <c r="F289" s="8">
        <f>VLOOKUP(A289,Existing_data!A:D,4,FALSE)</f>
        <v>2085045.2275</v>
      </c>
      <c r="G289" s="6" t="s">
        <v>315</v>
      </c>
      <c r="H289" s="7">
        <f>VLOOKUP(G289,Buildout_data!A:B,2,FALSE)</f>
        <v>92.46</v>
      </c>
      <c r="I289" s="7">
        <f>VLOOKUP(G289,Buildout_results!A:G,7,FALSE)</f>
        <v>93.069000000000003</v>
      </c>
      <c r="J289" s="8">
        <f>VLOOKUP(G289,Buildout_results!A:L,12,FALSE)</f>
        <v>0</v>
      </c>
      <c r="K289" s="8">
        <f>VLOOKUP(G289,Buildout_data!A:C,3,FALSE)</f>
        <v>6292923.1508999998</v>
      </c>
      <c r="L289" s="8">
        <f>VLOOKUP(G289,Buildout_data!A:D,4,FALSE)</f>
        <v>2085045.2275</v>
      </c>
    </row>
    <row r="290" spans="1:12" x14ac:dyDescent="0.25">
      <c r="A290" s="6" t="s">
        <v>316</v>
      </c>
      <c r="B290" s="7">
        <f>VLOOKUP(A290,Existing_data!A:B,2,FALSE)</f>
        <v>50.74</v>
      </c>
      <c r="C290" s="7">
        <f>VLOOKUP(A290,'Existing results'!A:G,7,FALSE)</f>
        <v>50.968000000000004</v>
      </c>
      <c r="D290" s="8">
        <f>VLOOKUP(A290,'Existing results'!A:L,12,FALSE)</f>
        <v>0</v>
      </c>
      <c r="E290" s="8">
        <f>VLOOKUP(A290,Existing_data!A:C,3,FALSE)</f>
        <v>6291490.5404899996</v>
      </c>
      <c r="F290" s="8">
        <f>VLOOKUP(A290,Existing_data!A:D,4,FALSE)</f>
        <v>2093177.1342800001</v>
      </c>
      <c r="G290" s="6" t="s">
        <v>316</v>
      </c>
      <c r="H290" s="7">
        <f>VLOOKUP(G290,Buildout_data!A:B,2,FALSE)</f>
        <v>50.74</v>
      </c>
      <c r="I290" s="7">
        <f>VLOOKUP(G290,Buildout_results!A:G,7,FALSE)</f>
        <v>50.965000000000003</v>
      </c>
      <c r="J290" s="8">
        <f>VLOOKUP(G290,Buildout_results!A:L,12,FALSE)</f>
        <v>0</v>
      </c>
      <c r="K290" s="8">
        <f>VLOOKUP(G290,Buildout_data!A:C,3,FALSE)</f>
        <v>6291490.5404899996</v>
      </c>
      <c r="L290" s="8">
        <f>VLOOKUP(G290,Buildout_data!A:D,4,FALSE)</f>
        <v>2093177.1342800001</v>
      </c>
    </row>
    <row r="291" spans="1:12" x14ac:dyDescent="0.25">
      <c r="A291" s="6" t="s">
        <v>317</v>
      </c>
      <c r="B291" s="7">
        <f>VLOOKUP(A291,Existing_data!A:B,2,FALSE)</f>
        <v>31.45</v>
      </c>
      <c r="C291" s="7">
        <f>VLOOKUP(A291,'Existing results'!A:G,7,FALSE)</f>
        <v>31.428999999999998</v>
      </c>
      <c r="D291" s="8">
        <f>VLOOKUP(A291,'Existing results'!A:L,12,FALSE)</f>
        <v>0</v>
      </c>
      <c r="E291" s="8">
        <f>VLOOKUP(A291,Existing_data!A:C,3,FALSE)</f>
        <v>6292853.8214499997</v>
      </c>
      <c r="F291" s="8">
        <f>VLOOKUP(A291,Existing_data!A:D,4,FALSE)</f>
        <v>2097721.0301399999</v>
      </c>
      <c r="G291" s="6" t="s">
        <v>317</v>
      </c>
      <c r="H291" s="7">
        <f>VLOOKUP(G291,Buildout_data!A:B,2,FALSE)</f>
        <v>31.45</v>
      </c>
      <c r="I291" s="7">
        <f>VLOOKUP(G291,Buildout_results!A:G,7,FALSE)</f>
        <v>31.436</v>
      </c>
      <c r="J291" s="8">
        <f>VLOOKUP(G291,Buildout_results!A:L,12,FALSE)</f>
        <v>0</v>
      </c>
      <c r="K291" s="8">
        <f>VLOOKUP(G291,Buildout_data!A:C,3,FALSE)</f>
        <v>6292853.8214499997</v>
      </c>
      <c r="L291" s="8">
        <f>VLOOKUP(G291,Buildout_data!A:D,4,FALSE)</f>
        <v>2097721.0301399999</v>
      </c>
    </row>
    <row r="292" spans="1:12" x14ac:dyDescent="0.25">
      <c r="A292" s="6" t="s">
        <v>318</v>
      </c>
      <c r="B292" s="7">
        <f>VLOOKUP(A292,Existing_data!A:B,2,FALSE)</f>
        <v>30.3</v>
      </c>
      <c r="C292" s="7">
        <f>VLOOKUP(A292,'Existing results'!A:G,7,FALSE)</f>
        <v>30.341000000000001</v>
      </c>
      <c r="D292" s="8">
        <f>VLOOKUP(A292,'Existing results'!A:L,12,FALSE)</f>
        <v>0</v>
      </c>
      <c r="E292" s="8">
        <f>VLOOKUP(A292,Existing_data!A:C,3,FALSE)</f>
        <v>6292853.8919900004</v>
      </c>
      <c r="F292" s="8">
        <f>VLOOKUP(A292,Existing_data!A:D,4,FALSE)</f>
        <v>2097966.9163000002</v>
      </c>
      <c r="G292" s="6" t="s">
        <v>318</v>
      </c>
      <c r="H292" s="7">
        <f>VLOOKUP(G292,Buildout_data!A:B,2,FALSE)</f>
        <v>30.3</v>
      </c>
      <c r="I292" s="7">
        <f>VLOOKUP(G292,Buildout_results!A:G,7,FALSE)</f>
        <v>30.349</v>
      </c>
      <c r="J292" s="8">
        <f>VLOOKUP(G292,Buildout_results!A:L,12,FALSE)</f>
        <v>0</v>
      </c>
      <c r="K292" s="8">
        <f>VLOOKUP(G292,Buildout_data!A:C,3,FALSE)</f>
        <v>6292853.8919900004</v>
      </c>
      <c r="L292" s="8">
        <f>VLOOKUP(G292,Buildout_data!A:D,4,FALSE)</f>
        <v>2097966.9163000002</v>
      </c>
    </row>
    <row r="293" spans="1:12" x14ac:dyDescent="0.25">
      <c r="A293" s="6" t="s">
        <v>319</v>
      </c>
      <c r="B293" s="7">
        <f>VLOOKUP(A293,Existing_data!A:B,2,FALSE)</f>
        <v>27.68</v>
      </c>
      <c r="C293" s="7">
        <f>VLOOKUP(A293,'Existing results'!A:G,7,FALSE)</f>
        <v>27.515000000000001</v>
      </c>
      <c r="D293" s="8">
        <f>VLOOKUP(A293,'Existing results'!A:L,12,FALSE)</f>
        <v>0</v>
      </c>
      <c r="E293" s="8">
        <f>VLOOKUP(A293,Existing_data!A:C,3,FALSE)</f>
        <v>6284969.5951199997</v>
      </c>
      <c r="F293" s="8">
        <f>VLOOKUP(A293,Existing_data!A:D,4,FALSE)</f>
        <v>2097196.80357</v>
      </c>
      <c r="G293" s="6" t="s">
        <v>319</v>
      </c>
      <c r="H293" s="7">
        <f>VLOOKUP(G293,Buildout_data!A:B,2,FALSE)</f>
        <v>27.68</v>
      </c>
      <c r="I293" s="7">
        <f>VLOOKUP(G293,Buildout_results!A:G,7,FALSE)</f>
        <v>27.545000000000002</v>
      </c>
      <c r="J293" s="8">
        <f>VLOOKUP(G293,Buildout_results!A:L,12,FALSE)</f>
        <v>0</v>
      </c>
      <c r="K293" s="8">
        <f>VLOOKUP(G293,Buildout_data!A:C,3,FALSE)</f>
        <v>6284969.5951199997</v>
      </c>
      <c r="L293" s="8">
        <f>VLOOKUP(G293,Buildout_data!A:D,4,FALSE)</f>
        <v>2097196.80357</v>
      </c>
    </row>
    <row r="294" spans="1:12" x14ac:dyDescent="0.25">
      <c r="A294" s="6" t="s">
        <v>320</v>
      </c>
      <c r="B294" s="7">
        <f>VLOOKUP(A294,Existing_data!A:B,2,FALSE)</f>
        <v>27.78</v>
      </c>
      <c r="C294" s="7">
        <f>VLOOKUP(A294,'Existing results'!A:G,7,FALSE)</f>
        <v>27.024000000000001</v>
      </c>
      <c r="D294" s="8">
        <f>VLOOKUP(A294,'Existing results'!A:L,12,FALSE)</f>
        <v>0</v>
      </c>
      <c r="E294" s="8">
        <f>VLOOKUP(A294,Existing_data!A:C,3,FALSE)</f>
        <v>6284891.8628200004</v>
      </c>
      <c r="F294" s="8">
        <f>VLOOKUP(A294,Existing_data!A:D,4,FALSE)</f>
        <v>2097204.1631200002</v>
      </c>
      <c r="G294" s="6" t="s">
        <v>320</v>
      </c>
      <c r="H294" s="7">
        <f>VLOOKUP(G294,Buildout_data!A:B,2,FALSE)</f>
        <v>27.78</v>
      </c>
      <c r="I294" s="7">
        <f>VLOOKUP(G294,Buildout_results!A:G,7,FALSE)</f>
        <v>27.050999999999998</v>
      </c>
      <c r="J294" s="8">
        <f>VLOOKUP(G294,Buildout_results!A:L,12,FALSE)</f>
        <v>0</v>
      </c>
      <c r="K294" s="8">
        <f>VLOOKUP(G294,Buildout_data!A:C,3,FALSE)</f>
        <v>6284891.8628200004</v>
      </c>
      <c r="L294" s="8">
        <f>VLOOKUP(G294,Buildout_data!A:D,4,FALSE)</f>
        <v>2097204.1631200002</v>
      </c>
    </row>
    <row r="295" spans="1:12" x14ac:dyDescent="0.25">
      <c r="A295" s="6" t="s">
        <v>321</v>
      </c>
      <c r="B295" s="7">
        <f>VLOOKUP(A295,Existing_data!A:B,2,FALSE)</f>
        <v>29.07</v>
      </c>
      <c r="C295" s="7">
        <f>VLOOKUP(A295,'Existing results'!A:G,7,FALSE)</f>
        <v>26.681000000000001</v>
      </c>
      <c r="D295" s="8">
        <f>VLOOKUP(A295,'Existing results'!A:L,12,FALSE)</f>
        <v>0</v>
      </c>
      <c r="E295" s="8">
        <f>VLOOKUP(A295,Existing_data!A:C,3,FALSE)</f>
        <v>6284772.65955</v>
      </c>
      <c r="F295" s="8">
        <f>VLOOKUP(A295,Existing_data!A:D,4,FALSE)</f>
        <v>2097234.4868100001</v>
      </c>
      <c r="G295" s="6" t="s">
        <v>321</v>
      </c>
      <c r="H295" s="7">
        <f>VLOOKUP(G295,Buildout_data!A:B,2,FALSE)</f>
        <v>29.07</v>
      </c>
      <c r="I295" s="7">
        <f>VLOOKUP(G295,Buildout_results!A:G,7,FALSE)</f>
        <v>26.704000000000001</v>
      </c>
      <c r="J295" s="8">
        <f>VLOOKUP(G295,Buildout_results!A:L,12,FALSE)</f>
        <v>0</v>
      </c>
      <c r="K295" s="8">
        <f>VLOOKUP(G295,Buildout_data!A:C,3,FALSE)</f>
        <v>6284772.65955</v>
      </c>
      <c r="L295" s="8">
        <f>VLOOKUP(G295,Buildout_data!A:D,4,FALSE)</f>
        <v>2097234.4868100001</v>
      </c>
    </row>
    <row r="296" spans="1:12" x14ac:dyDescent="0.25">
      <c r="A296" s="6" t="s">
        <v>322</v>
      </c>
      <c r="B296" s="7">
        <f>VLOOKUP(A296,Existing_data!A:B,2,FALSE)</f>
        <v>28.65</v>
      </c>
      <c r="C296" s="7">
        <f>VLOOKUP(A296,'Existing results'!A:G,7,FALSE)</f>
        <v>26.518000000000001</v>
      </c>
      <c r="D296" s="8">
        <f>VLOOKUP(A296,'Existing results'!A:L,12,FALSE)</f>
        <v>0</v>
      </c>
      <c r="E296" s="8">
        <f>VLOOKUP(A296,Existing_data!A:C,3,FALSE)</f>
        <v>6284718.3881200003</v>
      </c>
      <c r="F296" s="8">
        <f>VLOOKUP(A296,Existing_data!A:D,4,FALSE)</f>
        <v>2097248.2925300002</v>
      </c>
      <c r="G296" s="6" t="s">
        <v>322</v>
      </c>
      <c r="H296" s="7">
        <f>VLOOKUP(G296,Buildout_data!A:B,2,FALSE)</f>
        <v>28.65</v>
      </c>
      <c r="I296" s="7">
        <f>VLOOKUP(G296,Buildout_results!A:G,7,FALSE)</f>
        <v>26.539000000000001</v>
      </c>
      <c r="J296" s="8">
        <f>VLOOKUP(G296,Buildout_results!A:L,12,FALSE)</f>
        <v>0</v>
      </c>
      <c r="K296" s="8">
        <f>VLOOKUP(G296,Buildout_data!A:C,3,FALSE)</f>
        <v>6284718.3881200003</v>
      </c>
      <c r="L296" s="8">
        <f>VLOOKUP(G296,Buildout_data!A:D,4,FALSE)</f>
        <v>2097248.2925300002</v>
      </c>
    </row>
    <row r="297" spans="1:12" x14ac:dyDescent="0.25">
      <c r="A297" s="6" t="s">
        <v>323</v>
      </c>
      <c r="B297" s="7">
        <f>VLOOKUP(A297,Existing_data!A:B,2,FALSE)</f>
        <v>46.71</v>
      </c>
      <c r="C297" s="7">
        <f>VLOOKUP(A297,'Existing results'!A:G,7,FALSE)</f>
        <v>46.765000000000001</v>
      </c>
      <c r="D297" s="8">
        <f>VLOOKUP(A297,'Existing results'!A:L,12,FALSE)</f>
        <v>0</v>
      </c>
      <c r="E297" s="8">
        <f>VLOOKUP(A297,Existing_data!A:C,3,FALSE)</f>
        <v>6283935.2826500004</v>
      </c>
      <c r="F297" s="8">
        <f>VLOOKUP(A297,Existing_data!A:D,4,FALSE)</f>
        <v>2091295.6027599999</v>
      </c>
      <c r="G297" s="6" t="s">
        <v>323</v>
      </c>
      <c r="H297" s="7">
        <f>VLOOKUP(G297,Buildout_data!A:B,2,FALSE)</f>
        <v>46.71</v>
      </c>
      <c r="I297" s="7">
        <f>VLOOKUP(G297,Buildout_results!A:G,7,FALSE)</f>
        <v>46.825000000000003</v>
      </c>
      <c r="J297" s="8">
        <f>VLOOKUP(G297,Buildout_results!A:L,12,FALSE)</f>
        <v>0</v>
      </c>
      <c r="K297" s="8">
        <f>VLOOKUP(G297,Buildout_data!A:C,3,FALSE)</f>
        <v>6283935.2826500004</v>
      </c>
      <c r="L297" s="8">
        <f>VLOOKUP(G297,Buildout_data!A:D,4,FALSE)</f>
        <v>2091295.6027599999</v>
      </c>
    </row>
    <row r="298" spans="1:12" x14ac:dyDescent="0.25">
      <c r="A298" s="6" t="s">
        <v>324</v>
      </c>
      <c r="B298" s="7">
        <f>VLOOKUP(A298,Existing_data!A:B,2,FALSE)</f>
        <v>47.76</v>
      </c>
      <c r="C298" s="7">
        <f>VLOOKUP(A298,'Existing results'!A:G,7,FALSE)</f>
        <v>45.600999999999999</v>
      </c>
      <c r="D298" s="8">
        <f>VLOOKUP(A298,'Existing results'!A:L,12,FALSE)</f>
        <v>0</v>
      </c>
      <c r="E298" s="8">
        <f>VLOOKUP(A298,Existing_data!A:C,3,FALSE)</f>
        <v>6284385.9987000003</v>
      </c>
      <c r="F298" s="8">
        <f>VLOOKUP(A298,Existing_data!A:D,4,FALSE)</f>
        <v>2091220.9600200001</v>
      </c>
      <c r="G298" s="6" t="s">
        <v>324</v>
      </c>
      <c r="H298" s="7">
        <f>VLOOKUP(G298,Buildout_data!A:B,2,FALSE)</f>
        <v>47.76</v>
      </c>
      <c r="I298" s="7">
        <f>VLOOKUP(G298,Buildout_results!A:G,7,FALSE)</f>
        <v>45.756999999999998</v>
      </c>
      <c r="J298" s="8">
        <f>VLOOKUP(G298,Buildout_results!A:L,12,FALSE)</f>
        <v>0</v>
      </c>
      <c r="K298" s="8">
        <f>VLOOKUP(G298,Buildout_data!A:C,3,FALSE)</f>
        <v>6284385.9987000003</v>
      </c>
      <c r="L298" s="8">
        <f>VLOOKUP(G298,Buildout_data!A:D,4,FALSE)</f>
        <v>2091220.9600200001</v>
      </c>
    </row>
    <row r="299" spans="1:12" x14ac:dyDescent="0.25">
      <c r="A299" s="6" t="s">
        <v>325</v>
      </c>
      <c r="B299" s="7">
        <f>VLOOKUP(A299,Existing_data!A:B,2,FALSE)</f>
        <v>92.48</v>
      </c>
      <c r="C299" s="7">
        <f>VLOOKUP(A299,'Existing results'!A:G,7,FALSE)</f>
        <v>92.572000000000003</v>
      </c>
      <c r="D299" s="8">
        <f>VLOOKUP(A299,'Existing results'!A:L,12,FALSE)</f>
        <v>0</v>
      </c>
      <c r="E299" s="8">
        <f>VLOOKUP(A299,Existing_data!A:C,3,FALSE)</f>
        <v>6286062.0533499997</v>
      </c>
      <c r="F299" s="8">
        <f>VLOOKUP(A299,Existing_data!A:D,4,FALSE)</f>
        <v>2084050.7797099999</v>
      </c>
      <c r="G299" s="6" t="s">
        <v>325</v>
      </c>
      <c r="H299" s="7">
        <f>VLOOKUP(G299,Buildout_data!A:B,2,FALSE)</f>
        <v>92.48</v>
      </c>
      <c r="I299" s="7">
        <f>VLOOKUP(G299,Buildout_results!A:G,7,FALSE)</f>
        <v>92.596000000000004</v>
      </c>
      <c r="J299" s="8">
        <f>VLOOKUP(G299,Buildout_results!A:L,12,FALSE)</f>
        <v>0</v>
      </c>
      <c r="K299" s="8">
        <f>VLOOKUP(G299,Buildout_data!A:C,3,FALSE)</f>
        <v>6286062.0533499997</v>
      </c>
      <c r="L299" s="8">
        <f>VLOOKUP(G299,Buildout_data!A:D,4,FALSE)</f>
        <v>2084050.7797099999</v>
      </c>
    </row>
    <row r="300" spans="1:12" x14ac:dyDescent="0.25">
      <c r="A300" s="6" t="s">
        <v>326</v>
      </c>
      <c r="B300" s="7">
        <f>VLOOKUP(A300,Existing_data!A:B,2,FALSE)</f>
        <v>92.13</v>
      </c>
      <c r="C300" s="7">
        <f>VLOOKUP(A300,'Existing results'!A:G,7,FALSE)</f>
        <v>92.617999999999995</v>
      </c>
      <c r="D300" s="8">
        <f>VLOOKUP(A300,'Existing results'!A:L,12,FALSE)</f>
        <v>0</v>
      </c>
      <c r="E300" s="8">
        <f>VLOOKUP(A300,Existing_data!A:C,3,FALSE)</f>
        <v>6286443.5085100001</v>
      </c>
      <c r="F300" s="8">
        <f>VLOOKUP(A300,Existing_data!A:D,4,FALSE)</f>
        <v>2083633.0878099999</v>
      </c>
      <c r="G300" s="6" t="s">
        <v>326</v>
      </c>
      <c r="H300" s="7">
        <f>VLOOKUP(G300,Buildout_data!A:B,2,FALSE)</f>
        <v>92.13</v>
      </c>
      <c r="I300" s="7">
        <f>VLOOKUP(G300,Buildout_results!A:G,7,FALSE)</f>
        <v>92.677999999999997</v>
      </c>
      <c r="J300" s="8">
        <f>VLOOKUP(G300,Buildout_results!A:L,12,FALSE)</f>
        <v>0</v>
      </c>
      <c r="K300" s="8">
        <f>VLOOKUP(G300,Buildout_data!A:C,3,FALSE)</f>
        <v>6286443.5085100001</v>
      </c>
      <c r="L300" s="8">
        <f>VLOOKUP(G300,Buildout_data!A:D,4,FALSE)</f>
        <v>2083633.0878099999</v>
      </c>
    </row>
    <row r="301" spans="1:12" x14ac:dyDescent="0.25">
      <c r="A301" s="6" t="s">
        <v>327</v>
      </c>
      <c r="B301" s="7">
        <f>VLOOKUP(A301,Existing_data!A:B,2,FALSE)</f>
        <v>91.64</v>
      </c>
      <c r="C301" s="7">
        <f>VLOOKUP(A301,'Existing results'!A:G,7,FALSE)</f>
        <v>91.686999999999998</v>
      </c>
      <c r="D301" s="8">
        <f>VLOOKUP(A301,'Existing results'!A:L,12,FALSE)</f>
        <v>0</v>
      </c>
      <c r="E301" s="8">
        <f>VLOOKUP(A301,Existing_data!A:C,3,FALSE)</f>
        <v>6286702.8998600002</v>
      </c>
      <c r="F301" s="8">
        <f>VLOOKUP(A301,Existing_data!A:D,4,FALSE)</f>
        <v>2083745.2012100001</v>
      </c>
      <c r="G301" s="6" t="s">
        <v>327</v>
      </c>
      <c r="H301" s="7">
        <f>VLOOKUP(G301,Buildout_data!A:B,2,FALSE)</f>
        <v>91.64</v>
      </c>
      <c r="I301" s="7">
        <f>VLOOKUP(G301,Buildout_results!A:G,7,FALSE)</f>
        <v>91.76</v>
      </c>
      <c r="J301" s="8">
        <f>VLOOKUP(G301,Buildout_results!A:L,12,FALSE)</f>
        <v>0</v>
      </c>
      <c r="K301" s="8">
        <f>VLOOKUP(G301,Buildout_data!A:C,3,FALSE)</f>
        <v>6286702.8998600002</v>
      </c>
      <c r="L301" s="8">
        <f>VLOOKUP(G301,Buildout_data!A:D,4,FALSE)</f>
        <v>2083745.2012100001</v>
      </c>
    </row>
    <row r="302" spans="1:12" x14ac:dyDescent="0.25">
      <c r="A302" s="6" t="s">
        <v>328</v>
      </c>
      <c r="B302" s="7">
        <f>VLOOKUP(A302,Existing_data!A:B,2,FALSE)</f>
        <v>89.84</v>
      </c>
      <c r="C302" s="7">
        <f>VLOOKUP(A302,'Existing results'!A:G,7,FALSE)</f>
        <v>90.337999999999994</v>
      </c>
      <c r="D302" s="8">
        <f>VLOOKUP(A302,'Existing results'!A:L,12,FALSE)</f>
        <v>0</v>
      </c>
      <c r="E302" s="8">
        <f>VLOOKUP(A302,Existing_data!A:C,3,FALSE)</f>
        <v>6287191.1899100002</v>
      </c>
      <c r="F302" s="8">
        <f>VLOOKUP(A302,Existing_data!A:D,4,FALSE)</f>
        <v>2083830.3291499999</v>
      </c>
      <c r="G302" s="6" t="s">
        <v>328</v>
      </c>
      <c r="H302" s="7">
        <f>VLOOKUP(G302,Buildout_data!A:B,2,FALSE)</f>
        <v>89.84</v>
      </c>
      <c r="I302" s="7">
        <f>VLOOKUP(G302,Buildout_results!A:G,7,FALSE)</f>
        <v>90.441999999999993</v>
      </c>
      <c r="J302" s="8">
        <f>VLOOKUP(G302,Buildout_results!A:L,12,FALSE)</f>
        <v>0</v>
      </c>
      <c r="K302" s="8">
        <f>VLOOKUP(G302,Buildout_data!A:C,3,FALSE)</f>
        <v>6287191.1899100002</v>
      </c>
      <c r="L302" s="8">
        <f>VLOOKUP(G302,Buildout_data!A:D,4,FALSE)</f>
        <v>2083830.3291499999</v>
      </c>
    </row>
    <row r="303" spans="1:12" x14ac:dyDescent="0.25">
      <c r="A303" s="6" t="s">
        <v>329</v>
      </c>
      <c r="B303" s="7">
        <f>VLOOKUP(A303,Existing_data!A:B,2,FALSE)</f>
        <v>92.12</v>
      </c>
      <c r="C303" s="7">
        <f>VLOOKUP(A303,'Existing results'!A:G,7,FALSE)</f>
        <v>90.108999999999995</v>
      </c>
      <c r="D303" s="8">
        <f>VLOOKUP(A303,'Existing results'!A:L,12,FALSE)</f>
        <v>0</v>
      </c>
      <c r="E303" s="8">
        <f>VLOOKUP(A303,Existing_data!A:C,3,FALSE)</f>
        <v>6287886.1152799996</v>
      </c>
      <c r="F303" s="8">
        <f>VLOOKUP(A303,Existing_data!A:D,4,FALSE)</f>
        <v>2083745.6195100001</v>
      </c>
      <c r="G303" s="6" t="s">
        <v>329</v>
      </c>
      <c r="H303" s="7">
        <f>VLOOKUP(G303,Buildout_data!A:B,2,FALSE)</f>
        <v>92.12</v>
      </c>
      <c r="I303" s="7">
        <f>VLOOKUP(G303,Buildout_results!A:G,7,FALSE)</f>
        <v>90.501999999999995</v>
      </c>
      <c r="J303" s="8">
        <f>VLOOKUP(G303,Buildout_results!A:L,12,FALSE)</f>
        <v>0</v>
      </c>
      <c r="K303" s="8">
        <f>VLOOKUP(G303,Buildout_data!A:C,3,FALSE)</f>
        <v>6287886.1152799996</v>
      </c>
      <c r="L303" s="8">
        <f>VLOOKUP(G303,Buildout_data!A:D,4,FALSE)</f>
        <v>2083745.6195100001</v>
      </c>
    </row>
    <row r="304" spans="1:12" x14ac:dyDescent="0.25">
      <c r="A304" s="6" t="s">
        <v>330</v>
      </c>
      <c r="B304" s="7">
        <f>VLOOKUP(A304,Existing_data!A:B,2,FALSE)</f>
        <v>91.79</v>
      </c>
      <c r="C304" s="7">
        <f>VLOOKUP(A304,'Existing results'!A:G,7,FALSE)</f>
        <v>88.415000000000006</v>
      </c>
      <c r="D304" s="8">
        <f>VLOOKUP(A304,'Existing results'!A:L,12,FALSE)</f>
        <v>0</v>
      </c>
      <c r="E304" s="8">
        <f>VLOOKUP(A304,Existing_data!A:C,3,FALSE)</f>
        <v>6288172.6535</v>
      </c>
      <c r="F304" s="8">
        <f>VLOOKUP(A304,Existing_data!A:D,4,FALSE)</f>
        <v>2083822.7927600001</v>
      </c>
      <c r="G304" s="6" t="s">
        <v>330</v>
      </c>
      <c r="H304" s="7">
        <f>VLOOKUP(G304,Buildout_data!A:B,2,FALSE)</f>
        <v>91.79</v>
      </c>
      <c r="I304" s="7">
        <f>VLOOKUP(G304,Buildout_results!A:G,7,FALSE)</f>
        <v>88.641000000000005</v>
      </c>
      <c r="J304" s="8">
        <f>VLOOKUP(G304,Buildout_results!A:L,12,FALSE)</f>
        <v>0</v>
      </c>
      <c r="K304" s="8">
        <f>VLOOKUP(G304,Buildout_data!A:C,3,FALSE)</f>
        <v>6288172.6535</v>
      </c>
      <c r="L304" s="8">
        <f>VLOOKUP(G304,Buildout_data!A:D,4,FALSE)</f>
        <v>2083822.7927600001</v>
      </c>
    </row>
    <row r="305" spans="1:12" x14ac:dyDescent="0.25">
      <c r="A305" s="6" t="s">
        <v>331</v>
      </c>
      <c r="B305" s="7">
        <f>VLOOKUP(A305,Existing_data!A:B,2,FALSE)</f>
        <v>87.54</v>
      </c>
      <c r="C305" s="7">
        <f>VLOOKUP(A305,'Existing results'!A:G,7,FALSE)</f>
        <v>85.897000000000006</v>
      </c>
      <c r="D305" s="8">
        <f>VLOOKUP(A305,'Existing results'!A:L,12,FALSE)</f>
        <v>0</v>
      </c>
      <c r="E305" s="8">
        <f>VLOOKUP(A305,Existing_data!A:C,3,FALSE)</f>
        <v>6287068.17662</v>
      </c>
      <c r="F305" s="8">
        <f>VLOOKUP(A305,Existing_data!A:D,4,FALSE)</f>
        <v>2084464.83776</v>
      </c>
      <c r="G305" s="6" t="s">
        <v>331</v>
      </c>
      <c r="H305" s="7">
        <f>VLOOKUP(G305,Buildout_data!A:B,2,FALSE)</f>
        <v>87.54</v>
      </c>
      <c r="I305" s="7">
        <f>VLOOKUP(G305,Buildout_results!A:G,7,FALSE)</f>
        <v>85.938999999999993</v>
      </c>
      <c r="J305" s="8">
        <f>VLOOKUP(G305,Buildout_results!A:L,12,FALSE)</f>
        <v>0</v>
      </c>
      <c r="K305" s="8">
        <f>VLOOKUP(G305,Buildout_data!A:C,3,FALSE)</f>
        <v>6287068.17662</v>
      </c>
      <c r="L305" s="8">
        <f>VLOOKUP(G305,Buildout_data!A:D,4,FALSE)</f>
        <v>2084464.83776</v>
      </c>
    </row>
    <row r="306" spans="1:12" x14ac:dyDescent="0.25">
      <c r="A306" s="6" t="s">
        <v>332</v>
      </c>
      <c r="B306" s="7">
        <f>VLOOKUP(A306,Existing_data!A:B,2,FALSE)</f>
        <v>87.93</v>
      </c>
      <c r="C306" s="7">
        <f>VLOOKUP(A306,'Existing results'!A:G,7,FALSE)</f>
        <v>85.641000000000005</v>
      </c>
      <c r="D306" s="8">
        <f>VLOOKUP(A306,'Existing results'!A:L,12,FALSE)</f>
        <v>0</v>
      </c>
      <c r="E306" s="8">
        <f>VLOOKUP(A306,Existing_data!A:C,3,FALSE)</f>
        <v>6287849.9467900004</v>
      </c>
      <c r="F306" s="8">
        <f>VLOOKUP(A306,Existing_data!A:D,4,FALSE)</f>
        <v>2084271.6433300001</v>
      </c>
      <c r="G306" s="6" t="s">
        <v>332</v>
      </c>
      <c r="H306" s="7">
        <f>VLOOKUP(G306,Buildout_data!A:B,2,FALSE)</f>
        <v>87.93</v>
      </c>
      <c r="I306" s="7">
        <f>VLOOKUP(G306,Buildout_results!A:G,7,FALSE)</f>
        <v>85.727000000000004</v>
      </c>
      <c r="J306" s="8">
        <f>VLOOKUP(G306,Buildout_results!A:L,12,FALSE)</f>
        <v>0</v>
      </c>
      <c r="K306" s="8">
        <f>VLOOKUP(G306,Buildout_data!A:C,3,FALSE)</f>
        <v>6287849.9467900004</v>
      </c>
      <c r="L306" s="8">
        <f>VLOOKUP(G306,Buildout_data!A:D,4,FALSE)</f>
        <v>2084271.6433300001</v>
      </c>
    </row>
    <row r="307" spans="1:12" x14ac:dyDescent="0.25">
      <c r="A307" s="6" t="s">
        <v>333</v>
      </c>
      <c r="B307" s="7">
        <f>VLOOKUP(A307,Existing_data!A:B,2,FALSE)</f>
        <v>89.3</v>
      </c>
      <c r="C307" s="7">
        <f>VLOOKUP(A307,'Existing results'!A:G,7,FALSE)</f>
        <v>85.539000000000001</v>
      </c>
      <c r="D307" s="8">
        <f>VLOOKUP(A307,'Existing results'!A:L,12,FALSE)</f>
        <v>0</v>
      </c>
      <c r="E307" s="8">
        <f>VLOOKUP(A307,Existing_data!A:C,3,FALSE)</f>
        <v>6288209.5024300003</v>
      </c>
      <c r="F307" s="8">
        <f>VLOOKUP(A307,Existing_data!A:D,4,FALSE)</f>
        <v>2084349.9228699999</v>
      </c>
      <c r="G307" s="6" t="s">
        <v>333</v>
      </c>
      <c r="H307" s="7">
        <f>VLOOKUP(G307,Buildout_data!A:B,2,FALSE)</f>
        <v>89.3</v>
      </c>
      <c r="I307" s="7">
        <f>VLOOKUP(G307,Buildout_results!A:G,7,FALSE)</f>
        <v>85.641999999999996</v>
      </c>
      <c r="J307" s="8">
        <f>VLOOKUP(G307,Buildout_results!A:L,12,FALSE)</f>
        <v>0</v>
      </c>
      <c r="K307" s="8">
        <f>VLOOKUP(G307,Buildout_data!A:C,3,FALSE)</f>
        <v>6288209.5024300003</v>
      </c>
      <c r="L307" s="8">
        <f>VLOOKUP(G307,Buildout_data!A:D,4,FALSE)</f>
        <v>2084349.9228699999</v>
      </c>
    </row>
    <row r="308" spans="1:12" x14ac:dyDescent="0.25">
      <c r="A308" s="6" t="s">
        <v>334</v>
      </c>
      <c r="B308" s="7">
        <f>VLOOKUP(A308,Existing_data!A:B,2,FALSE)</f>
        <v>88.5</v>
      </c>
      <c r="C308" s="7">
        <f>VLOOKUP(A308,'Existing results'!A:G,7,FALSE)</f>
        <v>85.971000000000004</v>
      </c>
      <c r="D308" s="8">
        <f>VLOOKUP(A308,'Existing results'!A:L,12,FALSE)</f>
        <v>0</v>
      </c>
      <c r="E308" s="8">
        <f>VLOOKUP(A308,Existing_data!A:C,3,FALSE)</f>
        <v>6288208.8607000001</v>
      </c>
      <c r="F308" s="8">
        <f>VLOOKUP(A308,Existing_data!A:D,4,FALSE)</f>
        <v>2084266.36087</v>
      </c>
      <c r="G308" s="6" t="s">
        <v>334</v>
      </c>
      <c r="H308" s="7">
        <f>VLOOKUP(G308,Buildout_data!A:B,2,FALSE)</f>
        <v>88.5</v>
      </c>
      <c r="I308" s="7">
        <f>VLOOKUP(G308,Buildout_results!A:G,7,FALSE)</f>
        <v>86.093000000000004</v>
      </c>
      <c r="J308" s="8">
        <f>VLOOKUP(G308,Buildout_results!A:L,12,FALSE)</f>
        <v>0</v>
      </c>
      <c r="K308" s="8">
        <f>VLOOKUP(G308,Buildout_data!A:C,3,FALSE)</f>
        <v>6288208.8607000001</v>
      </c>
      <c r="L308" s="8">
        <f>VLOOKUP(G308,Buildout_data!A:D,4,FALSE)</f>
        <v>2084266.36087</v>
      </c>
    </row>
    <row r="309" spans="1:12" x14ac:dyDescent="0.25">
      <c r="A309" s="6" t="s">
        <v>335</v>
      </c>
      <c r="B309" s="7">
        <f>VLOOKUP(A309,Existing_data!A:B,2,FALSE)</f>
        <v>56.64</v>
      </c>
      <c r="C309" s="7">
        <f>VLOOKUP(A309,'Existing results'!A:G,7,FALSE)</f>
        <v>53.067</v>
      </c>
      <c r="D309" s="8">
        <f>VLOOKUP(A309,'Existing results'!A:L,12,FALSE)</f>
        <v>0</v>
      </c>
      <c r="E309" s="8">
        <f>VLOOKUP(A309,Existing_data!A:C,3,FALSE)</f>
        <v>6284003.96447</v>
      </c>
      <c r="F309" s="8">
        <f>VLOOKUP(A309,Existing_data!A:D,4,FALSE)</f>
        <v>2089208.03106</v>
      </c>
      <c r="G309" s="6" t="s">
        <v>335</v>
      </c>
      <c r="H309" s="7">
        <f>VLOOKUP(G309,Buildout_data!A:B,2,FALSE)</f>
        <v>56.64</v>
      </c>
      <c r="I309" s="7">
        <f>VLOOKUP(G309,Buildout_results!A:G,7,FALSE)</f>
        <v>53.066000000000003</v>
      </c>
      <c r="J309" s="8">
        <f>VLOOKUP(G309,Buildout_results!A:L,12,FALSE)</f>
        <v>0</v>
      </c>
      <c r="K309" s="8">
        <f>VLOOKUP(G309,Buildout_data!A:C,3,FALSE)</f>
        <v>6284003.96447</v>
      </c>
      <c r="L309" s="8">
        <f>VLOOKUP(G309,Buildout_data!A:D,4,FALSE)</f>
        <v>2089208.03106</v>
      </c>
    </row>
    <row r="310" spans="1:12" x14ac:dyDescent="0.25">
      <c r="A310" s="6" t="s">
        <v>336</v>
      </c>
      <c r="B310" s="7">
        <f>VLOOKUP(A310,Existing_data!A:B,2,FALSE)</f>
        <v>58.36</v>
      </c>
      <c r="C310" s="7">
        <f>VLOOKUP(A310,'Existing results'!A:G,7,FALSE)</f>
        <v>52.936</v>
      </c>
      <c r="D310" s="8">
        <f>VLOOKUP(A310,'Existing results'!A:L,12,FALSE)</f>
        <v>0</v>
      </c>
      <c r="E310" s="8">
        <f>VLOOKUP(A310,Existing_data!A:C,3,FALSE)</f>
        <v>6283685.6753900005</v>
      </c>
      <c r="F310" s="8">
        <f>VLOOKUP(A310,Existing_data!A:D,4,FALSE)</f>
        <v>2089209.9050700001</v>
      </c>
      <c r="G310" s="6" t="s">
        <v>336</v>
      </c>
      <c r="H310" s="7">
        <f>VLOOKUP(G310,Buildout_data!A:B,2,FALSE)</f>
        <v>58.36</v>
      </c>
      <c r="I310" s="7">
        <f>VLOOKUP(G310,Buildout_results!A:G,7,FALSE)</f>
        <v>51.835999999999999</v>
      </c>
      <c r="J310" s="8">
        <f>VLOOKUP(G310,Buildout_results!A:L,12,FALSE)</f>
        <v>0</v>
      </c>
      <c r="K310" s="8">
        <f>VLOOKUP(G310,Buildout_data!A:C,3,FALSE)</f>
        <v>6283685.6753900005</v>
      </c>
      <c r="L310" s="8">
        <f>VLOOKUP(G310,Buildout_data!A:D,4,FALSE)</f>
        <v>2089209.9050700001</v>
      </c>
    </row>
    <row r="311" spans="1:12" x14ac:dyDescent="0.25">
      <c r="A311" s="6" t="s">
        <v>337</v>
      </c>
      <c r="B311" s="7">
        <f>VLOOKUP(A311,Existing_data!A:B,2,FALSE)</f>
        <v>89.64</v>
      </c>
      <c r="C311" s="7">
        <f>VLOOKUP(A311,'Existing results'!A:G,7,FALSE)</f>
        <v>86.936999999999998</v>
      </c>
      <c r="D311" s="8">
        <f>VLOOKUP(A311,'Existing results'!A:L,12,FALSE)</f>
        <v>0</v>
      </c>
      <c r="E311" s="8">
        <f>VLOOKUP(A311,Existing_data!A:C,3,FALSE)</f>
        <v>6299813.2424400002</v>
      </c>
      <c r="F311" s="8">
        <f>VLOOKUP(A311,Existing_data!A:D,4,FALSE)</f>
        <v>2085027.1524400001</v>
      </c>
      <c r="G311" s="6" t="s">
        <v>337</v>
      </c>
      <c r="H311" s="7">
        <f>VLOOKUP(G311,Buildout_data!A:B,2,FALSE)</f>
        <v>89.64</v>
      </c>
      <c r="I311" s="7">
        <f>VLOOKUP(G311,Buildout_results!A:G,7,FALSE)</f>
        <v>87.081000000000003</v>
      </c>
      <c r="J311" s="8">
        <f>VLOOKUP(G311,Buildout_results!A:L,12,FALSE)</f>
        <v>0</v>
      </c>
      <c r="K311" s="8">
        <f>VLOOKUP(G311,Buildout_data!A:C,3,FALSE)</f>
        <v>6299813.2424400002</v>
      </c>
      <c r="L311" s="8">
        <f>VLOOKUP(G311,Buildout_data!A:D,4,FALSE)</f>
        <v>2085027.1524400001</v>
      </c>
    </row>
    <row r="312" spans="1:12" x14ac:dyDescent="0.25">
      <c r="A312" s="6" t="s">
        <v>338</v>
      </c>
      <c r="B312" s="7">
        <f>VLOOKUP(A312,Existing_data!A:B,2,FALSE)</f>
        <v>90.03</v>
      </c>
      <c r="C312" s="7">
        <f>VLOOKUP(A312,'Existing results'!A:G,7,FALSE)</f>
        <v>84.465000000000003</v>
      </c>
      <c r="D312" s="8">
        <f>VLOOKUP(A312,'Existing results'!A:L,12,FALSE)</f>
        <v>0</v>
      </c>
      <c r="E312" s="8">
        <f>VLOOKUP(A312,Existing_data!A:C,3,FALSE)</f>
        <v>6300453.6575199999</v>
      </c>
      <c r="F312" s="8">
        <f>VLOOKUP(A312,Existing_data!A:D,4,FALSE)</f>
        <v>2085018.74401</v>
      </c>
      <c r="G312" s="6" t="s">
        <v>338</v>
      </c>
      <c r="H312" s="7">
        <f>VLOOKUP(G312,Buildout_data!A:B,2,FALSE)</f>
        <v>90.03</v>
      </c>
      <c r="I312" s="7">
        <f>VLOOKUP(G312,Buildout_results!A:G,7,FALSE)</f>
        <v>84.489000000000004</v>
      </c>
      <c r="J312" s="8">
        <f>VLOOKUP(G312,Buildout_results!A:L,12,FALSE)</f>
        <v>0</v>
      </c>
      <c r="K312" s="8">
        <f>VLOOKUP(G312,Buildout_data!A:C,3,FALSE)</f>
        <v>6300453.6575199999</v>
      </c>
      <c r="L312" s="8">
        <f>VLOOKUP(G312,Buildout_data!A:D,4,FALSE)</f>
        <v>2085018.74401</v>
      </c>
    </row>
    <row r="313" spans="1:12" x14ac:dyDescent="0.25">
      <c r="A313" s="6" t="s">
        <v>339</v>
      </c>
      <c r="B313" s="7">
        <f>VLOOKUP(A313,Existing_data!A:B,2,FALSE)</f>
        <v>88.88</v>
      </c>
      <c r="C313" s="7">
        <f>VLOOKUP(A313,'Existing results'!A:G,7,FALSE)</f>
        <v>85.340999999999994</v>
      </c>
      <c r="D313" s="8">
        <f>VLOOKUP(A313,'Existing results'!A:L,12,FALSE)</f>
        <v>0</v>
      </c>
      <c r="E313" s="8">
        <f>VLOOKUP(A313,Existing_data!A:C,3,FALSE)</f>
        <v>6300779.1690199999</v>
      </c>
      <c r="F313" s="8">
        <f>VLOOKUP(A313,Existing_data!A:D,4,FALSE)</f>
        <v>2085013.37494</v>
      </c>
      <c r="G313" s="6" t="s">
        <v>339</v>
      </c>
      <c r="H313" s="7">
        <f>VLOOKUP(G313,Buildout_data!A:B,2,FALSE)</f>
        <v>88.88</v>
      </c>
      <c r="I313" s="7">
        <f>VLOOKUP(G313,Buildout_results!A:G,7,FALSE)</f>
        <v>85.361000000000004</v>
      </c>
      <c r="J313" s="8">
        <f>VLOOKUP(G313,Buildout_results!A:L,12,FALSE)</f>
        <v>0</v>
      </c>
      <c r="K313" s="8">
        <f>VLOOKUP(G313,Buildout_data!A:C,3,FALSE)</f>
        <v>6300779.1690199999</v>
      </c>
      <c r="L313" s="8">
        <f>VLOOKUP(G313,Buildout_data!A:D,4,FALSE)</f>
        <v>2085013.37494</v>
      </c>
    </row>
    <row r="314" spans="1:12" x14ac:dyDescent="0.25">
      <c r="A314" s="6" t="s">
        <v>340</v>
      </c>
      <c r="B314" s="7">
        <f>VLOOKUP(A314,Existing_data!A:B,2,FALSE)</f>
        <v>88.66</v>
      </c>
      <c r="C314" s="7">
        <f>VLOOKUP(A314,'Existing results'!A:G,7,FALSE)</f>
        <v>86.75</v>
      </c>
      <c r="D314" s="8">
        <f>VLOOKUP(A314,'Existing results'!A:L,12,FALSE)</f>
        <v>0</v>
      </c>
      <c r="E314" s="8">
        <f>VLOOKUP(A314,Existing_data!A:C,3,FALSE)</f>
        <v>6301039.0367400004</v>
      </c>
      <c r="F314" s="8">
        <f>VLOOKUP(A314,Existing_data!A:D,4,FALSE)</f>
        <v>2085018.04782</v>
      </c>
      <c r="G314" s="6" t="s">
        <v>340</v>
      </c>
      <c r="H314" s="7">
        <f>VLOOKUP(G314,Buildout_data!A:B,2,FALSE)</f>
        <v>88.66</v>
      </c>
      <c r="I314" s="7">
        <f>VLOOKUP(G314,Buildout_results!A:G,7,FALSE)</f>
        <v>86.762</v>
      </c>
      <c r="J314" s="8">
        <f>VLOOKUP(G314,Buildout_results!A:L,12,FALSE)</f>
        <v>0</v>
      </c>
      <c r="K314" s="8">
        <f>VLOOKUP(G314,Buildout_data!A:C,3,FALSE)</f>
        <v>6301039.0367400004</v>
      </c>
      <c r="L314" s="8">
        <f>VLOOKUP(G314,Buildout_data!A:D,4,FALSE)</f>
        <v>2085018.04782</v>
      </c>
    </row>
    <row r="315" spans="1:12" x14ac:dyDescent="0.25">
      <c r="A315" s="6" t="s">
        <v>341</v>
      </c>
      <c r="B315" s="7">
        <f>VLOOKUP(A315,Existing_data!A:B,2,FALSE)</f>
        <v>89.39</v>
      </c>
      <c r="C315" s="7">
        <f>VLOOKUP(A315,'Existing results'!A:G,7,FALSE)</f>
        <v>89.1</v>
      </c>
      <c r="D315" s="8">
        <f>VLOOKUP(A315,'Existing results'!A:L,12,FALSE)</f>
        <v>0</v>
      </c>
      <c r="E315" s="8">
        <f>VLOOKUP(A315,Existing_data!A:C,3,FALSE)</f>
        <v>6301316.9837999996</v>
      </c>
      <c r="F315" s="8">
        <f>VLOOKUP(A315,Existing_data!A:D,4,FALSE)</f>
        <v>2084699.1229099999</v>
      </c>
      <c r="G315" s="6" t="s">
        <v>341</v>
      </c>
      <c r="H315" s="7">
        <f>VLOOKUP(G315,Buildout_data!A:B,2,FALSE)</f>
        <v>89.39</v>
      </c>
      <c r="I315" s="7">
        <f>VLOOKUP(G315,Buildout_results!A:G,7,FALSE)</f>
        <v>89.102000000000004</v>
      </c>
      <c r="J315" s="8">
        <f>VLOOKUP(G315,Buildout_results!A:L,12,FALSE)</f>
        <v>0</v>
      </c>
      <c r="K315" s="8">
        <f>VLOOKUP(G315,Buildout_data!A:C,3,FALSE)</f>
        <v>6301316.9837999996</v>
      </c>
      <c r="L315" s="8">
        <f>VLOOKUP(G315,Buildout_data!A:D,4,FALSE)</f>
        <v>2084699.1229099999</v>
      </c>
    </row>
    <row r="316" spans="1:12" x14ac:dyDescent="0.25">
      <c r="A316" s="6" t="s">
        <v>342</v>
      </c>
      <c r="B316" s="7">
        <f>VLOOKUP(A316,Existing_data!A:B,2,FALSE)</f>
        <v>55.19</v>
      </c>
      <c r="C316" s="7">
        <f>VLOOKUP(A316,'Existing results'!A:G,7,FALSE)</f>
        <v>54.366999999999997</v>
      </c>
      <c r="D316" s="8">
        <f>VLOOKUP(A316,'Existing results'!A:L,12,FALSE)</f>
        <v>0</v>
      </c>
      <c r="E316" s="8">
        <f>VLOOKUP(A316,Existing_data!A:C,3,FALSE)</f>
        <v>6284458.6919799997</v>
      </c>
      <c r="F316" s="8">
        <f>VLOOKUP(A316,Existing_data!A:D,4,FALSE)</f>
        <v>2089232.6028100001</v>
      </c>
      <c r="G316" s="6" t="s">
        <v>342</v>
      </c>
      <c r="H316" s="7">
        <f>VLOOKUP(G316,Buildout_data!A:B,2,FALSE)</f>
        <v>55.19</v>
      </c>
      <c r="I316" s="7">
        <f>VLOOKUP(G316,Buildout_results!A:G,7,FALSE)</f>
        <v>54.387999999999998</v>
      </c>
      <c r="J316" s="8">
        <f>VLOOKUP(G316,Buildout_results!A:L,12,FALSE)</f>
        <v>0</v>
      </c>
      <c r="K316" s="8">
        <f>VLOOKUP(G316,Buildout_data!A:C,3,FALSE)</f>
        <v>6284458.6919799997</v>
      </c>
      <c r="L316" s="8">
        <f>VLOOKUP(G316,Buildout_data!A:D,4,FALSE)</f>
        <v>2089232.6028100001</v>
      </c>
    </row>
    <row r="317" spans="1:12" x14ac:dyDescent="0.25">
      <c r="A317" s="6" t="s">
        <v>343</v>
      </c>
      <c r="B317" s="7">
        <f>VLOOKUP(A317,Existing_data!A:B,2,FALSE)</f>
        <v>95.98</v>
      </c>
      <c r="C317" s="7">
        <f>VLOOKUP(A317,'Existing results'!A:G,7,FALSE)</f>
        <v>93.668000000000006</v>
      </c>
      <c r="D317" s="8">
        <f>VLOOKUP(A317,'Existing results'!A:L,12,FALSE)</f>
        <v>0</v>
      </c>
      <c r="E317" s="8">
        <f>VLOOKUP(A317,Existing_data!A:C,3,FALSE)</f>
        <v>6294171.9913799996</v>
      </c>
      <c r="F317" s="8">
        <f>VLOOKUP(A317,Existing_data!A:D,4,FALSE)</f>
        <v>2084056.9788299999</v>
      </c>
      <c r="G317" s="6" t="s">
        <v>343</v>
      </c>
      <c r="H317" s="7">
        <f>VLOOKUP(G317,Buildout_data!A:B,2,FALSE)</f>
        <v>95.98</v>
      </c>
      <c r="I317" s="7">
        <f>VLOOKUP(G317,Buildout_results!A:G,7,FALSE)</f>
        <v>94.228999999999999</v>
      </c>
      <c r="J317" s="8">
        <f>VLOOKUP(G317,Buildout_results!A:L,12,FALSE)</f>
        <v>0</v>
      </c>
      <c r="K317" s="8">
        <f>VLOOKUP(G317,Buildout_data!A:C,3,FALSE)</f>
        <v>6294171.9913799996</v>
      </c>
      <c r="L317" s="8">
        <f>VLOOKUP(G317,Buildout_data!A:D,4,FALSE)</f>
        <v>2084056.9788299999</v>
      </c>
    </row>
    <row r="318" spans="1:12" x14ac:dyDescent="0.25">
      <c r="A318" s="6" t="s">
        <v>344</v>
      </c>
      <c r="B318" s="7">
        <f>VLOOKUP(A318,Existing_data!A:B,2,FALSE)</f>
        <v>95.98</v>
      </c>
      <c r="C318" s="7">
        <f>VLOOKUP(A318,'Existing results'!A:G,7,FALSE)</f>
        <v>92.944999999999993</v>
      </c>
      <c r="D318" s="8">
        <f>VLOOKUP(A318,'Existing results'!A:L,12,FALSE)</f>
        <v>0</v>
      </c>
      <c r="E318" s="8">
        <f>VLOOKUP(A318,Existing_data!A:C,3,FALSE)</f>
        <v>6294194.4036900001</v>
      </c>
      <c r="F318" s="8">
        <f>VLOOKUP(A318,Existing_data!A:D,4,FALSE)</f>
        <v>2084025.67515</v>
      </c>
      <c r="G318" s="6" t="s">
        <v>345</v>
      </c>
      <c r="H318" s="7">
        <f>VLOOKUP(G318,Buildout_data!A:B,2,FALSE)</f>
        <v>96.09</v>
      </c>
      <c r="I318" s="7">
        <f>VLOOKUP(G318,Buildout_results!A:G,7,FALSE)</f>
        <v>94.256</v>
      </c>
      <c r="J318" s="8">
        <f>VLOOKUP(G318,Buildout_results!A:L,12,FALSE)</f>
        <v>0</v>
      </c>
      <c r="K318" s="8">
        <f>VLOOKUP(G318,Buildout_data!A:C,3,FALSE)</f>
        <v>6294156.9874999998</v>
      </c>
      <c r="L318" s="8">
        <f>VLOOKUP(G318,Buildout_data!A:D,4,FALSE)</f>
        <v>2084353.8775800001</v>
      </c>
    </row>
    <row r="319" spans="1:12" x14ac:dyDescent="0.25">
      <c r="A319" s="6" t="s">
        <v>345</v>
      </c>
      <c r="B319" s="7">
        <f>VLOOKUP(A319,Existing_data!A:B,2,FALSE)</f>
        <v>96.09</v>
      </c>
      <c r="C319" s="7">
        <f>VLOOKUP(A319,'Existing results'!A:G,7,FALSE)</f>
        <v>94.174000000000007</v>
      </c>
      <c r="D319" s="8">
        <f>VLOOKUP(A319,'Existing results'!A:L,12,FALSE)</f>
        <v>0</v>
      </c>
      <c r="E319" s="8">
        <f>VLOOKUP(A319,Existing_data!A:C,3,FALSE)</f>
        <v>6294156.9874999998</v>
      </c>
      <c r="F319" s="8">
        <f>VLOOKUP(A319,Existing_data!A:D,4,FALSE)</f>
        <v>2084353.8775800001</v>
      </c>
      <c r="G319" s="6" t="s">
        <v>346</v>
      </c>
      <c r="H319" s="7">
        <f>VLOOKUP(G319,Buildout_data!A:B,2,FALSE)</f>
        <v>29.19</v>
      </c>
      <c r="I319" s="7">
        <f>VLOOKUP(G319,Buildout_results!A:G,7,FALSE)</f>
        <v>29.631</v>
      </c>
      <c r="J319" s="8">
        <f>VLOOKUP(G319,Buildout_results!A:L,12,FALSE)</f>
        <v>0</v>
      </c>
      <c r="K319" s="8">
        <f>VLOOKUP(G319,Buildout_data!A:C,3,FALSE)</f>
        <v>6290636.1912200004</v>
      </c>
      <c r="L319" s="8">
        <f>VLOOKUP(G319,Buildout_data!A:D,4,FALSE)</f>
        <v>2097545.3336700001</v>
      </c>
    </row>
    <row r="320" spans="1:12" x14ac:dyDescent="0.25">
      <c r="A320" s="6" t="s">
        <v>346</v>
      </c>
      <c r="B320" s="7">
        <f>VLOOKUP(A320,Existing_data!A:B,2,FALSE)</f>
        <v>29.19</v>
      </c>
      <c r="C320" s="7">
        <f>VLOOKUP(A320,'Existing results'!A:G,7,FALSE)</f>
        <v>29.64</v>
      </c>
      <c r="D320" s="8">
        <f>VLOOKUP(A320,'Existing results'!A:L,12,FALSE)</f>
        <v>0</v>
      </c>
      <c r="E320" s="8">
        <f>VLOOKUP(A320,Existing_data!A:C,3,FALSE)</f>
        <v>6290636.1912200004</v>
      </c>
      <c r="F320" s="8">
        <f>VLOOKUP(A320,Existing_data!A:D,4,FALSE)</f>
        <v>2097545.3336700001</v>
      </c>
      <c r="G320" s="6" t="s">
        <v>347</v>
      </c>
      <c r="H320" s="7">
        <f>VLOOKUP(G320,Buildout_data!A:B,2,FALSE)</f>
        <v>104.09</v>
      </c>
      <c r="I320" s="7">
        <f>VLOOKUP(G320,Buildout_results!A:G,7,FALSE)</f>
        <v>103.337</v>
      </c>
      <c r="J320" s="8">
        <f>VLOOKUP(G320,Buildout_results!A:L,12,FALSE)</f>
        <v>0</v>
      </c>
      <c r="K320" s="8">
        <f>VLOOKUP(G320,Buildout_data!A:C,3,FALSE)</f>
        <v>6297955.5927100005</v>
      </c>
      <c r="L320" s="8">
        <f>VLOOKUP(G320,Buildout_data!A:D,4,FALSE)</f>
        <v>2082958.6968100001</v>
      </c>
    </row>
    <row r="321" spans="1:12" x14ac:dyDescent="0.25">
      <c r="A321" s="6" t="s">
        <v>347</v>
      </c>
      <c r="B321" s="7">
        <f>VLOOKUP(A321,Existing_data!A:B,2,FALSE)</f>
        <v>104.09</v>
      </c>
      <c r="C321" s="7">
        <f>VLOOKUP(A321,'Existing results'!A:G,7,FALSE)</f>
        <v>103.337</v>
      </c>
      <c r="D321" s="8">
        <f>VLOOKUP(A321,'Existing results'!A:L,12,FALSE)</f>
        <v>0</v>
      </c>
      <c r="E321" s="8">
        <f>VLOOKUP(A321,Existing_data!A:C,3,FALSE)</f>
        <v>6297955.5927100005</v>
      </c>
      <c r="F321" s="8">
        <f>VLOOKUP(A321,Existing_data!A:D,4,FALSE)</f>
        <v>2082958.6968100001</v>
      </c>
      <c r="G321" s="6" t="s">
        <v>348</v>
      </c>
      <c r="H321" s="7">
        <f>VLOOKUP(G321,Buildout_data!A:B,2,FALSE)</f>
        <v>105.79</v>
      </c>
      <c r="I321" s="7">
        <f>VLOOKUP(G321,Buildout_results!A:G,7,FALSE)</f>
        <v>104.035</v>
      </c>
      <c r="J321" s="8">
        <f>VLOOKUP(G321,Buildout_results!A:L,12,FALSE)</f>
        <v>0</v>
      </c>
      <c r="K321" s="8">
        <f>VLOOKUP(G321,Buildout_data!A:C,3,FALSE)</f>
        <v>6297953.9306500005</v>
      </c>
      <c r="L321" s="8">
        <f>VLOOKUP(G321,Buildout_data!A:D,4,FALSE)</f>
        <v>2082741.52116</v>
      </c>
    </row>
    <row r="322" spans="1:12" x14ac:dyDescent="0.25">
      <c r="A322" s="6" t="s">
        <v>348</v>
      </c>
      <c r="B322" s="7">
        <f>VLOOKUP(A322,Existing_data!A:B,2,FALSE)</f>
        <v>105.79</v>
      </c>
      <c r="C322" s="7">
        <f>VLOOKUP(A322,'Existing results'!A:G,7,FALSE)</f>
        <v>104.03700000000001</v>
      </c>
      <c r="D322" s="8">
        <f>VLOOKUP(A322,'Existing results'!A:L,12,FALSE)</f>
        <v>0</v>
      </c>
      <c r="E322" s="8">
        <f>VLOOKUP(A322,Existing_data!A:C,3,FALSE)</f>
        <v>6297953.9306500005</v>
      </c>
      <c r="F322" s="8">
        <f>VLOOKUP(A322,Existing_data!A:D,4,FALSE)</f>
        <v>2082741.52116</v>
      </c>
      <c r="G322" s="6" t="s">
        <v>349</v>
      </c>
      <c r="H322" s="7">
        <f>VLOOKUP(G322,Buildout_data!A:B,2,FALSE)</f>
        <v>99.39</v>
      </c>
      <c r="I322" s="7">
        <f>VLOOKUP(G322,Buildout_results!A:G,7,FALSE)</f>
        <v>99.685000000000002</v>
      </c>
      <c r="J322" s="8">
        <f>VLOOKUP(G322,Buildout_results!A:L,12,FALSE)</f>
        <v>0</v>
      </c>
      <c r="K322" s="8">
        <f>VLOOKUP(G322,Buildout_data!A:C,3,FALSE)</f>
        <v>6297432.8454600004</v>
      </c>
      <c r="L322" s="8">
        <f>VLOOKUP(G322,Buildout_data!A:D,4,FALSE)</f>
        <v>2083442.5984100001</v>
      </c>
    </row>
    <row r="323" spans="1:12" x14ac:dyDescent="0.25">
      <c r="A323" s="6" t="s">
        <v>349</v>
      </c>
      <c r="B323" s="7">
        <f>VLOOKUP(A323,Existing_data!A:B,2,FALSE)</f>
        <v>99.39</v>
      </c>
      <c r="C323" s="7">
        <f>VLOOKUP(A323,'Existing results'!A:G,7,FALSE)</f>
        <v>99.668999999999997</v>
      </c>
      <c r="D323" s="8">
        <f>VLOOKUP(A323,'Existing results'!A:L,12,FALSE)</f>
        <v>0</v>
      </c>
      <c r="E323" s="8">
        <f>VLOOKUP(A323,Existing_data!A:C,3,FALSE)</f>
        <v>6297432.8454600004</v>
      </c>
      <c r="F323" s="8">
        <f>VLOOKUP(A323,Existing_data!A:D,4,FALSE)</f>
        <v>2083442.5984100001</v>
      </c>
      <c r="G323" s="6" t="s">
        <v>350</v>
      </c>
      <c r="H323" s="7">
        <f>VLOOKUP(G323,Buildout_data!A:B,2,FALSE)</f>
        <v>97.89</v>
      </c>
      <c r="I323" s="7">
        <f>VLOOKUP(G323,Buildout_results!A:G,7,FALSE)</f>
        <v>98.231999999999999</v>
      </c>
      <c r="J323" s="8">
        <f>VLOOKUP(G323,Buildout_results!A:L,12,FALSE)</f>
        <v>0</v>
      </c>
      <c r="K323" s="8">
        <f>VLOOKUP(G323,Buildout_data!A:C,3,FALSE)</f>
        <v>6297474.44044</v>
      </c>
      <c r="L323" s="8">
        <f>VLOOKUP(G323,Buildout_data!A:D,4,FALSE)</f>
        <v>2083747.82816</v>
      </c>
    </row>
    <row r="324" spans="1:12" x14ac:dyDescent="0.25">
      <c r="A324" s="6" t="s">
        <v>350</v>
      </c>
      <c r="B324" s="7">
        <f>VLOOKUP(A324,Existing_data!A:B,2,FALSE)</f>
        <v>97.89</v>
      </c>
      <c r="C324" s="7">
        <f>VLOOKUP(A324,'Existing results'!A:G,7,FALSE)</f>
        <v>98.28</v>
      </c>
      <c r="D324" s="8">
        <f>VLOOKUP(A324,'Existing results'!A:L,12,FALSE)</f>
        <v>0</v>
      </c>
      <c r="E324" s="8">
        <f>VLOOKUP(A324,Existing_data!A:C,3,FALSE)</f>
        <v>6297474.44044</v>
      </c>
      <c r="F324" s="8">
        <f>VLOOKUP(A324,Existing_data!A:D,4,FALSE)</f>
        <v>2083747.82816</v>
      </c>
      <c r="G324" s="6" t="s">
        <v>351</v>
      </c>
      <c r="H324" s="7">
        <f>VLOOKUP(G324,Buildout_data!A:B,2,FALSE)</f>
        <v>96.69</v>
      </c>
      <c r="I324" s="7">
        <f>VLOOKUP(G324,Buildout_results!A:G,7,FALSE)</f>
        <v>97.063000000000002</v>
      </c>
      <c r="J324" s="8">
        <f>VLOOKUP(G324,Buildout_results!A:L,12,FALSE)</f>
        <v>0</v>
      </c>
      <c r="K324" s="8">
        <f>VLOOKUP(G324,Buildout_data!A:C,3,FALSE)</f>
        <v>6297436.5071900003</v>
      </c>
      <c r="L324" s="8">
        <f>VLOOKUP(G324,Buildout_data!A:D,4,FALSE)</f>
        <v>2083972.0798899999</v>
      </c>
    </row>
    <row r="325" spans="1:12" x14ac:dyDescent="0.25">
      <c r="A325" s="6" t="s">
        <v>351</v>
      </c>
      <c r="B325" s="7">
        <f>VLOOKUP(A325,Existing_data!A:B,2,FALSE)</f>
        <v>96.69</v>
      </c>
      <c r="C325" s="7">
        <f>VLOOKUP(A325,'Existing results'!A:G,7,FALSE)</f>
        <v>97.066999999999993</v>
      </c>
      <c r="D325" s="8">
        <f>VLOOKUP(A325,'Existing results'!A:L,12,FALSE)</f>
        <v>0</v>
      </c>
      <c r="E325" s="8">
        <f>VLOOKUP(A325,Existing_data!A:C,3,FALSE)</f>
        <v>6297436.5071900003</v>
      </c>
      <c r="F325" s="8">
        <f>VLOOKUP(A325,Existing_data!A:D,4,FALSE)</f>
        <v>2083972.0798899999</v>
      </c>
      <c r="G325" s="6" t="s">
        <v>352</v>
      </c>
      <c r="H325" s="7">
        <f>VLOOKUP(G325,Buildout_data!A:B,2,FALSE)</f>
        <v>95.89</v>
      </c>
      <c r="I325" s="7">
        <f>VLOOKUP(G325,Buildout_results!A:G,7,FALSE)</f>
        <v>96.814999999999998</v>
      </c>
      <c r="J325" s="8">
        <f>VLOOKUP(G325,Buildout_results!A:L,12,FALSE)</f>
        <v>0</v>
      </c>
      <c r="K325" s="8">
        <f>VLOOKUP(G325,Buildout_data!A:C,3,FALSE)</f>
        <v>6297368.9506999999</v>
      </c>
      <c r="L325" s="8">
        <f>VLOOKUP(G325,Buildout_data!A:D,4,FALSE)</f>
        <v>2084154.1812</v>
      </c>
    </row>
    <row r="326" spans="1:12" x14ac:dyDescent="0.25">
      <c r="A326" s="6" t="s">
        <v>352</v>
      </c>
      <c r="B326" s="7">
        <f>VLOOKUP(A326,Existing_data!A:B,2,FALSE)</f>
        <v>95.89</v>
      </c>
      <c r="C326" s="7">
        <f>VLOOKUP(A326,'Existing results'!A:G,7,FALSE)</f>
        <v>96.814999999999998</v>
      </c>
      <c r="D326" s="8">
        <f>VLOOKUP(A326,'Existing results'!A:L,12,FALSE)</f>
        <v>0</v>
      </c>
      <c r="E326" s="8">
        <f>VLOOKUP(A326,Existing_data!A:C,3,FALSE)</f>
        <v>6297368.9506999999</v>
      </c>
      <c r="F326" s="8">
        <f>VLOOKUP(A326,Existing_data!A:D,4,FALSE)</f>
        <v>2084154.1812</v>
      </c>
      <c r="G326" s="6" t="s">
        <v>353</v>
      </c>
      <c r="H326" s="7">
        <f>VLOOKUP(G326,Buildout_data!A:B,2,FALSE)</f>
        <v>96.39</v>
      </c>
      <c r="I326" s="7">
        <f>VLOOKUP(G326,Buildout_results!A:G,7,FALSE)</f>
        <v>94.799000000000007</v>
      </c>
      <c r="J326" s="8">
        <f>VLOOKUP(G326,Buildout_results!A:L,12,FALSE)</f>
        <v>0</v>
      </c>
      <c r="K326" s="8">
        <f>VLOOKUP(G326,Buildout_data!A:C,3,FALSE)</f>
        <v>6297405.6720099999</v>
      </c>
      <c r="L326" s="8">
        <f>VLOOKUP(G326,Buildout_data!A:D,4,FALSE)</f>
        <v>2084430.17976</v>
      </c>
    </row>
    <row r="327" spans="1:12" x14ac:dyDescent="0.25">
      <c r="A327" s="6" t="s">
        <v>353</v>
      </c>
      <c r="B327" s="7">
        <f>VLOOKUP(A327,Existing_data!A:B,2,FALSE)</f>
        <v>96.39</v>
      </c>
      <c r="C327" s="7">
        <f>VLOOKUP(A327,'Existing results'!A:G,7,FALSE)</f>
        <v>94.665999999999997</v>
      </c>
      <c r="D327" s="8">
        <f>VLOOKUP(A327,'Existing results'!A:L,12,FALSE)</f>
        <v>0</v>
      </c>
      <c r="E327" s="8">
        <f>VLOOKUP(A327,Existing_data!A:C,3,FALSE)</f>
        <v>6297405.6720099999</v>
      </c>
      <c r="F327" s="8">
        <f>VLOOKUP(A327,Existing_data!A:D,4,FALSE)</f>
        <v>2084430.17976</v>
      </c>
      <c r="G327" s="6" t="s">
        <v>354</v>
      </c>
      <c r="H327" s="7">
        <f>VLOOKUP(G327,Buildout_data!A:B,2,FALSE)</f>
        <v>95.79</v>
      </c>
      <c r="I327" s="7">
        <f>VLOOKUP(G327,Buildout_results!A:G,7,FALSE)</f>
        <v>94.438999999999993</v>
      </c>
      <c r="J327" s="8">
        <f>VLOOKUP(G327,Buildout_results!A:L,12,FALSE)</f>
        <v>0</v>
      </c>
      <c r="K327" s="8">
        <f>VLOOKUP(G327,Buildout_data!A:C,3,FALSE)</f>
        <v>6297478.5352400001</v>
      </c>
      <c r="L327" s="8">
        <f>VLOOKUP(G327,Buildout_data!A:D,4,FALSE)</f>
        <v>2084532.4867700001</v>
      </c>
    </row>
    <row r="328" spans="1:12" x14ac:dyDescent="0.25">
      <c r="A328" s="6" t="s">
        <v>354</v>
      </c>
      <c r="B328" s="7">
        <f>VLOOKUP(A328,Existing_data!A:B,2,FALSE)</f>
        <v>95.79</v>
      </c>
      <c r="C328" s="7">
        <f>VLOOKUP(A328,'Existing results'!A:G,7,FALSE)</f>
        <v>94.296999999999997</v>
      </c>
      <c r="D328" s="8">
        <f>VLOOKUP(A328,'Existing results'!A:L,12,FALSE)</f>
        <v>0</v>
      </c>
      <c r="E328" s="8">
        <f>VLOOKUP(A328,Existing_data!A:C,3,FALSE)</f>
        <v>6297478.5352400001</v>
      </c>
      <c r="F328" s="8">
        <f>VLOOKUP(A328,Existing_data!A:D,4,FALSE)</f>
        <v>2084532.4867700001</v>
      </c>
      <c r="G328" s="6" t="s">
        <v>355</v>
      </c>
      <c r="H328" s="7">
        <f>VLOOKUP(G328,Buildout_data!A:B,2,FALSE)</f>
        <v>93.79</v>
      </c>
      <c r="I328" s="7">
        <f>VLOOKUP(G328,Buildout_results!A:G,7,FALSE)</f>
        <v>93.447000000000003</v>
      </c>
      <c r="J328" s="8">
        <f>VLOOKUP(G328,Buildout_results!A:L,12,FALSE)</f>
        <v>0</v>
      </c>
      <c r="K328" s="8">
        <f>VLOOKUP(G328,Buildout_data!A:C,3,FALSE)</f>
        <v>6297960.9378399998</v>
      </c>
      <c r="L328" s="8">
        <f>VLOOKUP(G328,Buildout_data!A:D,4,FALSE)</f>
        <v>2084659.71395</v>
      </c>
    </row>
    <row r="329" spans="1:12" x14ac:dyDescent="0.25">
      <c r="A329" s="6" t="s">
        <v>355</v>
      </c>
      <c r="B329" s="7">
        <f>VLOOKUP(A329,Existing_data!A:B,2,FALSE)</f>
        <v>93.79</v>
      </c>
      <c r="C329" s="7">
        <f>VLOOKUP(A329,'Existing results'!A:G,7,FALSE)</f>
        <v>93.278999999999996</v>
      </c>
      <c r="D329" s="8">
        <f>VLOOKUP(A329,'Existing results'!A:L,12,FALSE)</f>
        <v>0</v>
      </c>
      <c r="E329" s="8">
        <f>VLOOKUP(A329,Existing_data!A:C,3,FALSE)</f>
        <v>6297960.9378399998</v>
      </c>
      <c r="F329" s="8">
        <f>VLOOKUP(A329,Existing_data!A:D,4,FALSE)</f>
        <v>2084659.71395</v>
      </c>
      <c r="G329" s="6" t="s">
        <v>356</v>
      </c>
      <c r="H329" s="7">
        <f>VLOOKUP(G329,Buildout_data!A:B,2,FALSE)</f>
        <v>94.19</v>
      </c>
      <c r="I329" s="7">
        <f>VLOOKUP(G329,Buildout_results!A:G,7,FALSE)</f>
        <v>93.08</v>
      </c>
      <c r="J329" s="8">
        <f>VLOOKUP(G329,Buildout_results!A:L,12,FALSE)</f>
        <v>0</v>
      </c>
      <c r="K329" s="8">
        <f>VLOOKUP(G329,Buildout_data!A:C,3,FALSE)</f>
        <v>6298093.7338899998</v>
      </c>
      <c r="L329" s="8">
        <f>VLOOKUP(G329,Buildout_data!A:D,4,FALSE)</f>
        <v>2084658.78351</v>
      </c>
    </row>
    <row r="330" spans="1:12" x14ac:dyDescent="0.25">
      <c r="A330" s="6" t="s">
        <v>356</v>
      </c>
      <c r="B330" s="7">
        <f>VLOOKUP(A330,Existing_data!A:B,2,FALSE)</f>
        <v>94.19</v>
      </c>
      <c r="C330" s="7">
        <f>VLOOKUP(A330,'Existing results'!A:G,7,FALSE)</f>
        <v>92.9</v>
      </c>
      <c r="D330" s="8">
        <f>VLOOKUP(A330,'Existing results'!A:L,12,FALSE)</f>
        <v>0</v>
      </c>
      <c r="E330" s="8">
        <f>VLOOKUP(A330,Existing_data!A:C,3,FALSE)</f>
        <v>6298093.7338899998</v>
      </c>
      <c r="F330" s="8">
        <f>VLOOKUP(A330,Existing_data!A:D,4,FALSE)</f>
        <v>2084658.78351</v>
      </c>
      <c r="G330" s="6" t="s">
        <v>357</v>
      </c>
      <c r="H330" s="7">
        <f>VLOOKUP(G330,Buildout_data!A:B,2,FALSE)</f>
        <v>93.79</v>
      </c>
      <c r="I330" s="7">
        <f>VLOOKUP(G330,Buildout_results!A:G,7,FALSE)</f>
        <v>94.108000000000004</v>
      </c>
      <c r="J330" s="8">
        <f>VLOOKUP(G330,Buildout_results!A:L,12,FALSE)</f>
        <v>5.5991200000000001</v>
      </c>
      <c r="K330" s="8">
        <f>VLOOKUP(G330,Buildout_data!A:C,3,FALSE)</f>
        <v>6297895.9423599998</v>
      </c>
      <c r="L330" s="8">
        <f>VLOOKUP(G330,Buildout_data!A:D,4,FALSE)</f>
        <v>2084982.7569500001</v>
      </c>
    </row>
    <row r="331" spans="1:12" x14ac:dyDescent="0.25">
      <c r="A331" s="6" t="s">
        <v>357</v>
      </c>
      <c r="B331" s="7">
        <f>VLOOKUP(A331,Existing_data!A:B,2,FALSE)</f>
        <v>93.79</v>
      </c>
      <c r="C331" s="7">
        <f>VLOOKUP(A331,'Existing results'!A:G,7,FALSE)</f>
        <v>94.096000000000004</v>
      </c>
      <c r="D331" s="8">
        <f>VLOOKUP(A331,'Existing results'!A:L,12,FALSE)</f>
        <v>5.6007699999999998</v>
      </c>
      <c r="E331" s="8">
        <f>VLOOKUP(A331,Existing_data!A:C,3,FALSE)</f>
        <v>6297895.9423599998</v>
      </c>
      <c r="F331" s="8">
        <f>VLOOKUP(A331,Existing_data!A:D,4,FALSE)</f>
        <v>2084982.7569500001</v>
      </c>
      <c r="G331" s="6" t="s">
        <v>358</v>
      </c>
      <c r="H331" s="7">
        <f>VLOOKUP(G331,Buildout_data!A:B,2,FALSE)</f>
        <v>100.19</v>
      </c>
      <c r="I331" s="7">
        <f>VLOOKUP(G331,Buildout_results!A:G,7,FALSE)</f>
        <v>100.31699999999999</v>
      </c>
      <c r="J331" s="8">
        <f>VLOOKUP(G331,Buildout_results!A:L,12,FALSE)</f>
        <v>0</v>
      </c>
      <c r="K331" s="8">
        <f>VLOOKUP(G331,Buildout_data!A:C,3,FALSE)</f>
        <v>6296071.87256</v>
      </c>
      <c r="L331" s="8">
        <f>VLOOKUP(G331,Buildout_data!A:D,4,FALSE)</f>
        <v>2084044.2567700001</v>
      </c>
    </row>
    <row r="332" spans="1:12" x14ac:dyDescent="0.25">
      <c r="A332" s="6" t="s">
        <v>358</v>
      </c>
      <c r="B332" s="7">
        <f>VLOOKUP(A332,Existing_data!A:B,2,FALSE)</f>
        <v>100.19</v>
      </c>
      <c r="C332" s="7">
        <f>VLOOKUP(A332,'Existing results'!A:G,7,FALSE)</f>
        <v>100.321</v>
      </c>
      <c r="D332" s="8">
        <f>VLOOKUP(A332,'Existing results'!A:L,12,FALSE)</f>
        <v>0</v>
      </c>
      <c r="E332" s="8">
        <f>VLOOKUP(A332,Existing_data!A:C,3,FALSE)</f>
        <v>6296071.87256</v>
      </c>
      <c r="F332" s="8">
        <f>VLOOKUP(A332,Existing_data!A:D,4,FALSE)</f>
        <v>2084044.2567700001</v>
      </c>
      <c r="G332" s="6" t="s">
        <v>359</v>
      </c>
      <c r="H332" s="7">
        <f>VLOOKUP(G332,Buildout_data!A:B,2,FALSE)</f>
        <v>101.19</v>
      </c>
      <c r="I332" s="7">
        <f>VLOOKUP(G332,Buildout_results!A:G,7,FALSE)</f>
        <v>100.068</v>
      </c>
      <c r="J332" s="8">
        <f>VLOOKUP(G332,Buildout_results!A:L,12,FALSE)</f>
        <v>0</v>
      </c>
      <c r="K332" s="8">
        <f>VLOOKUP(G332,Buildout_data!A:C,3,FALSE)</f>
        <v>6295638.5619599996</v>
      </c>
      <c r="L332" s="8">
        <f>VLOOKUP(G332,Buildout_data!A:D,4,FALSE)</f>
        <v>2084047.50052</v>
      </c>
    </row>
    <row r="333" spans="1:12" x14ac:dyDescent="0.25">
      <c r="A333" s="6" t="s">
        <v>359</v>
      </c>
      <c r="B333" s="7">
        <f>VLOOKUP(A333,Existing_data!A:B,2,FALSE)</f>
        <v>101.19</v>
      </c>
      <c r="C333" s="7">
        <f>VLOOKUP(A333,'Existing results'!A:G,7,FALSE)</f>
        <v>100.119</v>
      </c>
      <c r="D333" s="8">
        <f>VLOOKUP(A333,'Existing results'!A:L,12,FALSE)</f>
        <v>0</v>
      </c>
      <c r="E333" s="8">
        <f>VLOOKUP(A333,Existing_data!A:C,3,FALSE)</f>
        <v>6295638.5619599996</v>
      </c>
      <c r="F333" s="8">
        <f>VLOOKUP(A333,Existing_data!A:D,4,FALSE)</f>
        <v>2084047.50052</v>
      </c>
      <c r="G333" s="6" t="s">
        <v>360</v>
      </c>
      <c r="H333" s="7">
        <f>VLOOKUP(G333,Buildout_data!A:B,2,FALSE)</f>
        <v>129.47999999999999</v>
      </c>
      <c r="I333" s="7">
        <f>VLOOKUP(G333,Buildout_results!A:G,7,FALSE)</f>
        <v>130.55600000000001</v>
      </c>
      <c r="J333" s="8">
        <f>VLOOKUP(G333,Buildout_results!A:L,12,FALSE)</f>
        <v>0</v>
      </c>
      <c r="K333" s="8">
        <f>VLOOKUP(G333,Buildout_data!A:C,3,FALSE)</f>
        <v>6290499.5884199999</v>
      </c>
      <c r="L333" s="8">
        <f>VLOOKUP(G333,Buildout_data!A:D,4,FALSE)</f>
        <v>2079698.5805800001</v>
      </c>
    </row>
    <row r="334" spans="1:12" x14ac:dyDescent="0.25">
      <c r="A334" s="6" t="s">
        <v>360</v>
      </c>
      <c r="B334" s="7">
        <f>VLOOKUP(A334,Existing_data!A:B,2,FALSE)</f>
        <v>129.47999999999999</v>
      </c>
      <c r="C334" s="7">
        <f>VLOOKUP(A334,'Existing results'!A:G,7,FALSE)</f>
        <v>130.465</v>
      </c>
      <c r="D334" s="8">
        <f>VLOOKUP(A334,'Existing results'!A:L,12,FALSE)</f>
        <v>0</v>
      </c>
      <c r="E334" s="8">
        <f>VLOOKUP(A334,Existing_data!A:C,3,FALSE)</f>
        <v>6290499.5884199999</v>
      </c>
      <c r="F334" s="8">
        <f>VLOOKUP(A334,Existing_data!A:D,4,FALSE)</f>
        <v>2079698.5805800001</v>
      </c>
      <c r="G334" s="6" t="s">
        <v>361</v>
      </c>
      <c r="H334" s="7">
        <f>VLOOKUP(G334,Buildout_data!A:B,2,FALSE)</f>
        <v>31.39</v>
      </c>
      <c r="I334" s="7">
        <f>VLOOKUP(G334,Buildout_results!A:G,7,FALSE)</f>
        <v>31.54</v>
      </c>
      <c r="J334" s="8">
        <f>VLOOKUP(G334,Buildout_results!A:L,12,FALSE)</f>
        <v>0</v>
      </c>
      <c r="K334" s="8">
        <f>VLOOKUP(G334,Buildout_data!A:C,3,FALSE)</f>
        <v>6282086.5262700003</v>
      </c>
      <c r="L334" s="8">
        <f>VLOOKUP(G334,Buildout_data!A:D,4,FALSE)</f>
        <v>2096321.60595</v>
      </c>
    </row>
    <row r="335" spans="1:12" x14ac:dyDescent="0.25">
      <c r="A335" s="6" t="s">
        <v>361</v>
      </c>
      <c r="B335" s="7">
        <f>VLOOKUP(A335,Existing_data!A:B,2,FALSE)</f>
        <v>31.39</v>
      </c>
      <c r="C335" s="7">
        <f>VLOOKUP(A335,'Existing results'!A:G,7,FALSE)</f>
        <v>31.536999999999999</v>
      </c>
      <c r="D335" s="8">
        <f>VLOOKUP(A335,'Existing results'!A:L,12,FALSE)</f>
        <v>0</v>
      </c>
      <c r="E335" s="8">
        <f>VLOOKUP(A335,Existing_data!A:C,3,FALSE)</f>
        <v>6282086.5262700003</v>
      </c>
      <c r="F335" s="8">
        <f>VLOOKUP(A335,Existing_data!A:D,4,FALSE)</f>
        <v>2096321.60595</v>
      </c>
      <c r="G335" s="6" t="s">
        <v>362</v>
      </c>
      <c r="H335" s="7">
        <f>VLOOKUP(G335,Buildout_data!A:B,2,FALSE)</f>
        <v>30.29</v>
      </c>
      <c r="I335" s="7">
        <f>VLOOKUP(G335,Buildout_results!A:G,7,FALSE)</f>
        <v>31.585000000000001</v>
      </c>
      <c r="J335" s="8">
        <f>VLOOKUP(G335,Buildout_results!A:L,12,FALSE)</f>
        <v>0</v>
      </c>
      <c r="K335" s="8">
        <f>VLOOKUP(G335,Buildout_data!A:C,3,FALSE)</f>
        <v>6281783.4658000004</v>
      </c>
      <c r="L335" s="8">
        <f>VLOOKUP(G335,Buildout_data!A:D,4,FALSE)</f>
        <v>2096486.9222200001</v>
      </c>
    </row>
    <row r="336" spans="1:12" x14ac:dyDescent="0.25">
      <c r="A336" s="6" t="s">
        <v>362</v>
      </c>
      <c r="B336" s="7">
        <f>VLOOKUP(A336,Existing_data!A:B,2,FALSE)</f>
        <v>30.29</v>
      </c>
      <c r="C336" s="7">
        <f>VLOOKUP(A336,'Existing results'!A:G,7,FALSE)</f>
        <v>31.545999999999999</v>
      </c>
      <c r="D336" s="8">
        <f>VLOOKUP(A336,'Existing results'!A:L,12,FALSE)</f>
        <v>0</v>
      </c>
      <c r="E336" s="8">
        <f>VLOOKUP(A336,Existing_data!A:C,3,FALSE)</f>
        <v>6281783.4658000004</v>
      </c>
      <c r="F336" s="8">
        <f>VLOOKUP(A336,Existing_data!A:D,4,FALSE)</f>
        <v>2096486.9222200001</v>
      </c>
      <c r="G336" s="6" t="s">
        <v>363</v>
      </c>
      <c r="H336" s="7">
        <f>VLOOKUP(G336,Buildout_data!A:B,2,FALSE)</f>
        <v>25.99</v>
      </c>
      <c r="I336" s="7">
        <f>VLOOKUP(G336,Buildout_results!A:G,7,FALSE)</f>
        <v>26.222000000000001</v>
      </c>
      <c r="J336" s="8">
        <f>VLOOKUP(G336,Buildout_results!A:L,12,FALSE)</f>
        <v>0</v>
      </c>
      <c r="K336" s="8">
        <f>VLOOKUP(G336,Buildout_data!A:C,3,FALSE)</f>
        <v>6284915.9841099996</v>
      </c>
      <c r="L336" s="8">
        <f>VLOOKUP(G336,Buildout_data!A:D,4,FALSE)</f>
        <v>2097962.2624499998</v>
      </c>
    </row>
    <row r="337" spans="1:12" x14ac:dyDescent="0.25">
      <c r="A337" s="6" t="s">
        <v>363</v>
      </c>
      <c r="B337" s="7">
        <f>VLOOKUP(A337,Existing_data!A:B,2,FALSE)</f>
        <v>25.99</v>
      </c>
      <c r="C337" s="7">
        <f>VLOOKUP(A337,'Existing results'!A:G,7,FALSE)</f>
        <v>26.213000000000001</v>
      </c>
      <c r="D337" s="8">
        <f>VLOOKUP(A337,'Existing results'!A:L,12,FALSE)</f>
        <v>0</v>
      </c>
      <c r="E337" s="8">
        <f>VLOOKUP(A337,Existing_data!A:C,3,FALSE)</f>
        <v>6284915.9841099996</v>
      </c>
      <c r="F337" s="8">
        <f>VLOOKUP(A337,Existing_data!A:D,4,FALSE)</f>
        <v>2097962.2624499998</v>
      </c>
      <c r="G337" s="6" t="s">
        <v>364</v>
      </c>
      <c r="H337" s="7">
        <f>VLOOKUP(G337,Buildout_data!A:B,2,FALSE)</f>
        <v>25.49</v>
      </c>
      <c r="I337" s="7">
        <f>VLOOKUP(G337,Buildout_results!A:G,7,FALSE)</f>
        <v>22.988</v>
      </c>
      <c r="J337" s="8">
        <f>VLOOKUP(G337,Buildout_results!A:L,12,FALSE)</f>
        <v>0</v>
      </c>
      <c r="K337" s="8">
        <f>VLOOKUP(G337,Buildout_data!A:C,3,FALSE)</f>
        <v>6281244.5653999997</v>
      </c>
      <c r="L337" s="8">
        <f>VLOOKUP(G337,Buildout_data!A:D,4,FALSE)</f>
        <v>2098431.0279600001</v>
      </c>
    </row>
    <row r="338" spans="1:12" x14ac:dyDescent="0.25">
      <c r="A338" s="6" t="s">
        <v>364</v>
      </c>
      <c r="B338" s="7">
        <f>VLOOKUP(A338,Existing_data!A:B,2,FALSE)</f>
        <v>25.49</v>
      </c>
      <c r="C338" s="7">
        <f>VLOOKUP(A338,'Existing results'!A:G,7,FALSE)</f>
        <v>22.934000000000001</v>
      </c>
      <c r="D338" s="8">
        <f>VLOOKUP(A338,'Existing results'!A:L,12,FALSE)</f>
        <v>0</v>
      </c>
      <c r="E338" s="8">
        <f>VLOOKUP(A338,Existing_data!A:C,3,FALSE)</f>
        <v>6281244.5653999997</v>
      </c>
      <c r="F338" s="8">
        <f>VLOOKUP(A338,Existing_data!A:D,4,FALSE)</f>
        <v>2098431.0279600001</v>
      </c>
      <c r="G338" s="6" t="s">
        <v>365</v>
      </c>
      <c r="H338" s="7">
        <f>VLOOKUP(G338,Buildout_data!A:B,2,FALSE)</f>
        <v>27.59</v>
      </c>
      <c r="I338" s="7">
        <f>VLOOKUP(G338,Buildout_results!A:G,7,FALSE)</f>
        <v>21.427</v>
      </c>
      <c r="J338" s="8">
        <f>VLOOKUP(G338,Buildout_results!A:L,12,FALSE)</f>
        <v>0</v>
      </c>
      <c r="K338" s="8">
        <f>VLOOKUP(G338,Buildout_data!A:C,3,FALSE)</f>
        <v>6280462.6272499999</v>
      </c>
      <c r="L338" s="8">
        <f>VLOOKUP(G338,Buildout_data!A:D,4,FALSE)</f>
        <v>2098429.1844600001</v>
      </c>
    </row>
    <row r="339" spans="1:12" x14ac:dyDescent="0.25">
      <c r="A339" s="6" t="s">
        <v>365</v>
      </c>
      <c r="B339" s="7">
        <f>VLOOKUP(A339,Existing_data!A:B,2,FALSE)</f>
        <v>27.59</v>
      </c>
      <c r="C339" s="7">
        <f>VLOOKUP(A339,'Existing results'!A:G,7,FALSE)</f>
        <v>21.312999999999999</v>
      </c>
      <c r="D339" s="8">
        <f>VLOOKUP(A339,'Existing results'!A:L,12,FALSE)</f>
        <v>0</v>
      </c>
      <c r="E339" s="8">
        <f>VLOOKUP(A339,Existing_data!A:C,3,FALSE)</f>
        <v>6280462.6272499999</v>
      </c>
      <c r="F339" s="8">
        <f>VLOOKUP(A339,Existing_data!A:D,4,FALSE)</f>
        <v>2098429.1844600001</v>
      </c>
      <c r="G339" s="6" t="s">
        <v>366</v>
      </c>
      <c r="H339" s="7">
        <f>VLOOKUP(G339,Buildout_data!A:B,2,FALSE)</f>
        <v>26.89</v>
      </c>
      <c r="I339" s="7">
        <f>VLOOKUP(G339,Buildout_results!A:G,7,FALSE)</f>
        <v>20.645</v>
      </c>
      <c r="J339" s="8">
        <f>VLOOKUP(G339,Buildout_results!A:L,12,FALSE)</f>
        <v>0</v>
      </c>
      <c r="K339" s="8">
        <f>VLOOKUP(G339,Buildout_data!A:C,3,FALSE)</f>
        <v>6280043.6535400003</v>
      </c>
      <c r="L339" s="8">
        <f>VLOOKUP(G339,Buildout_data!A:D,4,FALSE)</f>
        <v>2098431.9692299999</v>
      </c>
    </row>
    <row r="340" spans="1:12" x14ac:dyDescent="0.25">
      <c r="A340" s="6" t="s">
        <v>366</v>
      </c>
      <c r="B340" s="7">
        <f>VLOOKUP(A340,Existing_data!A:B,2,FALSE)</f>
        <v>26.89</v>
      </c>
      <c r="C340" s="7">
        <f>VLOOKUP(A340,'Existing results'!A:G,7,FALSE)</f>
        <v>20.503</v>
      </c>
      <c r="D340" s="8">
        <f>VLOOKUP(A340,'Existing results'!A:L,12,FALSE)</f>
        <v>0</v>
      </c>
      <c r="E340" s="8">
        <f>VLOOKUP(A340,Existing_data!A:C,3,FALSE)</f>
        <v>6280043.6535400003</v>
      </c>
      <c r="F340" s="8">
        <f>VLOOKUP(A340,Existing_data!A:D,4,FALSE)</f>
        <v>2098431.9692299999</v>
      </c>
      <c r="G340" s="6" t="s">
        <v>367</v>
      </c>
      <c r="H340" s="7">
        <f>VLOOKUP(G340,Buildout_data!A:B,2,FALSE)</f>
        <v>27.98</v>
      </c>
      <c r="I340" s="7">
        <f>VLOOKUP(G340,Buildout_results!A:G,7,FALSE)</f>
        <v>28.135000000000002</v>
      </c>
      <c r="J340" s="8">
        <f>VLOOKUP(G340,Buildout_results!A:L,12,FALSE)</f>
        <v>0</v>
      </c>
      <c r="K340" s="8">
        <f>VLOOKUP(G340,Buildout_data!A:C,3,FALSE)</f>
        <v>6282568.6965899998</v>
      </c>
      <c r="L340" s="8">
        <f>VLOOKUP(G340,Buildout_data!A:D,4,FALSE)</f>
        <v>2097178.0332999998</v>
      </c>
    </row>
    <row r="341" spans="1:12" x14ac:dyDescent="0.25">
      <c r="A341" s="6" t="s">
        <v>367</v>
      </c>
      <c r="B341" s="7">
        <f>VLOOKUP(A341,Existing_data!A:B,2,FALSE)</f>
        <v>27.98</v>
      </c>
      <c r="C341" s="7">
        <f>VLOOKUP(A341,'Existing results'!A:G,7,FALSE)</f>
        <v>28.081</v>
      </c>
      <c r="D341" s="8">
        <f>VLOOKUP(A341,'Existing results'!A:L,12,FALSE)</f>
        <v>0</v>
      </c>
      <c r="E341" s="8">
        <f>VLOOKUP(A341,Existing_data!A:C,3,FALSE)</f>
        <v>6282568.6965899998</v>
      </c>
      <c r="F341" s="8">
        <f>VLOOKUP(A341,Existing_data!A:D,4,FALSE)</f>
        <v>2097178.0332999998</v>
      </c>
      <c r="G341" s="6" t="s">
        <v>368</v>
      </c>
      <c r="H341" s="7">
        <f>VLOOKUP(G341,Buildout_data!A:B,2,FALSE)</f>
        <v>25.89</v>
      </c>
      <c r="I341" s="7">
        <f>VLOOKUP(G341,Buildout_results!A:G,7,FALSE)</f>
        <v>25.878</v>
      </c>
      <c r="J341" s="8">
        <f>VLOOKUP(G341,Buildout_results!A:L,12,FALSE)</f>
        <v>0</v>
      </c>
      <c r="K341" s="8">
        <f>VLOOKUP(G341,Buildout_data!A:C,3,FALSE)</f>
        <v>6285498.6428699996</v>
      </c>
      <c r="L341" s="8">
        <f>VLOOKUP(G341,Buildout_data!A:D,4,FALSE)</f>
        <v>2098406.4476800002</v>
      </c>
    </row>
    <row r="342" spans="1:12" x14ac:dyDescent="0.25">
      <c r="A342" s="6" t="s">
        <v>368</v>
      </c>
      <c r="B342" s="7">
        <f>VLOOKUP(A342,Existing_data!A:B,2,FALSE)</f>
        <v>25.89</v>
      </c>
      <c r="C342" s="7">
        <f>VLOOKUP(A342,'Existing results'!A:G,7,FALSE)</f>
        <v>25.887</v>
      </c>
      <c r="D342" s="8">
        <f>VLOOKUP(A342,'Existing results'!A:L,12,FALSE)</f>
        <v>0</v>
      </c>
      <c r="E342" s="8">
        <f>VLOOKUP(A342,Existing_data!A:C,3,FALSE)</f>
        <v>6285498.6428699996</v>
      </c>
      <c r="F342" s="8">
        <f>VLOOKUP(A342,Existing_data!A:D,4,FALSE)</f>
        <v>2098406.4476800002</v>
      </c>
      <c r="G342" s="6" t="s">
        <v>369</v>
      </c>
      <c r="H342" s="7">
        <f>VLOOKUP(G342,Buildout_data!A:B,2,FALSE)</f>
        <v>25.99</v>
      </c>
      <c r="I342" s="7">
        <f>VLOOKUP(G342,Buildout_results!A:G,7,FALSE)</f>
        <v>25.623999999999999</v>
      </c>
      <c r="J342" s="8">
        <f>VLOOKUP(G342,Buildout_results!A:L,12,FALSE)</f>
        <v>9.9306099999999997</v>
      </c>
      <c r="K342" s="8">
        <f>VLOOKUP(G342,Buildout_data!A:C,3,FALSE)</f>
        <v>6285192.6706699999</v>
      </c>
      <c r="L342" s="8">
        <f>VLOOKUP(G342,Buildout_data!A:D,4,FALSE)</f>
        <v>2098408.0782499998</v>
      </c>
    </row>
    <row r="343" spans="1:12" x14ac:dyDescent="0.25">
      <c r="A343" s="6" t="s">
        <v>369</v>
      </c>
      <c r="B343" s="7">
        <f>VLOOKUP(A343,Existing_data!A:B,2,FALSE)</f>
        <v>25.99</v>
      </c>
      <c r="C343" s="7">
        <f>VLOOKUP(A343,'Existing results'!A:G,7,FALSE)</f>
        <v>25.632000000000001</v>
      </c>
      <c r="D343" s="8">
        <f>VLOOKUP(A343,'Existing results'!A:L,12,FALSE)</f>
        <v>2.7414900000000002</v>
      </c>
      <c r="E343" s="8">
        <f>VLOOKUP(A343,Existing_data!A:C,3,FALSE)</f>
        <v>6285192.6706699999</v>
      </c>
      <c r="F343" s="8">
        <f>VLOOKUP(A343,Existing_data!A:D,4,FALSE)</f>
        <v>2098408.0782499998</v>
      </c>
      <c r="G343" s="6" t="s">
        <v>370</v>
      </c>
      <c r="H343" s="7">
        <f>VLOOKUP(G343,Buildout_data!A:B,2,FALSE)</f>
        <v>25.39</v>
      </c>
      <c r="I343" s="7">
        <f>VLOOKUP(G343,Buildout_results!A:G,7,FALSE)</f>
        <v>26.47</v>
      </c>
      <c r="J343" s="8">
        <f>VLOOKUP(G343,Buildout_results!A:L,12,FALSE)</f>
        <v>0</v>
      </c>
      <c r="K343" s="8">
        <f>VLOOKUP(G343,Buildout_data!A:C,3,FALSE)</f>
        <v>6287153.8770599999</v>
      </c>
      <c r="L343" s="8">
        <f>VLOOKUP(G343,Buildout_data!A:D,4,FALSE)</f>
        <v>2098406.9220799999</v>
      </c>
    </row>
    <row r="344" spans="1:12" x14ac:dyDescent="0.25">
      <c r="A344" s="6" t="s">
        <v>370</v>
      </c>
      <c r="B344" s="7">
        <f>VLOOKUP(A344,Existing_data!A:B,2,FALSE)</f>
        <v>25.39</v>
      </c>
      <c r="C344" s="7">
        <f>VLOOKUP(A344,'Existing results'!A:G,7,FALSE)</f>
        <v>26.495000000000001</v>
      </c>
      <c r="D344" s="8">
        <f>VLOOKUP(A344,'Existing results'!A:L,12,FALSE)</f>
        <v>0</v>
      </c>
      <c r="E344" s="8">
        <f>VLOOKUP(A344,Existing_data!A:C,3,FALSE)</f>
        <v>6287153.8770599999</v>
      </c>
      <c r="F344" s="8">
        <f>VLOOKUP(A344,Existing_data!A:D,4,FALSE)</f>
        <v>2098406.9220799999</v>
      </c>
      <c r="G344" s="6" t="s">
        <v>371</v>
      </c>
      <c r="H344" s="7">
        <f>VLOOKUP(G344,Buildout_data!A:B,2,FALSE)</f>
        <v>37.19</v>
      </c>
      <c r="I344" s="7">
        <f>VLOOKUP(G344,Buildout_results!A:G,7,FALSE)</f>
        <v>33.741999999999997</v>
      </c>
      <c r="J344" s="8">
        <f>VLOOKUP(G344,Buildout_results!A:L,12,FALSE)</f>
        <v>0</v>
      </c>
      <c r="K344" s="8">
        <f>VLOOKUP(G344,Buildout_data!A:C,3,FALSE)</f>
        <v>6279406.9746500002</v>
      </c>
      <c r="L344" s="8">
        <f>VLOOKUP(G344,Buildout_data!A:D,4,FALSE)</f>
        <v>2096119.0582000001</v>
      </c>
    </row>
    <row r="345" spans="1:12" x14ac:dyDescent="0.25">
      <c r="A345" s="6" t="s">
        <v>371</v>
      </c>
      <c r="B345" s="7">
        <f>VLOOKUP(A345,Existing_data!A:B,2,FALSE)</f>
        <v>37.19</v>
      </c>
      <c r="C345" s="7">
        <f>VLOOKUP(A345,'Existing results'!A:G,7,FALSE)</f>
        <v>30.838000000000001</v>
      </c>
      <c r="D345" s="8">
        <f>VLOOKUP(A345,'Existing results'!A:L,12,FALSE)</f>
        <v>0</v>
      </c>
      <c r="E345" s="8">
        <f>VLOOKUP(A345,Existing_data!A:C,3,FALSE)</f>
        <v>6279406.9746500002</v>
      </c>
      <c r="F345" s="8">
        <f>VLOOKUP(A345,Existing_data!A:D,4,FALSE)</f>
        <v>2096119.0582000001</v>
      </c>
      <c r="G345" s="6" t="s">
        <v>372</v>
      </c>
      <c r="H345" s="7">
        <f>VLOOKUP(G345,Buildout_data!A:B,2,FALSE)</f>
        <v>33.29</v>
      </c>
      <c r="I345" s="7">
        <f>VLOOKUP(G345,Buildout_results!A:G,7,FALSE)</f>
        <v>31.728999999999999</v>
      </c>
      <c r="J345" s="8">
        <f>VLOOKUP(G345,Buildout_results!A:L,12,FALSE)</f>
        <v>0</v>
      </c>
      <c r="K345" s="8">
        <f>VLOOKUP(G345,Buildout_data!A:C,3,FALSE)</f>
        <v>6282736.8681600001</v>
      </c>
      <c r="L345" s="8">
        <f>VLOOKUP(G345,Buildout_data!A:D,4,FALSE)</f>
        <v>2096056.44658</v>
      </c>
    </row>
    <row r="346" spans="1:12" x14ac:dyDescent="0.25">
      <c r="A346" s="6" t="s">
        <v>372</v>
      </c>
      <c r="B346" s="7">
        <f>VLOOKUP(A346,Existing_data!A:B,2,FALSE)</f>
        <v>33.29</v>
      </c>
      <c r="C346" s="7">
        <f>VLOOKUP(A346,'Existing results'!A:G,7,FALSE)</f>
        <v>31.713000000000001</v>
      </c>
      <c r="D346" s="8">
        <f>VLOOKUP(A346,'Existing results'!A:L,12,FALSE)</f>
        <v>0</v>
      </c>
      <c r="E346" s="8">
        <f>VLOOKUP(A346,Existing_data!A:C,3,FALSE)</f>
        <v>6282736.8681600001</v>
      </c>
      <c r="F346" s="8">
        <f>VLOOKUP(A346,Existing_data!A:D,4,FALSE)</f>
        <v>2096056.44658</v>
      </c>
      <c r="G346" s="6" t="s">
        <v>373</v>
      </c>
      <c r="H346" s="7">
        <f>VLOOKUP(G346,Buildout_data!A:B,2,FALSE)</f>
        <v>30.69</v>
      </c>
      <c r="I346" s="7">
        <f>VLOOKUP(G346,Buildout_results!A:G,7,FALSE)</f>
        <v>31.207000000000001</v>
      </c>
      <c r="J346" s="8">
        <f>VLOOKUP(G346,Buildout_results!A:L,12,FALSE)</f>
        <v>0</v>
      </c>
      <c r="K346" s="8">
        <f>VLOOKUP(G346,Buildout_data!A:C,3,FALSE)</f>
        <v>6282364.0117100002</v>
      </c>
      <c r="L346" s="8">
        <f>VLOOKUP(G346,Buildout_data!A:D,4,FALSE)</f>
        <v>2096230.32843</v>
      </c>
    </row>
    <row r="347" spans="1:12" x14ac:dyDescent="0.25">
      <c r="A347" s="6" t="s">
        <v>373</v>
      </c>
      <c r="B347" s="7">
        <f>VLOOKUP(A347,Existing_data!A:B,2,FALSE)</f>
        <v>30.69</v>
      </c>
      <c r="C347" s="7">
        <f>VLOOKUP(A347,'Existing results'!A:G,7,FALSE)</f>
        <v>31.204999999999998</v>
      </c>
      <c r="D347" s="8">
        <f>VLOOKUP(A347,'Existing results'!A:L,12,FALSE)</f>
        <v>0</v>
      </c>
      <c r="E347" s="8">
        <f>VLOOKUP(A347,Existing_data!A:C,3,FALSE)</f>
        <v>6282364.0117100002</v>
      </c>
      <c r="F347" s="8">
        <f>VLOOKUP(A347,Existing_data!A:D,4,FALSE)</f>
        <v>2096230.32843</v>
      </c>
      <c r="G347" s="6" t="s">
        <v>374</v>
      </c>
      <c r="H347" s="7">
        <f>VLOOKUP(G347,Buildout_data!A:B,2,FALSE)</f>
        <v>26.59</v>
      </c>
      <c r="I347" s="7">
        <f>VLOOKUP(G347,Buildout_results!A:G,7,FALSE)</f>
        <v>26.568000000000001</v>
      </c>
      <c r="J347" s="8">
        <f>VLOOKUP(G347,Buildout_results!A:L,12,FALSE)</f>
        <v>0</v>
      </c>
      <c r="K347" s="8">
        <f>VLOOKUP(G347,Buildout_data!A:C,3,FALSE)</f>
        <v>6284930.6566300001</v>
      </c>
      <c r="L347" s="8">
        <f>VLOOKUP(G347,Buildout_data!A:D,4,FALSE)</f>
        <v>2097862.2431600001</v>
      </c>
    </row>
    <row r="348" spans="1:12" x14ac:dyDescent="0.25">
      <c r="A348" s="6" t="s">
        <v>374</v>
      </c>
      <c r="B348" s="7">
        <f>VLOOKUP(A348,Existing_data!A:B,2,FALSE)</f>
        <v>26.59</v>
      </c>
      <c r="C348" s="7">
        <f>VLOOKUP(A348,'Existing results'!A:G,7,FALSE)</f>
        <v>26.553000000000001</v>
      </c>
      <c r="D348" s="8">
        <f>VLOOKUP(A348,'Existing results'!A:L,12,FALSE)</f>
        <v>0</v>
      </c>
      <c r="E348" s="8">
        <f>VLOOKUP(A348,Existing_data!A:C,3,FALSE)</f>
        <v>6284930.6566300001</v>
      </c>
      <c r="F348" s="8">
        <f>VLOOKUP(A348,Existing_data!A:D,4,FALSE)</f>
        <v>2097862.2431600001</v>
      </c>
      <c r="G348" s="6" t="s">
        <v>375</v>
      </c>
      <c r="H348" s="7">
        <f>VLOOKUP(G348,Buildout_data!A:B,2,FALSE)</f>
        <v>35.99</v>
      </c>
      <c r="I348" s="7">
        <f>VLOOKUP(G348,Buildout_results!A:G,7,FALSE)</f>
        <v>40.103999999999999</v>
      </c>
      <c r="J348" s="8">
        <f>VLOOKUP(G348,Buildout_results!A:L,12,FALSE)</f>
        <v>0</v>
      </c>
      <c r="K348" s="8">
        <f>VLOOKUP(G348,Buildout_data!A:C,3,FALSE)</f>
        <v>6283814.7135800002</v>
      </c>
      <c r="L348" s="8">
        <f>VLOOKUP(G348,Buildout_data!A:D,4,FALSE)</f>
        <v>2094363.8818300001</v>
      </c>
    </row>
    <row r="349" spans="1:12" x14ac:dyDescent="0.25">
      <c r="A349" s="6" t="s">
        <v>375</v>
      </c>
      <c r="B349" s="7">
        <f>VLOOKUP(A349,Existing_data!A:B,2,FALSE)</f>
        <v>35.99</v>
      </c>
      <c r="C349" s="7">
        <f>VLOOKUP(A349,'Existing results'!A:G,7,FALSE)</f>
        <v>40.042000000000002</v>
      </c>
      <c r="D349" s="8">
        <f>VLOOKUP(A349,'Existing results'!A:L,12,FALSE)</f>
        <v>0</v>
      </c>
      <c r="E349" s="8">
        <f>VLOOKUP(A349,Existing_data!A:C,3,FALSE)</f>
        <v>6283814.7135800002</v>
      </c>
      <c r="F349" s="8">
        <f>VLOOKUP(A349,Existing_data!A:D,4,FALSE)</f>
        <v>2094363.8818300001</v>
      </c>
      <c r="G349" s="6" t="s">
        <v>376</v>
      </c>
      <c r="H349" s="7">
        <f>VLOOKUP(G349,Buildout_data!A:B,2,FALSE)</f>
        <v>38.89</v>
      </c>
      <c r="I349" s="7">
        <f>VLOOKUP(G349,Buildout_results!A:G,7,FALSE)</f>
        <v>40.421999999999997</v>
      </c>
      <c r="J349" s="8">
        <f>VLOOKUP(G349,Buildout_results!A:L,12,FALSE)</f>
        <v>0</v>
      </c>
      <c r="K349" s="8">
        <f>VLOOKUP(G349,Buildout_data!A:C,3,FALSE)</f>
        <v>6283766.6084599998</v>
      </c>
      <c r="L349" s="8">
        <f>VLOOKUP(G349,Buildout_data!A:D,4,FALSE)</f>
        <v>2093833.9318500001</v>
      </c>
    </row>
    <row r="350" spans="1:12" x14ac:dyDescent="0.25">
      <c r="A350" s="6" t="s">
        <v>376</v>
      </c>
      <c r="B350" s="7">
        <f>VLOOKUP(A350,Existing_data!A:B,2,FALSE)</f>
        <v>38.89</v>
      </c>
      <c r="C350" s="7">
        <f>VLOOKUP(A350,'Existing results'!A:G,7,FALSE)</f>
        <v>40.347999999999999</v>
      </c>
      <c r="D350" s="8">
        <f>VLOOKUP(A350,'Existing results'!A:L,12,FALSE)</f>
        <v>0</v>
      </c>
      <c r="E350" s="8">
        <f>VLOOKUP(A350,Existing_data!A:C,3,FALSE)</f>
        <v>6283766.6084599998</v>
      </c>
      <c r="F350" s="8">
        <f>VLOOKUP(A350,Existing_data!A:D,4,FALSE)</f>
        <v>2093833.9318500001</v>
      </c>
      <c r="G350" s="6" t="s">
        <v>377</v>
      </c>
      <c r="H350" s="7">
        <f>VLOOKUP(G350,Buildout_data!A:B,2,FALSE)</f>
        <v>40.590000000000003</v>
      </c>
      <c r="I350" s="7">
        <f>VLOOKUP(G350,Buildout_results!A:G,7,FALSE)</f>
        <v>41.173999999999999</v>
      </c>
      <c r="J350" s="8">
        <f>VLOOKUP(G350,Buildout_results!A:L,12,FALSE)</f>
        <v>0</v>
      </c>
      <c r="K350" s="8">
        <f>VLOOKUP(G350,Buildout_data!A:C,3,FALSE)</f>
        <v>6283769.1058299998</v>
      </c>
      <c r="L350" s="8">
        <f>VLOOKUP(G350,Buildout_data!A:D,4,FALSE)</f>
        <v>2093290.46584</v>
      </c>
    </row>
    <row r="351" spans="1:12" x14ac:dyDescent="0.25">
      <c r="A351" s="6" t="s">
        <v>377</v>
      </c>
      <c r="B351" s="7">
        <f>VLOOKUP(A351,Existing_data!A:B,2,FALSE)</f>
        <v>40.590000000000003</v>
      </c>
      <c r="C351" s="7">
        <f>VLOOKUP(A351,'Existing results'!A:G,7,FALSE)</f>
        <v>41.167000000000002</v>
      </c>
      <c r="D351" s="8">
        <f>VLOOKUP(A351,'Existing results'!A:L,12,FALSE)</f>
        <v>0</v>
      </c>
      <c r="E351" s="8">
        <f>VLOOKUP(A351,Existing_data!A:C,3,FALSE)</f>
        <v>6283769.1058299998</v>
      </c>
      <c r="F351" s="8">
        <f>VLOOKUP(A351,Existing_data!A:D,4,FALSE)</f>
        <v>2093290.46584</v>
      </c>
      <c r="G351" s="6" t="s">
        <v>378</v>
      </c>
      <c r="H351" s="7">
        <f>VLOOKUP(G351,Buildout_data!A:B,2,FALSE)</f>
        <v>34.29</v>
      </c>
      <c r="I351" s="7">
        <f>VLOOKUP(G351,Buildout_results!A:G,7,FALSE)</f>
        <v>34.884999999999998</v>
      </c>
      <c r="J351" s="8">
        <f>VLOOKUP(G351,Buildout_results!A:L,12,FALSE)</f>
        <v>0</v>
      </c>
      <c r="K351" s="8">
        <f>VLOOKUP(G351,Buildout_data!A:C,3,FALSE)</f>
        <v>6286959.0947099999</v>
      </c>
      <c r="L351" s="8">
        <f>VLOOKUP(G351,Buildout_data!A:D,4,FALSE)</f>
        <v>2095656.52856</v>
      </c>
    </row>
    <row r="352" spans="1:12" x14ac:dyDescent="0.25">
      <c r="A352" s="6" t="s">
        <v>378</v>
      </c>
      <c r="B352" s="7">
        <f>VLOOKUP(A352,Existing_data!A:B,2,FALSE)</f>
        <v>34.29</v>
      </c>
      <c r="C352" s="7">
        <f>VLOOKUP(A352,'Existing results'!A:G,7,FALSE)</f>
        <v>34.901000000000003</v>
      </c>
      <c r="D352" s="8">
        <f>VLOOKUP(A352,'Existing results'!A:L,12,FALSE)</f>
        <v>0</v>
      </c>
      <c r="E352" s="8">
        <f>VLOOKUP(A352,Existing_data!A:C,3,FALSE)</f>
        <v>6286959.0947099999</v>
      </c>
      <c r="F352" s="8">
        <f>VLOOKUP(A352,Existing_data!A:D,4,FALSE)</f>
        <v>2095656.52856</v>
      </c>
      <c r="G352" s="6" t="s">
        <v>379</v>
      </c>
      <c r="H352" s="7">
        <f>VLOOKUP(G352,Buildout_data!A:B,2,FALSE)</f>
        <v>33.090000000000003</v>
      </c>
      <c r="I352" s="7">
        <f>VLOOKUP(G352,Buildout_results!A:G,7,FALSE)</f>
        <v>34.497</v>
      </c>
      <c r="J352" s="8">
        <f>VLOOKUP(G352,Buildout_results!A:L,12,FALSE)</f>
        <v>0</v>
      </c>
      <c r="K352" s="8">
        <f>VLOOKUP(G352,Buildout_data!A:C,3,FALSE)</f>
        <v>6286959.6376799997</v>
      </c>
      <c r="L352" s="8">
        <f>VLOOKUP(G352,Buildout_data!A:D,4,FALSE)</f>
        <v>2095769.78532</v>
      </c>
    </row>
    <row r="353" spans="1:12" x14ac:dyDescent="0.25">
      <c r="A353" s="6" t="s">
        <v>379</v>
      </c>
      <c r="B353" s="7">
        <f>VLOOKUP(A353,Existing_data!A:B,2,FALSE)</f>
        <v>33.090000000000003</v>
      </c>
      <c r="C353" s="7">
        <f>VLOOKUP(A353,'Existing results'!A:G,7,FALSE)</f>
        <v>34.552</v>
      </c>
      <c r="D353" s="8">
        <f>VLOOKUP(A353,'Existing results'!A:L,12,FALSE)</f>
        <v>0</v>
      </c>
      <c r="E353" s="8">
        <f>VLOOKUP(A353,Existing_data!A:C,3,FALSE)</f>
        <v>6286959.6376799997</v>
      </c>
      <c r="F353" s="8">
        <f>VLOOKUP(A353,Existing_data!A:D,4,FALSE)</f>
        <v>2095769.78532</v>
      </c>
      <c r="G353" s="6" t="s">
        <v>380</v>
      </c>
      <c r="H353" s="7">
        <f>VLOOKUP(G353,Buildout_data!A:B,2,FALSE)</f>
        <v>51.15</v>
      </c>
      <c r="I353" s="7">
        <f>VLOOKUP(G353,Buildout_results!A:G,7,FALSE)</f>
        <v>52.029000000000003</v>
      </c>
      <c r="J353" s="8">
        <f>VLOOKUP(G353,Buildout_results!A:L,12,FALSE)</f>
        <v>0</v>
      </c>
      <c r="K353" s="8">
        <f>VLOOKUP(G353,Buildout_data!A:C,3,FALSE)</f>
        <v>6285005.0579000004</v>
      </c>
      <c r="L353" s="8">
        <f>VLOOKUP(G353,Buildout_data!A:D,4,FALSE)</f>
        <v>2090171.3260900001</v>
      </c>
    </row>
    <row r="354" spans="1:12" x14ac:dyDescent="0.25">
      <c r="A354" s="6" t="s">
        <v>380</v>
      </c>
      <c r="B354" s="7">
        <f>VLOOKUP(A354,Existing_data!A:B,2,FALSE)</f>
        <v>51.15</v>
      </c>
      <c r="C354" s="7">
        <f>VLOOKUP(A354,'Existing results'!A:G,7,FALSE)</f>
        <v>51.985999999999997</v>
      </c>
      <c r="D354" s="8">
        <f>VLOOKUP(A354,'Existing results'!A:L,12,FALSE)</f>
        <v>0</v>
      </c>
      <c r="E354" s="8">
        <f>VLOOKUP(A354,Existing_data!A:C,3,FALSE)</f>
        <v>6285005.0579000004</v>
      </c>
      <c r="F354" s="8">
        <f>VLOOKUP(A354,Existing_data!A:D,4,FALSE)</f>
        <v>2090171.3260900001</v>
      </c>
      <c r="G354" s="6" t="s">
        <v>381</v>
      </c>
      <c r="H354" s="7">
        <f>VLOOKUP(G354,Buildout_data!A:B,2,FALSE)</f>
        <v>53.59</v>
      </c>
      <c r="I354" s="7">
        <f>VLOOKUP(G354,Buildout_results!A:G,7,FALSE)</f>
        <v>54.326999999999998</v>
      </c>
      <c r="J354" s="8">
        <f>VLOOKUP(G354,Buildout_results!A:L,12,FALSE)</f>
        <v>0</v>
      </c>
      <c r="K354" s="8">
        <f>VLOOKUP(G354,Buildout_data!A:C,3,FALSE)</f>
        <v>6284960.9635899998</v>
      </c>
      <c r="L354" s="8">
        <f>VLOOKUP(G354,Buildout_data!A:D,4,FALSE)</f>
        <v>2089277.3952800001</v>
      </c>
    </row>
    <row r="355" spans="1:12" x14ac:dyDescent="0.25">
      <c r="A355" s="6" t="s">
        <v>381</v>
      </c>
      <c r="B355" s="7">
        <f>VLOOKUP(A355,Existing_data!A:B,2,FALSE)</f>
        <v>53.59</v>
      </c>
      <c r="C355" s="7">
        <f>VLOOKUP(A355,'Existing results'!A:G,7,FALSE)</f>
        <v>54.305999999999997</v>
      </c>
      <c r="D355" s="8">
        <f>VLOOKUP(A355,'Existing results'!A:L,12,FALSE)</f>
        <v>0</v>
      </c>
      <c r="E355" s="8">
        <f>VLOOKUP(A355,Existing_data!A:C,3,FALSE)</f>
        <v>6284960.9635899998</v>
      </c>
      <c r="F355" s="8">
        <f>VLOOKUP(A355,Existing_data!A:D,4,FALSE)</f>
        <v>2089277.3952800001</v>
      </c>
      <c r="G355" s="6" t="s">
        <v>382</v>
      </c>
      <c r="H355" s="7">
        <f>VLOOKUP(G355,Buildout_data!A:B,2,FALSE)</f>
        <v>53.51</v>
      </c>
      <c r="I355" s="7">
        <f>VLOOKUP(G355,Buildout_results!A:G,7,FALSE)</f>
        <v>54.658999999999999</v>
      </c>
      <c r="J355" s="8">
        <f>VLOOKUP(G355,Buildout_results!A:L,12,FALSE)</f>
        <v>0</v>
      </c>
      <c r="K355" s="8">
        <f>VLOOKUP(G355,Buildout_data!A:C,3,FALSE)</f>
        <v>6284959.7739599999</v>
      </c>
      <c r="L355" s="8">
        <f>VLOOKUP(G355,Buildout_data!A:D,4,FALSE)</f>
        <v>2089075.39937</v>
      </c>
    </row>
    <row r="356" spans="1:12" x14ac:dyDescent="0.25">
      <c r="A356" s="6" t="s">
        <v>382</v>
      </c>
      <c r="B356" s="7">
        <f>VLOOKUP(A356,Existing_data!A:B,2,FALSE)</f>
        <v>53.51</v>
      </c>
      <c r="C356" s="7">
        <f>VLOOKUP(A356,'Existing results'!A:G,7,FALSE)</f>
        <v>54.631999999999998</v>
      </c>
      <c r="D356" s="8">
        <f>VLOOKUP(A356,'Existing results'!A:L,12,FALSE)</f>
        <v>0</v>
      </c>
      <c r="E356" s="8">
        <f>VLOOKUP(A356,Existing_data!A:C,3,FALSE)</f>
        <v>6284959.7739599999</v>
      </c>
      <c r="F356" s="8">
        <f>VLOOKUP(A356,Existing_data!A:D,4,FALSE)</f>
        <v>2089075.39937</v>
      </c>
      <c r="G356" s="6" t="s">
        <v>383</v>
      </c>
      <c r="H356" s="7">
        <f>VLOOKUP(G356,Buildout_data!A:B,2,FALSE)</f>
        <v>78.59</v>
      </c>
      <c r="I356" s="7">
        <f>VLOOKUP(G356,Buildout_results!A:G,7,FALSE)</f>
        <v>77.174000000000007</v>
      </c>
      <c r="J356" s="8">
        <f>VLOOKUP(G356,Buildout_results!A:L,12,FALSE)</f>
        <v>0</v>
      </c>
      <c r="K356" s="8">
        <f>VLOOKUP(G356,Buildout_data!A:C,3,FALSE)</f>
        <v>6289803.41732</v>
      </c>
      <c r="L356" s="8">
        <f>VLOOKUP(G356,Buildout_data!A:D,4,FALSE)</f>
        <v>2086376.82519</v>
      </c>
    </row>
    <row r="357" spans="1:12" x14ac:dyDescent="0.25">
      <c r="A357" s="6" t="s">
        <v>383</v>
      </c>
      <c r="B357" s="7">
        <f>VLOOKUP(A357,Existing_data!A:B,2,FALSE)</f>
        <v>78.59</v>
      </c>
      <c r="C357" s="7">
        <f>VLOOKUP(A357,'Existing results'!A:G,7,FALSE)</f>
        <v>77.034000000000006</v>
      </c>
      <c r="D357" s="8">
        <f>VLOOKUP(A357,'Existing results'!A:L,12,FALSE)</f>
        <v>0</v>
      </c>
      <c r="E357" s="8">
        <f>VLOOKUP(A357,Existing_data!A:C,3,FALSE)</f>
        <v>6289803.41732</v>
      </c>
      <c r="F357" s="8">
        <f>VLOOKUP(A357,Existing_data!A:D,4,FALSE)</f>
        <v>2086376.82519</v>
      </c>
      <c r="G357" s="6" t="s">
        <v>384</v>
      </c>
      <c r="H357" s="7">
        <f>VLOOKUP(G357,Buildout_data!A:B,2,FALSE)</f>
        <v>81.790000000000006</v>
      </c>
      <c r="I357" s="7">
        <f>VLOOKUP(G357,Buildout_results!A:G,7,FALSE)</f>
        <v>79.072999999999993</v>
      </c>
      <c r="J357" s="8">
        <f>VLOOKUP(G357,Buildout_results!A:L,12,FALSE)</f>
        <v>0</v>
      </c>
      <c r="K357" s="8">
        <f>VLOOKUP(G357,Buildout_data!A:C,3,FALSE)</f>
        <v>6289595.8761499999</v>
      </c>
      <c r="L357" s="8">
        <f>VLOOKUP(G357,Buildout_data!A:D,4,FALSE)</f>
        <v>2085577.1217</v>
      </c>
    </row>
    <row r="358" spans="1:12" x14ac:dyDescent="0.25">
      <c r="A358" s="6" t="s">
        <v>384</v>
      </c>
      <c r="B358" s="7">
        <f>VLOOKUP(A358,Existing_data!A:B,2,FALSE)</f>
        <v>81.790000000000006</v>
      </c>
      <c r="C358" s="7">
        <f>VLOOKUP(A358,'Existing results'!A:G,7,FALSE)</f>
        <v>79.004000000000005</v>
      </c>
      <c r="D358" s="8">
        <f>VLOOKUP(A358,'Existing results'!A:L,12,FALSE)</f>
        <v>0</v>
      </c>
      <c r="E358" s="8">
        <f>VLOOKUP(A358,Existing_data!A:C,3,FALSE)</f>
        <v>6289595.8761499999</v>
      </c>
      <c r="F358" s="8">
        <f>VLOOKUP(A358,Existing_data!A:D,4,FALSE)</f>
        <v>2085577.1217</v>
      </c>
      <c r="G358" s="6" t="s">
        <v>385</v>
      </c>
      <c r="H358" s="7">
        <f>VLOOKUP(G358,Buildout_data!A:B,2,FALSE)</f>
        <v>25.79</v>
      </c>
      <c r="I358" s="7">
        <f>VLOOKUP(G358,Buildout_results!A:G,7,FALSE)</f>
        <v>26.815999999999999</v>
      </c>
      <c r="J358" s="8">
        <f>VLOOKUP(G358,Buildout_results!A:L,12,FALSE)</f>
        <v>0</v>
      </c>
      <c r="K358" s="8">
        <f>VLOOKUP(G358,Buildout_data!A:C,3,FALSE)</f>
        <v>6287490.1168600004</v>
      </c>
      <c r="L358" s="8">
        <f>VLOOKUP(G358,Buildout_data!A:D,4,FALSE)</f>
        <v>2098404.3367900001</v>
      </c>
    </row>
    <row r="359" spans="1:12" x14ac:dyDescent="0.25">
      <c r="A359" s="6" t="s">
        <v>385</v>
      </c>
      <c r="B359" s="7">
        <f>VLOOKUP(A359,Existing_data!A:B,2,FALSE)</f>
        <v>25.79</v>
      </c>
      <c r="C359" s="7">
        <f>VLOOKUP(A359,'Existing results'!A:G,7,FALSE)</f>
        <v>26.859000000000002</v>
      </c>
      <c r="D359" s="8">
        <f>VLOOKUP(A359,'Existing results'!A:L,12,FALSE)</f>
        <v>0</v>
      </c>
      <c r="E359" s="8">
        <f>VLOOKUP(A359,Existing_data!A:C,3,FALSE)</f>
        <v>6287490.1168600004</v>
      </c>
      <c r="F359" s="8">
        <f>VLOOKUP(A359,Existing_data!A:D,4,FALSE)</f>
        <v>2098404.3367900001</v>
      </c>
      <c r="G359" s="6" t="s">
        <v>386</v>
      </c>
      <c r="H359" s="7">
        <f>VLOOKUP(G359,Buildout_data!A:B,2,FALSE)</f>
        <v>83.49</v>
      </c>
      <c r="I359" s="7">
        <f>VLOOKUP(G359,Buildout_results!A:G,7,FALSE)</f>
        <v>83.147999999999996</v>
      </c>
      <c r="J359" s="8">
        <f>VLOOKUP(G359,Buildout_results!A:L,12,FALSE)</f>
        <v>0</v>
      </c>
      <c r="K359" s="8">
        <f>VLOOKUP(G359,Buildout_data!A:C,3,FALSE)</f>
        <v>6287624.5844999999</v>
      </c>
      <c r="L359" s="8">
        <f>VLOOKUP(G359,Buildout_data!A:D,4,FALSE)</f>
        <v>2085214.1825300001</v>
      </c>
    </row>
    <row r="360" spans="1:12" x14ac:dyDescent="0.25">
      <c r="A360" s="6" t="s">
        <v>386</v>
      </c>
      <c r="B360" s="7">
        <f>VLOOKUP(A360,Existing_data!A:B,2,FALSE)</f>
        <v>83.49</v>
      </c>
      <c r="C360" s="7">
        <f>VLOOKUP(A360,'Existing results'!A:G,7,FALSE)</f>
        <v>83.137</v>
      </c>
      <c r="D360" s="8">
        <f>VLOOKUP(A360,'Existing results'!A:L,12,FALSE)</f>
        <v>0</v>
      </c>
      <c r="E360" s="8">
        <f>VLOOKUP(A360,Existing_data!A:C,3,FALSE)</f>
        <v>6287624.5844999999</v>
      </c>
      <c r="F360" s="8">
        <f>VLOOKUP(A360,Existing_data!A:D,4,FALSE)</f>
        <v>2085214.1825300001</v>
      </c>
      <c r="G360" s="6" t="s">
        <v>387</v>
      </c>
      <c r="H360" s="7">
        <f>VLOOKUP(G360,Buildout_data!A:B,2,FALSE)</f>
        <v>83.29</v>
      </c>
      <c r="I360" s="7">
        <f>VLOOKUP(G360,Buildout_results!A:G,7,FALSE)</f>
        <v>82.941000000000003</v>
      </c>
      <c r="J360" s="8">
        <f>VLOOKUP(G360,Buildout_results!A:L,12,FALSE)</f>
        <v>0</v>
      </c>
      <c r="K360" s="8">
        <f>VLOOKUP(G360,Buildout_data!A:C,3,FALSE)</f>
        <v>6287642.3629700001</v>
      </c>
      <c r="L360" s="8">
        <f>VLOOKUP(G360,Buildout_data!A:D,4,FALSE)</f>
        <v>2085144.9062399999</v>
      </c>
    </row>
    <row r="361" spans="1:12" x14ac:dyDescent="0.25">
      <c r="A361" s="6" t="s">
        <v>387</v>
      </c>
      <c r="B361" s="7">
        <f>VLOOKUP(A361,Existing_data!A:B,2,FALSE)</f>
        <v>83.29</v>
      </c>
      <c r="C361" s="7">
        <f>VLOOKUP(A361,'Existing results'!A:G,7,FALSE)</f>
        <v>82.921000000000006</v>
      </c>
      <c r="D361" s="8">
        <f>VLOOKUP(A361,'Existing results'!A:L,12,FALSE)</f>
        <v>0</v>
      </c>
      <c r="E361" s="8">
        <f>VLOOKUP(A361,Existing_data!A:C,3,FALSE)</f>
        <v>6287642.3629700001</v>
      </c>
      <c r="F361" s="8">
        <f>VLOOKUP(A361,Existing_data!A:D,4,FALSE)</f>
        <v>2085144.9062399999</v>
      </c>
      <c r="G361" s="6" t="s">
        <v>388</v>
      </c>
      <c r="H361" s="7">
        <f>VLOOKUP(G361,Buildout_data!A:B,2,FALSE)</f>
        <v>83.19</v>
      </c>
      <c r="I361" s="7">
        <f>VLOOKUP(G361,Buildout_results!A:G,7,FALSE)</f>
        <v>82.432000000000002</v>
      </c>
      <c r="J361" s="8">
        <f>VLOOKUP(G361,Buildout_results!A:L,12,FALSE)</f>
        <v>0</v>
      </c>
      <c r="K361" s="8">
        <f>VLOOKUP(G361,Buildout_data!A:C,3,FALSE)</f>
        <v>6287654.2799199997</v>
      </c>
      <c r="L361" s="8">
        <f>VLOOKUP(G361,Buildout_data!A:D,4,FALSE)</f>
        <v>2084889.6031200001</v>
      </c>
    </row>
    <row r="362" spans="1:12" x14ac:dyDescent="0.25">
      <c r="A362" s="6" t="s">
        <v>388</v>
      </c>
      <c r="B362" s="7">
        <f>VLOOKUP(A362,Existing_data!A:B,2,FALSE)</f>
        <v>83.19</v>
      </c>
      <c r="C362" s="7">
        <f>VLOOKUP(A362,'Existing results'!A:G,7,FALSE)</f>
        <v>82.384</v>
      </c>
      <c r="D362" s="8">
        <f>VLOOKUP(A362,'Existing results'!A:L,12,FALSE)</f>
        <v>0</v>
      </c>
      <c r="E362" s="8">
        <f>VLOOKUP(A362,Existing_data!A:C,3,FALSE)</f>
        <v>6287654.2799199997</v>
      </c>
      <c r="F362" s="8">
        <f>VLOOKUP(A362,Existing_data!A:D,4,FALSE)</f>
        <v>2084889.6031200001</v>
      </c>
      <c r="G362" s="6" t="s">
        <v>389</v>
      </c>
      <c r="H362" s="7">
        <f>VLOOKUP(G362,Buildout_data!A:B,2,FALSE)</f>
        <v>83.39</v>
      </c>
      <c r="I362" s="7">
        <f>VLOOKUP(G362,Buildout_results!A:G,7,FALSE)</f>
        <v>82.403000000000006</v>
      </c>
      <c r="J362" s="8">
        <f>VLOOKUP(G362,Buildout_results!A:L,12,FALSE)</f>
        <v>0</v>
      </c>
      <c r="K362" s="8">
        <f>VLOOKUP(G362,Buildout_data!A:C,3,FALSE)</f>
        <v>6288490.46949</v>
      </c>
      <c r="L362" s="8">
        <f>VLOOKUP(G362,Buildout_data!A:D,4,FALSE)</f>
        <v>2084919.7726199999</v>
      </c>
    </row>
    <row r="363" spans="1:12" x14ac:dyDescent="0.25">
      <c r="A363" s="6" t="s">
        <v>389</v>
      </c>
      <c r="B363" s="7">
        <f>VLOOKUP(A363,Existing_data!A:B,2,FALSE)</f>
        <v>83.39</v>
      </c>
      <c r="C363" s="7">
        <f>VLOOKUP(A363,'Existing results'!A:G,7,FALSE)</f>
        <v>82.353999999999999</v>
      </c>
      <c r="D363" s="8">
        <f>VLOOKUP(A363,'Existing results'!A:L,12,FALSE)</f>
        <v>0</v>
      </c>
      <c r="E363" s="8">
        <f>VLOOKUP(A363,Existing_data!A:C,3,FALSE)</f>
        <v>6288490.46949</v>
      </c>
      <c r="F363" s="8">
        <f>VLOOKUP(A363,Existing_data!A:D,4,FALSE)</f>
        <v>2084919.7726199999</v>
      </c>
      <c r="G363" s="6" t="s">
        <v>390</v>
      </c>
      <c r="H363" s="7">
        <f>VLOOKUP(G363,Buildout_data!A:B,2,FALSE)</f>
        <v>82.39</v>
      </c>
      <c r="I363" s="7">
        <f>VLOOKUP(G363,Buildout_results!A:G,7,FALSE)</f>
        <v>82.716999999999999</v>
      </c>
      <c r="J363" s="8">
        <f>VLOOKUP(G363,Buildout_results!A:L,12,FALSE)</f>
        <v>0</v>
      </c>
      <c r="K363" s="8">
        <f>VLOOKUP(G363,Buildout_data!A:C,3,FALSE)</f>
        <v>6288489.7975700004</v>
      </c>
      <c r="L363" s="8">
        <f>VLOOKUP(G363,Buildout_data!A:D,4,FALSE)</f>
        <v>2084817.49285</v>
      </c>
    </row>
    <row r="364" spans="1:12" x14ac:dyDescent="0.25">
      <c r="A364" s="6" t="s">
        <v>390</v>
      </c>
      <c r="B364" s="7">
        <f>VLOOKUP(A364,Existing_data!A:B,2,FALSE)</f>
        <v>82.39</v>
      </c>
      <c r="C364" s="7">
        <f>VLOOKUP(A364,'Existing results'!A:G,7,FALSE)</f>
        <v>82.659000000000006</v>
      </c>
      <c r="D364" s="8">
        <f>VLOOKUP(A364,'Existing results'!A:L,12,FALSE)</f>
        <v>0</v>
      </c>
      <c r="E364" s="8">
        <f>VLOOKUP(A364,Existing_data!A:C,3,FALSE)</f>
        <v>6288489.7975700004</v>
      </c>
      <c r="F364" s="8">
        <f>VLOOKUP(A364,Existing_data!A:D,4,FALSE)</f>
        <v>2084817.49285</v>
      </c>
      <c r="G364" s="6" t="s">
        <v>391</v>
      </c>
      <c r="H364" s="7">
        <f>VLOOKUP(G364,Buildout_data!A:B,2,FALSE)</f>
        <v>81.89</v>
      </c>
      <c r="I364" s="7">
        <f>VLOOKUP(G364,Buildout_results!A:G,7,FALSE)</f>
        <v>79.754000000000005</v>
      </c>
      <c r="J364" s="8">
        <f>VLOOKUP(G364,Buildout_results!A:L,12,FALSE)</f>
        <v>0</v>
      </c>
      <c r="K364" s="8">
        <f>VLOOKUP(G364,Buildout_data!A:C,3,FALSE)</f>
        <v>6289366.0614600005</v>
      </c>
      <c r="L364" s="8">
        <f>VLOOKUP(G364,Buildout_data!A:D,4,FALSE)</f>
        <v>2085347.2177599999</v>
      </c>
    </row>
    <row r="365" spans="1:12" x14ac:dyDescent="0.25">
      <c r="A365" s="6" t="s">
        <v>391</v>
      </c>
      <c r="B365" s="7">
        <f>VLOOKUP(A365,Existing_data!A:B,2,FALSE)</f>
        <v>81.89</v>
      </c>
      <c r="C365" s="7">
        <f>VLOOKUP(A365,'Existing results'!A:G,7,FALSE)</f>
        <v>79.698999999999998</v>
      </c>
      <c r="D365" s="8">
        <f>VLOOKUP(A365,'Existing results'!A:L,12,FALSE)</f>
        <v>0</v>
      </c>
      <c r="E365" s="8">
        <f>VLOOKUP(A365,Existing_data!A:C,3,FALSE)</f>
        <v>6289366.0614600005</v>
      </c>
      <c r="F365" s="8">
        <f>VLOOKUP(A365,Existing_data!A:D,4,FALSE)</f>
        <v>2085347.2177599999</v>
      </c>
      <c r="G365" s="6" t="s">
        <v>392</v>
      </c>
      <c r="H365" s="7">
        <f>VLOOKUP(G365,Buildout_data!A:B,2,FALSE)</f>
        <v>80.790000000000006</v>
      </c>
      <c r="I365" s="7">
        <f>VLOOKUP(G365,Buildout_results!A:G,7,FALSE)</f>
        <v>80.685000000000002</v>
      </c>
      <c r="J365" s="8">
        <f>VLOOKUP(G365,Buildout_results!A:L,12,FALSE)</f>
        <v>0</v>
      </c>
      <c r="K365" s="8">
        <f>VLOOKUP(G365,Buildout_data!A:C,3,FALSE)</f>
        <v>6288858.8416999998</v>
      </c>
      <c r="L365" s="8">
        <f>VLOOKUP(G365,Buildout_data!A:D,4,FALSE)</f>
        <v>2085335.52785</v>
      </c>
    </row>
    <row r="366" spans="1:12" x14ac:dyDescent="0.25">
      <c r="A366" s="6" t="s">
        <v>392</v>
      </c>
      <c r="B366" s="7">
        <f>VLOOKUP(A366,Existing_data!A:B,2,FALSE)</f>
        <v>80.790000000000006</v>
      </c>
      <c r="C366" s="7">
        <f>VLOOKUP(A366,'Existing results'!A:G,7,FALSE)</f>
        <v>80.649000000000001</v>
      </c>
      <c r="D366" s="8">
        <f>VLOOKUP(A366,'Existing results'!A:L,12,FALSE)</f>
        <v>0</v>
      </c>
      <c r="E366" s="8">
        <f>VLOOKUP(A366,Existing_data!A:C,3,FALSE)</f>
        <v>6288858.8416999998</v>
      </c>
      <c r="F366" s="8">
        <f>VLOOKUP(A366,Existing_data!A:D,4,FALSE)</f>
        <v>2085335.52785</v>
      </c>
      <c r="G366" s="6" t="s">
        <v>393</v>
      </c>
      <c r="H366" s="7">
        <f>VLOOKUP(G366,Buildout_data!A:B,2,FALSE)</f>
        <v>67.489999999999995</v>
      </c>
      <c r="I366" s="7">
        <f>VLOOKUP(G366,Buildout_results!A:G,7,FALSE)</f>
        <v>68.366</v>
      </c>
      <c r="J366" s="8">
        <f>VLOOKUP(G366,Buildout_results!A:L,12,FALSE)</f>
        <v>9.8980599999999992</v>
      </c>
      <c r="K366" s="8">
        <f>VLOOKUP(G366,Buildout_data!A:C,3,FALSE)</f>
        <v>6283256.0061699999</v>
      </c>
      <c r="L366" s="8">
        <f>VLOOKUP(G366,Buildout_data!A:D,4,FALSE)</f>
        <v>2087798.36216</v>
      </c>
    </row>
    <row r="367" spans="1:12" x14ac:dyDescent="0.25">
      <c r="A367" s="6" t="s">
        <v>393</v>
      </c>
      <c r="B367" s="7">
        <f>VLOOKUP(A367,Existing_data!A:B,2,FALSE)</f>
        <v>67.489999999999995</v>
      </c>
      <c r="C367" s="7">
        <f>VLOOKUP(A367,'Existing results'!A:G,7,FALSE)</f>
        <v>68.34</v>
      </c>
      <c r="D367" s="8">
        <f>VLOOKUP(A367,'Existing results'!A:L,12,FALSE)</f>
        <v>9.9013399999999994</v>
      </c>
      <c r="E367" s="8">
        <f>VLOOKUP(A367,Existing_data!A:C,3,FALSE)</f>
        <v>6283256.0061699999</v>
      </c>
      <c r="F367" s="8">
        <f>VLOOKUP(A367,Existing_data!A:D,4,FALSE)</f>
        <v>2087798.36216</v>
      </c>
      <c r="G367" s="6" t="s">
        <v>394</v>
      </c>
      <c r="H367" s="7">
        <f>VLOOKUP(G367,Buildout_data!A:B,2,FALSE)</f>
        <v>33.69</v>
      </c>
      <c r="I367" s="7">
        <f>VLOOKUP(G367,Buildout_results!A:G,7,FALSE)</f>
        <v>30.189</v>
      </c>
      <c r="J367" s="8">
        <f>VLOOKUP(G367,Buildout_results!A:L,12,FALSE)</f>
        <v>0</v>
      </c>
      <c r="K367" s="8">
        <f>VLOOKUP(G367,Buildout_data!A:C,3,FALSE)</f>
        <v>6285318.9408299997</v>
      </c>
      <c r="L367" s="8">
        <f>VLOOKUP(G367,Buildout_data!A:D,4,FALSE)</f>
        <v>2095688.8365</v>
      </c>
    </row>
    <row r="368" spans="1:12" x14ac:dyDescent="0.25">
      <c r="A368" s="6" t="s">
        <v>394</v>
      </c>
      <c r="B368" s="7">
        <f>VLOOKUP(A368,Existing_data!A:B,2,FALSE)</f>
        <v>33.69</v>
      </c>
      <c r="C368" s="7">
        <f>VLOOKUP(A368,'Existing results'!A:G,7,FALSE)</f>
        <v>30.189</v>
      </c>
      <c r="D368" s="8">
        <f>VLOOKUP(A368,'Existing results'!A:L,12,FALSE)</f>
        <v>0</v>
      </c>
      <c r="E368" s="8">
        <f>VLOOKUP(A368,Existing_data!A:C,3,FALSE)</f>
        <v>6285318.9408299997</v>
      </c>
      <c r="F368" s="8">
        <f>VLOOKUP(A368,Existing_data!A:D,4,FALSE)</f>
        <v>2095688.8365</v>
      </c>
      <c r="G368" s="6" t="s">
        <v>395</v>
      </c>
      <c r="H368" s="7">
        <f>VLOOKUP(G368,Buildout_data!A:B,2,FALSE)</f>
        <v>45.11</v>
      </c>
      <c r="I368" s="7">
        <f>VLOOKUP(G368,Buildout_results!A:G,7,FALSE)</f>
        <v>44.860999999999997</v>
      </c>
      <c r="J368" s="8">
        <f>VLOOKUP(G368,Buildout_results!A:L,12,FALSE)</f>
        <v>0</v>
      </c>
      <c r="K368" s="8">
        <f>VLOOKUP(G368,Buildout_data!A:C,3,FALSE)</f>
        <v>6293959.1346199997</v>
      </c>
      <c r="L368" s="8">
        <f>VLOOKUP(G368,Buildout_data!A:D,4,FALSE)</f>
        <v>2094424.77299</v>
      </c>
    </row>
    <row r="369" spans="1:12" x14ac:dyDescent="0.25">
      <c r="A369" s="6" t="s">
        <v>395</v>
      </c>
      <c r="B369" s="7">
        <f>VLOOKUP(A369,Existing_data!A:B,2,FALSE)</f>
        <v>45.11</v>
      </c>
      <c r="C369" s="7">
        <f>VLOOKUP(A369,'Existing results'!A:G,7,FALSE)</f>
        <v>44.872</v>
      </c>
      <c r="D369" s="8">
        <f>VLOOKUP(A369,'Existing results'!A:L,12,FALSE)</f>
        <v>0</v>
      </c>
      <c r="E369" s="8">
        <f>VLOOKUP(A369,Existing_data!A:C,3,FALSE)</f>
        <v>6293959.1346199997</v>
      </c>
      <c r="F369" s="8">
        <f>VLOOKUP(A369,Existing_data!A:D,4,FALSE)</f>
        <v>2094424.77299</v>
      </c>
      <c r="G369" s="6" t="s">
        <v>396</v>
      </c>
      <c r="H369" s="7">
        <f>VLOOKUP(G369,Buildout_data!A:B,2,FALSE)</f>
        <v>49.28</v>
      </c>
      <c r="I369" s="7">
        <f>VLOOKUP(G369,Buildout_results!A:G,7,FALSE)</f>
        <v>49.536999999999999</v>
      </c>
      <c r="J369" s="8">
        <f>VLOOKUP(G369,Buildout_results!A:L,12,FALSE)</f>
        <v>0</v>
      </c>
      <c r="K369" s="8">
        <f>VLOOKUP(G369,Buildout_data!A:C,3,FALSE)</f>
        <v>6293665.0232600002</v>
      </c>
      <c r="L369" s="8">
        <f>VLOOKUP(G369,Buildout_data!A:D,4,FALSE)</f>
        <v>2093477.86142</v>
      </c>
    </row>
    <row r="370" spans="1:12" x14ac:dyDescent="0.25">
      <c r="A370" s="6" t="s">
        <v>396</v>
      </c>
      <c r="B370" s="7">
        <f>VLOOKUP(A370,Existing_data!A:B,2,FALSE)</f>
        <v>49.28</v>
      </c>
      <c r="C370" s="7">
        <f>VLOOKUP(A370,'Existing results'!A:G,7,FALSE)</f>
        <v>49.537999999999997</v>
      </c>
      <c r="D370" s="8">
        <f>VLOOKUP(A370,'Existing results'!A:L,12,FALSE)</f>
        <v>0</v>
      </c>
      <c r="E370" s="8">
        <f>VLOOKUP(A370,Existing_data!A:C,3,FALSE)</f>
        <v>6293665.0232600002</v>
      </c>
      <c r="F370" s="8">
        <f>VLOOKUP(A370,Existing_data!A:D,4,FALSE)</f>
        <v>2093477.86142</v>
      </c>
      <c r="G370" s="6" t="s">
        <v>397</v>
      </c>
      <c r="H370" s="7">
        <f>VLOOKUP(G370,Buildout_data!A:B,2,FALSE)</f>
        <v>47.96</v>
      </c>
      <c r="I370" s="7">
        <f>VLOOKUP(G370,Buildout_results!A:G,7,FALSE)</f>
        <v>48.087000000000003</v>
      </c>
      <c r="J370" s="8">
        <f>VLOOKUP(G370,Buildout_results!A:L,12,FALSE)</f>
        <v>0</v>
      </c>
      <c r="K370" s="8">
        <f>VLOOKUP(G370,Buildout_data!A:C,3,FALSE)</f>
        <v>6294378.6001300002</v>
      </c>
      <c r="L370" s="8">
        <f>VLOOKUP(G370,Buildout_data!A:D,4,FALSE)</f>
        <v>2093874.53241</v>
      </c>
    </row>
    <row r="371" spans="1:12" x14ac:dyDescent="0.25">
      <c r="A371" s="6" t="s">
        <v>397</v>
      </c>
      <c r="B371" s="7">
        <f>VLOOKUP(A371,Existing_data!A:B,2,FALSE)</f>
        <v>47.96</v>
      </c>
      <c r="C371" s="7">
        <f>VLOOKUP(A371,'Existing results'!A:G,7,FALSE)</f>
        <v>48.091999999999999</v>
      </c>
      <c r="D371" s="8">
        <f>VLOOKUP(A371,'Existing results'!A:L,12,FALSE)</f>
        <v>0</v>
      </c>
      <c r="E371" s="8">
        <f>VLOOKUP(A371,Existing_data!A:C,3,FALSE)</f>
        <v>6294378.6001300002</v>
      </c>
      <c r="F371" s="8">
        <f>VLOOKUP(A371,Existing_data!A:D,4,FALSE)</f>
        <v>2093874.53241</v>
      </c>
      <c r="G371" s="6" t="s">
        <v>398</v>
      </c>
      <c r="H371" s="7">
        <f>VLOOKUP(G371,Buildout_data!A:B,2,FALSE)</f>
        <v>50.12</v>
      </c>
      <c r="I371" s="7">
        <f>VLOOKUP(G371,Buildout_results!A:G,7,FALSE)</f>
        <v>47.661999999999999</v>
      </c>
      <c r="J371" s="8">
        <f>VLOOKUP(G371,Buildout_results!A:L,12,FALSE)</f>
        <v>0</v>
      </c>
      <c r="K371" s="8">
        <f>VLOOKUP(G371,Buildout_data!A:C,3,FALSE)</f>
        <v>6294510.2675799998</v>
      </c>
      <c r="L371" s="8">
        <f>VLOOKUP(G371,Buildout_data!A:D,4,FALSE)</f>
        <v>2093374.56262</v>
      </c>
    </row>
    <row r="372" spans="1:12" x14ac:dyDescent="0.25">
      <c r="A372" s="6" t="s">
        <v>398</v>
      </c>
      <c r="B372" s="7">
        <f>VLOOKUP(A372,Existing_data!A:B,2,FALSE)</f>
        <v>50.12</v>
      </c>
      <c r="C372" s="7">
        <f>VLOOKUP(A372,'Existing results'!A:G,7,FALSE)</f>
        <v>47.719000000000001</v>
      </c>
      <c r="D372" s="8">
        <f>VLOOKUP(A372,'Existing results'!A:L,12,FALSE)</f>
        <v>0</v>
      </c>
      <c r="E372" s="8">
        <f>VLOOKUP(A372,Existing_data!A:C,3,FALSE)</f>
        <v>6294510.2675799998</v>
      </c>
      <c r="F372" s="8">
        <f>VLOOKUP(A372,Existing_data!A:D,4,FALSE)</f>
        <v>2093374.56262</v>
      </c>
      <c r="G372" s="6" t="s">
        <v>399</v>
      </c>
      <c r="H372" s="7">
        <f>VLOOKUP(G372,Buildout_data!A:B,2,FALSE)</f>
        <v>50.26</v>
      </c>
      <c r="I372" s="7">
        <f>VLOOKUP(G372,Buildout_results!A:G,7,FALSE)</f>
        <v>50.052</v>
      </c>
      <c r="J372" s="8">
        <f>VLOOKUP(G372,Buildout_results!A:L,12,FALSE)</f>
        <v>0</v>
      </c>
      <c r="K372" s="8">
        <f>VLOOKUP(G372,Buildout_data!A:C,3,FALSE)</f>
        <v>6294525.1979700001</v>
      </c>
      <c r="L372" s="8">
        <f>VLOOKUP(G372,Buildout_data!A:D,4,FALSE)</f>
        <v>2093362.86188</v>
      </c>
    </row>
    <row r="373" spans="1:12" x14ac:dyDescent="0.25">
      <c r="A373" s="6" t="s">
        <v>399</v>
      </c>
      <c r="B373" s="7">
        <f>VLOOKUP(A373,Existing_data!A:B,2,FALSE)</f>
        <v>50.26</v>
      </c>
      <c r="C373" s="7">
        <f>VLOOKUP(A373,'Existing results'!A:G,7,FALSE)</f>
        <v>50.051000000000002</v>
      </c>
      <c r="D373" s="8">
        <f>VLOOKUP(A373,'Existing results'!A:L,12,FALSE)</f>
        <v>0</v>
      </c>
      <c r="E373" s="8">
        <f>VLOOKUP(A373,Existing_data!A:C,3,FALSE)</f>
        <v>6294525.1979700001</v>
      </c>
      <c r="F373" s="8">
        <f>VLOOKUP(A373,Existing_data!A:D,4,FALSE)</f>
        <v>2093362.86188</v>
      </c>
      <c r="G373" s="6" t="s">
        <v>400</v>
      </c>
      <c r="H373" s="7">
        <f>VLOOKUP(G373,Buildout_data!A:B,2,FALSE)</f>
        <v>46.98</v>
      </c>
      <c r="I373" s="7">
        <f>VLOOKUP(G373,Buildout_results!A:G,7,FALSE)</f>
        <v>47.017000000000003</v>
      </c>
      <c r="J373" s="8">
        <f>VLOOKUP(G373,Buildout_results!A:L,12,FALSE)</f>
        <v>0</v>
      </c>
      <c r="K373" s="8">
        <f>VLOOKUP(G373,Buildout_data!A:C,3,FALSE)</f>
        <v>6294761.9716299996</v>
      </c>
      <c r="L373" s="8">
        <f>VLOOKUP(G373,Buildout_data!A:D,4,FALSE)</f>
        <v>2094199.57048</v>
      </c>
    </row>
    <row r="374" spans="1:12" x14ac:dyDescent="0.25">
      <c r="A374" s="6" t="s">
        <v>400</v>
      </c>
      <c r="B374" s="7">
        <f>VLOOKUP(A374,Existing_data!A:B,2,FALSE)</f>
        <v>46.98</v>
      </c>
      <c r="C374" s="7">
        <f>VLOOKUP(A374,'Existing results'!A:G,7,FALSE)</f>
        <v>47.018000000000001</v>
      </c>
      <c r="D374" s="8">
        <f>VLOOKUP(A374,'Existing results'!A:L,12,FALSE)</f>
        <v>0</v>
      </c>
      <c r="E374" s="8">
        <f>VLOOKUP(A374,Existing_data!A:C,3,FALSE)</f>
        <v>6294761.9716299996</v>
      </c>
      <c r="F374" s="8">
        <f>VLOOKUP(A374,Existing_data!A:D,4,FALSE)</f>
        <v>2094199.57048</v>
      </c>
      <c r="G374" s="6" t="s">
        <v>401</v>
      </c>
      <c r="H374" s="7">
        <f>VLOOKUP(G374,Buildout_data!A:B,2,FALSE)</f>
        <v>45.91</v>
      </c>
      <c r="I374" s="7">
        <f>VLOOKUP(G374,Buildout_results!A:G,7,FALSE)</f>
        <v>46.173000000000002</v>
      </c>
      <c r="J374" s="8">
        <f>VLOOKUP(G374,Buildout_results!A:L,12,FALSE)</f>
        <v>0</v>
      </c>
      <c r="K374" s="8">
        <f>VLOOKUP(G374,Buildout_data!A:C,3,FALSE)</f>
        <v>6294763.8200500002</v>
      </c>
      <c r="L374" s="8">
        <f>VLOOKUP(G374,Buildout_data!A:D,4,FALSE)</f>
        <v>2094491.5702899999</v>
      </c>
    </row>
    <row r="375" spans="1:12" x14ac:dyDescent="0.25">
      <c r="A375" s="6" t="s">
        <v>401</v>
      </c>
      <c r="B375" s="7">
        <f>VLOOKUP(A375,Existing_data!A:B,2,FALSE)</f>
        <v>45.91</v>
      </c>
      <c r="C375" s="7">
        <f>VLOOKUP(A375,'Existing results'!A:G,7,FALSE)</f>
        <v>46.174999999999997</v>
      </c>
      <c r="D375" s="8">
        <f>VLOOKUP(A375,'Existing results'!A:L,12,FALSE)</f>
        <v>0</v>
      </c>
      <c r="E375" s="8">
        <f>VLOOKUP(A375,Existing_data!A:C,3,FALSE)</f>
        <v>6294763.8200500002</v>
      </c>
      <c r="F375" s="8">
        <f>VLOOKUP(A375,Existing_data!A:D,4,FALSE)</f>
        <v>2094491.5702899999</v>
      </c>
      <c r="G375" s="6" t="s">
        <v>402</v>
      </c>
      <c r="H375" s="7">
        <f>VLOOKUP(G375,Buildout_data!A:B,2,FALSE)</f>
        <v>45.33</v>
      </c>
      <c r="I375" s="7">
        <f>VLOOKUP(G375,Buildout_results!A:G,7,FALSE)</f>
        <v>43.42</v>
      </c>
      <c r="J375" s="8">
        <f>VLOOKUP(G375,Buildout_results!A:L,12,FALSE)</f>
        <v>0</v>
      </c>
      <c r="K375" s="8">
        <f>VLOOKUP(G375,Buildout_data!A:C,3,FALSE)</f>
        <v>6295907.5772799999</v>
      </c>
      <c r="L375" s="8">
        <f>VLOOKUP(G375,Buildout_data!A:D,4,FALSE)</f>
        <v>2094492.35769</v>
      </c>
    </row>
    <row r="376" spans="1:12" x14ac:dyDescent="0.25">
      <c r="A376" s="6" t="s">
        <v>402</v>
      </c>
      <c r="B376" s="7">
        <f>VLOOKUP(A376,Existing_data!A:B,2,FALSE)</f>
        <v>45.33</v>
      </c>
      <c r="C376" s="7">
        <f>VLOOKUP(A376,'Existing results'!A:G,7,FALSE)</f>
        <v>43.514000000000003</v>
      </c>
      <c r="D376" s="8">
        <f>VLOOKUP(A376,'Existing results'!A:L,12,FALSE)</f>
        <v>0</v>
      </c>
      <c r="E376" s="8">
        <f>VLOOKUP(A376,Existing_data!A:C,3,FALSE)</f>
        <v>6295907.5772799999</v>
      </c>
      <c r="F376" s="8">
        <f>VLOOKUP(A376,Existing_data!A:D,4,FALSE)</f>
        <v>2094492.35769</v>
      </c>
      <c r="G376" s="6" t="s">
        <v>403</v>
      </c>
      <c r="H376" s="7">
        <f>VLOOKUP(G376,Buildout_data!A:B,2,FALSE)</f>
        <v>49.74</v>
      </c>
      <c r="I376" s="7">
        <f>VLOOKUP(G376,Buildout_results!A:G,7,FALSE)</f>
        <v>46.06</v>
      </c>
      <c r="J376" s="8">
        <f>VLOOKUP(G376,Buildout_results!A:L,12,FALSE)</f>
        <v>0</v>
      </c>
      <c r="K376" s="8">
        <f>VLOOKUP(G376,Buildout_data!A:C,3,FALSE)</f>
        <v>6294741.5429100003</v>
      </c>
      <c r="L376" s="8">
        <f>VLOOKUP(G376,Buildout_data!A:D,4,FALSE)</f>
        <v>2093611.8123300001</v>
      </c>
    </row>
    <row r="377" spans="1:12" x14ac:dyDescent="0.25">
      <c r="A377" s="6" t="s">
        <v>403</v>
      </c>
      <c r="B377" s="7">
        <f>VLOOKUP(A377,Existing_data!A:B,2,FALSE)</f>
        <v>49.74</v>
      </c>
      <c r="C377" s="7">
        <f>VLOOKUP(A377,'Existing results'!A:G,7,FALSE)</f>
        <v>46.131</v>
      </c>
      <c r="D377" s="8">
        <f>VLOOKUP(A377,'Existing results'!A:L,12,FALSE)</f>
        <v>0</v>
      </c>
      <c r="E377" s="8">
        <f>VLOOKUP(A377,Existing_data!A:C,3,FALSE)</f>
        <v>6294741.5429100003</v>
      </c>
      <c r="F377" s="8">
        <f>VLOOKUP(A377,Existing_data!A:D,4,FALSE)</f>
        <v>2093611.8123300001</v>
      </c>
      <c r="G377" s="6" t="s">
        <v>404</v>
      </c>
      <c r="H377" s="7">
        <f>VLOOKUP(G377,Buildout_data!A:B,2,FALSE)</f>
        <v>50.56</v>
      </c>
      <c r="I377" s="7">
        <f>VLOOKUP(G377,Buildout_results!A:G,7,FALSE)</f>
        <v>49.472000000000001</v>
      </c>
      <c r="J377" s="8">
        <f>VLOOKUP(G377,Buildout_results!A:L,12,FALSE)</f>
        <v>0</v>
      </c>
      <c r="K377" s="8">
        <f>VLOOKUP(G377,Buildout_data!A:C,3,FALSE)</f>
        <v>6294760.2347600004</v>
      </c>
      <c r="L377" s="8">
        <f>VLOOKUP(G377,Buildout_data!A:D,4,FALSE)</f>
        <v>2093372.6820499999</v>
      </c>
    </row>
    <row r="378" spans="1:12" x14ac:dyDescent="0.25">
      <c r="A378" s="6" t="s">
        <v>404</v>
      </c>
      <c r="B378" s="7">
        <f>VLOOKUP(A378,Existing_data!A:B,2,FALSE)</f>
        <v>50.56</v>
      </c>
      <c r="C378" s="7">
        <f>VLOOKUP(A378,'Existing results'!A:G,7,FALSE)</f>
        <v>49.472000000000001</v>
      </c>
      <c r="D378" s="8">
        <f>VLOOKUP(A378,'Existing results'!A:L,12,FALSE)</f>
        <v>0</v>
      </c>
      <c r="E378" s="8">
        <f>VLOOKUP(A378,Existing_data!A:C,3,FALSE)</f>
        <v>6294760.2347600004</v>
      </c>
      <c r="F378" s="8">
        <f>VLOOKUP(A378,Existing_data!A:D,4,FALSE)</f>
        <v>2093372.6820499999</v>
      </c>
      <c r="G378" s="6" t="s">
        <v>405</v>
      </c>
      <c r="H378" s="7">
        <f>VLOOKUP(G378,Buildout_data!A:B,2,FALSE)</f>
        <v>50.33</v>
      </c>
      <c r="I378" s="7">
        <f>VLOOKUP(G378,Buildout_results!A:G,7,FALSE)</f>
        <v>46.734000000000002</v>
      </c>
      <c r="J378" s="8">
        <f>VLOOKUP(G378,Buildout_results!A:L,12,FALSE)</f>
        <v>0</v>
      </c>
      <c r="K378" s="8">
        <f>VLOOKUP(G378,Buildout_data!A:C,3,FALSE)</f>
        <v>6294734.2404399998</v>
      </c>
      <c r="L378" s="8">
        <f>VLOOKUP(G378,Buildout_data!A:D,4,FALSE)</f>
        <v>2093372.8775899999</v>
      </c>
    </row>
    <row r="379" spans="1:12" x14ac:dyDescent="0.25">
      <c r="A379" s="6" t="s">
        <v>405</v>
      </c>
      <c r="B379" s="7">
        <f>VLOOKUP(A379,Existing_data!A:B,2,FALSE)</f>
        <v>50.33</v>
      </c>
      <c r="C379" s="7">
        <f>VLOOKUP(A379,'Existing results'!A:G,7,FALSE)</f>
        <v>46.798999999999999</v>
      </c>
      <c r="D379" s="8">
        <f>VLOOKUP(A379,'Existing results'!A:L,12,FALSE)</f>
        <v>0</v>
      </c>
      <c r="E379" s="8">
        <f>VLOOKUP(A379,Existing_data!A:C,3,FALSE)</f>
        <v>6294734.2404399998</v>
      </c>
      <c r="F379" s="8">
        <f>VLOOKUP(A379,Existing_data!A:D,4,FALSE)</f>
        <v>2093372.8775899999</v>
      </c>
      <c r="G379" s="6" t="s">
        <v>406</v>
      </c>
      <c r="H379" s="7">
        <f>VLOOKUP(G379,Buildout_data!A:B,2,FALSE)</f>
        <v>50.22</v>
      </c>
      <c r="I379" s="7">
        <f>VLOOKUP(G379,Buildout_results!A:G,7,FALSE)</f>
        <v>49.703000000000003</v>
      </c>
      <c r="J379" s="8">
        <f>VLOOKUP(G379,Buildout_results!A:L,12,FALSE)</f>
        <v>0</v>
      </c>
      <c r="K379" s="8">
        <f>VLOOKUP(G379,Buildout_data!A:C,3,FALSE)</f>
        <v>6294760.1589700002</v>
      </c>
      <c r="L379" s="8">
        <f>VLOOKUP(G379,Buildout_data!A:D,4,FALSE)</f>
        <v>2093361.29889</v>
      </c>
    </row>
    <row r="380" spans="1:12" x14ac:dyDescent="0.25">
      <c r="A380" s="6" t="s">
        <v>406</v>
      </c>
      <c r="B380" s="7">
        <f>VLOOKUP(A380,Existing_data!A:B,2,FALSE)</f>
        <v>50.22</v>
      </c>
      <c r="C380" s="7">
        <f>VLOOKUP(A380,'Existing results'!A:G,7,FALSE)</f>
        <v>49.698999999999998</v>
      </c>
      <c r="D380" s="8">
        <f>VLOOKUP(A380,'Existing results'!A:L,12,FALSE)</f>
        <v>0</v>
      </c>
      <c r="E380" s="8">
        <f>VLOOKUP(A380,Existing_data!A:C,3,FALSE)</f>
        <v>6294760.1589700002</v>
      </c>
      <c r="F380" s="8">
        <f>VLOOKUP(A380,Existing_data!A:D,4,FALSE)</f>
        <v>2093361.29889</v>
      </c>
      <c r="G380" s="6" t="s">
        <v>407</v>
      </c>
      <c r="H380" s="7">
        <f>VLOOKUP(G380,Buildout_data!A:B,2,FALSE)</f>
        <v>50.62</v>
      </c>
      <c r="I380" s="7">
        <f>VLOOKUP(G380,Buildout_results!A:G,7,FALSE)</f>
        <v>50.25</v>
      </c>
      <c r="J380" s="8">
        <f>VLOOKUP(G380,Buildout_results!A:L,12,FALSE)</f>
        <v>4.9234600000000004</v>
      </c>
      <c r="K380" s="8">
        <f>VLOOKUP(G380,Buildout_data!A:C,3,FALSE)</f>
        <v>6294924.8866600003</v>
      </c>
      <c r="L380" s="8">
        <f>VLOOKUP(G380,Buildout_data!A:D,4,FALSE)</f>
        <v>2093360.0603799999</v>
      </c>
    </row>
    <row r="381" spans="1:12" x14ac:dyDescent="0.25">
      <c r="A381" s="6" t="s">
        <v>407</v>
      </c>
      <c r="B381" s="7">
        <f>VLOOKUP(A381,Existing_data!A:B,2,FALSE)</f>
        <v>50.62</v>
      </c>
      <c r="C381" s="7">
        <f>VLOOKUP(A381,'Existing results'!A:G,7,FALSE)</f>
        <v>50.25</v>
      </c>
      <c r="D381" s="8">
        <f>VLOOKUP(A381,'Existing results'!A:L,12,FALSE)</f>
        <v>4.9674100000000001</v>
      </c>
      <c r="E381" s="8">
        <f>VLOOKUP(A381,Existing_data!A:C,3,FALSE)</f>
        <v>6294924.8866600003</v>
      </c>
      <c r="F381" s="8">
        <f>VLOOKUP(A381,Existing_data!A:D,4,FALSE)</f>
        <v>2093360.0603799999</v>
      </c>
      <c r="G381" s="6" t="s">
        <v>408</v>
      </c>
      <c r="H381" s="7">
        <f>VLOOKUP(G381,Buildout_data!A:B,2,FALSE)</f>
        <v>50.37</v>
      </c>
      <c r="I381" s="7">
        <f>VLOOKUP(G381,Buildout_results!A:G,7,FALSE)</f>
        <v>50.557000000000002</v>
      </c>
      <c r="J381" s="8">
        <f>VLOOKUP(G381,Buildout_results!A:L,12,FALSE)</f>
        <v>0</v>
      </c>
      <c r="K381" s="8">
        <f>VLOOKUP(G381,Buildout_data!A:C,3,FALSE)</f>
        <v>6295286.1181600001</v>
      </c>
      <c r="L381" s="8">
        <f>VLOOKUP(G381,Buildout_data!A:D,4,FALSE)</f>
        <v>2093357.3415600001</v>
      </c>
    </row>
    <row r="382" spans="1:12" x14ac:dyDescent="0.25">
      <c r="A382" s="6" t="s">
        <v>408</v>
      </c>
      <c r="B382" s="7">
        <f>VLOOKUP(A382,Existing_data!A:B,2,FALSE)</f>
        <v>50.37</v>
      </c>
      <c r="C382" s="7">
        <f>VLOOKUP(A382,'Existing results'!A:G,7,FALSE)</f>
        <v>50.564999999999998</v>
      </c>
      <c r="D382" s="8">
        <f>VLOOKUP(A382,'Existing results'!A:L,12,FALSE)</f>
        <v>0</v>
      </c>
      <c r="E382" s="8">
        <f>VLOOKUP(A382,Existing_data!A:C,3,FALSE)</f>
        <v>6295286.1181600001</v>
      </c>
      <c r="F382" s="8">
        <f>VLOOKUP(A382,Existing_data!A:D,4,FALSE)</f>
        <v>2093357.3415600001</v>
      </c>
      <c r="G382" s="6" t="s">
        <v>409</v>
      </c>
      <c r="H382" s="7">
        <f>VLOOKUP(G382,Buildout_data!A:B,2,FALSE)</f>
        <v>48.49</v>
      </c>
      <c r="I382" s="7">
        <f>VLOOKUP(G382,Buildout_results!A:G,7,FALSE)</f>
        <v>46.613999999999997</v>
      </c>
      <c r="J382" s="8">
        <f>VLOOKUP(G382,Buildout_results!A:L,12,FALSE)</f>
        <v>0</v>
      </c>
      <c r="K382" s="8">
        <f>VLOOKUP(G382,Buildout_data!A:C,3,FALSE)</f>
        <v>6295275.4105200004</v>
      </c>
      <c r="L382" s="8">
        <f>VLOOKUP(G382,Buildout_data!A:D,4,FALSE)</f>
        <v>2094023.7424399999</v>
      </c>
    </row>
    <row r="383" spans="1:12" x14ac:dyDescent="0.25">
      <c r="A383" s="6" t="s">
        <v>409</v>
      </c>
      <c r="B383" s="7">
        <f>VLOOKUP(A383,Existing_data!A:B,2,FALSE)</f>
        <v>48.49</v>
      </c>
      <c r="C383" s="7">
        <f>VLOOKUP(A383,'Existing results'!A:G,7,FALSE)</f>
        <v>46.655000000000001</v>
      </c>
      <c r="D383" s="8">
        <f>VLOOKUP(A383,'Existing results'!A:L,12,FALSE)</f>
        <v>0</v>
      </c>
      <c r="E383" s="8">
        <f>VLOOKUP(A383,Existing_data!A:C,3,FALSE)</f>
        <v>6295275.4105200004</v>
      </c>
      <c r="F383" s="8">
        <f>VLOOKUP(A383,Existing_data!A:D,4,FALSE)</f>
        <v>2094023.7424399999</v>
      </c>
      <c r="G383" s="6" t="s">
        <v>410</v>
      </c>
      <c r="H383" s="7">
        <f>VLOOKUP(G383,Buildout_data!A:B,2,FALSE)</f>
        <v>48.82</v>
      </c>
      <c r="I383" s="7">
        <f>VLOOKUP(G383,Buildout_results!A:G,7,FALSE)</f>
        <v>47.271000000000001</v>
      </c>
      <c r="J383" s="8">
        <f>VLOOKUP(G383,Buildout_results!A:L,12,FALSE)</f>
        <v>0</v>
      </c>
      <c r="K383" s="8">
        <f>VLOOKUP(G383,Buildout_data!A:C,3,FALSE)</f>
        <v>6295309.4107100004</v>
      </c>
      <c r="L383" s="8">
        <f>VLOOKUP(G383,Buildout_data!A:D,4,FALSE)</f>
        <v>2094007.3245300001</v>
      </c>
    </row>
    <row r="384" spans="1:12" x14ac:dyDescent="0.25">
      <c r="A384" s="6" t="s">
        <v>410</v>
      </c>
      <c r="B384" s="7">
        <f>VLOOKUP(A384,Existing_data!A:B,2,FALSE)</f>
        <v>48.82</v>
      </c>
      <c r="C384" s="7">
        <f>VLOOKUP(A384,'Existing results'!A:G,7,FALSE)</f>
        <v>47.298000000000002</v>
      </c>
      <c r="D384" s="8">
        <f>VLOOKUP(A384,'Existing results'!A:L,12,FALSE)</f>
        <v>0</v>
      </c>
      <c r="E384" s="8">
        <f>VLOOKUP(A384,Existing_data!A:C,3,FALSE)</f>
        <v>6295309.4107100004</v>
      </c>
      <c r="F384" s="8">
        <f>VLOOKUP(A384,Existing_data!A:D,4,FALSE)</f>
        <v>2094007.3245300001</v>
      </c>
      <c r="G384" s="6" t="s">
        <v>411</v>
      </c>
      <c r="H384" s="7">
        <f>VLOOKUP(G384,Buildout_data!A:B,2,FALSE)</f>
        <v>36.08</v>
      </c>
      <c r="I384" s="7">
        <f>VLOOKUP(G384,Buildout_results!A:G,7,FALSE)</f>
        <v>35.957000000000001</v>
      </c>
      <c r="J384" s="8">
        <f>VLOOKUP(G384,Buildout_results!A:L,12,FALSE)</f>
        <v>0</v>
      </c>
      <c r="K384" s="8">
        <f>VLOOKUP(G384,Buildout_data!A:C,3,FALSE)</f>
        <v>6293412.6312300004</v>
      </c>
      <c r="L384" s="8">
        <f>VLOOKUP(G384,Buildout_data!A:D,4,FALSE)</f>
        <v>2096760.9709900001</v>
      </c>
    </row>
    <row r="385" spans="1:12" x14ac:dyDescent="0.25">
      <c r="A385" s="6" t="s">
        <v>411</v>
      </c>
      <c r="B385" s="7">
        <f>VLOOKUP(A385,Existing_data!A:B,2,FALSE)</f>
        <v>36.08</v>
      </c>
      <c r="C385" s="7">
        <f>VLOOKUP(A385,'Existing results'!A:G,7,FALSE)</f>
        <v>35.963000000000001</v>
      </c>
      <c r="D385" s="8">
        <f>VLOOKUP(A385,'Existing results'!A:L,12,FALSE)</f>
        <v>0</v>
      </c>
      <c r="E385" s="8">
        <f>VLOOKUP(A385,Existing_data!A:C,3,FALSE)</f>
        <v>6293412.6312300004</v>
      </c>
      <c r="F385" s="8">
        <f>VLOOKUP(A385,Existing_data!A:D,4,FALSE)</f>
        <v>2096760.9709900001</v>
      </c>
      <c r="G385" s="6" t="s">
        <v>412</v>
      </c>
      <c r="H385" s="7">
        <f>VLOOKUP(G385,Buildout_data!A:B,2,FALSE)</f>
        <v>37.35</v>
      </c>
      <c r="I385" s="7">
        <f>VLOOKUP(G385,Buildout_results!A:G,7,FALSE)</f>
        <v>36.860999999999997</v>
      </c>
      <c r="J385" s="8">
        <f>VLOOKUP(G385,Buildout_results!A:L,12,FALSE)</f>
        <v>0</v>
      </c>
      <c r="K385" s="8">
        <f>VLOOKUP(G385,Buildout_data!A:C,3,FALSE)</f>
        <v>6293413.5433</v>
      </c>
      <c r="L385" s="8">
        <f>VLOOKUP(G385,Buildout_data!A:D,4,FALSE)</f>
        <v>2096454.95056</v>
      </c>
    </row>
    <row r="386" spans="1:12" x14ac:dyDescent="0.25">
      <c r="A386" s="6" t="s">
        <v>412</v>
      </c>
      <c r="B386" s="7">
        <f>VLOOKUP(A386,Existing_data!A:B,2,FALSE)</f>
        <v>37.35</v>
      </c>
      <c r="C386" s="7">
        <f>VLOOKUP(A386,'Existing results'!A:G,7,FALSE)</f>
        <v>36.854999999999997</v>
      </c>
      <c r="D386" s="8">
        <f>VLOOKUP(A386,'Existing results'!A:L,12,FALSE)</f>
        <v>0</v>
      </c>
      <c r="E386" s="8">
        <f>VLOOKUP(A386,Existing_data!A:C,3,FALSE)</f>
        <v>6293413.5433</v>
      </c>
      <c r="F386" s="8">
        <f>VLOOKUP(A386,Existing_data!A:D,4,FALSE)</f>
        <v>2096454.95056</v>
      </c>
      <c r="G386" s="6" t="s">
        <v>413</v>
      </c>
      <c r="H386" s="7">
        <f>VLOOKUP(G386,Buildout_data!A:B,2,FALSE)</f>
        <v>38.43</v>
      </c>
      <c r="I386" s="7">
        <f>VLOOKUP(G386,Buildout_results!A:G,7,FALSE)</f>
        <v>37.42</v>
      </c>
      <c r="J386" s="8">
        <f>VLOOKUP(G386,Buildout_results!A:L,12,FALSE)</f>
        <v>0</v>
      </c>
      <c r="K386" s="8">
        <f>VLOOKUP(G386,Buildout_data!A:C,3,FALSE)</f>
        <v>6294013.4838100001</v>
      </c>
      <c r="L386" s="8">
        <f>VLOOKUP(G386,Buildout_data!A:D,4,FALSE)</f>
        <v>2096407.9842099999</v>
      </c>
    </row>
    <row r="387" spans="1:12" x14ac:dyDescent="0.25">
      <c r="A387" s="6" t="s">
        <v>413</v>
      </c>
      <c r="B387" s="7">
        <f>VLOOKUP(A387,Existing_data!A:B,2,FALSE)</f>
        <v>38.43</v>
      </c>
      <c r="C387" s="7">
        <f>VLOOKUP(A387,'Existing results'!A:G,7,FALSE)</f>
        <v>37.427999999999997</v>
      </c>
      <c r="D387" s="8">
        <f>VLOOKUP(A387,'Existing results'!A:L,12,FALSE)</f>
        <v>0</v>
      </c>
      <c r="E387" s="8">
        <f>VLOOKUP(A387,Existing_data!A:C,3,FALSE)</f>
        <v>6294013.4838100001</v>
      </c>
      <c r="F387" s="8">
        <f>VLOOKUP(A387,Existing_data!A:D,4,FALSE)</f>
        <v>2096407.9842099999</v>
      </c>
      <c r="G387" s="6" t="s">
        <v>414</v>
      </c>
      <c r="H387" s="7">
        <f>VLOOKUP(G387,Buildout_data!A:B,2,FALSE)</f>
        <v>34.39</v>
      </c>
      <c r="I387" s="7">
        <f>VLOOKUP(G387,Buildout_results!A:G,7,FALSE)</f>
        <v>34.411999999999999</v>
      </c>
      <c r="J387" s="8">
        <f>VLOOKUP(G387,Buildout_results!A:L,12,FALSE)</f>
        <v>0</v>
      </c>
      <c r="K387" s="8">
        <f>VLOOKUP(G387,Buildout_data!A:C,3,FALSE)</f>
        <v>6293412.7529499996</v>
      </c>
      <c r="L387" s="8">
        <f>VLOOKUP(G387,Buildout_data!A:D,4,FALSE)</f>
        <v>2097185.0621400001</v>
      </c>
    </row>
    <row r="388" spans="1:12" x14ac:dyDescent="0.25">
      <c r="A388" s="6" t="s">
        <v>414</v>
      </c>
      <c r="B388" s="7">
        <f>VLOOKUP(A388,Existing_data!A:B,2,FALSE)</f>
        <v>34.39</v>
      </c>
      <c r="C388" s="7">
        <f>VLOOKUP(A388,'Existing results'!A:G,7,FALSE)</f>
        <v>34.4</v>
      </c>
      <c r="D388" s="8">
        <f>VLOOKUP(A388,'Existing results'!A:L,12,FALSE)</f>
        <v>0</v>
      </c>
      <c r="E388" s="8">
        <f>VLOOKUP(A388,Existing_data!A:C,3,FALSE)</f>
        <v>6293412.7529499996</v>
      </c>
      <c r="F388" s="8">
        <f>VLOOKUP(A388,Existing_data!A:D,4,FALSE)</f>
        <v>2097185.0621400001</v>
      </c>
      <c r="G388" s="6" t="s">
        <v>415</v>
      </c>
      <c r="H388" s="7">
        <f>VLOOKUP(G388,Buildout_data!A:B,2,FALSE)</f>
        <v>34.07</v>
      </c>
      <c r="I388" s="7">
        <f>VLOOKUP(G388,Buildout_results!A:G,7,FALSE)</f>
        <v>34.024000000000001</v>
      </c>
      <c r="J388" s="8">
        <f>VLOOKUP(G388,Buildout_results!A:L,12,FALSE)</f>
        <v>0</v>
      </c>
      <c r="K388" s="8">
        <f>VLOOKUP(G388,Buildout_data!A:C,3,FALSE)</f>
        <v>6294013.7108399998</v>
      </c>
      <c r="L388" s="8">
        <f>VLOOKUP(G388,Buildout_data!A:D,4,FALSE)</f>
        <v>2097202.0184399998</v>
      </c>
    </row>
    <row r="389" spans="1:12" x14ac:dyDescent="0.25">
      <c r="A389" s="6" t="s">
        <v>415</v>
      </c>
      <c r="B389" s="7">
        <f>VLOOKUP(A389,Existing_data!A:B,2,FALSE)</f>
        <v>34.07</v>
      </c>
      <c r="C389" s="7">
        <f>VLOOKUP(A389,'Existing results'!A:G,7,FALSE)</f>
        <v>34.045999999999999</v>
      </c>
      <c r="D389" s="8">
        <f>VLOOKUP(A389,'Existing results'!A:L,12,FALSE)</f>
        <v>0</v>
      </c>
      <c r="E389" s="8">
        <f>VLOOKUP(A389,Existing_data!A:C,3,FALSE)</f>
        <v>6294013.7108399998</v>
      </c>
      <c r="F389" s="8">
        <f>VLOOKUP(A389,Existing_data!A:D,4,FALSE)</f>
        <v>2097202.0184399998</v>
      </c>
      <c r="G389" s="6" t="s">
        <v>416</v>
      </c>
      <c r="H389" s="7">
        <f>VLOOKUP(G389,Buildout_data!A:B,2,FALSE)</f>
        <v>31.29</v>
      </c>
      <c r="I389" s="7">
        <f>VLOOKUP(G389,Buildout_results!A:G,7,FALSE)</f>
        <v>31.896999999999998</v>
      </c>
      <c r="J389" s="8">
        <f>VLOOKUP(G389,Buildout_results!A:L,12,FALSE)</f>
        <v>0</v>
      </c>
      <c r="K389" s="8">
        <f>VLOOKUP(G389,Buildout_data!A:C,3,FALSE)</f>
        <v>6293674.8283399995</v>
      </c>
      <c r="L389" s="8">
        <f>VLOOKUP(G389,Buildout_data!A:D,4,FALSE)</f>
        <v>2097702.15686</v>
      </c>
    </row>
    <row r="390" spans="1:12" x14ac:dyDescent="0.25">
      <c r="A390" s="6" t="s">
        <v>416</v>
      </c>
      <c r="B390" s="7">
        <f>VLOOKUP(A390,Existing_data!A:B,2,FALSE)</f>
        <v>31.29</v>
      </c>
      <c r="C390" s="7">
        <f>VLOOKUP(A390,'Existing results'!A:G,7,FALSE)</f>
        <v>31.893000000000001</v>
      </c>
      <c r="D390" s="8">
        <f>VLOOKUP(A390,'Existing results'!A:L,12,FALSE)</f>
        <v>0</v>
      </c>
      <c r="E390" s="8">
        <f>VLOOKUP(A390,Existing_data!A:C,3,FALSE)</f>
        <v>6293674.8283399995</v>
      </c>
      <c r="F390" s="8">
        <f>VLOOKUP(A390,Existing_data!A:D,4,FALSE)</f>
        <v>2097702.15686</v>
      </c>
      <c r="G390" s="6" t="s">
        <v>417</v>
      </c>
      <c r="H390" s="7">
        <f>VLOOKUP(G390,Buildout_data!A:B,2,FALSE)</f>
        <v>32.270000000000003</v>
      </c>
      <c r="I390" s="7">
        <f>VLOOKUP(G390,Buildout_results!A:G,7,FALSE)</f>
        <v>31.893000000000001</v>
      </c>
      <c r="J390" s="8">
        <f>VLOOKUP(G390,Buildout_results!A:L,12,FALSE)</f>
        <v>0.23935999999999999</v>
      </c>
      <c r="K390" s="8">
        <f>VLOOKUP(G390,Buildout_data!A:C,3,FALSE)</f>
        <v>6293424.3897099998</v>
      </c>
      <c r="L390" s="8">
        <f>VLOOKUP(G390,Buildout_data!A:D,4,FALSE)</f>
        <v>2097704.0489099999</v>
      </c>
    </row>
    <row r="391" spans="1:12" x14ac:dyDescent="0.25">
      <c r="A391" s="6" t="s">
        <v>417</v>
      </c>
      <c r="B391" s="7">
        <f>VLOOKUP(A391,Existing_data!A:B,2,FALSE)</f>
        <v>32.270000000000003</v>
      </c>
      <c r="C391" s="7">
        <f>VLOOKUP(A391,'Existing results'!A:G,7,FALSE)</f>
        <v>31.888999999999999</v>
      </c>
      <c r="D391" s="8">
        <f>VLOOKUP(A391,'Existing results'!A:L,12,FALSE)</f>
        <v>0.23974999999999999</v>
      </c>
      <c r="E391" s="8">
        <f>VLOOKUP(A391,Existing_data!A:C,3,FALSE)</f>
        <v>6293424.3897099998</v>
      </c>
      <c r="F391" s="8">
        <f>VLOOKUP(A391,Existing_data!A:D,4,FALSE)</f>
        <v>2097704.0489099999</v>
      </c>
      <c r="G391" s="6" t="s">
        <v>418</v>
      </c>
      <c r="H391" s="7">
        <f>VLOOKUP(G391,Buildout_data!A:B,2,FALSE)</f>
        <v>32.869999999999997</v>
      </c>
      <c r="I391" s="7">
        <f>VLOOKUP(G391,Buildout_results!A:G,7,FALSE)</f>
        <v>32.99</v>
      </c>
      <c r="J391" s="8">
        <f>VLOOKUP(G391,Buildout_results!A:L,12,FALSE)</f>
        <v>0</v>
      </c>
      <c r="K391" s="8">
        <f>VLOOKUP(G391,Buildout_data!A:C,3,FALSE)</f>
        <v>6293412.8277500002</v>
      </c>
      <c r="L391" s="8">
        <f>VLOOKUP(G391,Buildout_data!A:D,4,FALSE)</f>
        <v>2097445.1496799998</v>
      </c>
    </row>
    <row r="392" spans="1:12" x14ac:dyDescent="0.25">
      <c r="A392" s="6" t="s">
        <v>418</v>
      </c>
      <c r="B392" s="7">
        <f>VLOOKUP(A392,Existing_data!A:B,2,FALSE)</f>
        <v>32.869999999999997</v>
      </c>
      <c r="C392" s="7">
        <f>VLOOKUP(A392,'Existing results'!A:G,7,FALSE)</f>
        <v>32.981999999999999</v>
      </c>
      <c r="D392" s="8">
        <f>VLOOKUP(A392,'Existing results'!A:L,12,FALSE)</f>
        <v>0</v>
      </c>
      <c r="E392" s="8">
        <f>VLOOKUP(A392,Existing_data!A:C,3,FALSE)</f>
        <v>6293412.8277500002</v>
      </c>
      <c r="F392" s="8">
        <f>VLOOKUP(A392,Existing_data!A:D,4,FALSE)</f>
        <v>2097445.1496799998</v>
      </c>
      <c r="G392" s="6" t="s">
        <v>419</v>
      </c>
      <c r="H392" s="7">
        <f>VLOOKUP(G392,Buildout_data!A:B,2,FALSE)</f>
        <v>55.01</v>
      </c>
      <c r="I392" s="7">
        <f>VLOOKUP(G392,Buildout_results!A:G,7,FALSE)</f>
        <v>54.72</v>
      </c>
      <c r="J392" s="8">
        <f>VLOOKUP(G392,Buildout_results!A:L,12,FALSE)</f>
        <v>0</v>
      </c>
      <c r="K392" s="8">
        <f>VLOOKUP(G392,Buildout_data!A:C,3,FALSE)</f>
        <v>6295285.34454</v>
      </c>
      <c r="L392" s="8">
        <f>VLOOKUP(G392,Buildout_data!A:D,4,FALSE)</f>
        <v>2092292.5147800001</v>
      </c>
    </row>
    <row r="393" spans="1:12" x14ac:dyDescent="0.25">
      <c r="A393" s="6" t="s">
        <v>419</v>
      </c>
      <c r="B393" s="7">
        <f>VLOOKUP(A393,Existing_data!A:B,2,FALSE)</f>
        <v>55.01</v>
      </c>
      <c r="C393" s="7">
        <f>VLOOKUP(A393,'Existing results'!A:G,7,FALSE)</f>
        <v>54.719000000000001</v>
      </c>
      <c r="D393" s="8">
        <f>VLOOKUP(A393,'Existing results'!A:L,12,FALSE)</f>
        <v>0</v>
      </c>
      <c r="E393" s="8">
        <f>VLOOKUP(A393,Existing_data!A:C,3,FALSE)</f>
        <v>6295285.34454</v>
      </c>
      <c r="F393" s="8">
        <f>VLOOKUP(A393,Existing_data!A:D,4,FALSE)</f>
        <v>2092292.5147800001</v>
      </c>
      <c r="G393" s="6" t="s">
        <v>420</v>
      </c>
      <c r="H393" s="7">
        <f>VLOOKUP(G393,Buildout_data!A:B,2,FALSE)</f>
        <v>55.8</v>
      </c>
      <c r="I393" s="7">
        <f>VLOOKUP(G393,Buildout_results!A:G,7,FALSE)</f>
        <v>55.161000000000001</v>
      </c>
      <c r="J393" s="8">
        <f>VLOOKUP(G393,Buildout_results!A:L,12,FALSE)</f>
        <v>0</v>
      </c>
      <c r="K393" s="8">
        <f>VLOOKUP(G393,Buildout_data!A:C,3,FALSE)</f>
        <v>6295284.2264299998</v>
      </c>
      <c r="L393" s="8">
        <f>VLOOKUP(G393,Buildout_data!A:D,4,FALSE)</f>
        <v>2092026.2668300001</v>
      </c>
    </row>
    <row r="394" spans="1:12" x14ac:dyDescent="0.25">
      <c r="A394" s="6" t="s">
        <v>420</v>
      </c>
      <c r="B394" s="7">
        <f>VLOOKUP(A394,Existing_data!A:B,2,FALSE)</f>
        <v>55.8</v>
      </c>
      <c r="C394" s="7">
        <f>VLOOKUP(A394,'Existing results'!A:G,7,FALSE)</f>
        <v>55.115000000000002</v>
      </c>
      <c r="D394" s="8">
        <f>VLOOKUP(A394,'Existing results'!A:L,12,FALSE)</f>
        <v>0</v>
      </c>
      <c r="E394" s="8">
        <f>VLOOKUP(A394,Existing_data!A:C,3,FALSE)</f>
        <v>6295284.2264299998</v>
      </c>
      <c r="F394" s="8">
        <f>VLOOKUP(A394,Existing_data!A:D,4,FALSE)</f>
        <v>2092026.2668300001</v>
      </c>
      <c r="G394" s="6" t="s">
        <v>421</v>
      </c>
      <c r="H394" s="7">
        <f>VLOOKUP(G394,Buildout_data!A:B,2,FALSE)</f>
        <v>55.67</v>
      </c>
      <c r="I394" s="7">
        <f>VLOOKUP(G394,Buildout_results!A:G,7,FALSE)</f>
        <v>50.798999999999999</v>
      </c>
      <c r="J394" s="8">
        <f>VLOOKUP(G394,Buildout_results!A:L,12,FALSE)</f>
        <v>0</v>
      </c>
      <c r="K394" s="8">
        <f>VLOOKUP(G394,Buildout_data!A:C,3,FALSE)</f>
        <v>6294180.6875400003</v>
      </c>
      <c r="L394" s="8">
        <f>VLOOKUP(G394,Buildout_data!A:D,4,FALSE)</f>
        <v>2092275.0637399999</v>
      </c>
    </row>
    <row r="395" spans="1:12" x14ac:dyDescent="0.25">
      <c r="A395" s="6" t="s">
        <v>421</v>
      </c>
      <c r="B395" s="7">
        <f>VLOOKUP(A395,Existing_data!A:B,2,FALSE)</f>
        <v>55.67</v>
      </c>
      <c r="C395" s="7">
        <f>VLOOKUP(A395,'Existing results'!A:G,7,FALSE)</f>
        <v>50.76</v>
      </c>
      <c r="D395" s="8">
        <f>VLOOKUP(A395,'Existing results'!A:L,12,FALSE)</f>
        <v>0</v>
      </c>
      <c r="E395" s="8">
        <f>VLOOKUP(A395,Existing_data!A:C,3,FALSE)</f>
        <v>6294180.6875400003</v>
      </c>
      <c r="F395" s="8">
        <f>VLOOKUP(A395,Existing_data!A:D,4,FALSE)</f>
        <v>2092275.0637399999</v>
      </c>
      <c r="G395" s="6" t="s">
        <v>422</v>
      </c>
      <c r="H395" s="7">
        <f>VLOOKUP(G395,Buildout_data!A:B,2,FALSE)</f>
        <v>57.65</v>
      </c>
      <c r="I395" s="7">
        <f>VLOOKUP(G395,Buildout_results!A:G,7,FALSE)</f>
        <v>55.63</v>
      </c>
      <c r="J395" s="8">
        <f>VLOOKUP(G395,Buildout_results!A:L,12,FALSE)</f>
        <v>0</v>
      </c>
      <c r="K395" s="8">
        <f>VLOOKUP(G395,Buildout_data!A:C,3,FALSE)</f>
        <v>6293645.2703900002</v>
      </c>
      <c r="L395" s="8">
        <f>VLOOKUP(G395,Buildout_data!A:D,4,FALSE)</f>
        <v>2091938.8997299999</v>
      </c>
    </row>
    <row r="396" spans="1:12" x14ac:dyDescent="0.25">
      <c r="A396" s="6" t="s">
        <v>422</v>
      </c>
      <c r="B396" s="7">
        <f>VLOOKUP(A396,Existing_data!A:B,2,FALSE)</f>
        <v>57.65</v>
      </c>
      <c r="C396" s="7">
        <f>VLOOKUP(A396,'Existing results'!A:G,7,FALSE)</f>
        <v>55.63</v>
      </c>
      <c r="D396" s="8">
        <f>VLOOKUP(A396,'Existing results'!A:L,12,FALSE)</f>
        <v>0</v>
      </c>
      <c r="E396" s="8">
        <f>VLOOKUP(A396,Existing_data!A:C,3,FALSE)</f>
        <v>6293645.2703900002</v>
      </c>
      <c r="F396" s="8">
        <f>VLOOKUP(A396,Existing_data!A:D,4,FALSE)</f>
        <v>2091938.8997299999</v>
      </c>
      <c r="G396" s="6" t="s">
        <v>423</v>
      </c>
      <c r="H396" s="7">
        <f>VLOOKUP(G396,Buildout_data!A:B,2,FALSE)</f>
        <v>59.3</v>
      </c>
      <c r="I396" s="7">
        <f>VLOOKUP(G396,Buildout_results!A:G,7,FALSE)</f>
        <v>59.432000000000002</v>
      </c>
      <c r="J396" s="8">
        <f>VLOOKUP(G396,Buildout_results!A:L,12,FALSE)</f>
        <v>0</v>
      </c>
      <c r="K396" s="8">
        <f>VLOOKUP(G396,Buildout_data!A:C,3,FALSE)</f>
        <v>6294397.2221100004</v>
      </c>
      <c r="L396" s="8">
        <f>VLOOKUP(G396,Buildout_data!A:D,4,FALSE)</f>
        <v>2091372.94563</v>
      </c>
    </row>
    <row r="397" spans="1:12" x14ac:dyDescent="0.25">
      <c r="A397" s="6" t="s">
        <v>423</v>
      </c>
      <c r="B397" s="7">
        <f>VLOOKUP(A397,Existing_data!A:B,2,FALSE)</f>
        <v>59.3</v>
      </c>
      <c r="C397" s="7">
        <f>VLOOKUP(A397,'Existing results'!A:G,7,FALSE)</f>
        <v>59.295999999999999</v>
      </c>
      <c r="D397" s="8">
        <f>VLOOKUP(A397,'Existing results'!A:L,12,FALSE)</f>
        <v>0</v>
      </c>
      <c r="E397" s="8">
        <f>VLOOKUP(A397,Existing_data!A:C,3,FALSE)</f>
        <v>6294397.2221100004</v>
      </c>
      <c r="F397" s="8">
        <f>VLOOKUP(A397,Existing_data!A:D,4,FALSE)</f>
        <v>2091372.94563</v>
      </c>
      <c r="G397" s="6" t="s">
        <v>424</v>
      </c>
      <c r="H397" s="7">
        <f>VLOOKUP(G397,Buildout_data!A:B,2,FALSE)</f>
        <v>59.14</v>
      </c>
      <c r="I397" s="7">
        <f>VLOOKUP(G397,Buildout_results!A:G,7,FALSE)</f>
        <v>59.323999999999998</v>
      </c>
      <c r="J397" s="8">
        <f>VLOOKUP(G397,Buildout_results!A:L,12,FALSE)</f>
        <v>0</v>
      </c>
      <c r="K397" s="8">
        <f>VLOOKUP(G397,Buildout_data!A:C,3,FALSE)</f>
        <v>6294400.2253700001</v>
      </c>
      <c r="L397" s="8">
        <f>VLOOKUP(G397,Buildout_data!A:D,4,FALSE)</f>
        <v>2091395.31201</v>
      </c>
    </row>
    <row r="398" spans="1:12" x14ac:dyDescent="0.25">
      <c r="A398" s="6" t="s">
        <v>424</v>
      </c>
      <c r="B398" s="7">
        <f>VLOOKUP(A398,Existing_data!A:B,2,FALSE)</f>
        <v>59.14</v>
      </c>
      <c r="C398" s="7">
        <f>VLOOKUP(A398,'Existing results'!A:G,7,FALSE)</f>
        <v>59.234000000000002</v>
      </c>
      <c r="D398" s="8">
        <f>VLOOKUP(A398,'Existing results'!A:L,12,FALSE)</f>
        <v>0</v>
      </c>
      <c r="E398" s="8">
        <f>VLOOKUP(A398,Existing_data!A:C,3,FALSE)</f>
        <v>6294400.2253700001</v>
      </c>
      <c r="F398" s="8">
        <f>VLOOKUP(A398,Existing_data!A:D,4,FALSE)</f>
        <v>2091395.31201</v>
      </c>
      <c r="G398" s="6" t="s">
        <v>425</v>
      </c>
      <c r="H398" s="7">
        <f>VLOOKUP(G398,Buildout_data!A:B,2,FALSE)</f>
        <v>63.49</v>
      </c>
      <c r="I398" s="7">
        <f>VLOOKUP(G398,Buildout_results!A:G,7,FALSE)</f>
        <v>62.75</v>
      </c>
      <c r="J398" s="8">
        <f>VLOOKUP(G398,Buildout_results!A:L,12,FALSE)</f>
        <v>0</v>
      </c>
      <c r="K398" s="8">
        <f>VLOOKUP(G398,Buildout_data!A:C,3,FALSE)</f>
        <v>6293451.64157</v>
      </c>
      <c r="L398" s="8">
        <f>VLOOKUP(G398,Buildout_data!A:D,4,FALSE)</f>
        <v>2090747.0514799999</v>
      </c>
    </row>
    <row r="399" spans="1:12" x14ac:dyDescent="0.25">
      <c r="A399" s="6" t="s">
        <v>425</v>
      </c>
      <c r="B399" s="7">
        <f>VLOOKUP(A399,Existing_data!A:B,2,FALSE)</f>
        <v>63.49</v>
      </c>
      <c r="C399" s="7">
        <f>VLOOKUP(A399,'Existing results'!A:G,7,FALSE)</f>
        <v>62.832999999999998</v>
      </c>
      <c r="D399" s="8">
        <f>VLOOKUP(A399,'Existing results'!A:L,12,FALSE)</f>
        <v>0</v>
      </c>
      <c r="E399" s="8">
        <f>VLOOKUP(A399,Existing_data!A:C,3,FALSE)</f>
        <v>6293451.64157</v>
      </c>
      <c r="F399" s="8">
        <f>VLOOKUP(A399,Existing_data!A:D,4,FALSE)</f>
        <v>2090747.0514799999</v>
      </c>
      <c r="G399" s="6" t="s">
        <v>426</v>
      </c>
      <c r="H399" s="7">
        <f>VLOOKUP(G399,Buildout_data!A:B,2,FALSE)</f>
        <v>63.84</v>
      </c>
      <c r="I399" s="7">
        <f>VLOOKUP(G399,Buildout_results!A:G,7,FALSE)</f>
        <v>63.273000000000003</v>
      </c>
      <c r="J399" s="8">
        <f>VLOOKUP(G399,Buildout_results!A:L,12,FALSE)</f>
        <v>0</v>
      </c>
      <c r="K399" s="8">
        <f>VLOOKUP(G399,Buildout_data!A:C,3,FALSE)</f>
        <v>6293971.2067499999</v>
      </c>
      <c r="L399" s="8">
        <f>VLOOKUP(G399,Buildout_data!A:D,4,FALSE)</f>
        <v>2090445.1589800001</v>
      </c>
    </row>
    <row r="400" spans="1:12" x14ac:dyDescent="0.25">
      <c r="A400" s="6" t="s">
        <v>426</v>
      </c>
      <c r="B400" s="7">
        <f>VLOOKUP(A400,Existing_data!A:B,2,FALSE)</f>
        <v>63.84</v>
      </c>
      <c r="C400" s="7">
        <f>VLOOKUP(A400,'Existing results'!A:G,7,FALSE)</f>
        <v>62.954999999999998</v>
      </c>
      <c r="D400" s="8">
        <f>VLOOKUP(A400,'Existing results'!A:L,12,FALSE)</f>
        <v>0</v>
      </c>
      <c r="E400" s="8">
        <f>VLOOKUP(A400,Existing_data!A:C,3,FALSE)</f>
        <v>6293971.2067499999</v>
      </c>
      <c r="F400" s="8">
        <f>VLOOKUP(A400,Existing_data!A:D,4,FALSE)</f>
        <v>2090445.1589800001</v>
      </c>
      <c r="G400" s="6" t="s">
        <v>427</v>
      </c>
      <c r="H400" s="7">
        <f>VLOOKUP(G400,Buildout_data!A:B,2,FALSE)</f>
        <v>65.97</v>
      </c>
      <c r="I400" s="7">
        <f>VLOOKUP(G400,Buildout_results!A:G,7,FALSE)</f>
        <v>63.881999999999998</v>
      </c>
      <c r="J400" s="8">
        <f>VLOOKUP(G400,Buildout_results!A:L,12,FALSE)</f>
        <v>0</v>
      </c>
      <c r="K400" s="8">
        <f>VLOOKUP(G400,Buildout_data!A:C,3,FALSE)</f>
        <v>6293675.6649500001</v>
      </c>
      <c r="L400" s="8">
        <f>VLOOKUP(G400,Buildout_data!A:D,4,FALSE)</f>
        <v>2090355.0665</v>
      </c>
    </row>
    <row r="401" spans="1:12" x14ac:dyDescent="0.25">
      <c r="A401" s="6" t="s">
        <v>427</v>
      </c>
      <c r="B401" s="7">
        <f>VLOOKUP(A401,Existing_data!A:B,2,FALSE)</f>
        <v>65.97</v>
      </c>
      <c r="C401" s="7">
        <f>VLOOKUP(A401,'Existing results'!A:G,7,FALSE)</f>
        <v>63.841000000000001</v>
      </c>
      <c r="D401" s="8">
        <f>VLOOKUP(A401,'Existing results'!A:L,12,FALSE)</f>
        <v>0</v>
      </c>
      <c r="E401" s="8">
        <f>VLOOKUP(A401,Existing_data!A:C,3,FALSE)</f>
        <v>6293675.6649500001</v>
      </c>
      <c r="F401" s="8">
        <f>VLOOKUP(A401,Existing_data!A:D,4,FALSE)</f>
        <v>2090355.0665</v>
      </c>
      <c r="G401" s="6" t="s">
        <v>428</v>
      </c>
      <c r="H401" s="7">
        <f>VLOOKUP(G401,Buildout_data!A:B,2,FALSE)</f>
        <v>63.61</v>
      </c>
      <c r="I401" s="7">
        <f>VLOOKUP(G401,Buildout_results!A:G,7,FALSE)</f>
        <v>63.878</v>
      </c>
      <c r="J401" s="8">
        <f>VLOOKUP(G401,Buildout_results!A:L,12,FALSE)</f>
        <v>0</v>
      </c>
      <c r="K401" s="8">
        <f>VLOOKUP(G401,Buildout_data!A:C,3,FALSE)</f>
        <v>6293534.0782500003</v>
      </c>
      <c r="L401" s="8">
        <f>VLOOKUP(G401,Buildout_data!A:D,4,FALSE)</f>
        <v>2090663.45043</v>
      </c>
    </row>
    <row r="402" spans="1:12" x14ac:dyDescent="0.25">
      <c r="A402" s="6" t="s">
        <v>428</v>
      </c>
      <c r="B402" s="7">
        <f>VLOOKUP(A402,Existing_data!A:B,2,FALSE)</f>
        <v>63.61</v>
      </c>
      <c r="C402" s="7">
        <f>VLOOKUP(A402,'Existing results'!A:G,7,FALSE)</f>
        <v>63.776000000000003</v>
      </c>
      <c r="D402" s="8">
        <f>VLOOKUP(A402,'Existing results'!A:L,12,FALSE)</f>
        <v>0</v>
      </c>
      <c r="E402" s="8">
        <f>VLOOKUP(A402,Existing_data!A:C,3,FALSE)</f>
        <v>6293534.0782500003</v>
      </c>
      <c r="F402" s="8">
        <f>VLOOKUP(A402,Existing_data!A:D,4,FALSE)</f>
        <v>2090663.45043</v>
      </c>
      <c r="G402" s="6" t="s">
        <v>429</v>
      </c>
      <c r="H402" s="7">
        <f>VLOOKUP(G402,Buildout_data!A:B,2,FALSE)</f>
        <v>68.09</v>
      </c>
      <c r="I402" s="7">
        <f>VLOOKUP(G402,Buildout_results!A:G,7,FALSE)</f>
        <v>68.507999999999996</v>
      </c>
      <c r="J402" s="8">
        <f>VLOOKUP(G402,Buildout_results!A:L,12,FALSE)</f>
        <v>0</v>
      </c>
      <c r="K402" s="8">
        <f>VLOOKUP(G402,Buildout_data!A:C,3,FALSE)</f>
        <v>6293719.6575600002</v>
      </c>
      <c r="L402" s="8">
        <f>VLOOKUP(G402,Buildout_data!A:D,4,FALSE)</f>
        <v>2089582.79629</v>
      </c>
    </row>
    <row r="403" spans="1:12" x14ac:dyDescent="0.25">
      <c r="A403" s="6" t="s">
        <v>429</v>
      </c>
      <c r="B403" s="7">
        <f>VLOOKUP(A403,Existing_data!A:B,2,FALSE)</f>
        <v>68.09</v>
      </c>
      <c r="C403" s="7">
        <f>VLOOKUP(A403,'Existing results'!A:G,7,FALSE)</f>
        <v>68.47</v>
      </c>
      <c r="D403" s="8">
        <f>VLOOKUP(A403,'Existing results'!A:L,12,FALSE)</f>
        <v>0</v>
      </c>
      <c r="E403" s="8">
        <f>VLOOKUP(A403,Existing_data!A:C,3,FALSE)</f>
        <v>6293719.6575600002</v>
      </c>
      <c r="F403" s="8">
        <f>VLOOKUP(A403,Existing_data!A:D,4,FALSE)</f>
        <v>2089582.79629</v>
      </c>
      <c r="G403" s="6" t="s">
        <v>430</v>
      </c>
      <c r="H403" s="7">
        <f>VLOOKUP(G403,Buildout_data!A:B,2,FALSE)</f>
        <v>64.819999999999993</v>
      </c>
      <c r="I403" s="7">
        <f>VLOOKUP(G403,Buildout_results!A:G,7,FALSE)</f>
        <v>64.25</v>
      </c>
      <c r="J403" s="8">
        <f>VLOOKUP(G403,Buildout_results!A:L,12,FALSE)</f>
        <v>0</v>
      </c>
      <c r="K403" s="8">
        <f>VLOOKUP(G403,Buildout_data!A:C,3,FALSE)</f>
        <v>6295492.1291399999</v>
      </c>
      <c r="L403" s="8">
        <f>VLOOKUP(G403,Buildout_data!A:D,4,FALSE)</f>
        <v>2089945.14753</v>
      </c>
    </row>
    <row r="404" spans="1:12" x14ac:dyDescent="0.25">
      <c r="A404" s="6" t="s">
        <v>430</v>
      </c>
      <c r="B404" s="7">
        <f>VLOOKUP(A404,Existing_data!A:B,2,FALSE)</f>
        <v>64.819999999999993</v>
      </c>
      <c r="C404" s="7">
        <f>VLOOKUP(A404,'Existing results'!A:G,7,FALSE)</f>
        <v>63.707999999999998</v>
      </c>
      <c r="D404" s="8">
        <f>VLOOKUP(A404,'Existing results'!A:L,12,FALSE)</f>
        <v>0</v>
      </c>
      <c r="E404" s="8">
        <f>VLOOKUP(A404,Existing_data!A:C,3,FALSE)</f>
        <v>6295492.1291399999</v>
      </c>
      <c r="F404" s="8">
        <f>VLOOKUP(A404,Existing_data!A:D,4,FALSE)</f>
        <v>2089945.14753</v>
      </c>
      <c r="G404" s="6" t="s">
        <v>431</v>
      </c>
      <c r="H404" s="7">
        <f>VLOOKUP(G404,Buildout_data!A:B,2,FALSE)</f>
        <v>65.319999999999993</v>
      </c>
      <c r="I404" s="7">
        <f>VLOOKUP(G404,Buildout_results!A:G,7,FALSE)</f>
        <v>64.337999999999994</v>
      </c>
      <c r="J404" s="8">
        <f>VLOOKUP(G404,Buildout_results!A:L,12,FALSE)</f>
        <v>0</v>
      </c>
      <c r="K404" s="8">
        <f>VLOOKUP(G404,Buildout_data!A:C,3,FALSE)</f>
        <v>6295465.3713800004</v>
      </c>
      <c r="L404" s="8">
        <f>VLOOKUP(G404,Buildout_data!A:D,4,FALSE)</f>
        <v>2089934.1311699999</v>
      </c>
    </row>
    <row r="405" spans="1:12" x14ac:dyDescent="0.25">
      <c r="A405" s="6" t="s">
        <v>431</v>
      </c>
      <c r="B405" s="7">
        <f>VLOOKUP(A405,Existing_data!A:B,2,FALSE)</f>
        <v>65.319999999999993</v>
      </c>
      <c r="C405" s="7">
        <f>VLOOKUP(A405,'Existing results'!A:G,7,FALSE)</f>
        <v>63.817</v>
      </c>
      <c r="D405" s="8">
        <f>VLOOKUP(A405,'Existing results'!A:L,12,FALSE)</f>
        <v>0</v>
      </c>
      <c r="E405" s="8">
        <f>VLOOKUP(A405,Existing_data!A:C,3,FALSE)</f>
        <v>6295465.3713800004</v>
      </c>
      <c r="F405" s="8">
        <f>VLOOKUP(A405,Existing_data!A:D,4,FALSE)</f>
        <v>2089934.1311699999</v>
      </c>
      <c r="G405" s="6" t="s">
        <v>432</v>
      </c>
      <c r="H405" s="7">
        <f>VLOOKUP(G405,Buildout_data!A:B,2,FALSE)</f>
        <v>57.4</v>
      </c>
      <c r="I405" s="7">
        <f>VLOOKUP(G405,Buildout_results!A:G,7,FALSE)</f>
        <v>58.3</v>
      </c>
      <c r="J405" s="8">
        <f>VLOOKUP(G405,Buildout_results!A:L,12,FALSE)</f>
        <v>0</v>
      </c>
      <c r="K405" s="8">
        <f>VLOOKUP(G405,Buildout_data!A:C,3,FALSE)</f>
        <v>6296280.79758</v>
      </c>
      <c r="L405" s="8">
        <f>VLOOKUP(G405,Buildout_data!A:D,4,FALSE)</f>
        <v>2091086.84867</v>
      </c>
    </row>
    <row r="406" spans="1:12" x14ac:dyDescent="0.25">
      <c r="A406" s="6" t="s">
        <v>432</v>
      </c>
      <c r="B406" s="7">
        <f>VLOOKUP(A406,Existing_data!A:B,2,FALSE)</f>
        <v>57.4</v>
      </c>
      <c r="C406" s="7">
        <f>VLOOKUP(A406,'Existing results'!A:G,7,FALSE)</f>
        <v>57.752000000000002</v>
      </c>
      <c r="D406" s="8">
        <f>VLOOKUP(A406,'Existing results'!A:L,12,FALSE)</f>
        <v>0</v>
      </c>
      <c r="E406" s="8">
        <f>VLOOKUP(A406,Existing_data!A:C,3,FALSE)</f>
        <v>6296280.79758</v>
      </c>
      <c r="F406" s="8">
        <f>VLOOKUP(A406,Existing_data!A:D,4,FALSE)</f>
        <v>2091086.84867</v>
      </c>
      <c r="G406" s="6" t="s">
        <v>433</v>
      </c>
      <c r="H406" s="7">
        <f>VLOOKUP(G406,Buildout_data!A:B,2,FALSE)</f>
        <v>65.69</v>
      </c>
      <c r="I406" s="7">
        <f>VLOOKUP(G406,Buildout_results!A:G,7,FALSE)</f>
        <v>63.155999999999999</v>
      </c>
      <c r="J406" s="8">
        <f>VLOOKUP(G406,Buildout_results!A:L,12,FALSE)</f>
        <v>0</v>
      </c>
      <c r="K406" s="8">
        <f>VLOOKUP(G406,Buildout_data!A:C,3,FALSE)</f>
        <v>6295921.55492</v>
      </c>
      <c r="L406" s="8">
        <f>VLOOKUP(G406,Buildout_data!A:D,4,FALSE)</f>
        <v>2090073.50627</v>
      </c>
    </row>
    <row r="407" spans="1:12" x14ac:dyDescent="0.25">
      <c r="A407" s="6" t="s">
        <v>433</v>
      </c>
      <c r="B407" s="7">
        <f>VLOOKUP(A407,Existing_data!A:B,2,FALSE)</f>
        <v>65.69</v>
      </c>
      <c r="C407" s="7">
        <f>VLOOKUP(A407,'Existing results'!A:G,7,FALSE)</f>
        <v>62.414000000000001</v>
      </c>
      <c r="D407" s="8">
        <f>VLOOKUP(A407,'Existing results'!A:L,12,FALSE)</f>
        <v>0</v>
      </c>
      <c r="E407" s="8">
        <f>VLOOKUP(A407,Existing_data!A:C,3,FALSE)</f>
        <v>6295921.55492</v>
      </c>
      <c r="F407" s="8">
        <f>VLOOKUP(A407,Existing_data!A:D,4,FALSE)</f>
        <v>2090073.50627</v>
      </c>
      <c r="G407" s="6" t="s">
        <v>434</v>
      </c>
      <c r="H407" s="7">
        <f>VLOOKUP(G407,Buildout_data!A:B,2,FALSE)</f>
        <v>62.83</v>
      </c>
      <c r="I407" s="7">
        <f>VLOOKUP(G407,Buildout_results!A:G,7,FALSE)</f>
        <v>62.707000000000001</v>
      </c>
      <c r="J407" s="8">
        <f>VLOOKUP(G407,Buildout_results!A:L,12,FALSE)</f>
        <v>0</v>
      </c>
      <c r="K407" s="8">
        <f>VLOOKUP(G407,Buildout_data!A:C,3,FALSE)</f>
        <v>6296020.77532</v>
      </c>
      <c r="L407" s="8">
        <f>VLOOKUP(G407,Buildout_data!A:D,4,FALSE)</f>
        <v>2090180.4677899999</v>
      </c>
    </row>
    <row r="408" spans="1:12" x14ac:dyDescent="0.25">
      <c r="A408" s="6" t="s">
        <v>434</v>
      </c>
      <c r="B408" s="7">
        <f>VLOOKUP(A408,Existing_data!A:B,2,FALSE)</f>
        <v>62.83</v>
      </c>
      <c r="C408" s="7">
        <f>VLOOKUP(A408,'Existing results'!A:G,7,FALSE)</f>
        <v>61.883000000000003</v>
      </c>
      <c r="D408" s="8">
        <f>VLOOKUP(A408,'Existing results'!A:L,12,FALSE)</f>
        <v>0</v>
      </c>
      <c r="E408" s="8">
        <f>VLOOKUP(A408,Existing_data!A:C,3,FALSE)</f>
        <v>6296020.77532</v>
      </c>
      <c r="F408" s="8">
        <f>VLOOKUP(A408,Existing_data!A:D,4,FALSE)</f>
        <v>2090180.4677899999</v>
      </c>
      <c r="G408" s="6" t="s">
        <v>435</v>
      </c>
      <c r="H408" s="7">
        <f>VLOOKUP(G408,Buildout_data!A:B,2,FALSE)</f>
        <v>65.31</v>
      </c>
      <c r="I408" s="7">
        <f>VLOOKUP(G408,Buildout_results!A:G,7,FALSE)</f>
        <v>65.766000000000005</v>
      </c>
      <c r="J408" s="8">
        <f>VLOOKUP(G408,Buildout_results!A:L,12,FALSE)</f>
        <v>0</v>
      </c>
      <c r="K408" s="8">
        <f>VLOOKUP(G408,Buildout_data!A:C,3,FALSE)</f>
        <v>6294785.95218</v>
      </c>
      <c r="L408" s="8">
        <f>VLOOKUP(G408,Buildout_data!A:D,4,FALSE)</f>
        <v>2089838.3195499999</v>
      </c>
    </row>
    <row r="409" spans="1:12" x14ac:dyDescent="0.25">
      <c r="A409" s="6" t="s">
        <v>435</v>
      </c>
      <c r="B409" s="7">
        <f>VLOOKUP(A409,Existing_data!A:B,2,FALSE)</f>
        <v>65.31</v>
      </c>
      <c r="C409" s="7">
        <f>VLOOKUP(A409,'Existing results'!A:G,7,FALSE)</f>
        <v>65.430000000000007</v>
      </c>
      <c r="D409" s="8">
        <f>VLOOKUP(A409,'Existing results'!A:L,12,FALSE)</f>
        <v>0</v>
      </c>
      <c r="E409" s="8">
        <f>VLOOKUP(A409,Existing_data!A:C,3,FALSE)</f>
        <v>6294785.95218</v>
      </c>
      <c r="F409" s="8">
        <f>VLOOKUP(A409,Existing_data!A:D,4,FALSE)</f>
        <v>2089838.3195499999</v>
      </c>
      <c r="G409" s="6" t="s">
        <v>436</v>
      </c>
      <c r="H409" s="7">
        <f>VLOOKUP(G409,Buildout_data!A:B,2,FALSE)</f>
        <v>16.59</v>
      </c>
      <c r="I409" s="7">
        <f>VLOOKUP(G409,Buildout_results!A:G,7,FALSE)</f>
        <v>15.302</v>
      </c>
      <c r="J409" s="8">
        <f>VLOOKUP(G409,Buildout_results!A:L,12,FALSE)</f>
        <v>0</v>
      </c>
      <c r="K409" s="8">
        <f>VLOOKUP(G409,Buildout_data!A:C,3,FALSE)</f>
        <v>6293349.6446000002</v>
      </c>
      <c r="L409" s="8">
        <f>VLOOKUP(G409,Buildout_data!A:D,4,FALSE)</f>
        <v>2103200.6125500002</v>
      </c>
    </row>
    <row r="410" spans="1:12" x14ac:dyDescent="0.25">
      <c r="A410" s="6" t="s">
        <v>436</v>
      </c>
      <c r="B410" s="7">
        <f>VLOOKUP(A410,Existing_data!A:B,2,FALSE)</f>
        <v>16.59</v>
      </c>
      <c r="C410" s="7">
        <f>VLOOKUP(A410,'Existing results'!A:G,7,FALSE)</f>
        <v>15.243</v>
      </c>
      <c r="D410" s="8">
        <f>VLOOKUP(A410,'Existing results'!A:L,12,FALSE)</f>
        <v>0</v>
      </c>
      <c r="E410" s="8">
        <f>VLOOKUP(A410,Existing_data!A:C,3,FALSE)</f>
        <v>6293349.6446000002</v>
      </c>
      <c r="F410" s="8">
        <f>VLOOKUP(A410,Existing_data!A:D,4,FALSE)</f>
        <v>2103200.6125500002</v>
      </c>
      <c r="G410" s="6" t="s">
        <v>437</v>
      </c>
      <c r="H410" s="7">
        <f>VLOOKUP(G410,Buildout_data!A:B,2,FALSE)</f>
        <v>16.190000000000001</v>
      </c>
      <c r="I410" s="7">
        <f>VLOOKUP(G410,Buildout_results!A:G,7,FALSE)</f>
        <v>15.313000000000001</v>
      </c>
      <c r="J410" s="8">
        <f>VLOOKUP(G410,Buildout_results!A:L,12,FALSE)</f>
        <v>0</v>
      </c>
      <c r="K410" s="8">
        <f>VLOOKUP(G410,Buildout_data!A:C,3,FALSE)</f>
        <v>6293349.6780700004</v>
      </c>
      <c r="L410" s="8">
        <f>VLOOKUP(G410,Buildout_data!A:D,4,FALSE)</f>
        <v>2103300.1036299998</v>
      </c>
    </row>
    <row r="411" spans="1:12" x14ac:dyDescent="0.25">
      <c r="A411" s="6" t="s">
        <v>437</v>
      </c>
      <c r="B411" s="7">
        <f>VLOOKUP(A411,Existing_data!A:B,2,FALSE)</f>
        <v>16.190000000000001</v>
      </c>
      <c r="C411" s="7">
        <f>VLOOKUP(A411,'Existing results'!A:G,7,FALSE)</f>
        <v>15.263999999999999</v>
      </c>
      <c r="D411" s="8">
        <f>VLOOKUP(A411,'Existing results'!A:L,12,FALSE)</f>
        <v>0</v>
      </c>
      <c r="E411" s="8">
        <f>VLOOKUP(A411,Existing_data!A:C,3,FALSE)</f>
        <v>6293349.6780700004</v>
      </c>
      <c r="F411" s="8">
        <f>VLOOKUP(A411,Existing_data!A:D,4,FALSE)</f>
        <v>2103300.1036299998</v>
      </c>
      <c r="G411" s="6" t="s">
        <v>438</v>
      </c>
      <c r="H411" s="7">
        <f>VLOOKUP(G411,Buildout_data!A:B,2,FALSE)</f>
        <v>29.58</v>
      </c>
      <c r="I411" s="7">
        <f>VLOOKUP(G411,Buildout_results!A:G,7,FALSE)</f>
        <v>29.443999999999999</v>
      </c>
      <c r="J411" s="8">
        <f>VLOOKUP(G411,Buildout_results!A:L,12,FALSE)</f>
        <v>0</v>
      </c>
      <c r="K411" s="8">
        <f>VLOOKUP(G411,Buildout_data!A:C,3,FALSE)</f>
        <v>6291368.5557399997</v>
      </c>
      <c r="L411" s="8">
        <f>VLOOKUP(G411,Buildout_data!A:D,4,FALSE)</f>
        <v>2098406.23245</v>
      </c>
    </row>
    <row r="412" spans="1:12" x14ac:dyDescent="0.25">
      <c r="A412" s="6" t="s">
        <v>438</v>
      </c>
      <c r="B412" s="7">
        <f>VLOOKUP(A412,Existing_data!A:B,2,FALSE)</f>
        <v>29.58</v>
      </c>
      <c r="C412" s="7">
        <f>VLOOKUP(A412,'Existing results'!A:G,7,FALSE)</f>
        <v>29.623999999999999</v>
      </c>
      <c r="D412" s="8">
        <f>VLOOKUP(A412,'Existing results'!A:L,12,FALSE)</f>
        <v>0</v>
      </c>
      <c r="E412" s="8">
        <f>VLOOKUP(A412,Existing_data!A:C,3,FALSE)</f>
        <v>6291368.5557399997</v>
      </c>
      <c r="F412" s="8">
        <f>VLOOKUP(A412,Existing_data!A:D,4,FALSE)</f>
        <v>2098406.23245</v>
      </c>
      <c r="G412" s="6" t="s">
        <v>439</v>
      </c>
      <c r="H412" s="7">
        <f>VLOOKUP(G412,Buildout_data!A:B,2,FALSE)</f>
        <v>29.67</v>
      </c>
      <c r="I412" s="7">
        <f>VLOOKUP(G412,Buildout_results!A:G,7,FALSE)</f>
        <v>30.184000000000001</v>
      </c>
      <c r="J412" s="8">
        <f>VLOOKUP(G412,Buildout_results!A:L,12,FALSE)</f>
        <v>0</v>
      </c>
      <c r="K412" s="8">
        <f>VLOOKUP(G412,Buildout_data!A:C,3,FALSE)</f>
        <v>6292084.4085200001</v>
      </c>
      <c r="L412" s="8">
        <f>VLOOKUP(G412,Buildout_data!A:D,4,FALSE)</f>
        <v>2098401.2816900001</v>
      </c>
    </row>
    <row r="413" spans="1:12" x14ac:dyDescent="0.25">
      <c r="A413" s="6" t="s">
        <v>439</v>
      </c>
      <c r="B413" s="7">
        <f>VLOOKUP(A413,Existing_data!A:B,2,FALSE)</f>
        <v>29.67</v>
      </c>
      <c r="C413" s="7">
        <f>VLOOKUP(A413,'Existing results'!A:G,7,FALSE)</f>
        <v>30.193999999999999</v>
      </c>
      <c r="D413" s="8">
        <f>VLOOKUP(A413,'Existing results'!A:L,12,FALSE)</f>
        <v>0</v>
      </c>
      <c r="E413" s="8">
        <f>VLOOKUP(A413,Existing_data!A:C,3,FALSE)</f>
        <v>6292084.4085200001</v>
      </c>
      <c r="F413" s="8">
        <f>VLOOKUP(A413,Existing_data!A:D,4,FALSE)</f>
        <v>2098401.2816900001</v>
      </c>
      <c r="G413" s="6" t="s">
        <v>440</v>
      </c>
      <c r="H413" s="7">
        <f>VLOOKUP(G413,Buildout_data!A:B,2,FALSE)</f>
        <v>28.97</v>
      </c>
      <c r="I413" s="7">
        <f>VLOOKUP(G413,Buildout_results!A:G,7,FALSE)</f>
        <v>29.773</v>
      </c>
      <c r="J413" s="8">
        <f>VLOOKUP(G413,Buildout_results!A:L,12,FALSE)</f>
        <v>0</v>
      </c>
      <c r="K413" s="8">
        <f>VLOOKUP(G413,Buildout_data!A:C,3,FALSE)</f>
        <v>6292809.9453199999</v>
      </c>
      <c r="L413" s="8">
        <f>VLOOKUP(G413,Buildout_data!A:D,4,FALSE)</f>
        <v>2098379.7325599999</v>
      </c>
    </row>
    <row r="414" spans="1:12" x14ac:dyDescent="0.25">
      <c r="A414" s="6" t="s">
        <v>440</v>
      </c>
      <c r="B414" s="7">
        <f>VLOOKUP(A414,Existing_data!A:B,2,FALSE)</f>
        <v>28.97</v>
      </c>
      <c r="C414" s="7">
        <f>VLOOKUP(A414,'Existing results'!A:G,7,FALSE)</f>
        <v>29.782</v>
      </c>
      <c r="D414" s="8">
        <f>VLOOKUP(A414,'Existing results'!A:L,12,FALSE)</f>
        <v>0</v>
      </c>
      <c r="E414" s="8">
        <f>VLOOKUP(A414,Existing_data!A:C,3,FALSE)</f>
        <v>6292809.9453199999</v>
      </c>
      <c r="F414" s="8">
        <f>VLOOKUP(A414,Existing_data!A:D,4,FALSE)</f>
        <v>2098379.7325599999</v>
      </c>
      <c r="G414" s="6" t="s">
        <v>441</v>
      </c>
      <c r="H414" s="7">
        <f>VLOOKUP(G414,Buildout_data!A:B,2,FALSE)</f>
        <v>17.89</v>
      </c>
      <c r="I414" s="7">
        <f>VLOOKUP(G414,Buildout_results!A:G,7,FALSE)</f>
        <v>17.079999999999998</v>
      </c>
      <c r="J414" s="8">
        <f>VLOOKUP(G414,Buildout_results!A:L,12,FALSE)</f>
        <v>0</v>
      </c>
      <c r="K414" s="8">
        <f>VLOOKUP(G414,Buildout_data!A:C,3,FALSE)</f>
        <v>6291346.7900799997</v>
      </c>
      <c r="L414" s="8">
        <f>VLOOKUP(G414,Buildout_data!A:D,4,FALSE)</f>
        <v>2101838.91328</v>
      </c>
    </row>
    <row r="415" spans="1:12" x14ac:dyDescent="0.25">
      <c r="A415" s="6" t="s">
        <v>441</v>
      </c>
      <c r="B415" s="7">
        <f>VLOOKUP(A415,Existing_data!A:B,2,FALSE)</f>
        <v>17.89</v>
      </c>
      <c r="C415" s="7">
        <f>VLOOKUP(A415,'Existing results'!A:G,7,FALSE)</f>
        <v>16.885999999999999</v>
      </c>
      <c r="D415" s="8">
        <f>VLOOKUP(A415,'Existing results'!A:L,12,FALSE)</f>
        <v>0</v>
      </c>
      <c r="E415" s="8">
        <f>VLOOKUP(A415,Existing_data!A:C,3,FALSE)</f>
        <v>6291346.7900799997</v>
      </c>
      <c r="F415" s="8">
        <f>VLOOKUP(A415,Existing_data!A:D,4,FALSE)</f>
        <v>2101838.91328</v>
      </c>
      <c r="G415" s="6" t="s">
        <v>442</v>
      </c>
      <c r="H415" s="7">
        <f>VLOOKUP(G415,Buildout_data!A:B,2,FALSE)</f>
        <v>22.79</v>
      </c>
      <c r="I415" s="7">
        <f>VLOOKUP(G415,Buildout_results!A:G,7,FALSE)</f>
        <v>22.779</v>
      </c>
      <c r="J415" s="8">
        <f>VLOOKUP(G415,Buildout_results!A:L,12,FALSE)</f>
        <v>0</v>
      </c>
      <c r="K415" s="8">
        <f>VLOOKUP(G415,Buildout_data!A:C,3,FALSE)</f>
        <v>6290674.2704600003</v>
      </c>
      <c r="L415" s="8">
        <f>VLOOKUP(G415,Buildout_data!A:D,4,FALSE)</f>
        <v>2099134.4969299999</v>
      </c>
    </row>
    <row r="416" spans="1:12" x14ac:dyDescent="0.25">
      <c r="A416" s="6" t="s">
        <v>442</v>
      </c>
      <c r="B416" s="7">
        <f>VLOOKUP(A416,Existing_data!A:B,2,FALSE)</f>
        <v>22.79</v>
      </c>
      <c r="C416" s="7">
        <f>VLOOKUP(A416,'Existing results'!A:G,7,FALSE)</f>
        <v>22.744</v>
      </c>
      <c r="D416" s="8">
        <f>VLOOKUP(A416,'Existing results'!A:L,12,FALSE)</f>
        <v>0</v>
      </c>
      <c r="E416" s="8">
        <f>VLOOKUP(A416,Existing_data!A:C,3,FALSE)</f>
        <v>6290674.2704600003</v>
      </c>
      <c r="F416" s="8">
        <f>VLOOKUP(A416,Existing_data!A:D,4,FALSE)</f>
        <v>2099134.4969299999</v>
      </c>
      <c r="G416" s="6" t="s">
        <v>443</v>
      </c>
      <c r="H416" s="7">
        <f>VLOOKUP(G416,Buildout_data!A:B,2,FALSE)</f>
        <v>22.69</v>
      </c>
      <c r="I416" s="7">
        <f>VLOOKUP(G416,Buildout_results!A:G,7,FALSE)</f>
        <v>21.245999999999999</v>
      </c>
      <c r="J416" s="8">
        <f>VLOOKUP(G416,Buildout_results!A:L,12,FALSE)</f>
        <v>0</v>
      </c>
      <c r="K416" s="8">
        <f>VLOOKUP(G416,Buildout_data!A:C,3,FALSE)</f>
        <v>6291322.6973299999</v>
      </c>
      <c r="L416" s="8">
        <f>VLOOKUP(G416,Buildout_data!A:D,4,FALSE)</f>
        <v>2100362.6042200001</v>
      </c>
    </row>
    <row r="417" spans="1:12" x14ac:dyDescent="0.25">
      <c r="A417" s="6" t="s">
        <v>443</v>
      </c>
      <c r="B417" s="7">
        <f>VLOOKUP(A417,Existing_data!A:B,2,FALSE)</f>
        <v>22.69</v>
      </c>
      <c r="C417" s="7">
        <f>VLOOKUP(A417,'Existing results'!A:G,7,FALSE)</f>
        <v>21.183</v>
      </c>
      <c r="D417" s="8">
        <f>VLOOKUP(A417,'Existing results'!A:L,12,FALSE)</f>
        <v>0</v>
      </c>
      <c r="E417" s="8">
        <f>VLOOKUP(A417,Existing_data!A:C,3,FALSE)</f>
        <v>6291322.6973299999</v>
      </c>
      <c r="F417" s="8">
        <f>VLOOKUP(A417,Existing_data!A:D,4,FALSE)</f>
        <v>2100362.6042200001</v>
      </c>
      <c r="G417" s="6" t="s">
        <v>444</v>
      </c>
      <c r="H417" s="7">
        <f>VLOOKUP(G417,Buildout_data!A:B,2,FALSE)</f>
        <v>21.14</v>
      </c>
      <c r="I417" s="7">
        <f>VLOOKUP(G417,Buildout_results!A:G,7,FALSE)</f>
        <v>18.384</v>
      </c>
      <c r="J417" s="8">
        <f>VLOOKUP(G417,Buildout_results!A:L,12,FALSE)</f>
        <v>0</v>
      </c>
      <c r="K417" s="8">
        <f>VLOOKUP(G417,Buildout_data!A:C,3,FALSE)</f>
        <v>6291334.2547000004</v>
      </c>
      <c r="L417" s="8">
        <f>VLOOKUP(G417,Buildout_data!A:D,4,FALSE)</f>
        <v>2101080.0842900001</v>
      </c>
    </row>
    <row r="418" spans="1:12" x14ac:dyDescent="0.25">
      <c r="A418" s="6" t="s">
        <v>444</v>
      </c>
      <c r="B418" s="7">
        <f>VLOOKUP(A418,Existing_data!A:B,2,FALSE)</f>
        <v>21.14</v>
      </c>
      <c r="C418" s="7">
        <f>VLOOKUP(A418,'Existing results'!A:G,7,FALSE)</f>
        <v>18.239999999999998</v>
      </c>
      <c r="D418" s="8">
        <f>VLOOKUP(A418,'Existing results'!A:L,12,FALSE)</f>
        <v>0</v>
      </c>
      <c r="E418" s="8">
        <f>VLOOKUP(A418,Existing_data!A:C,3,FALSE)</f>
        <v>6291334.2547000004</v>
      </c>
      <c r="F418" s="8">
        <f>VLOOKUP(A418,Existing_data!A:D,4,FALSE)</f>
        <v>2101080.0842900001</v>
      </c>
      <c r="G418" s="6" t="s">
        <v>445</v>
      </c>
      <c r="H418" s="7">
        <f>VLOOKUP(G418,Buildout_data!A:B,2,FALSE)</f>
        <v>18.89</v>
      </c>
      <c r="I418" s="7">
        <f>VLOOKUP(G418,Buildout_results!A:G,7,FALSE)</f>
        <v>18.501999999999999</v>
      </c>
      <c r="J418" s="8">
        <f>VLOOKUP(G418,Buildout_results!A:L,12,FALSE)</f>
        <v>0</v>
      </c>
      <c r="K418" s="8">
        <f>VLOOKUP(G418,Buildout_data!A:C,3,FALSE)</f>
        <v>6290891.14164</v>
      </c>
      <c r="L418" s="8">
        <f>VLOOKUP(G418,Buildout_data!A:D,4,FALSE)</f>
        <v>2101058.29501</v>
      </c>
    </row>
    <row r="419" spans="1:12" x14ac:dyDescent="0.25">
      <c r="A419" s="6" t="s">
        <v>445</v>
      </c>
      <c r="B419" s="7">
        <f>VLOOKUP(A419,Existing_data!A:B,2,FALSE)</f>
        <v>18.89</v>
      </c>
      <c r="C419" s="7">
        <f>VLOOKUP(A419,'Existing results'!A:G,7,FALSE)</f>
        <v>18.379000000000001</v>
      </c>
      <c r="D419" s="8">
        <f>VLOOKUP(A419,'Existing results'!A:L,12,FALSE)</f>
        <v>0</v>
      </c>
      <c r="E419" s="8">
        <f>VLOOKUP(A419,Existing_data!A:C,3,FALSE)</f>
        <v>6290891.14164</v>
      </c>
      <c r="F419" s="8">
        <f>VLOOKUP(A419,Existing_data!A:D,4,FALSE)</f>
        <v>2101058.29501</v>
      </c>
      <c r="G419" s="6" t="s">
        <v>446</v>
      </c>
      <c r="H419" s="7">
        <f>VLOOKUP(G419,Buildout_data!A:B,2,FALSE)</f>
        <v>21.89</v>
      </c>
      <c r="I419" s="7">
        <f>VLOOKUP(G419,Buildout_results!A:G,7,FALSE)</f>
        <v>18.899999999999999</v>
      </c>
      <c r="J419" s="8">
        <f>VLOOKUP(G419,Buildout_results!A:L,12,FALSE)</f>
        <v>0</v>
      </c>
      <c r="K419" s="8">
        <f>VLOOKUP(G419,Buildout_data!A:C,3,FALSE)</f>
        <v>6291332.5263599996</v>
      </c>
      <c r="L419" s="8">
        <f>VLOOKUP(G419,Buildout_data!A:D,4,FALSE)</f>
        <v>2100808.0056599998</v>
      </c>
    </row>
    <row r="420" spans="1:12" x14ac:dyDescent="0.25">
      <c r="A420" s="6" t="s">
        <v>446</v>
      </c>
      <c r="B420" s="7">
        <f>VLOOKUP(A420,Existing_data!A:B,2,FALSE)</f>
        <v>21.89</v>
      </c>
      <c r="C420" s="7">
        <f>VLOOKUP(A420,'Existing results'!A:G,7,FALSE)</f>
        <v>18.783999999999999</v>
      </c>
      <c r="D420" s="8">
        <f>VLOOKUP(A420,'Existing results'!A:L,12,FALSE)</f>
        <v>0</v>
      </c>
      <c r="E420" s="8">
        <f>VLOOKUP(A420,Existing_data!A:C,3,FALSE)</f>
        <v>6291332.5263599996</v>
      </c>
      <c r="F420" s="8">
        <f>VLOOKUP(A420,Existing_data!A:D,4,FALSE)</f>
        <v>2100808.0056599998</v>
      </c>
      <c r="G420" s="6" t="s">
        <v>447</v>
      </c>
      <c r="H420" s="7">
        <f>VLOOKUP(G420,Buildout_data!A:B,2,FALSE)</f>
        <v>20.04</v>
      </c>
      <c r="I420" s="7">
        <f>VLOOKUP(G420,Buildout_results!A:G,7,FALSE)</f>
        <v>21.048999999999999</v>
      </c>
      <c r="J420" s="8">
        <f>VLOOKUP(G420,Buildout_results!A:L,12,FALSE)</f>
        <v>0</v>
      </c>
      <c r="K420" s="8">
        <f>VLOOKUP(G420,Buildout_data!A:C,3,FALSE)</f>
        <v>6290678.8993800003</v>
      </c>
      <c r="L420" s="8">
        <f>VLOOKUP(G420,Buildout_data!A:D,4,FALSE)</f>
        <v>2099834.1542400001</v>
      </c>
    </row>
    <row r="421" spans="1:12" x14ac:dyDescent="0.25">
      <c r="A421" s="6" t="s">
        <v>447</v>
      </c>
      <c r="B421" s="7">
        <f>VLOOKUP(A421,Existing_data!A:B,2,FALSE)</f>
        <v>20.04</v>
      </c>
      <c r="C421" s="7">
        <f>VLOOKUP(A421,'Existing results'!A:G,7,FALSE)</f>
        <v>21.032</v>
      </c>
      <c r="D421" s="8">
        <f>VLOOKUP(A421,'Existing results'!A:L,12,FALSE)</f>
        <v>0</v>
      </c>
      <c r="E421" s="8">
        <f>VLOOKUP(A421,Existing_data!A:C,3,FALSE)</f>
        <v>6290678.8993800003</v>
      </c>
      <c r="F421" s="8">
        <f>VLOOKUP(A421,Existing_data!A:D,4,FALSE)</f>
        <v>2099834.1542400001</v>
      </c>
      <c r="G421" s="6" t="s">
        <v>448</v>
      </c>
      <c r="H421" s="7">
        <f>VLOOKUP(G421,Buildout_data!A:B,2,FALSE)</f>
        <v>61.19</v>
      </c>
      <c r="I421" s="7">
        <f>VLOOKUP(G421,Buildout_results!A:G,7,FALSE)</f>
        <v>60.213999999999999</v>
      </c>
      <c r="J421" s="8">
        <f>VLOOKUP(G421,Buildout_results!A:L,12,FALSE)</f>
        <v>0</v>
      </c>
      <c r="K421" s="8">
        <f>VLOOKUP(G421,Buildout_data!A:C,3,FALSE)</f>
        <v>6285064.8880399996</v>
      </c>
      <c r="L421" s="8">
        <f>VLOOKUP(G421,Buildout_data!A:D,4,FALSE)</f>
        <v>2088031.4255299999</v>
      </c>
    </row>
    <row r="422" spans="1:12" x14ac:dyDescent="0.25">
      <c r="A422" s="6" t="s">
        <v>448</v>
      </c>
      <c r="B422" s="7">
        <f>VLOOKUP(A422,Existing_data!A:B,2,FALSE)</f>
        <v>61.19</v>
      </c>
      <c r="C422" s="7">
        <f>VLOOKUP(A422,'Existing results'!A:G,7,FALSE)</f>
        <v>59.845999999999997</v>
      </c>
      <c r="D422" s="8">
        <f>VLOOKUP(A422,'Existing results'!A:L,12,FALSE)</f>
        <v>0</v>
      </c>
      <c r="E422" s="8">
        <f>VLOOKUP(A422,Existing_data!A:C,3,FALSE)</f>
        <v>6285064.8880399996</v>
      </c>
      <c r="F422" s="8">
        <f>VLOOKUP(A422,Existing_data!A:D,4,FALSE)</f>
        <v>2088031.4255299999</v>
      </c>
      <c r="G422" s="6" t="s">
        <v>449</v>
      </c>
      <c r="H422" s="7">
        <f>VLOOKUP(G422,Buildout_data!A:B,2,FALSE)</f>
        <v>96.09</v>
      </c>
      <c r="I422" s="7">
        <f>VLOOKUP(G422,Buildout_results!A:G,7,FALSE)</f>
        <v>94.256</v>
      </c>
      <c r="J422" s="8">
        <f>VLOOKUP(G422,Buildout_results!A:L,12,FALSE)</f>
        <v>0</v>
      </c>
      <c r="K422" s="8">
        <f>VLOOKUP(G422,Buildout_data!A:C,3,FALSE)</f>
        <v>6294196.0165499998</v>
      </c>
      <c r="L422" s="8">
        <f>VLOOKUP(G422,Buildout_data!A:D,4,FALSE)</f>
        <v>2084074.17988</v>
      </c>
    </row>
    <row r="423" spans="1:12" x14ac:dyDescent="0.25">
      <c r="A423" s="6" t="s">
        <v>449</v>
      </c>
      <c r="B423" s="7">
        <f>VLOOKUP(A423,Existing_data!A:B,2,FALSE)</f>
        <v>96.09</v>
      </c>
      <c r="C423" s="7">
        <f>VLOOKUP(A423,'Existing results'!A:G,7,FALSE)</f>
        <v>94.174000000000007</v>
      </c>
      <c r="D423" s="8">
        <f>VLOOKUP(A423,'Existing results'!A:L,12,FALSE)</f>
        <v>0</v>
      </c>
      <c r="E423" s="8">
        <f>VLOOKUP(A423,Existing_data!A:C,3,FALSE)</f>
        <v>6294196.0165499998</v>
      </c>
      <c r="F423" s="8">
        <f>VLOOKUP(A423,Existing_data!A:D,4,FALSE)</f>
        <v>2084074.17988</v>
      </c>
      <c r="G423" s="6" t="s">
        <v>450</v>
      </c>
      <c r="H423" s="7">
        <f>VLOOKUP(G423,Buildout_data!A:B,2,FALSE)</f>
        <v>22.94</v>
      </c>
      <c r="I423" s="7">
        <f>VLOOKUP(G423,Buildout_results!A:G,7,FALSE)</f>
        <v>23.689</v>
      </c>
      <c r="J423" s="8">
        <f>VLOOKUP(G423,Buildout_results!A:L,12,FALSE)</f>
        <v>0</v>
      </c>
      <c r="K423" s="8">
        <f>VLOOKUP(G423,Buildout_data!A:C,3,FALSE)</f>
        <v>6292179.8287399998</v>
      </c>
      <c r="L423" s="8">
        <f>VLOOKUP(G423,Buildout_data!A:D,4,FALSE)</f>
        <v>2099842.07809</v>
      </c>
    </row>
    <row r="424" spans="1:12" x14ac:dyDescent="0.25">
      <c r="A424" s="6" t="s">
        <v>450</v>
      </c>
      <c r="B424" s="7">
        <f>VLOOKUP(A424,Existing_data!A:B,2,FALSE)</f>
        <v>22.94</v>
      </c>
      <c r="C424" s="7">
        <f>VLOOKUP(A424,'Existing results'!A:G,7,FALSE)</f>
        <v>23.722999999999999</v>
      </c>
      <c r="D424" s="8">
        <f>VLOOKUP(A424,'Existing results'!A:L,12,FALSE)</f>
        <v>0</v>
      </c>
      <c r="E424" s="8">
        <f>VLOOKUP(A424,Existing_data!A:C,3,FALSE)</f>
        <v>6292179.8287399998</v>
      </c>
      <c r="F424" s="8">
        <f>VLOOKUP(A424,Existing_data!A:D,4,FALSE)</f>
        <v>2099842.07809</v>
      </c>
      <c r="G424" s="6" t="s">
        <v>451</v>
      </c>
      <c r="H424" s="7">
        <f>VLOOKUP(G424,Buildout_data!A:B,2,FALSE)</f>
        <v>23.34</v>
      </c>
      <c r="I424" s="7">
        <f>VLOOKUP(G424,Buildout_results!A:G,7,FALSE)</f>
        <v>23.477</v>
      </c>
      <c r="J424" s="8">
        <f>VLOOKUP(G424,Buildout_results!A:L,12,FALSE)</f>
        <v>0</v>
      </c>
      <c r="K424" s="8">
        <f>VLOOKUP(G424,Buildout_data!A:C,3,FALSE)</f>
        <v>6292426.9310999997</v>
      </c>
      <c r="L424" s="8">
        <f>VLOOKUP(G424,Buildout_data!A:D,4,FALSE)</f>
        <v>2100179.7033799998</v>
      </c>
    </row>
    <row r="425" spans="1:12" x14ac:dyDescent="0.25">
      <c r="A425" s="6" t="s">
        <v>451</v>
      </c>
      <c r="B425" s="7">
        <f>VLOOKUP(A425,Existing_data!A:B,2,FALSE)</f>
        <v>23.34</v>
      </c>
      <c r="C425" s="7">
        <f>VLOOKUP(A425,'Existing results'!A:G,7,FALSE)</f>
        <v>23.518000000000001</v>
      </c>
      <c r="D425" s="8">
        <f>VLOOKUP(A425,'Existing results'!A:L,12,FALSE)</f>
        <v>0</v>
      </c>
      <c r="E425" s="8">
        <f>VLOOKUP(A425,Existing_data!A:C,3,FALSE)</f>
        <v>6292426.9310999997</v>
      </c>
      <c r="F425" s="8">
        <f>VLOOKUP(A425,Existing_data!A:D,4,FALSE)</f>
        <v>2100179.7033799998</v>
      </c>
      <c r="G425" s="6" t="s">
        <v>452</v>
      </c>
      <c r="H425" s="7">
        <f>VLOOKUP(G425,Buildout_data!A:B,2,FALSE)</f>
        <v>22.95</v>
      </c>
      <c r="I425" s="7">
        <f>VLOOKUP(G425,Buildout_results!A:G,7,FALSE)</f>
        <v>23.920999999999999</v>
      </c>
      <c r="J425" s="8">
        <f>VLOOKUP(G425,Buildout_results!A:L,12,FALSE)</f>
        <v>0</v>
      </c>
      <c r="K425" s="8">
        <f>VLOOKUP(G425,Buildout_data!A:C,3,FALSE)</f>
        <v>6292323.8468699995</v>
      </c>
      <c r="L425" s="8">
        <f>VLOOKUP(G425,Buildout_data!A:D,4,FALSE)</f>
        <v>2100275.7587700002</v>
      </c>
    </row>
    <row r="426" spans="1:12" x14ac:dyDescent="0.25">
      <c r="A426" s="6" t="s">
        <v>452</v>
      </c>
      <c r="B426" s="7">
        <f>VLOOKUP(A426,Existing_data!A:B,2,FALSE)</f>
        <v>22.95</v>
      </c>
      <c r="C426" s="7">
        <f>VLOOKUP(A426,'Existing results'!A:G,7,FALSE)</f>
        <v>23.981000000000002</v>
      </c>
      <c r="D426" s="8">
        <f>VLOOKUP(A426,'Existing results'!A:L,12,FALSE)</f>
        <v>0</v>
      </c>
      <c r="E426" s="8">
        <f>VLOOKUP(A426,Existing_data!A:C,3,FALSE)</f>
        <v>6292323.8468699995</v>
      </c>
      <c r="F426" s="8">
        <f>VLOOKUP(A426,Existing_data!A:D,4,FALSE)</f>
        <v>2100275.7587700002</v>
      </c>
      <c r="G426" s="6" t="s">
        <v>453</v>
      </c>
      <c r="H426" s="7">
        <f>VLOOKUP(G426,Buildout_data!A:B,2,FALSE)</f>
        <v>22.94</v>
      </c>
      <c r="I426" s="7">
        <f>VLOOKUP(G426,Buildout_results!A:G,7,FALSE)</f>
        <v>24.122</v>
      </c>
      <c r="J426" s="8">
        <f>VLOOKUP(G426,Buildout_results!A:L,12,FALSE)</f>
        <v>0</v>
      </c>
      <c r="K426" s="8">
        <f>VLOOKUP(G426,Buildout_data!A:C,3,FALSE)</f>
        <v>6291791.2541800002</v>
      </c>
      <c r="L426" s="8">
        <f>VLOOKUP(G426,Buildout_data!A:D,4,FALSE)</f>
        <v>2100280.1960900002</v>
      </c>
    </row>
    <row r="427" spans="1:12" x14ac:dyDescent="0.25">
      <c r="A427" s="6" t="s">
        <v>453</v>
      </c>
      <c r="B427" s="7">
        <f>VLOOKUP(A427,Existing_data!A:B,2,FALSE)</f>
        <v>22.94</v>
      </c>
      <c r="C427" s="7">
        <f>VLOOKUP(A427,'Existing results'!A:G,7,FALSE)</f>
        <v>24.161999999999999</v>
      </c>
      <c r="D427" s="8">
        <f>VLOOKUP(A427,'Existing results'!A:L,12,FALSE)</f>
        <v>0</v>
      </c>
      <c r="E427" s="8">
        <f>VLOOKUP(A427,Existing_data!A:C,3,FALSE)</f>
        <v>6291791.2541800002</v>
      </c>
      <c r="F427" s="8">
        <f>VLOOKUP(A427,Existing_data!A:D,4,FALSE)</f>
        <v>2100280.1960900002</v>
      </c>
      <c r="G427" s="6" t="s">
        <v>454</v>
      </c>
      <c r="H427" s="7">
        <f>VLOOKUP(G427,Buildout_data!A:B,2,FALSE)</f>
        <v>22.59</v>
      </c>
      <c r="I427" s="7">
        <f>VLOOKUP(G427,Buildout_results!A:G,7,FALSE)</f>
        <v>23.696000000000002</v>
      </c>
      <c r="J427" s="8">
        <f>VLOOKUP(G427,Buildout_results!A:L,12,FALSE)</f>
        <v>0</v>
      </c>
      <c r="K427" s="8">
        <f>VLOOKUP(G427,Buildout_data!A:C,3,FALSE)</f>
        <v>6291789.2430400001</v>
      </c>
      <c r="L427" s="8">
        <f>VLOOKUP(G427,Buildout_data!A:D,4,FALSE)</f>
        <v>2099909.8517700001</v>
      </c>
    </row>
    <row r="428" spans="1:12" x14ac:dyDescent="0.25">
      <c r="A428" s="6" t="s">
        <v>454</v>
      </c>
      <c r="B428" s="7">
        <f>VLOOKUP(A428,Existing_data!A:B,2,FALSE)</f>
        <v>22.59</v>
      </c>
      <c r="C428" s="7">
        <f>VLOOKUP(A428,'Existing results'!A:G,7,FALSE)</f>
        <v>23.635999999999999</v>
      </c>
      <c r="D428" s="8">
        <f>VLOOKUP(A428,'Existing results'!A:L,12,FALSE)</f>
        <v>0</v>
      </c>
      <c r="E428" s="8">
        <f>VLOOKUP(A428,Existing_data!A:C,3,FALSE)</f>
        <v>6291789.2430400001</v>
      </c>
      <c r="F428" s="8">
        <f>VLOOKUP(A428,Existing_data!A:D,4,FALSE)</f>
        <v>2099909.8517700001</v>
      </c>
      <c r="G428" s="6" t="s">
        <v>455</v>
      </c>
      <c r="H428" s="7">
        <f>VLOOKUP(G428,Buildout_data!A:B,2,FALSE)</f>
        <v>22.19</v>
      </c>
      <c r="I428" s="7">
        <f>VLOOKUP(G428,Buildout_results!A:G,7,FALSE)</f>
        <v>21.158999999999999</v>
      </c>
      <c r="J428" s="8">
        <f>VLOOKUP(G428,Buildout_results!A:L,12,FALSE)</f>
        <v>0</v>
      </c>
      <c r="K428" s="8">
        <f>VLOOKUP(G428,Buildout_data!A:C,3,FALSE)</f>
        <v>6292540.3715899996</v>
      </c>
      <c r="L428" s="8">
        <f>VLOOKUP(G428,Buildout_data!A:D,4,FALSE)</f>
        <v>2101024.7245999998</v>
      </c>
    </row>
    <row r="429" spans="1:12" x14ac:dyDescent="0.25">
      <c r="A429" s="6" t="s">
        <v>455</v>
      </c>
      <c r="B429" s="7">
        <f>VLOOKUP(A429,Existing_data!A:B,2,FALSE)</f>
        <v>22.19</v>
      </c>
      <c r="C429" s="7">
        <f>VLOOKUP(A429,'Existing results'!A:G,7,FALSE)</f>
        <v>20.895</v>
      </c>
      <c r="D429" s="8">
        <f>VLOOKUP(A429,'Existing results'!A:L,12,FALSE)</f>
        <v>0</v>
      </c>
      <c r="E429" s="8">
        <f>VLOOKUP(A429,Existing_data!A:C,3,FALSE)</f>
        <v>6292540.3715899996</v>
      </c>
      <c r="F429" s="8">
        <f>VLOOKUP(A429,Existing_data!A:D,4,FALSE)</f>
        <v>2101024.7245999998</v>
      </c>
      <c r="G429" s="6" t="s">
        <v>456</v>
      </c>
      <c r="H429" s="7">
        <f>VLOOKUP(G429,Buildout_data!A:B,2,FALSE)</f>
        <v>22.11</v>
      </c>
      <c r="I429" s="7">
        <f>VLOOKUP(G429,Buildout_results!A:G,7,FALSE)</f>
        <v>21.058</v>
      </c>
      <c r="J429" s="8">
        <f>VLOOKUP(G429,Buildout_results!A:L,12,FALSE)</f>
        <v>0</v>
      </c>
      <c r="K429" s="8">
        <f>VLOOKUP(G429,Buildout_data!A:C,3,FALSE)</f>
        <v>6292540.5563000003</v>
      </c>
      <c r="L429" s="8">
        <f>VLOOKUP(G429,Buildout_data!A:D,4,FALSE)</f>
        <v>2101054.2799300002</v>
      </c>
    </row>
    <row r="430" spans="1:12" x14ac:dyDescent="0.25">
      <c r="A430" s="6" t="s">
        <v>456</v>
      </c>
      <c r="B430" s="7">
        <f>VLOOKUP(A430,Existing_data!A:B,2,FALSE)</f>
        <v>22.11</v>
      </c>
      <c r="C430" s="7">
        <f>VLOOKUP(A430,'Existing results'!A:G,7,FALSE)</f>
        <v>20.759</v>
      </c>
      <c r="D430" s="8">
        <f>VLOOKUP(A430,'Existing results'!A:L,12,FALSE)</f>
        <v>0</v>
      </c>
      <c r="E430" s="8">
        <f>VLOOKUP(A430,Existing_data!A:C,3,FALSE)</f>
        <v>6292540.5563000003</v>
      </c>
      <c r="F430" s="8">
        <f>VLOOKUP(A430,Existing_data!A:D,4,FALSE)</f>
        <v>2101054.2799300002</v>
      </c>
      <c r="G430" s="6" t="s">
        <v>457</v>
      </c>
      <c r="H430" s="7">
        <f>VLOOKUP(G430,Buildout_data!A:B,2,FALSE)</f>
        <v>24.19</v>
      </c>
      <c r="I430" s="7">
        <f>VLOOKUP(G430,Buildout_results!A:G,7,FALSE)</f>
        <v>24.541</v>
      </c>
      <c r="J430" s="8">
        <f>VLOOKUP(G430,Buildout_results!A:L,12,FALSE)</f>
        <v>0</v>
      </c>
      <c r="K430" s="8">
        <f>VLOOKUP(G430,Buildout_data!A:C,3,FALSE)</f>
        <v>6292129.3108999999</v>
      </c>
      <c r="L430" s="8">
        <f>VLOOKUP(G430,Buildout_data!A:D,4,FALSE)</f>
        <v>2099468.7583900001</v>
      </c>
    </row>
    <row r="431" spans="1:12" x14ac:dyDescent="0.25">
      <c r="A431" s="6" t="s">
        <v>457</v>
      </c>
      <c r="B431" s="7">
        <f>VLOOKUP(A431,Existing_data!A:B,2,FALSE)</f>
        <v>24.19</v>
      </c>
      <c r="C431" s="7">
        <f>VLOOKUP(A431,'Existing results'!A:G,7,FALSE)</f>
        <v>24.544</v>
      </c>
      <c r="D431" s="8">
        <f>VLOOKUP(A431,'Existing results'!A:L,12,FALSE)</f>
        <v>0</v>
      </c>
      <c r="E431" s="8">
        <f>VLOOKUP(A431,Existing_data!A:C,3,FALSE)</f>
        <v>6292129.3108999999</v>
      </c>
      <c r="F431" s="8">
        <f>VLOOKUP(A431,Existing_data!A:D,4,FALSE)</f>
        <v>2099468.7583900001</v>
      </c>
      <c r="G431" s="6" t="s">
        <v>458</v>
      </c>
      <c r="H431" s="7">
        <f>VLOOKUP(G431,Buildout_data!A:B,2,FALSE)</f>
        <v>20.09</v>
      </c>
      <c r="I431" s="7">
        <f>VLOOKUP(G431,Buildout_results!A:G,7,FALSE)</f>
        <v>16.196000000000002</v>
      </c>
      <c r="J431" s="8">
        <f>VLOOKUP(G431,Buildout_results!A:L,12,FALSE)</f>
        <v>0</v>
      </c>
      <c r="K431" s="8">
        <f>VLOOKUP(G431,Buildout_data!A:C,3,FALSE)</f>
        <v>6292689.7197500002</v>
      </c>
      <c r="L431" s="8">
        <f>VLOOKUP(G431,Buildout_data!A:D,4,FALSE)</f>
        <v>2102318.5455399998</v>
      </c>
    </row>
    <row r="432" spans="1:12" x14ac:dyDescent="0.25">
      <c r="A432" s="6" t="s">
        <v>458</v>
      </c>
      <c r="B432" s="7">
        <f>VLOOKUP(A432,Existing_data!A:B,2,FALSE)</f>
        <v>20.09</v>
      </c>
      <c r="C432" s="7">
        <f>VLOOKUP(A432,'Existing results'!A:G,7,FALSE)</f>
        <v>15.711</v>
      </c>
      <c r="D432" s="8">
        <f>VLOOKUP(A432,'Existing results'!A:L,12,FALSE)</f>
        <v>0</v>
      </c>
      <c r="E432" s="8">
        <f>VLOOKUP(A432,Existing_data!A:C,3,FALSE)</f>
        <v>6292689.7197500002</v>
      </c>
      <c r="F432" s="8">
        <f>VLOOKUP(A432,Existing_data!A:D,4,FALSE)</f>
        <v>2102318.5455399998</v>
      </c>
      <c r="G432" s="6" t="s">
        <v>459</v>
      </c>
      <c r="H432" s="7">
        <f>VLOOKUP(G432,Buildout_data!A:B,2,FALSE)</f>
        <v>19.89</v>
      </c>
      <c r="I432" s="7">
        <f>VLOOKUP(G432,Buildout_results!A:G,7,FALSE)</f>
        <v>16.094000000000001</v>
      </c>
      <c r="J432" s="8">
        <f>VLOOKUP(G432,Buildout_results!A:L,12,FALSE)</f>
        <v>0</v>
      </c>
      <c r="K432" s="8">
        <f>VLOOKUP(G432,Buildout_data!A:C,3,FALSE)</f>
        <v>6293073.2411799999</v>
      </c>
      <c r="L432" s="8">
        <f>VLOOKUP(G432,Buildout_data!A:D,4,FALSE)</f>
        <v>2102305.41371</v>
      </c>
    </row>
    <row r="433" spans="1:12" x14ac:dyDescent="0.25">
      <c r="A433" s="6" t="s">
        <v>459</v>
      </c>
      <c r="B433" s="7">
        <f>VLOOKUP(A433,Existing_data!A:B,2,FALSE)</f>
        <v>19.89</v>
      </c>
      <c r="C433" s="7">
        <f>VLOOKUP(A433,'Existing results'!A:G,7,FALSE)</f>
        <v>15.798999999999999</v>
      </c>
      <c r="D433" s="8">
        <f>VLOOKUP(A433,'Existing results'!A:L,12,FALSE)</f>
        <v>0</v>
      </c>
      <c r="E433" s="8">
        <f>VLOOKUP(A433,Existing_data!A:C,3,FALSE)</f>
        <v>6293073.2411799999</v>
      </c>
      <c r="F433" s="8">
        <f>VLOOKUP(A433,Existing_data!A:D,4,FALSE)</f>
        <v>2102305.41371</v>
      </c>
      <c r="G433" s="6" t="s">
        <v>460</v>
      </c>
      <c r="H433" s="7">
        <f>VLOOKUP(G433,Buildout_data!A:B,2,FALSE)</f>
        <v>16.09</v>
      </c>
      <c r="I433" s="7">
        <f>VLOOKUP(G433,Buildout_results!A:G,7,FALSE)</f>
        <v>15.613</v>
      </c>
      <c r="J433" s="8">
        <f>VLOOKUP(G433,Buildout_results!A:L,12,FALSE)</f>
        <v>0</v>
      </c>
      <c r="K433" s="8">
        <f>VLOOKUP(G433,Buildout_data!A:C,3,FALSE)</f>
        <v>6293075.8786399998</v>
      </c>
      <c r="L433" s="8">
        <f>VLOOKUP(G433,Buildout_data!A:D,4,FALSE)</f>
        <v>2102731.8752600001</v>
      </c>
    </row>
    <row r="434" spans="1:12" x14ac:dyDescent="0.25">
      <c r="A434" s="6" t="s">
        <v>460</v>
      </c>
      <c r="B434" s="7">
        <f>VLOOKUP(A434,Existing_data!A:B,2,FALSE)</f>
        <v>16.09</v>
      </c>
      <c r="C434" s="7">
        <f>VLOOKUP(A434,'Existing results'!A:G,7,FALSE)</f>
        <v>15.446999999999999</v>
      </c>
      <c r="D434" s="8">
        <f>VLOOKUP(A434,'Existing results'!A:L,12,FALSE)</f>
        <v>0</v>
      </c>
      <c r="E434" s="8">
        <f>VLOOKUP(A434,Existing_data!A:C,3,FALSE)</f>
        <v>6293075.8786399998</v>
      </c>
      <c r="F434" s="8">
        <f>VLOOKUP(A434,Existing_data!A:D,4,FALSE)</f>
        <v>2102731.8752600001</v>
      </c>
      <c r="G434" s="6" t="s">
        <v>461</v>
      </c>
      <c r="H434" s="7">
        <f>VLOOKUP(G434,Buildout_data!A:B,2,FALSE)</f>
        <v>31.46</v>
      </c>
      <c r="I434" s="7">
        <f>VLOOKUP(G434,Buildout_results!A:G,7,FALSE)</f>
        <v>30.359000000000002</v>
      </c>
      <c r="J434" s="8">
        <f>VLOOKUP(G434,Buildout_results!A:L,12,FALSE)</f>
        <v>0</v>
      </c>
      <c r="K434" s="8">
        <f>VLOOKUP(G434,Buildout_data!A:C,3,FALSE)</f>
        <v>6296247.38203</v>
      </c>
      <c r="L434" s="8">
        <f>VLOOKUP(G434,Buildout_data!A:D,4,FALSE)</f>
        <v>2098362.2188499998</v>
      </c>
    </row>
    <row r="435" spans="1:12" x14ac:dyDescent="0.25">
      <c r="A435" s="6" t="s">
        <v>461</v>
      </c>
      <c r="B435" s="7">
        <f>VLOOKUP(A435,Existing_data!A:B,2,FALSE)</f>
        <v>31.46</v>
      </c>
      <c r="C435" s="7">
        <f>VLOOKUP(A435,'Existing results'!A:G,7,FALSE)</f>
        <v>30.548999999999999</v>
      </c>
      <c r="D435" s="8">
        <f>VLOOKUP(A435,'Existing results'!A:L,12,FALSE)</f>
        <v>0</v>
      </c>
      <c r="E435" s="8">
        <f>VLOOKUP(A435,Existing_data!A:C,3,FALSE)</f>
        <v>6296247.38203</v>
      </c>
      <c r="F435" s="8">
        <f>VLOOKUP(A435,Existing_data!A:D,4,FALSE)</f>
        <v>2098362.2188499998</v>
      </c>
      <c r="G435" s="6" t="s">
        <v>462</v>
      </c>
      <c r="H435" s="7">
        <f>VLOOKUP(G435,Buildout_data!A:B,2,FALSE)</f>
        <v>25.39</v>
      </c>
      <c r="I435" s="7">
        <f>VLOOKUP(G435,Buildout_results!A:G,7,FALSE)</f>
        <v>22.094000000000001</v>
      </c>
      <c r="J435" s="8">
        <f>VLOOKUP(G435,Buildout_results!A:L,12,FALSE)</f>
        <v>0</v>
      </c>
      <c r="K435" s="8">
        <f>VLOOKUP(G435,Buildout_data!A:C,3,FALSE)</f>
        <v>6293953.6448100004</v>
      </c>
      <c r="L435" s="8">
        <f>VLOOKUP(G435,Buildout_data!A:D,4,FALSE)</f>
        <v>2101042.49389</v>
      </c>
    </row>
    <row r="436" spans="1:12" x14ac:dyDescent="0.25">
      <c r="A436" s="6" t="s">
        <v>462</v>
      </c>
      <c r="B436" s="7">
        <f>VLOOKUP(A436,Existing_data!A:B,2,FALSE)</f>
        <v>25.39</v>
      </c>
      <c r="C436" s="7">
        <f>VLOOKUP(A436,'Existing results'!A:G,7,FALSE)</f>
        <v>21.716999999999999</v>
      </c>
      <c r="D436" s="8">
        <f>VLOOKUP(A436,'Existing results'!A:L,12,FALSE)</f>
        <v>0</v>
      </c>
      <c r="E436" s="8">
        <f>VLOOKUP(A436,Existing_data!A:C,3,FALSE)</f>
        <v>6293953.6448100004</v>
      </c>
      <c r="F436" s="8">
        <f>VLOOKUP(A436,Existing_data!A:D,4,FALSE)</f>
        <v>2101042.49389</v>
      </c>
      <c r="G436" s="6" t="s">
        <v>463</v>
      </c>
      <c r="H436" s="7">
        <f>VLOOKUP(G436,Buildout_data!A:B,2,FALSE)</f>
        <v>23.99</v>
      </c>
      <c r="I436" s="7">
        <f>VLOOKUP(G436,Buildout_results!A:G,7,FALSE)</f>
        <v>23.378</v>
      </c>
      <c r="J436" s="8">
        <f>VLOOKUP(G436,Buildout_results!A:L,12,FALSE)</f>
        <v>0</v>
      </c>
      <c r="K436" s="8">
        <f>VLOOKUP(G436,Buildout_data!A:C,3,FALSE)</f>
        <v>6293993.0619799998</v>
      </c>
      <c r="L436" s="8">
        <f>VLOOKUP(G436,Buildout_data!A:D,4,FALSE)</f>
        <v>2100472.3921699999</v>
      </c>
    </row>
    <row r="437" spans="1:12" x14ac:dyDescent="0.25">
      <c r="A437" s="6" t="s">
        <v>463</v>
      </c>
      <c r="B437" s="7">
        <f>VLOOKUP(A437,Existing_data!A:B,2,FALSE)</f>
        <v>23.99</v>
      </c>
      <c r="C437" s="7">
        <f>VLOOKUP(A437,'Existing results'!A:G,7,FALSE)</f>
        <v>23.024999999999999</v>
      </c>
      <c r="D437" s="8">
        <f>VLOOKUP(A437,'Existing results'!A:L,12,FALSE)</f>
        <v>0</v>
      </c>
      <c r="E437" s="8">
        <f>VLOOKUP(A437,Existing_data!A:C,3,FALSE)</f>
        <v>6293993.0619799998</v>
      </c>
      <c r="F437" s="8">
        <f>VLOOKUP(A437,Existing_data!A:D,4,FALSE)</f>
        <v>2100472.3921699999</v>
      </c>
      <c r="G437" s="6" t="s">
        <v>464</v>
      </c>
      <c r="H437" s="7">
        <f>VLOOKUP(G437,Buildout_data!A:B,2,FALSE)</f>
        <v>25.89</v>
      </c>
      <c r="I437" s="7">
        <f>VLOOKUP(G437,Buildout_results!A:G,7,FALSE)</f>
        <v>24.64</v>
      </c>
      <c r="J437" s="8">
        <f>VLOOKUP(G437,Buildout_results!A:L,12,FALSE)</f>
        <v>0</v>
      </c>
      <c r="K437" s="8">
        <f>VLOOKUP(G437,Buildout_data!A:C,3,FALSE)</f>
        <v>6293988.6879799999</v>
      </c>
      <c r="L437" s="8">
        <f>VLOOKUP(G437,Buildout_data!A:D,4,FALSE)</f>
        <v>2099762.1148299999</v>
      </c>
    </row>
    <row r="438" spans="1:12" x14ac:dyDescent="0.25">
      <c r="A438" s="6" t="s">
        <v>464</v>
      </c>
      <c r="B438" s="7">
        <f>VLOOKUP(A438,Existing_data!A:B,2,FALSE)</f>
        <v>25.89</v>
      </c>
      <c r="C438" s="7">
        <f>VLOOKUP(A438,'Existing results'!A:G,7,FALSE)</f>
        <v>24.27</v>
      </c>
      <c r="D438" s="8">
        <f>VLOOKUP(A438,'Existing results'!A:L,12,FALSE)</f>
        <v>0</v>
      </c>
      <c r="E438" s="8">
        <f>VLOOKUP(A438,Existing_data!A:C,3,FALSE)</f>
        <v>6293988.6879799999</v>
      </c>
      <c r="F438" s="8">
        <f>VLOOKUP(A438,Existing_data!A:D,4,FALSE)</f>
        <v>2099762.1148299999</v>
      </c>
      <c r="G438" s="6" t="s">
        <v>465</v>
      </c>
      <c r="H438" s="7">
        <f>VLOOKUP(G438,Buildout_data!A:B,2,FALSE)</f>
        <v>26.89</v>
      </c>
      <c r="I438" s="7">
        <f>VLOOKUP(G438,Buildout_results!A:G,7,FALSE)</f>
        <v>22.126999999999999</v>
      </c>
      <c r="J438" s="8">
        <f>VLOOKUP(G438,Buildout_results!A:L,12,FALSE)</f>
        <v>0</v>
      </c>
      <c r="K438" s="8">
        <f>VLOOKUP(G438,Buildout_data!A:C,3,FALSE)</f>
        <v>6293998.5757299997</v>
      </c>
      <c r="L438" s="8">
        <f>VLOOKUP(G438,Buildout_data!A:D,4,FALSE)</f>
        <v>2101042.11889</v>
      </c>
    </row>
    <row r="439" spans="1:12" x14ac:dyDescent="0.25">
      <c r="A439" s="6" t="s">
        <v>465</v>
      </c>
      <c r="B439" s="7">
        <f>VLOOKUP(A439,Existing_data!A:B,2,FALSE)</f>
        <v>26.89</v>
      </c>
      <c r="C439" s="7">
        <f>VLOOKUP(A439,'Existing results'!A:G,7,FALSE)</f>
        <v>21.754999999999999</v>
      </c>
      <c r="D439" s="8">
        <f>VLOOKUP(A439,'Existing results'!A:L,12,FALSE)</f>
        <v>0</v>
      </c>
      <c r="E439" s="8">
        <f>VLOOKUP(A439,Existing_data!A:C,3,FALSE)</f>
        <v>6293998.5757299997</v>
      </c>
      <c r="F439" s="8">
        <f>VLOOKUP(A439,Existing_data!A:D,4,FALSE)</f>
        <v>2101042.11889</v>
      </c>
      <c r="G439" s="6" t="s">
        <v>466</v>
      </c>
      <c r="H439" s="7">
        <f>VLOOKUP(G439,Buildout_data!A:B,2,FALSE)</f>
        <v>18.39</v>
      </c>
      <c r="I439" s="7">
        <f>VLOOKUP(G439,Buildout_results!A:G,7,FALSE)</f>
        <v>16.152000000000001</v>
      </c>
      <c r="J439" s="8">
        <f>VLOOKUP(G439,Buildout_results!A:L,12,FALSE)</f>
        <v>0</v>
      </c>
      <c r="K439" s="8">
        <f>VLOOKUP(G439,Buildout_data!A:C,3,FALSE)</f>
        <v>6294256.3306099996</v>
      </c>
      <c r="L439" s="8">
        <f>VLOOKUP(G439,Buildout_data!A:D,4,FALSE)</f>
        <v>2102295.7506900001</v>
      </c>
    </row>
    <row r="440" spans="1:12" x14ac:dyDescent="0.25">
      <c r="A440" s="6" t="s">
        <v>466</v>
      </c>
      <c r="B440" s="7">
        <f>VLOOKUP(A440,Existing_data!A:B,2,FALSE)</f>
        <v>18.39</v>
      </c>
      <c r="C440" s="7">
        <f>VLOOKUP(A440,'Existing results'!A:G,7,FALSE)</f>
        <v>15.696</v>
      </c>
      <c r="D440" s="8">
        <f>VLOOKUP(A440,'Existing results'!A:L,12,FALSE)</f>
        <v>0</v>
      </c>
      <c r="E440" s="8">
        <f>VLOOKUP(A440,Existing_data!A:C,3,FALSE)</f>
        <v>6294256.3306099996</v>
      </c>
      <c r="F440" s="8">
        <f>VLOOKUP(A440,Existing_data!A:D,4,FALSE)</f>
        <v>2102295.7506900001</v>
      </c>
      <c r="G440" s="6" t="s">
        <v>467</v>
      </c>
      <c r="H440" s="7">
        <f>VLOOKUP(G440,Buildout_data!A:B,2,FALSE)</f>
        <v>20.14</v>
      </c>
      <c r="I440" s="7">
        <f>VLOOKUP(G440,Buildout_results!A:G,7,FALSE)</f>
        <v>16.236000000000001</v>
      </c>
      <c r="J440" s="8">
        <f>VLOOKUP(G440,Buildout_results!A:L,12,FALSE)</f>
        <v>0</v>
      </c>
      <c r="K440" s="8">
        <f>VLOOKUP(G440,Buildout_data!A:C,3,FALSE)</f>
        <v>6294256.55174</v>
      </c>
      <c r="L440" s="8">
        <f>VLOOKUP(G440,Buildout_data!A:D,4,FALSE)</f>
        <v>2102340.7469000001</v>
      </c>
    </row>
    <row r="441" spans="1:12" x14ac:dyDescent="0.25">
      <c r="A441" s="6" t="s">
        <v>467</v>
      </c>
      <c r="B441" s="7">
        <f>VLOOKUP(A441,Existing_data!A:B,2,FALSE)</f>
        <v>20.14</v>
      </c>
      <c r="C441" s="7">
        <f>VLOOKUP(A441,'Existing results'!A:G,7,FALSE)</f>
        <v>15.782</v>
      </c>
      <c r="D441" s="8">
        <f>VLOOKUP(A441,'Existing results'!A:L,12,FALSE)</f>
        <v>0</v>
      </c>
      <c r="E441" s="8">
        <f>VLOOKUP(A441,Existing_data!A:C,3,FALSE)</f>
        <v>6294256.55174</v>
      </c>
      <c r="F441" s="8">
        <f>VLOOKUP(A441,Existing_data!A:D,4,FALSE)</f>
        <v>2102340.7469000001</v>
      </c>
      <c r="G441" s="6" t="s">
        <v>468</v>
      </c>
      <c r="H441" s="7">
        <f>VLOOKUP(G441,Buildout_data!A:B,2,FALSE)</f>
        <v>19.89</v>
      </c>
      <c r="I441" s="7">
        <f>VLOOKUP(G441,Buildout_results!A:G,7,FALSE)</f>
        <v>16.167000000000002</v>
      </c>
      <c r="J441" s="8">
        <f>VLOOKUP(G441,Buildout_results!A:L,12,FALSE)</f>
        <v>0</v>
      </c>
      <c r="K441" s="8">
        <f>VLOOKUP(G441,Buildout_data!A:C,3,FALSE)</f>
        <v>6293603.6268499997</v>
      </c>
      <c r="L441" s="8">
        <f>VLOOKUP(G441,Buildout_data!A:D,4,FALSE)</f>
        <v>2102311.1869800002</v>
      </c>
    </row>
    <row r="442" spans="1:12" x14ac:dyDescent="0.25">
      <c r="A442" s="6" t="s">
        <v>468</v>
      </c>
      <c r="B442" s="7">
        <f>VLOOKUP(A442,Existing_data!A:B,2,FALSE)</f>
        <v>19.89</v>
      </c>
      <c r="C442" s="7">
        <f>VLOOKUP(A442,'Existing results'!A:G,7,FALSE)</f>
        <v>15.795999999999999</v>
      </c>
      <c r="D442" s="8">
        <f>VLOOKUP(A442,'Existing results'!A:L,12,FALSE)</f>
        <v>0</v>
      </c>
      <c r="E442" s="8">
        <f>VLOOKUP(A442,Existing_data!A:C,3,FALSE)</f>
        <v>6293603.6268499997</v>
      </c>
      <c r="F442" s="8">
        <f>VLOOKUP(A442,Existing_data!A:D,4,FALSE)</f>
        <v>2102311.1869800002</v>
      </c>
      <c r="G442" s="6" t="s">
        <v>469</v>
      </c>
      <c r="H442" s="7">
        <f>VLOOKUP(G442,Buildout_data!A:B,2,FALSE)</f>
        <v>82.79</v>
      </c>
      <c r="I442" s="7">
        <f>VLOOKUP(G442,Buildout_results!A:G,7,FALSE)</f>
        <v>83.054000000000002</v>
      </c>
      <c r="J442" s="8">
        <f>VLOOKUP(G442,Buildout_results!A:L,12,FALSE)</f>
        <v>0</v>
      </c>
      <c r="K442" s="8">
        <f>VLOOKUP(G442,Buildout_data!A:C,3,FALSE)</f>
        <v>6293463.6116699995</v>
      </c>
      <c r="L442" s="8">
        <f>VLOOKUP(G442,Buildout_data!A:D,4,FALSE)</f>
        <v>2086872.2730099999</v>
      </c>
    </row>
    <row r="443" spans="1:12" x14ac:dyDescent="0.25">
      <c r="A443" s="6" t="s">
        <v>469</v>
      </c>
      <c r="B443" s="7">
        <f>VLOOKUP(A443,Existing_data!A:B,2,FALSE)</f>
        <v>82.79</v>
      </c>
      <c r="C443" s="7">
        <f>VLOOKUP(A443,'Existing results'!A:G,7,FALSE)</f>
        <v>83.054000000000002</v>
      </c>
      <c r="D443" s="8">
        <f>VLOOKUP(A443,'Existing results'!A:L,12,FALSE)</f>
        <v>0</v>
      </c>
      <c r="E443" s="8">
        <f>VLOOKUP(A443,Existing_data!A:C,3,FALSE)</f>
        <v>6293463.6116699995</v>
      </c>
      <c r="F443" s="8">
        <f>VLOOKUP(A443,Existing_data!A:D,4,FALSE)</f>
        <v>2086872.2730099999</v>
      </c>
      <c r="G443" s="6" t="s">
        <v>470</v>
      </c>
      <c r="H443" s="7">
        <f>VLOOKUP(G443,Buildout_data!A:B,2,FALSE)</f>
        <v>84.39</v>
      </c>
      <c r="I443" s="7">
        <f>VLOOKUP(G443,Buildout_results!A:G,7,FALSE)</f>
        <v>84.378</v>
      </c>
      <c r="J443" s="8">
        <f>VLOOKUP(G443,Buildout_results!A:L,12,FALSE)</f>
        <v>0</v>
      </c>
      <c r="K443" s="8">
        <f>VLOOKUP(G443,Buildout_data!A:C,3,FALSE)</f>
        <v>6293348.2610799996</v>
      </c>
      <c r="L443" s="8">
        <f>VLOOKUP(G443,Buildout_data!A:D,4,FALSE)</f>
        <v>2086611.8777300001</v>
      </c>
    </row>
    <row r="444" spans="1:12" x14ac:dyDescent="0.25">
      <c r="A444" s="6" t="s">
        <v>470</v>
      </c>
      <c r="B444" s="7">
        <f>VLOOKUP(A444,Existing_data!A:B,2,FALSE)</f>
        <v>84.39</v>
      </c>
      <c r="C444" s="7">
        <f>VLOOKUP(A444,'Existing results'!A:G,7,FALSE)</f>
        <v>84.376000000000005</v>
      </c>
      <c r="D444" s="8">
        <f>VLOOKUP(A444,'Existing results'!A:L,12,FALSE)</f>
        <v>0</v>
      </c>
      <c r="E444" s="8">
        <f>VLOOKUP(A444,Existing_data!A:C,3,FALSE)</f>
        <v>6293348.2610799996</v>
      </c>
      <c r="F444" s="8">
        <f>VLOOKUP(A444,Existing_data!A:D,4,FALSE)</f>
        <v>2086611.8777300001</v>
      </c>
      <c r="G444" s="6" t="s">
        <v>471</v>
      </c>
      <c r="H444" s="7">
        <f>VLOOKUP(G444,Buildout_data!A:B,2,FALSE)</f>
        <v>82.69</v>
      </c>
      <c r="I444" s="7">
        <f>VLOOKUP(G444,Buildout_results!A:G,7,FALSE)</f>
        <v>82.129000000000005</v>
      </c>
      <c r="J444" s="8">
        <f>VLOOKUP(G444,Buildout_results!A:L,12,FALSE)</f>
        <v>0</v>
      </c>
      <c r="K444" s="8">
        <f>VLOOKUP(G444,Buildout_data!A:C,3,FALSE)</f>
        <v>6293569.3228599997</v>
      </c>
      <c r="L444" s="8">
        <f>VLOOKUP(G444,Buildout_data!A:D,4,FALSE)</f>
        <v>2087074.2722100001</v>
      </c>
    </row>
    <row r="445" spans="1:12" x14ac:dyDescent="0.25">
      <c r="A445" s="6" t="s">
        <v>471</v>
      </c>
      <c r="B445" s="7">
        <f>VLOOKUP(A445,Existing_data!A:B,2,FALSE)</f>
        <v>82.69</v>
      </c>
      <c r="C445" s="7">
        <f>VLOOKUP(A445,'Existing results'!A:G,7,FALSE)</f>
        <v>82.129000000000005</v>
      </c>
      <c r="D445" s="8">
        <f>VLOOKUP(A445,'Existing results'!A:L,12,FALSE)</f>
        <v>0</v>
      </c>
      <c r="E445" s="8">
        <f>VLOOKUP(A445,Existing_data!A:C,3,FALSE)</f>
        <v>6293569.3228599997</v>
      </c>
      <c r="F445" s="8">
        <f>VLOOKUP(A445,Existing_data!A:D,4,FALSE)</f>
        <v>2087074.2722100001</v>
      </c>
      <c r="G445" s="6" t="s">
        <v>472</v>
      </c>
      <c r="H445" s="7">
        <f>VLOOKUP(G445,Buildout_data!A:B,2,FALSE)</f>
        <v>80.59</v>
      </c>
      <c r="I445" s="7">
        <f>VLOOKUP(G445,Buildout_results!A:G,7,FALSE)</f>
        <v>81.256</v>
      </c>
      <c r="J445" s="8">
        <f>VLOOKUP(G445,Buildout_results!A:L,12,FALSE)</f>
        <v>0</v>
      </c>
      <c r="K445" s="8">
        <f>VLOOKUP(G445,Buildout_data!A:C,3,FALSE)</f>
        <v>6293662.5288500004</v>
      </c>
      <c r="L445" s="8">
        <f>VLOOKUP(G445,Buildout_data!A:D,4,FALSE)</f>
        <v>2087269.8455699999</v>
      </c>
    </row>
    <row r="446" spans="1:12" x14ac:dyDescent="0.25">
      <c r="A446" s="6" t="s">
        <v>472</v>
      </c>
      <c r="B446" s="7">
        <f>VLOOKUP(A446,Existing_data!A:B,2,FALSE)</f>
        <v>80.59</v>
      </c>
      <c r="C446" s="7">
        <f>VLOOKUP(A446,'Existing results'!A:G,7,FALSE)</f>
        <v>81.254999999999995</v>
      </c>
      <c r="D446" s="8">
        <f>VLOOKUP(A446,'Existing results'!A:L,12,FALSE)</f>
        <v>0</v>
      </c>
      <c r="E446" s="8">
        <f>VLOOKUP(A446,Existing_data!A:C,3,FALSE)</f>
        <v>6293662.5288500004</v>
      </c>
      <c r="F446" s="8">
        <f>VLOOKUP(A446,Existing_data!A:D,4,FALSE)</f>
        <v>2087269.8455699999</v>
      </c>
      <c r="G446" s="6" t="s">
        <v>473</v>
      </c>
      <c r="H446" s="7">
        <f>VLOOKUP(G446,Buildout_data!A:B,2,FALSE)</f>
        <v>109.59</v>
      </c>
      <c r="I446" s="7">
        <f>VLOOKUP(G446,Buildout_results!A:G,7,FALSE)</f>
        <v>108.812</v>
      </c>
      <c r="J446" s="8">
        <f>VLOOKUP(G446,Buildout_results!A:L,12,FALSE)</f>
        <v>0</v>
      </c>
      <c r="K446" s="8">
        <f>VLOOKUP(G446,Buildout_data!A:C,3,FALSE)</f>
        <v>6295294.1397799999</v>
      </c>
      <c r="L446" s="8">
        <f>VLOOKUP(G446,Buildout_data!A:D,4,FALSE)</f>
        <v>2082079.25807</v>
      </c>
    </row>
    <row r="447" spans="1:12" x14ac:dyDescent="0.25">
      <c r="A447" s="6" t="s">
        <v>473</v>
      </c>
      <c r="B447" s="7">
        <f>VLOOKUP(A447,Existing_data!A:B,2,FALSE)</f>
        <v>109.59</v>
      </c>
      <c r="C447" s="7">
        <f>VLOOKUP(A447,'Existing results'!A:G,7,FALSE)</f>
        <v>110.13800000000001</v>
      </c>
      <c r="D447" s="8">
        <f>VLOOKUP(A447,'Existing results'!A:L,12,FALSE)</f>
        <v>0</v>
      </c>
      <c r="E447" s="8">
        <f>VLOOKUP(A447,Existing_data!A:C,3,FALSE)</f>
        <v>6295294.1397799999</v>
      </c>
      <c r="F447" s="8">
        <f>VLOOKUP(A447,Existing_data!A:D,4,FALSE)</f>
        <v>2082079.25807</v>
      </c>
      <c r="G447" s="6" t="s">
        <v>474</v>
      </c>
      <c r="H447" s="7">
        <f>VLOOKUP(G447,Buildout_data!A:B,2,FALSE)</f>
        <v>115.79</v>
      </c>
      <c r="I447" s="7">
        <f>VLOOKUP(G447,Buildout_results!A:G,7,FALSE)</f>
        <v>115.613</v>
      </c>
      <c r="J447" s="8">
        <f>VLOOKUP(G447,Buildout_results!A:L,12,FALSE)</f>
        <v>0</v>
      </c>
      <c r="K447" s="8">
        <f>VLOOKUP(G447,Buildout_data!A:C,3,FALSE)</f>
        <v>6295320.4736599997</v>
      </c>
      <c r="L447" s="8">
        <f>VLOOKUP(G447,Buildout_data!A:D,4,FALSE)</f>
        <v>2081161.0264999999</v>
      </c>
    </row>
    <row r="448" spans="1:12" x14ac:dyDescent="0.25">
      <c r="A448" s="6" t="s">
        <v>474</v>
      </c>
      <c r="B448" s="7">
        <f>VLOOKUP(A448,Existing_data!A:B,2,FALSE)</f>
        <v>115.79</v>
      </c>
      <c r="C448" s="7">
        <f>VLOOKUP(A448,'Existing results'!A:G,7,FALSE)</f>
        <v>115.289</v>
      </c>
      <c r="D448" s="8">
        <f>VLOOKUP(A448,'Existing results'!A:L,12,FALSE)</f>
        <v>0</v>
      </c>
      <c r="E448" s="8">
        <f>VLOOKUP(A448,Existing_data!A:C,3,FALSE)</f>
        <v>6295320.4736599997</v>
      </c>
      <c r="F448" s="8">
        <f>VLOOKUP(A448,Existing_data!A:D,4,FALSE)</f>
        <v>2081161.0264999999</v>
      </c>
      <c r="G448" s="6" t="s">
        <v>475</v>
      </c>
      <c r="H448" s="7">
        <f>VLOOKUP(G448,Buildout_data!A:B,2,FALSE)</f>
        <v>52.77</v>
      </c>
      <c r="I448" s="7">
        <f>VLOOKUP(G448,Buildout_results!A:G,7,FALSE)</f>
        <v>52.295999999999999</v>
      </c>
      <c r="J448" s="8">
        <f>VLOOKUP(G448,Buildout_results!A:L,12,FALSE)</f>
        <v>0</v>
      </c>
      <c r="K448" s="8">
        <f>VLOOKUP(G448,Buildout_data!A:C,3,FALSE)</f>
        <v>6289929.3315099999</v>
      </c>
      <c r="L448" s="8">
        <f>VLOOKUP(G448,Buildout_data!A:D,4,FALSE)</f>
        <v>2092415.42276</v>
      </c>
    </row>
    <row r="449" spans="1:12" x14ac:dyDescent="0.25">
      <c r="A449" s="6" t="s">
        <v>475</v>
      </c>
      <c r="B449" s="7">
        <f>VLOOKUP(A449,Existing_data!A:B,2,FALSE)</f>
        <v>52.77</v>
      </c>
      <c r="C449" s="7">
        <f>VLOOKUP(A449,'Existing results'!A:G,7,FALSE)</f>
        <v>52.116999999999997</v>
      </c>
      <c r="D449" s="8">
        <f>VLOOKUP(A449,'Existing results'!A:L,12,FALSE)</f>
        <v>0</v>
      </c>
      <c r="E449" s="8">
        <f>VLOOKUP(A449,Existing_data!A:C,3,FALSE)</f>
        <v>6289929.3315099999</v>
      </c>
      <c r="F449" s="8">
        <f>VLOOKUP(A449,Existing_data!A:D,4,FALSE)</f>
        <v>2092415.42276</v>
      </c>
      <c r="G449" s="6" t="s">
        <v>476</v>
      </c>
      <c r="H449" s="7">
        <f>VLOOKUP(G449,Buildout_data!A:B,2,FALSE)</f>
        <v>30.99</v>
      </c>
      <c r="I449" s="7">
        <f>VLOOKUP(G449,Buildout_results!A:G,7,FALSE)</f>
        <v>30.882999999999999</v>
      </c>
      <c r="J449" s="8">
        <f>VLOOKUP(G449,Buildout_results!A:L,12,FALSE)</f>
        <v>0</v>
      </c>
      <c r="K449" s="8">
        <f>VLOOKUP(G449,Buildout_data!A:C,3,FALSE)</f>
        <v>6289898.3454200001</v>
      </c>
      <c r="L449" s="8">
        <f>VLOOKUP(G449,Buildout_data!A:D,4,FALSE)</f>
        <v>2097472.4415699998</v>
      </c>
    </row>
    <row r="450" spans="1:12" x14ac:dyDescent="0.25">
      <c r="A450" s="6" t="s">
        <v>476</v>
      </c>
      <c r="B450" s="7">
        <f>VLOOKUP(A450,Existing_data!A:B,2,FALSE)</f>
        <v>30.99</v>
      </c>
      <c r="C450" s="7">
        <f>VLOOKUP(A450,'Existing results'!A:G,7,FALSE)</f>
        <v>30.888999999999999</v>
      </c>
      <c r="D450" s="8">
        <f>VLOOKUP(A450,'Existing results'!A:L,12,FALSE)</f>
        <v>0</v>
      </c>
      <c r="E450" s="8">
        <f>VLOOKUP(A450,Existing_data!A:C,3,FALSE)</f>
        <v>6289898.3454200001</v>
      </c>
      <c r="F450" s="8">
        <f>VLOOKUP(A450,Existing_data!A:D,4,FALSE)</f>
        <v>2097472.4415699998</v>
      </c>
      <c r="G450" s="6" t="s">
        <v>477</v>
      </c>
      <c r="H450" s="7">
        <f>VLOOKUP(G450,Buildout_data!A:B,2,FALSE)</f>
        <v>36.08</v>
      </c>
      <c r="I450" s="7">
        <f>VLOOKUP(G450,Buildout_results!A:G,7,FALSE)</f>
        <v>36.225999999999999</v>
      </c>
      <c r="J450" s="8">
        <f>VLOOKUP(G450,Buildout_results!A:L,12,FALSE)</f>
        <v>0</v>
      </c>
      <c r="K450" s="8">
        <f>VLOOKUP(G450,Buildout_data!A:C,3,FALSE)</f>
        <v>6289898.5501399999</v>
      </c>
      <c r="L450" s="8">
        <f>VLOOKUP(G450,Buildout_data!A:D,4,FALSE)</f>
        <v>2095784.7691899999</v>
      </c>
    </row>
    <row r="451" spans="1:12" x14ac:dyDescent="0.25">
      <c r="A451" s="6" t="s">
        <v>477</v>
      </c>
      <c r="B451" s="7">
        <f>VLOOKUP(A451,Existing_data!A:B,2,FALSE)</f>
        <v>36.08</v>
      </c>
      <c r="C451" s="7">
        <f>VLOOKUP(A451,'Existing results'!A:G,7,FALSE)</f>
        <v>36.244</v>
      </c>
      <c r="D451" s="8">
        <f>VLOOKUP(A451,'Existing results'!A:L,12,FALSE)</f>
        <v>0</v>
      </c>
      <c r="E451" s="8">
        <f>VLOOKUP(A451,Existing_data!A:C,3,FALSE)</f>
        <v>6289898.5501399999</v>
      </c>
      <c r="F451" s="8">
        <f>VLOOKUP(A451,Existing_data!A:D,4,FALSE)</f>
        <v>2095784.7691899999</v>
      </c>
      <c r="G451" s="6" t="s">
        <v>478</v>
      </c>
      <c r="H451" s="7">
        <f>VLOOKUP(G451,Buildout_data!A:B,2,FALSE)</f>
        <v>38.590000000000003</v>
      </c>
      <c r="I451" s="7">
        <f>VLOOKUP(G451,Buildout_results!A:G,7,FALSE)</f>
        <v>38.767000000000003</v>
      </c>
      <c r="J451" s="8">
        <f>VLOOKUP(G451,Buildout_results!A:L,12,FALSE)</f>
        <v>0</v>
      </c>
      <c r="K451" s="8">
        <f>VLOOKUP(G451,Buildout_data!A:C,3,FALSE)</f>
        <v>6289906.7499099998</v>
      </c>
      <c r="L451" s="8">
        <f>VLOOKUP(G451,Buildout_data!A:D,4,FALSE)</f>
        <v>2095050.2770499999</v>
      </c>
    </row>
    <row r="452" spans="1:12" x14ac:dyDescent="0.25">
      <c r="A452" s="6" t="s">
        <v>478</v>
      </c>
      <c r="B452" s="7">
        <f>VLOOKUP(A452,Existing_data!A:B,2,FALSE)</f>
        <v>38.590000000000003</v>
      </c>
      <c r="C452" s="7">
        <f>VLOOKUP(A452,'Existing results'!A:G,7,FALSE)</f>
        <v>38.765000000000001</v>
      </c>
      <c r="D452" s="8">
        <f>VLOOKUP(A452,'Existing results'!A:L,12,FALSE)</f>
        <v>0</v>
      </c>
      <c r="E452" s="8">
        <f>VLOOKUP(A452,Existing_data!A:C,3,FALSE)</f>
        <v>6289906.7499099998</v>
      </c>
      <c r="F452" s="8">
        <f>VLOOKUP(A452,Existing_data!A:D,4,FALSE)</f>
        <v>2095050.2770499999</v>
      </c>
      <c r="G452" s="6" t="s">
        <v>479</v>
      </c>
      <c r="H452" s="7">
        <f>VLOOKUP(G452,Buildout_data!A:B,2,FALSE)</f>
        <v>23.79</v>
      </c>
      <c r="I452" s="7">
        <f>VLOOKUP(G452,Buildout_results!A:G,7,FALSE)</f>
        <v>22.718</v>
      </c>
      <c r="J452" s="8">
        <f>VLOOKUP(G452,Buildout_results!A:L,12,FALSE)</f>
        <v>0</v>
      </c>
      <c r="K452" s="8">
        <f>VLOOKUP(G452,Buildout_data!A:C,3,FALSE)</f>
        <v>6289660.0770100001</v>
      </c>
      <c r="L452" s="8">
        <f>VLOOKUP(G452,Buildout_data!A:D,4,FALSE)</f>
        <v>2099750.4468899998</v>
      </c>
    </row>
    <row r="453" spans="1:12" x14ac:dyDescent="0.25">
      <c r="A453" s="6" t="s">
        <v>479</v>
      </c>
      <c r="B453" s="7">
        <f>VLOOKUP(A453,Existing_data!A:B,2,FALSE)</f>
        <v>23.79</v>
      </c>
      <c r="C453" s="7">
        <f>VLOOKUP(A453,'Existing results'!A:G,7,FALSE)</f>
        <v>22.709</v>
      </c>
      <c r="D453" s="8">
        <f>VLOOKUP(A453,'Existing results'!A:L,12,FALSE)</f>
        <v>0</v>
      </c>
      <c r="E453" s="8">
        <f>VLOOKUP(A453,Existing_data!A:C,3,FALSE)</f>
        <v>6289660.0770100001</v>
      </c>
      <c r="F453" s="8">
        <f>VLOOKUP(A453,Existing_data!A:D,4,FALSE)</f>
        <v>2099750.4468899998</v>
      </c>
      <c r="G453" s="6" t="s">
        <v>480</v>
      </c>
      <c r="H453" s="7">
        <f>VLOOKUP(G453,Buildout_data!A:B,2,FALSE)</f>
        <v>23.28</v>
      </c>
      <c r="I453" s="7">
        <f>VLOOKUP(G453,Buildout_results!A:G,7,FALSE)</f>
        <v>20.276</v>
      </c>
      <c r="J453" s="8">
        <f>VLOOKUP(G453,Buildout_results!A:L,12,FALSE)</f>
        <v>0</v>
      </c>
      <c r="K453" s="8">
        <f>VLOOKUP(G453,Buildout_data!A:C,3,FALSE)</f>
        <v>6290020.3298399998</v>
      </c>
      <c r="L453" s="8">
        <f>VLOOKUP(G453,Buildout_data!A:D,4,FALSE)</f>
        <v>2100400.2579399999</v>
      </c>
    </row>
    <row r="454" spans="1:12" x14ac:dyDescent="0.25">
      <c r="A454" s="6" t="s">
        <v>480</v>
      </c>
      <c r="B454" s="7">
        <f>VLOOKUP(A454,Existing_data!A:B,2,FALSE)</f>
        <v>23.28</v>
      </c>
      <c r="C454" s="7">
        <f>VLOOKUP(A454,'Existing results'!A:G,7,FALSE)</f>
        <v>20.231999999999999</v>
      </c>
      <c r="D454" s="8">
        <f>VLOOKUP(A454,'Existing results'!A:L,12,FALSE)</f>
        <v>0</v>
      </c>
      <c r="E454" s="8">
        <f>VLOOKUP(A454,Existing_data!A:C,3,FALSE)</f>
        <v>6290020.3298399998</v>
      </c>
      <c r="F454" s="8">
        <f>VLOOKUP(A454,Existing_data!A:D,4,FALSE)</f>
        <v>2100400.2579399999</v>
      </c>
      <c r="G454" s="6" t="s">
        <v>481</v>
      </c>
      <c r="H454" s="7">
        <f>VLOOKUP(G454,Buildout_data!A:B,2,FALSE)</f>
        <v>23.41</v>
      </c>
      <c r="I454" s="7">
        <f>VLOOKUP(G454,Buildout_results!A:G,7,FALSE)</f>
        <v>20.350999999999999</v>
      </c>
      <c r="J454" s="8">
        <f>VLOOKUP(G454,Buildout_results!A:L,12,FALSE)</f>
        <v>0</v>
      </c>
      <c r="K454" s="8">
        <f>VLOOKUP(G454,Buildout_data!A:C,3,FALSE)</f>
        <v>6290020.3298399998</v>
      </c>
      <c r="L454" s="8">
        <f>VLOOKUP(G454,Buildout_data!A:D,4,FALSE)</f>
        <v>2100365.1531000002</v>
      </c>
    </row>
    <row r="455" spans="1:12" x14ac:dyDescent="0.25">
      <c r="A455" s="6" t="s">
        <v>481</v>
      </c>
      <c r="B455" s="7">
        <f>VLOOKUP(A455,Existing_data!A:B,2,FALSE)</f>
        <v>23.41</v>
      </c>
      <c r="C455" s="7">
        <f>VLOOKUP(A455,'Existing results'!A:G,7,FALSE)</f>
        <v>20.312999999999999</v>
      </c>
      <c r="D455" s="8">
        <f>VLOOKUP(A455,'Existing results'!A:L,12,FALSE)</f>
        <v>0</v>
      </c>
      <c r="E455" s="8">
        <f>VLOOKUP(A455,Existing_data!A:C,3,FALSE)</f>
        <v>6290020.3298399998</v>
      </c>
      <c r="F455" s="8">
        <f>VLOOKUP(A455,Existing_data!A:D,4,FALSE)</f>
        <v>2100365.1531000002</v>
      </c>
      <c r="G455" s="6" t="s">
        <v>482</v>
      </c>
      <c r="H455" s="7">
        <f>VLOOKUP(G455,Buildout_data!A:B,2,FALSE)</f>
        <v>14.39</v>
      </c>
      <c r="I455" s="7">
        <f>VLOOKUP(G455,Buildout_results!A:G,7,FALSE)</f>
        <v>14.952</v>
      </c>
      <c r="J455" s="8">
        <f>VLOOKUP(G455,Buildout_results!A:L,12,FALSE)</f>
        <v>0</v>
      </c>
      <c r="K455" s="8">
        <f>VLOOKUP(G455,Buildout_data!A:C,3,FALSE)</f>
        <v>6291387.8319100002</v>
      </c>
      <c r="L455" s="8">
        <f>VLOOKUP(G455,Buildout_data!A:D,4,FALSE)</f>
        <v>2102430.8049400002</v>
      </c>
    </row>
    <row r="456" spans="1:12" x14ac:dyDescent="0.25">
      <c r="A456" s="6" t="s">
        <v>482</v>
      </c>
      <c r="B456" s="7">
        <f>VLOOKUP(A456,Existing_data!A:B,2,FALSE)</f>
        <v>14.39</v>
      </c>
      <c r="C456" s="7">
        <f>VLOOKUP(A456,'Existing results'!A:G,7,FALSE)</f>
        <v>14.891999999999999</v>
      </c>
      <c r="D456" s="8">
        <f>VLOOKUP(A456,'Existing results'!A:L,12,FALSE)</f>
        <v>0</v>
      </c>
      <c r="E456" s="8">
        <f>VLOOKUP(A456,Existing_data!A:C,3,FALSE)</f>
        <v>6291387.8319100002</v>
      </c>
      <c r="F456" s="8">
        <f>VLOOKUP(A456,Existing_data!A:D,4,FALSE)</f>
        <v>2102430.8049400002</v>
      </c>
      <c r="G456" s="6" t="s">
        <v>483</v>
      </c>
      <c r="H456" s="7">
        <f>VLOOKUP(G456,Buildout_data!A:B,2,FALSE)</f>
        <v>13.19</v>
      </c>
      <c r="I456" s="7">
        <f>VLOOKUP(G456,Buildout_results!A:G,7,FALSE)</f>
        <v>13.503</v>
      </c>
      <c r="J456" s="8">
        <f>VLOOKUP(G456,Buildout_results!A:L,12,FALSE)</f>
        <v>0</v>
      </c>
      <c r="K456" s="8">
        <f>VLOOKUP(G456,Buildout_data!A:C,3,FALSE)</f>
        <v>6291389.7521799998</v>
      </c>
      <c r="L456" s="8">
        <f>VLOOKUP(G456,Buildout_data!A:D,4,FALSE)</f>
        <v>2102733.10983</v>
      </c>
    </row>
    <row r="457" spans="1:12" x14ac:dyDescent="0.25">
      <c r="A457" s="6" t="s">
        <v>483</v>
      </c>
      <c r="B457" s="7">
        <f>VLOOKUP(A457,Existing_data!A:B,2,FALSE)</f>
        <v>13.19</v>
      </c>
      <c r="C457" s="7">
        <f>VLOOKUP(A457,'Existing results'!A:G,7,FALSE)</f>
        <v>13.467000000000001</v>
      </c>
      <c r="D457" s="8">
        <f>VLOOKUP(A457,'Existing results'!A:L,12,FALSE)</f>
        <v>0</v>
      </c>
      <c r="E457" s="8">
        <f>VLOOKUP(A457,Existing_data!A:C,3,FALSE)</f>
        <v>6291389.7521799998</v>
      </c>
      <c r="F457" s="8">
        <f>VLOOKUP(A457,Existing_data!A:D,4,FALSE)</f>
        <v>2102733.10983</v>
      </c>
      <c r="G457" s="6" t="s">
        <v>484</v>
      </c>
      <c r="H457" s="7">
        <f>VLOOKUP(G457,Buildout_data!A:B,2,FALSE)</f>
        <v>21.49</v>
      </c>
      <c r="I457" s="7">
        <f>VLOOKUP(G457,Buildout_results!A:G,7,FALSE)</f>
        <v>18.832000000000001</v>
      </c>
      <c r="J457" s="8">
        <f>VLOOKUP(G457,Buildout_results!A:L,12,FALSE)</f>
        <v>0</v>
      </c>
      <c r="K457" s="8">
        <f>VLOOKUP(G457,Buildout_data!A:C,3,FALSE)</f>
        <v>6291332.7609400004</v>
      </c>
      <c r="L457" s="8">
        <f>VLOOKUP(G457,Buildout_data!A:D,4,FALSE)</f>
        <v>2100844.9379199999</v>
      </c>
    </row>
    <row r="458" spans="1:12" x14ac:dyDescent="0.25">
      <c r="A458" s="6" t="s">
        <v>484</v>
      </c>
      <c r="B458" s="7">
        <f>VLOOKUP(A458,Existing_data!A:B,2,FALSE)</f>
        <v>21.49</v>
      </c>
      <c r="C458" s="7">
        <f>VLOOKUP(A458,'Existing results'!A:G,7,FALSE)</f>
        <v>18.712</v>
      </c>
      <c r="D458" s="8">
        <f>VLOOKUP(A458,'Existing results'!A:L,12,FALSE)</f>
        <v>0</v>
      </c>
      <c r="E458" s="8">
        <f>VLOOKUP(A458,Existing_data!A:C,3,FALSE)</f>
        <v>6291332.7609400004</v>
      </c>
      <c r="F458" s="8">
        <f>VLOOKUP(A458,Existing_data!A:D,4,FALSE)</f>
        <v>2100844.9379199999</v>
      </c>
      <c r="G458" s="6" t="s">
        <v>485</v>
      </c>
      <c r="H458" s="7">
        <f>VLOOKUP(G458,Buildout_data!A:B,2,FALSE)</f>
        <v>22.29</v>
      </c>
      <c r="I458" s="7">
        <f>VLOOKUP(G458,Buildout_results!A:G,7,FALSE)</f>
        <v>19.922999999999998</v>
      </c>
      <c r="J458" s="8">
        <f>VLOOKUP(G458,Buildout_results!A:L,12,FALSE)</f>
        <v>0</v>
      </c>
      <c r="K458" s="8">
        <f>VLOOKUP(G458,Buildout_data!A:C,3,FALSE)</f>
        <v>6291321.6458200002</v>
      </c>
      <c r="L458" s="8">
        <f>VLOOKUP(G458,Buildout_data!A:D,4,FALSE)</f>
        <v>2100598.1036100001</v>
      </c>
    </row>
    <row r="459" spans="1:12" x14ac:dyDescent="0.25">
      <c r="A459" s="6" t="s">
        <v>485</v>
      </c>
      <c r="B459" s="7">
        <f>VLOOKUP(A459,Existing_data!A:B,2,FALSE)</f>
        <v>22.29</v>
      </c>
      <c r="C459" s="7">
        <f>VLOOKUP(A459,'Existing results'!A:G,7,FALSE)</f>
        <v>19.838999999999999</v>
      </c>
      <c r="D459" s="8">
        <f>VLOOKUP(A459,'Existing results'!A:L,12,FALSE)</f>
        <v>0</v>
      </c>
      <c r="E459" s="8">
        <f>VLOOKUP(A459,Existing_data!A:C,3,FALSE)</f>
        <v>6291321.6458200002</v>
      </c>
      <c r="F459" s="8">
        <f>VLOOKUP(A459,Existing_data!A:D,4,FALSE)</f>
        <v>2100598.1036100001</v>
      </c>
      <c r="G459" s="6" t="s">
        <v>486</v>
      </c>
      <c r="H459" s="7">
        <f>VLOOKUP(G459,Buildout_data!A:B,2,FALSE)</f>
        <v>23.39</v>
      </c>
      <c r="I459" s="7">
        <f>VLOOKUP(G459,Buildout_results!A:G,7,FALSE)</f>
        <v>22.466000000000001</v>
      </c>
      <c r="J459" s="8">
        <f>VLOOKUP(G459,Buildout_results!A:L,12,FALSE)</f>
        <v>0</v>
      </c>
      <c r="K459" s="8">
        <f>VLOOKUP(G459,Buildout_data!A:C,3,FALSE)</f>
        <v>6291320.96538</v>
      </c>
      <c r="L459" s="8">
        <f>VLOOKUP(G459,Buildout_data!A:D,4,FALSE)</f>
        <v>2100089.9265100001</v>
      </c>
    </row>
    <row r="460" spans="1:12" x14ac:dyDescent="0.25">
      <c r="A460" s="6" t="s">
        <v>486</v>
      </c>
      <c r="B460" s="7">
        <f>VLOOKUP(A460,Existing_data!A:B,2,FALSE)</f>
        <v>23.39</v>
      </c>
      <c r="C460" s="7">
        <f>VLOOKUP(A460,'Existing results'!A:G,7,FALSE)</f>
        <v>22.463999999999999</v>
      </c>
      <c r="D460" s="8">
        <f>VLOOKUP(A460,'Existing results'!A:L,12,FALSE)</f>
        <v>0</v>
      </c>
      <c r="E460" s="8">
        <f>VLOOKUP(A460,Existing_data!A:C,3,FALSE)</f>
        <v>6291320.96538</v>
      </c>
      <c r="F460" s="8">
        <f>VLOOKUP(A460,Existing_data!A:D,4,FALSE)</f>
        <v>2100089.9265100001</v>
      </c>
      <c r="G460" s="6" t="s">
        <v>487</v>
      </c>
      <c r="H460" s="7">
        <f>VLOOKUP(G460,Buildout_data!A:B,2,FALSE)</f>
        <v>24.69</v>
      </c>
      <c r="I460" s="7">
        <f>VLOOKUP(G460,Buildout_results!A:G,7,FALSE)</f>
        <v>24.204999999999998</v>
      </c>
      <c r="J460" s="8">
        <f>VLOOKUP(G460,Buildout_results!A:L,12,FALSE)</f>
        <v>0</v>
      </c>
      <c r="K460" s="8">
        <f>VLOOKUP(G460,Buildout_data!A:C,3,FALSE)</f>
        <v>6291317.97425</v>
      </c>
      <c r="L460" s="8">
        <f>VLOOKUP(G460,Buildout_data!A:D,4,FALSE)</f>
        <v>2099619.0441999999</v>
      </c>
    </row>
    <row r="461" spans="1:12" x14ac:dyDescent="0.25">
      <c r="A461" s="6" t="s">
        <v>487</v>
      </c>
      <c r="B461" s="7">
        <f>VLOOKUP(A461,Existing_data!A:B,2,FALSE)</f>
        <v>24.69</v>
      </c>
      <c r="C461" s="7">
        <f>VLOOKUP(A461,'Existing results'!A:G,7,FALSE)</f>
        <v>24.204999999999998</v>
      </c>
      <c r="D461" s="8">
        <f>VLOOKUP(A461,'Existing results'!A:L,12,FALSE)</f>
        <v>0</v>
      </c>
      <c r="E461" s="8">
        <f>VLOOKUP(A461,Existing_data!A:C,3,FALSE)</f>
        <v>6291317.97425</v>
      </c>
      <c r="F461" s="8">
        <f>VLOOKUP(A461,Existing_data!A:D,4,FALSE)</f>
        <v>2099619.0441999999</v>
      </c>
      <c r="G461" s="6" t="s">
        <v>488</v>
      </c>
      <c r="H461" s="7">
        <f>VLOOKUP(G461,Buildout_data!A:B,2,FALSE)</f>
        <v>25.29</v>
      </c>
      <c r="I461" s="7">
        <f>VLOOKUP(G461,Buildout_results!A:G,7,FALSE)</f>
        <v>25.321999999999999</v>
      </c>
      <c r="J461" s="8">
        <f>VLOOKUP(G461,Buildout_results!A:L,12,FALSE)</f>
        <v>0</v>
      </c>
      <c r="K461" s="8">
        <f>VLOOKUP(G461,Buildout_data!A:C,3,FALSE)</f>
        <v>6291316.8692699997</v>
      </c>
      <c r="L461" s="8">
        <f>VLOOKUP(G461,Buildout_data!A:D,4,FALSE)</f>
        <v>2099445.0606499999</v>
      </c>
    </row>
    <row r="462" spans="1:12" x14ac:dyDescent="0.25">
      <c r="A462" s="6" t="s">
        <v>488</v>
      </c>
      <c r="B462" s="7">
        <f>VLOOKUP(A462,Existing_data!A:B,2,FALSE)</f>
        <v>25.29</v>
      </c>
      <c r="C462" s="7">
        <f>VLOOKUP(A462,'Existing results'!A:G,7,FALSE)</f>
        <v>25.321999999999999</v>
      </c>
      <c r="D462" s="8">
        <f>VLOOKUP(A462,'Existing results'!A:L,12,FALSE)</f>
        <v>0</v>
      </c>
      <c r="E462" s="8">
        <f>VLOOKUP(A462,Existing_data!A:C,3,FALSE)</f>
        <v>6291316.8692699997</v>
      </c>
      <c r="F462" s="8">
        <f>VLOOKUP(A462,Existing_data!A:D,4,FALSE)</f>
        <v>2099445.0606499999</v>
      </c>
      <c r="G462" s="6" t="s">
        <v>489</v>
      </c>
      <c r="H462" s="7">
        <f>VLOOKUP(G462,Buildout_data!A:B,2,FALSE)</f>
        <v>42.39</v>
      </c>
      <c r="I462" s="7">
        <f>VLOOKUP(G462,Buildout_results!A:G,7,FALSE)</f>
        <v>41.118000000000002</v>
      </c>
      <c r="J462" s="8">
        <f>VLOOKUP(G462,Buildout_results!A:L,12,FALSE)</f>
        <v>0</v>
      </c>
      <c r="K462" s="8">
        <f>VLOOKUP(G462,Buildout_data!A:C,3,FALSE)</f>
        <v>6295338.8072499996</v>
      </c>
      <c r="L462" s="8">
        <f>VLOOKUP(G462,Buildout_data!A:D,4,FALSE)</f>
        <v>2095427.0993600001</v>
      </c>
    </row>
    <row r="463" spans="1:12" x14ac:dyDescent="0.25">
      <c r="A463" s="6" t="s">
        <v>489</v>
      </c>
      <c r="B463" s="7">
        <f>VLOOKUP(A463,Existing_data!A:B,2,FALSE)</f>
        <v>42.39</v>
      </c>
      <c r="C463" s="7">
        <f>VLOOKUP(A463,'Existing results'!A:G,7,FALSE)</f>
        <v>41.119</v>
      </c>
      <c r="D463" s="8">
        <f>VLOOKUP(A463,'Existing results'!A:L,12,FALSE)</f>
        <v>0</v>
      </c>
      <c r="E463" s="8">
        <f>VLOOKUP(A463,Existing_data!A:C,3,FALSE)</f>
        <v>6295338.8072499996</v>
      </c>
      <c r="F463" s="8">
        <f>VLOOKUP(A463,Existing_data!A:D,4,FALSE)</f>
        <v>2095427.0993600001</v>
      </c>
      <c r="G463" s="6" t="s">
        <v>490</v>
      </c>
      <c r="H463" s="7">
        <f>VLOOKUP(G463,Buildout_data!A:B,2,FALSE)</f>
        <v>39.89</v>
      </c>
      <c r="I463" s="7">
        <f>VLOOKUP(G463,Buildout_results!A:G,7,FALSE)</f>
        <v>40.036999999999999</v>
      </c>
      <c r="J463" s="8">
        <f>VLOOKUP(G463,Buildout_results!A:L,12,FALSE)</f>
        <v>0</v>
      </c>
      <c r="K463" s="8">
        <f>VLOOKUP(G463,Buildout_data!A:C,3,FALSE)</f>
        <v>6295341.2344000004</v>
      </c>
      <c r="L463" s="8">
        <f>VLOOKUP(G463,Buildout_data!A:D,4,FALSE)</f>
        <v>2095793.0614799999</v>
      </c>
    </row>
    <row r="464" spans="1:12" x14ac:dyDescent="0.25">
      <c r="A464" s="6" t="s">
        <v>490</v>
      </c>
      <c r="B464" s="7">
        <f>VLOOKUP(A464,Existing_data!A:B,2,FALSE)</f>
        <v>39.89</v>
      </c>
      <c r="C464" s="7">
        <f>VLOOKUP(A464,'Existing results'!A:G,7,FALSE)</f>
        <v>40.036999999999999</v>
      </c>
      <c r="D464" s="8">
        <f>VLOOKUP(A464,'Existing results'!A:L,12,FALSE)</f>
        <v>0</v>
      </c>
      <c r="E464" s="8">
        <f>VLOOKUP(A464,Existing_data!A:C,3,FALSE)</f>
        <v>6295341.2344000004</v>
      </c>
      <c r="F464" s="8">
        <f>VLOOKUP(A464,Existing_data!A:D,4,FALSE)</f>
        <v>2095793.0614799999</v>
      </c>
      <c r="G464" s="6" t="s">
        <v>491</v>
      </c>
      <c r="H464" s="7">
        <f>VLOOKUP(G464,Buildout_data!A:B,2,FALSE)</f>
        <v>29.49</v>
      </c>
      <c r="I464" s="7">
        <f>VLOOKUP(G464,Buildout_results!A:G,7,FALSE)</f>
        <v>29.568000000000001</v>
      </c>
      <c r="J464" s="8">
        <f>VLOOKUP(G464,Buildout_results!A:L,12,FALSE)</f>
        <v>0</v>
      </c>
      <c r="K464" s="8">
        <f>VLOOKUP(G464,Buildout_data!A:C,3,FALSE)</f>
        <v>6291622.0941000003</v>
      </c>
      <c r="L464" s="8">
        <f>VLOOKUP(G464,Buildout_data!A:D,4,FALSE)</f>
        <v>2098404.4736000001</v>
      </c>
    </row>
    <row r="465" spans="1:12" x14ac:dyDescent="0.25">
      <c r="A465" s="6" t="s">
        <v>491</v>
      </c>
      <c r="B465" s="7">
        <f>VLOOKUP(A465,Existing_data!A:B,2,FALSE)</f>
        <v>29.49</v>
      </c>
      <c r="C465" s="7">
        <f>VLOOKUP(A465,'Existing results'!A:G,7,FALSE)</f>
        <v>29.623999999999999</v>
      </c>
      <c r="D465" s="8">
        <f>VLOOKUP(A465,'Existing results'!A:L,12,FALSE)</f>
        <v>0</v>
      </c>
      <c r="E465" s="8">
        <f>VLOOKUP(A465,Existing_data!A:C,3,FALSE)</f>
        <v>6291622.0941000003</v>
      </c>
      <c r="F465" s="8">
        <f>VLOOKUP(A465,Existing_data!A:D,4,FALSE)</f>
        <v>2098404.4736000001</v>
      </c>
      <c r="G465" s="6" t="s">
        <v>492</v>
      </c>
      <c r="H465" s="7">
        <f>VLOOKUP(G465,Buildout_data!A:B,2,FALSE)</f>
        <v>29.89</v>
      </c>
      <c r="I465" s="7">
        <f>VLOOKUP(G465,Buildout_results!A:G,7,FALSE)</f>
        <v>29.782</v>
      </c>
      <c r="J465" s="8">
        <f>VLOOKUP(G465,Buildout_results!A:L,12,FALSE)</f>
        <v>0</v>
      </c>
      <c r="K465" s="8">
        <f>VLOOKUP(G465,Buildout_data!A:C,3,FALSE)</f>
        <v>6292837.0948200002</v>
      </c>
      <c r="L465" s="8">
        <f>VLOOKUP(G465,Buildout_data!A:D,4,FALSE)</f>
        <v>2098407.05791</v>
      </c>
    </row>
    <row r="466" spans="1:12" x14ac:dyDescent="0.25">
      <c r="A466" s="6" t="s">
        <v>492</v>
      </c>
      <c r="B466" s="7">
        <f>VLOOKUP(A466,Existing_data!A:B,2,FALSE)</f>
        <v>29.89</v>
      </c>
      <c r="C466" s="7">
        <f>VLOOKUP(A466,'Existing results'!A:G,7,FALSE)</f>
        <v>29.803000000000001</v>
      </c>
      <c r="D466" s="8">
        <f>VLOOKUP(A466,'Existing results'!A:L,12,FALSE)</f>
        <v>0</v>
      </c>
      <c r="E466" s="8">
        <f>VLOOKUP(A466,Existing_data!A:C,3,FALSE)</f>
        <v>6292837.0948200002</v>
      </c>
      <c r="F466" s="8">
        <f>VLOOKUP(A466,Existing_data!A:D,4,FALSE)</f>
        <v>2098407.05791</v>
      </c>
      <c r="G466" s="6" t="s">
        <v>493</v>
      </c>
      <c r="H466" s="7">
        <f>VLOOKUP(G466,Buildout_data!A:B,2,FALSE)</f>
        <v>29.69</v>
      </c>
      <c r="I466" s="7">
        <f>VLOOKUP(G466,Buildout_results!A:G,7,FALSE)</f>
        <v>29.774999999999999</v>
      </c>
      <c r="J466" s="8">
        <f>VLOOKUP(G466,Buildout_results!A:L,12,FALSE)</f>
        <v>0</v>
      </c>
      <c r="K466" s="8">
        <f>VLOOKUP(G466,Buildout_data!A:C,3,FALSE)</f>
        <v>6293223.2537000002</v>
      </c>
      <c r="L466" s="8">
        <f>VLOOKUP(G466,Buildout_data!A:D,4,FALSE)</f>
        <v>2098417.9440199998</v>
      </c>
    </row>
    <row r="467" spans="1:12" x14ac:dyDescent="0.25">
      <c r="A467" s="6" t="s">
        <v>493</v>
      </c>
      <c r="B467" s="7">
        <f>VLOOKUP(A467,Existing_data!A:B,2,FALSE)</f>
        <v>29.69</v>
      </c>
      <c r="C467" s="7">
        <f>VLOOKUP(A467,'Existing results'!A:G,7,FALSE)</f>
        <v>29.824000000000002</v>
      </c>
      <c r="D467" s="8">
        <f>VLOOKUP(A467,'Existing results'!A:L,12,FALSE)</f>
        <v>0</v>
      </c>
      <c r="E467" s="8">
        <f>VLOOKUP(A467,Existing_data!A:C,3,FALSE)</f>
        <v>6293223.2537000002</v>
      </c>
      <c r="F467" s="8">
        <f>VLOOKUP(A467,Existing_data!A:D,4,FALSE)</f>
        <v>2098417.9440199998</v>
      </c>
      <c r="G467" s="6" t="s">
        <v>494</v>
      </c>
      <c r="H467" s="7">
        <f>VLOOKUP(G467,Buildout_data!A:B,2,FALSE)</f>
        <v>29.59</v>
      </c>
      <c r="I467" s="7">
        <f>VLOOKUP(G467,Buildout_results!A:G,7,FALSE)</f>
        <v>29.773</v>
      </c>
      <c r="J467" s="8">
        <f>VLOOKUP(G467,Buildout_results!A:L,12,FALSE)</f>
        <v>0</v>
      </c>
      <c r="K467" s="8">
        <f>VLOOKUP(G467,Buildout_data!A:C,3,FALSE)</f>
        <v>6293197.0038099997</v>
      </c>
      <c r="L467" s="8">
        <f>VLOOKUP(G467,Buildout_data!A:D,4,FALSE)</f>
        <v>2098402.1609499999</v>
      </c>
    </row>
    <row r="468" spans="1:12" x14ac:dyDescent="0.25">
      <c r="A468" s="6" t="s">
        <v>494</v>
      </c>
      <c r="B468" s="7">
        <f>VLOOKUP(A468,Existing_data!A:B,2,FALSE)</f>
        <v>29.59</v>
      </c>
      <c r="C468" s="7">
        <f>VLOOKUP(A468,'Existing results'!A:G,7,FALSE)</f>
        <v>29.814</v>
      </c>
      <c r="D468" s="8">
        <f>VLOOKUP(A468,'Existing results'!A:L,12,FALSE)</f>
        <v>0</v>
      </c>
      <c r="E468" s="8">
        <f>VLOOKUP(A468,Existing_data!A:C,3,FALSE)</f>
        <v>6293197.0038099997</v>
      </c>
      <c r="F468" s="8">
        <f>VLOOKUP(A468,Existing_data!A:D,4,FALSE)</f>
        <v>2098402.1609499999</v>
      </c>
      <c r="G468" s="6" t="s">
        <v>495</v>
      </c>
      <c r="H468" s="7">
        <f>VLOOKUP(G468,Buildout_data!A:B,2,FALSE)</f>
        <v>44.21</v>
      </c>
      <c r="I468" s="7">
        <f>VLOOKUP(G468,Buildout_results!A:G,7,FALSE)</f>
        <v>44.033000000000001</v>
      </c>
      <c r="J468" s="8">
        <f>VLOOKUP(G468,Buildout_results!A:L,12,FALSE)</f>
        <v>0</v>
      </c>
      <c r="K468" s="8">
        <f>VLOOKUP(G468,Buildout_data!A:C,3,FALSE)</f>
        <v>6294000.9969800003</v>
      </c>
      <c r="L468" s="8">
        <f>VLOOKUP(G468,Buildout_data!A:D,4,FALSE)</f>
        <v>2094676.36516</v>
      </c>
    </row>
    <row r="469" spans="1:12" x14ac:dyDescent="0.25">
      <c r="A469" s="6" t="s">
        <v>495</v>
      </c>
      <c r="B469" s="7">
        <f>VLOOKUP(A469,Existing_data!A:B,2,FALSE)</f>
        <v>44.21</v>
      </c>
      <c r="C469" s="7">
        <f>VLOOKUP(A469,'Existing results'!A:G,7,FALSE)</f>
        <v>44.040999999999997</v>
      </c>
      <c r="D469" s="8">
        <f>VLOOKUP(A469,'Existing results'!A:L,12,FALSE)</f>
        <v>0</v>
      </c>
      <c r="E469" s="8">
        <f>VLOOKUP(A469,Existing_data!A:C,3,FALSE)</f>
        <v>6294000.9969800003</v>
      </c>
      <c r="F469" s="8">
        <f>VLOOKUP(A469,Existing_data!A:D,4,FALSE)</f>
        <v>2094676.36516</v>
      </c>
      <c r="G469" s="6" t="s">
        <v>496</v>
      </c>
      <c r="H469" s="7">
        <f>VLOOKUP(G469,Buildout_data!A:B,2,FALSE)</f>
        <v>38.46</v>
      </c>
      <c r="I469" s="7">
        <f>VLOOKUP(G469,Buildout_results!A:G,7,FALSE)</f>
        <v>38.228999999999999</v>
      </c>
      <c r="J469" s="8">
        <f>VLOOKUP(G469,Buildout_results!A:L,12,FALSE)</f>
        <v>0</v>
      </c>
      <c r="K469" s="8">
        <f>VLOOKUP(G469,Buildout_data!A:C,3,FALSE)</f>
        <v>6294012.4487100001</v>
      </c>
      <c r="L469" s="8">
        <f>VLOOKUP(G469,Buildout_data!A:D,4,FALSE)</f>
        <v>2096266.96214</v>
      </c>
    </row>
    <row r="470" spans="1:12" x14ac:dyDescent="0.25">
      <c r="A470" s="6" t="s">
        <v>496</v>
      </c>
      <c r="B470" s="7">
        <f>VLOOKUP(A470,Existing_data!A:B,2,FALSE)</f>
        <v>38.46</v>
      </c>
      <c r="C470" s="7">
        <f>VLOOKUP(A470,'Existing results'!A:G,7,FALSE)</f>
        <v>38.234999999999999</v>
      </c>
      <c r="D470" s="8">
        <f>VLOOKUP(A470,'Existing results'!A:L,12,FALSE)</f>
        <v>0</v>
      </c>
      <c r="E470" s="8">
        <f>VLOOKUP(A470,Existing_data!A:C,3,FALSE)</f>
        <v>6294012.4487100001</v>
      </c>
      <c r="F470" s="8">
        <f>VLOOKUP(A470,Existing_data!A:D,4,FALSE)</f>
        <v>2096266.96214</v>
      </c>
      <c r="G470" s="6" t="s">
        <v>497</v>
      </c>
      <c r="H470" s="7">
        <f>VLOOKUP(G470,Buildout_data!A:B,2,FALSE)</f>
        <v>36.369999999999997</v>
      </c>
      <c r="I470" s="7">
        <f>VLOOKUP(G470,Buildout_results!A:G,7,FALSE)</f>
        <v>35.758000000000003</v>
      </c>
      <c r="J470" s="8">
        <f>VLOOKUP(G470,Buildout_results!A:L,12,FALSE)</f>
        <v>0</v>
      </c>
      <c r="K470" s="8">
        <f>VLOOKUP(G470,Buildout_data!A:C,3,FALSE)</f>
        <v>6294013.5828900002</v>
      </c>
      <c r="L470" s="8">
        <f>VLOOKUP(G470,Buildout_data!A:D,4,FALSE)</f>
        <v>2096753.1950999999</v>
      </c>
    </row>
    <row r="471" spans="1:12" x14ac:dyDescent="0.25">
      <c r="A471" s="6" t="s">
        <v>497</v>
      </c>
      <c r="B471" s="7">
        <f>VLOOKUP(A471,Existing_data!A:B,2,FALSE)</f>
        <v>36.369999999999997</v>
      </c>
      <c r="C471" s="7">
        <f>VLOOKUP(A471,'Existing results'!A:G,7,FALSE)</f>
        <v>35.771999999999998</v>
      </c>
      <c r="D471" s="8">
        <f>VLOOKUP(A471,'Existing results'!A:L,12,FALSE)</f>
        <v>0</v>
      </c>
      <c r="E471" s="8">
        <f>VLOOKUP(A471,Existing_data!A:C,3,FALSE)</f>
        <v>6294013.5828900002</v>
      </c>
      <c r="F471" s="8">
        <f>VLOOKUP(A471,Existing_data!A:D,4,FALSE)</f>
        <v>2096753.1950999999</v>
      </c>
      <c r="G471" s="6" t="s">
        <v>498</v>
      </c>
      <c r="H471" s="7">
        <f>VLOOKUP(G471,Buildout_data!A:B,2,FALSE)</f>
        <v>47.09</v>
      </c>
      <c r="I471" s="7">
        <f>VLOOKUP(G471,Buildout_results!A:G,7,FALSE)</f>
        <v>45.978000000000002</v>
      </c>
      <c r="J471" s="8">
        <f>VLOOKUP(G471,Buildout_results!A:L,12,FALSE)</f>
        <v>0</v>
      </c>
      <c r="K471" s="8">
        <f>VLOOKUP(G471,Buildout_data!A:C,3,FALSE)</f>
        <v>6292094.3707499998</v>
      </c>
      <c r="L471" s="8">
        <f>VLOOKUP(G471,Buildout_data!A:D,4,FALSE)</f>
        <v>2094438.4189299999</v>
      </c>
    </row>
    <row r="472" spans="1:12" x14ac:dyDescent="0.25">
      <c r="A472" s="6" t="s">
        <v>498</v>
      </c>
      <c r="B472" s="7">
        <f>VLOOKUP(A472,Existing_data!A:B,2,FALSE)</f>
        <v>47.09</v>
      </c>
      <c r="C472" s="7">
        <f>VLOOKUP(A472,'Existing results'!A:G,7,FALSE)</f>
        <v>45.945</v>
      </c>
      <c r="D472" s="8">
        <f>VLOOKUP(A472,'Existing results'!A:L,12,FALSE)</f>
        <v>0</v>
      </c>
      <c r="E472" s="8">
        <f>VLOOKUP(A472,Existing_data!A:C,3,FALSE)</f>
        <v>6292094.3707499998</v>
      </c>
      <c r="F472" s="8">
        <f>VLOOKUP(A472,Existing_data!A:D,4,FALSE)</f>
        <v>2094438.4189299999</v>
      </c>
      <c r="G472" s="6" t="s">
        <v>499</v>
      </c>
      <c r="H472" s="7">
        <f>VLOOKUP(G472,Buildout_data!A:B,2,FALSE)</f>
        <v>47.69</v>
      </c>
      <c r="I472" s="7">
        <f>VLOOKUP(G472,Buildout_results!A:G,7,FALSE)</f>
        <v>45.927</v>
      </c>
      <c r="J472" s="8">
        <f>VLOOKUP(G472,Buildout_results!A:L,12,FALSE)</f>
        <v>0</v>
      </c>
      <c r="K472" s="8">
        <f>VLOOKUP(G472,Buildout_data!A:C,3,FALSE)</f>
        <v>6292206.3607900003</v>
      </c>
      <c r="L472" s="8">
        <f>VLOOKUP(G472,Buildout_data!A:D,4,FALSE)</f>
        <v>2094437.5990500001</v>
      </c>
    </row>
    <row r="473" spans="1:12" x14ac:dyDescent="0.25">
      <c r="A473" s="6" t="s">
        <v>499</v>
      </c>
      <c r="B473" s="7">
        <f>VLOOKUP(A473,Existing_data!A:B,2,FALSE)</f>
        <v>47.69</v>
      </c>
      <c r="C473" s="7">
        <f>VLOOKUP(A473,'Existing results'!A:G,7,FALSE)</f>
        <v>45.89</v>
      </c>
      <c r="D473" s="8">
        <f>VLOOKUP(A473,'Existing results'!A:L,12,FALSE)</f>
        <v>0</v>
      </c>
      <c r="E473" s="8">
        <f>VLOOKUP(A473,Existing_data!A:C,3,FALSE)</f>
        <v>6292206.3607900003</v>
      </c>
      <c r="F473" s="8">
        <f>VLOOKUP(A473,Existing_data!A:D,4,FALSE)</f>
        <v>2094437.5990500001</v>
      </c>
      <c r="G473" s="6" t="s">
        <v>500</v>
      </c>
      <c r="H473" s="7">
        <f>VLOOKUP(G473,Buildout_data!A:B,2,FALSE)</f>
        <v>45.76</v>
      </c>
      <c r="I473" s="7">
        <f>VLOOKUP(G473,Buildout_results!A:G,7,FALSE)</f>
        <v>45.561999999999998</v>
      </c>
      <c r="J473" s="8">
        <f>VLOOKUP(G473,Buildout_results!A:L,12,FALSE)</f>
        <v>0</v>
      </c>
      <c r="K473" s="8">
        <f>VLOOKUP(G473,Buildout_data!A:C,3,FALSE)</f>
        <v>6292812.2245100001</v>
      </c>
      <c r="L473" s="8">
        <f>VLOOKUP(G473,Buildout_data!A:D,4,FALSE)</f>
        <v>2094433.16206</v>
      </c>
    </row>
    <row r="474" spans="1:12" x14ac:dyDescent="0.25">
      <c r="A474" s="6" t="s">
        <v>500</v>
      </c>
      <c r="B474" s="7">
        <f>VLOOKUP(A474,Existing_data!A:B,2,FALSE)</f>
        <v>45.76</v>
      </c>
      <c r="C474" s="7">
        <f>VLOOKUP(A474,'Existing results'!A:G,7,FALSE)</f>
        <v>45.543999999999997</v>
      </c>
      <c r="D474" s="8">
        <f>VLOOKUP(A474,'Existing results'!A:L,12,FALSE)</f>
        <v>0</v>
      </c>
      <c r="E474" s="8">
        <f>VLOOKUP(A474,Existing_data!A:C,3,FALSE)</f>
        <v>6292812.2245100001</v>
      </c>
      <c r="F474" s="8">
        <f>VLOOKUP(A474,Existing_data!A:D,4,FALSE)</f>
        <v>2094433.16206</v>
      </c>
      <c r="G474" s="6" t="s">
        <v>501</v>
      </c>
      <c r="H474" s="7">
        <f>VLOOKUP(G474,Buildout_data!A:B,2,FALSE)</f>
        <v>44.19</v>
      </c>
      <c r="I474" s="7">
        <f>VLOOKUP(G474,Buildout_results!A:G,7,FALSE)</f>
        <v>44.99</v>
      </c>
      <c r="J474" s="8">
        <f>VLOOKUP(G474,Buildout_results!A:L,12,FALSE)</f>
        <v>0</v>
      </c>
      <c r="K474" s="8">
        <f>VLOOKUP(G474,Buildout_data!A:C,3,FALSE)</f>
        <v>6293400.2267500004</v>
      </c>
      <c r="L474" s="8">
        <f>VLOOKUP(G474,Buildout_data!A:D,4,FALSE)</f>
        <v>2094428.85827</v>
      </c>
    </row>
    <row r="475" spans="1:12" x14ac:dyDescent="0.25">
      <c r="A475" s="6" t="s">
        <v>501</v>
      </c>
      <c r="B475" s="7">
        <f>VLOOKUP(A475,Existing_data!A:B,2,FALSE)</f>
        <v>44.19</v>
      </c>
      <c r="C475" s="7">
        <f>VLOOKUP(A475,'Existing results'!A:G,7,FALSE)</f>
        <v>44.994999999999997</v>
      </c>
      <c r="D475" s="8">
        <f>VLOOKUP(A475,'Existing results'!A:L,12,FALSE)</f>
        <v>0</v>
      </c>
      <c r="E475" s="8">
        <f>VLOOKUP(A475,Existing_data!A:C,3,FALSE)</f>
        <v>6293400.2267500004</v>
      </c>
      <c r="F475" s="8">
        <f>VLOOKUP(A475,Existing_data!A:D,4,FALSE)</f>
        <v>2094428.85827</v>
      </c>
      <c r="G475" s="6" t="s">
        <v>502</v>
      </c>
      <c r="H475" s="7">
        <f>VLOOKUP(G475,Buildout_data!A:B,2,FALSE)</f>
        <v>58.59</v>
      </c>
      <c r="I475" s="7">
        <f>VLOOKUP(G475,Buildout_results!A:G,7,FALSE)</f>
        <v>59.052</v>
      </c>
      <c r="J475" s="8">
        <f>VLOOKUP(G475,Buildout_results!A:L,12,FALSE)</f>
        <v>2.7971400000000002</v>
      </c>
      <c r="K475" s="8">
        <f>VLOOKUP(G475,Buildout_data!A:C,3,FALSE)</f>
        <v>6291359.6017100001</v>
      </c>
      <c r="L475" s="8">
        <f>VLOOKUP(G475,Buildout_data!A:D,4,FALSE)</f>
        <v>2091370.6008200001</v>
      </c>
    </row>
    <row r="476" spans="1:12" x14ac:dyDescent="0.25">
      <c r="A476" s="6" t="s">
        <v>502</v>
      </c>
      <c r="B476" s="7">
        <f>VLOOKUP(A476,Existing_data!A:B,2,FALSE)</f>
        <v>58.59</v>
      </c>
      <c r="C476" s="7">
        <f>VLOOKUP(A476,'Existing results'!A:G,7,FALSE)</f>
        <v>59.054000000000002</v>
      </c>
      <c r="D476" s="8">
        <f>VLOOKUP(A476,'Existing results'!A:L,12,FALSE)</f>
        <v>2.7991999999999999</v>
      </c>
      <c r="E476" s="8">
        <f>VLOOKUP(A476,Existing_data!A:C,3,FALSE)</f>
        <v>6291359.6017100001</v>
      </c>
      <c r="F476" s="8">
        <f>VLOOKUP(A476,Existing_data!A:D,4,FALSE)</f>
        <v>2091370.6008200001</v>
      </c>
      <c r="G476" s="6" t="s">
        <v>503</v>
      </c>
      <c r="H476" s="7">
        <f>VLOOKUP(G476,Buildout_data!A:B,2,FALSE)</f>
        <v>58.79</v>
      </c>
      <c r="I476" s="7">
        <f>VLOOKUP(G476,Buildout_results!A:G,7,FALSE)</f>
        <v>58.601999999999997</v>
      </c>
      <c r="J476" s="8">
        <f>VLOOKUP(G476,Buildout_results!A:L,12,FALSE)</f>
        <v>0</v>
      </c>
      <c r="K476" s="8">
        <f>VLOOKUP(G476,Buildout_data!A:C,3,FALSE)</f>
        <v>6291280.2161999997</v>
      </c>
      <c r="L476" s="8">
        <f>VLOOKUP(G476,Buildout_data!A:D,4,FALSE)</f>
        <v>2091444.2304499999</v>
      </c>
    </row>
    <row r="477" spans="1:12" x14ac:dyDescent="0.25">
      <c r="A477" s="6" t="s">
        <v>503</v>
      </c>
      <c r="B477" s="7">
        <f>VLOOKUP(A477,Existing_data!A:B,2,FALSE)</f>
        <v>58.79</v>
      </c>
      <c r="C477" s="7">
        <f>VLOOKUP(A477,'Existing results'!A:G,7,FALSE)</f>
        <v>58.606000000000002</v>
      </c>
      <c r="D477" s="8">
        <f>VLOOKUP(A477,'Existing results'!A:L,12,FALSE)</f>
        <v>0</v>
      </c>
      <c r="E477" s="8">
        <f>VLOOKUP(A477,Existing_data!A:C,3,FALSE)</f>
        <v>6291280.2161999997</v>
      </c>
      <c r="F477" s="8">
        <f>VLOOKUP(A477,Existing_data!A:D,4,FALSE)</f>
        <v>2091444.2304499999</v>
      </c>
      <c r="G477" s="6" t="s">
        <v>504</v>
      </c>
      <c r="H477" s="7">
        <f>VLOOKUP(G477,Buildout_data!A:B,2,FALSE)</f>
        <v>68.540000000000006</v>
      </c>
      <c r="I477" s="7">
        <f>VLOOKUP(G477,Buildout_results!A:G,7,FALSE)</f>
        <v>69.744</v>
      </c>
      <c r="J477" s="8">
        <f>VLOOKUP(G477,Buildout_results!A:L,12,FALSE)</f>
        <v>0</v>
      </c>
      <c r="K477" s="8">
        <f>VLOOKUP(G477,Buildout_data!A:C,3,FALSE)</f>
        <v>6291353.3694500001</v>
      </c>
      <c r="L477" s="8">
        <f>VLOOKUP(G477,Buildout_data!A:D,4,FALSE)</f>
        <v>2089184.4573299999</v>
      </c>
    </row>
    <row r="478" spans="1:12" x14ac:dyDescent="0.25">
      <c r="A478" s="6" t="s">
        <v>504</v>
      </c>
      <c r="B478" s="7">
        <f>VLOOKUP(A478,Existing_data!A:B,2,FALSE)</f>
        <v>68.540000000000006</v>
      </c>
      <c r="C478" s="7">
        <f>VLOOKUP(A478,'Existing results'!A:G,7,FALSE)</f>
        <v>69.734999999999999</v>
      </c>
      <c r="D478" s="8">
        <f>VLOOKUP(A478,'Existing results'!A:L,12,FALSE)</f>
        <v>0</v>
      </c>
      <c r="E478" s="8">
        <f>VLOOKUP(A478,Existing_data!A:C,3,FALSE)</f>
        <v>6291353.3694500001</v>
      </c>
      <c r="F478" s="8">
        <f>VLOOKUP(A478,Existing_data!A:D,4,FALSE)</f>
        <v>2089184.4573299999</v>
      </c>
      <c r="G478" s="6" t="s">
        <v>505</v>
      </c>
      <c r="H478" s="7">
        <f>VLOOKUP(G478,Buildout_data!A:B,2,FALSE)</f>
        <v>107.69</v>
      </c>
      <c r="I478" s="7">
        <f>VLOOKUP(G478,Buildout_results!A:G,7,FALSE)</f>
        <v>103.732</v>
      </c>
      <c r="J478" s="8">
        <f>VLOOKUP(G478,Buildout_results!A:L,12,FALSE)</f>
        <v>0</v>
      </c>
      <c r="K478" s="8">
        <f>VLOOKUP(G478,Buildout_data!A:C,3,FALSE)</f>
        <v>6293964.1756100003</v>
      </c>
      <c r="L478" s="8">
        <f>VLOOKUP(G478,Buildout_data!A:D,4,FALSE)</f>
        <v>2082449.3409</v>
      </c>
    </row>
    <row r="479" spans="1:12" x14ac:dyDescent="0.25">
      <c r="A479" s="6" t="s">
        <v>505</v>
      </c>
      <c r="B479" s="7">
        <f>VLOOKUP(A479,Existing_data!A:B,2,FALSE)</f>
        <v>107.69</v>
      </c>
      <c r="C479" s="7">
        <f>VLOOKUP(A479,'Existing results'!A:G,7,FALSE)</f>
        <v>108.51600000000001</v>
      </c>
      <c r="D479" s="8">
        <f>VLOOKUP(A479,'Existing results'!A:L,12,FALSE)</f>
        <v>0</v>
      </c>
      <c r="E479" s="8">
        <f>VLOOKUP(A479,Existing_data!A:C,3,FALSE)</f>
        <v>6293964.1756100003</v>
      </c>
      <c r="F479" s="8">
        <f>VLOOKUP(A479,Existing_data!A:D,4,FALSE)</f>
        <v>2082449.3409</v>
      </c>
      <c r="G479" s="6" t="s">
        <v>506</v>
      </c>
      <c r="H479" s="7">
        <f>VLOOKUP(G479,Buildout_data!A:B,2,FALSE)</f>
        <v>109.09</v>
      </c>
      <c r="I479" s="7">
        <f>VLOOKUP(G479,Buildout_results!A:G,7,FALSE)</f>
        <v>106.968</v>
      </c>
      <c r="J479" s="8">
        <f>VLOOKUP(G479,Buildout_results!A:L,12,FALSE)</f>
        <v>0</v>
      </c>
      <c r="K479" s="8">
        <f>VLOOKUP(G479,Buildout_data!A:C,3,FALSE)</f>
        <v>6295093.6799499998</v>
      </c>
      <c r="L479" s="8">
        <f>VLOOKUP(G479,Buildout_data!A:D,4,FALSE)</f>
        <v>2082493.2199899999</v>
      </c>
    </row>
    <row r="480" spans="1:12" x14ac:dyDescent="0.25">
      <c r="A480" s="6" t="s">
        <v>506</v>
      </c>
      <c r="B480" s="7">
        <f>VLOOKUP(A480,Existing_data!A:B,2,FALSE)</f>
        <v>109.09</v>
      </c>
      <c r="C480" s="7">
        <f>VLOOKUP(A480,'Existing results'!A:G,7,FALSE)</f>
        <v>109.214</v>
      </c>
      <c r="D480" s="8">
        <f>VLOOKUP(A480,'Existing results'!A:L,12,FALSE)</f>
        <v>0</v>
      </c>
      <c r="E480" s="8">
        <f>VLOOKUP(A480,Existing_data!A:C,3,FALSE)</f>
        <v>6295093.6799499998</v>
      </c>
      <c r="F480" s="8">
        <f>VLOOKUP(A480,Existing_data!A:D,4,FALSE)</f>
        <v>2082493.2199899999</v>
      </c>
      <c r="G480" s="6" t="s">
        <v>507</v>
      </c>
      <c r="H480" s="7">
        <f>VLOOKUP(G480,Buildout_data!A:B,2,FALSE)</f>
        <v>108.49</v>
      </c>
      <c r="I480" s="7">
        <f>VLOOKUP(G480,Buildout_results!A:G,7,FALSE)</f>
        <v>105.97499999999999</v>
      </c>
      <c r="J480" s="8">
        <f>VLOOKUP(G480,Buildout_results!A:L,12,FALSE)</f>
        <v>0</v>
      </c>
      <c r="K480" s="8">
        <f>VLOOKUP(G480,Buildout_data!A:C,3,FALSE)</f>
        <v>6294753.7068999996</v>
      </c>
      <c r="L480" s="8">
        <f>VLOOKUP(G480,Buildout_data!A:D,4,FALSE)</f>
        <v>2082495.08547</v>
      </c>
    </row>
    <row r="481" spans="1:12" x14ac:dyDescent="0.25">
      <c r="A481" s="6" t="s">
        <v>507</v>
      </c>
      <c r="B481" s="7">
        <f>VLOOKUP(A481,Existing_data!A:B,2,FALSE)</f>
        <v>108.49</v>
      </c>
      <c r="C481" s="7">
        <f>VLOOKUP(A481,'Existing results'!A:G,7,FALSE)</f>
        <v>108.819</v>
      </c>
      <c r="D481" s="8">
        <f>VLOOKUP(A481,'Existing results'!A:L,12,FALSE)</f>
        <v>0</v>
      </c>
      <c r="E481" s="8">
        <f>VLOOKUP(A481,Existing_data!A:C,3,FALSE)</f>
        <v>6294753.7068999996</v>
      </c>
      <c r="F481" s="8">
        <f>VLOOKUP(A481,Existing_data!A:D,4,FALSE)</f>
        <v>2082495.08547</v>
      </c>
      <c r="G481" s="6" t="s">
        <v>508</v>
      </c>
      <c r="H481" s="7">
        <f>VLOOKUP(G481,Buildout_data!A:B,2,FALSE)</f>
        <v>55.79</v>
      </c>
      <c r="I481" s="7">
        <f>VLOOKUP(G481,Buildout_results!A:G,7,FALSE)</f>
        <v>55.829000000000001</v>
      </c>
      <c r="J481" s="8">
        <f>VLOOKUP(G481,Buildout_results!A:L,12,FALSE)</f>
        <v>0</v>
      </c>
      <c r="K481" s="8">
        <f>VLOOKUP(G481,Buildout_data!A:C,3,FALSE)</f>
        <v>6289522.9975100001</v>
      </c>
      <c r="L481" s="8">
        <f>VLOOKUP(G481,Buildout_data!A:D,4,FALSE)</f>
        <v>2091491.1925299999</v>
      </c>
    </row>
    <row r="482" spans="1:12" x14ac:dyDescent="0.25">
      <c r="A482" s="6" t="s">
        <v>508</v>
      </c>
      <c r="B482" s="7">
        <f>VLOOKUP(A482,Existing_data!A:B,2,FALSE)</f>
        <v>55.79</v>
      </c>
      <c r="C482" s="7">
        <f>VLOOKUP(A482,'Existing results'!A:G,7,FALSE)</f>
        <v>55.89</v>
      </c>
      <c r="D482" s="8">
        <f>VLOOKUP(A482,'Existing results'!A:L,12,FALSE)</f>
        <v>0</v>
      </c>
      <c r="E482" s="8">
        <f>VLOOKUP(A482,Existing_data!A:C,3,FALSE)</f>
        <v>6289522.9975100001</v>
      </c>
      <c r="F482" s="8">
        <f>VLOOKUP(A482,Existing_data!A:D,4,FALSE)</f>
        <v>2091491.1925299999</v>
      </c>
      <c r="G482" s="6" t="s">
        <v>509</v>
      </c>
      <c r="H482" s="7">
        <f>VLOOKUP(G482,Buildout_data!A:B,2,FALSE)</f>
        <v>37.130000000000003</v>
      </c>
      <c r="I482" s="7">
        <f>VLOOKUP(G482,Buildout_results!A:G,7,FALSE)</f>
        <v>35.287999999999997</v>
      </c>
      <c r="J482" s="8">
        <f>VLOOKUP(G482,Buildout_results!A:L,12,FALSE)</f>
        <v>0</v>
      </c>
      <c r="K482" s="8">
        <f>VLOOKUP(G482,Buildout_data!A:C,3,FALSE)</f>
        <v>6289529.8354099998</v>
      </c>
      <c r="L482" s="8">
        <f>VLOOKUP(G482,Buildout_data!A:D,4,FALSE)</f>
        <v>2095760.98221</v>
      </c>
    </row>
    <row r="483" spans="1:12" x14ac:dyDescent="0.25">
      <c r="A483" s="6" t="s">
        <v>509</v>
      </c>
      <c r="B483" s="7">
        <f>VLOOKUP(A483,Existing_data!A:B,2,FALSE)</f>
        <v>37.130000000000003</v>
      </c>
      <c r="C483" s="7">
        <f>VLOOKUP(A483,'Existing results'!A:G,7,FALSE)</f>
        <v>35.581000000000003</v>
      </c>
      <c r="D483" s="8">
        <f>VLOOKUP(A483,'Existing results'!A:L,12,FALSE)</f>
        <v>0</v>
      </c>
      <c r="E483" s="8">
        <f>VLOOKUP(A483,Existing_data!A:C,3,FALSE)</f>
        <v>6289529.8354099998</v>
      </c>
      <c r="F483" s="8">
        <f>VLOOKUP(A483,Existing_data!A:D,4,FALSE)</f>
        <v>2095760.98221</v>
      </c>
      <c r="G483" s="6" t="s">
        <v>510</v>
      </c>
      <c r="H483" s="7">
        <f>VLOOKUP(G483,Buildout_data!A:B,2,FALSE)</f>
        <v>49.09</v>
      </c>
      <c r="I483" s="7">
        <f>VLOOKUP(G483,Buildout_results!A:G,7,FALSE)</f>
        <v>47.04</v>
      </c>
      <c r="J483" s="8">
        <f>VLOOKUP(G483,Buildout_results!A:L,12,FALSE)</f>
        <v>0</v>
      </c>
      <c r="K483" s="8">
        <f>VLOOKUP(G483,Buildout_data!A:C,3,FALSE)</f>
        <v>6282127.2705300003</v>
      </c>
      <c r="L483" s="8">
        <f>VLOOKUP(G483,Buildout_data!A:D,4,FALSE)</f>
        <v>2093049.2752100001</v>
      </c>
    </row>
    <row r="484" spans="1:12" x14ac:dyDescent="0.25">
      <c r="A484" s="6" t="s">
        <v>510</v>
      </c>
      <c r="B484" s="7">
        <f>VLOOKUP(A484,Existing_data!A:B,2,FALSE)</f>
        <v>49.09</v>
      </c>
      <c r="C484" s="7">
        <f>VLOOKUP(A484,'Existing results'!A:G,7,FALSE)</f>
        <v>47.552</v>
      </c>
      <c r="D484" s="8">
        <f>VLOOKUP(A484,'Existing results'!A:L,12,FALSE)</f>
        <v>0</v>
      </c>
      <c r="E484" s="8">
        <f>VLOOKUP(A484,Existing_data!A:C,3,FALSE)</f>
        <v>6282127.2705300003</v>
      </c>
      <c r="F484" s="8">
        <f>VLOOKUP(A484,Existing_data!A:D,4,FALSE)</f>
        <v>2093049.2752100001</v>
      </c>
      <c r="G484" s="6" t="s">
        <v>511</v>
      </c>
      <c r="H484" s="7">
        <f>VLOOKUP(G484,Buildout_data!A:B,2,FALSE)</f>
        <v>36.79</v>
      </c>
      <c r="I484" s="7">
        <f>VLOOKUP(G484,Buildout_results!A:G,7,FALSE)</f>
        <v>40.593000000000004</v>
      </c>
      <c r="J484" s="8">
        <f>VLOOKUP(G484,Buildout_results!A:L,12,FALSE)</f>
        <v>0</v>
      </c>
      <c r="K484" s="8">
        <f>VLOOKUP(G484,Buildout_data!A:C,3,FALSE)</f>
        <v>6283931.8309000004</v>
      </c>
      <c r="L484" s="8">
        <f>VLOOKUP(G484,Buildout_data!A:D,4,FALSE)</f>
        <v>2094340.8914300001</v>
      </c>
    </row>
    <row r="485" spans="1:12" x14ac:dyDescent="0.25">
      <c r="A485" s="6" t="s">
        <v>511</v>
      </c>
      <c r="B485" s="7">
        <f>VLOOKUP(A485,Existing_data!A:B,2,FALSE)</f>
        <v>36.79</v>
      </c>
      <c r="C485" s="7">
        <f>VLOOKUP(A485,'Existing results'!A:G,7,FALSE)</f>
        <v>40.530999999999999</v>
      </c>
      <c r="D485" s="8">
        <f>VLOOKUP(A485,'Existing results'!A:L,12,FALSE)</f>
        <v>0</v>
      </c>
      <c r="E485" s="8">
        <f>VLOOKUP(A485,Existing_data!A:C,3,FALSE)</f>
        <v>6283931.8309000004</v>
      </c>
      <c r="F485" s="8">
        <f>VLOOKUP(A485,Existing_data!A:D,4,FALSE)</f>
        <v>2094340.8914300001</v>
      </c>
      <c r="G485" s="6" t="s">
        <v>512</v>
      </c>
      <c r="H485" s="7">
        <f>VLOOKUP(G485,Buildout_data!A:B,2,FALSE)</f>
        <v>39.89</v>
      </c>
      <c r="I485" s="7">
        <f>VLOOKUP(G485,Buildout_results!A:G,7,FALSE)</f>
        <v>40.478999999999999</v>
      </c>
      <c r="J485" s="8">
        <f>VLOOKUP(G485,Buildout_results!A:L,12,FALSE)</f>
        <v>0</v>
      </c>
      <c r="K485" s="8">
        <f>VLOOKUP(G485,Buildout_data!A:C,3,FALSE)</f>
        <v>6283763.4395099999</v>
      </c>
      <c r="L485" s="8">
        <f>VLOOKUP(G485,Buildout_data!A:D,4,FALSE)</f>
        <v>2093604.99608</v>
      </c>
    </row>
    <row r="486" spans="1:12" x14ac:dyDescent="0.25">
      <c r="A486" s="6" t="s">
        <v>512</v>
      </c>
      <c r="B486" s="7">
        <f>VLOOKUP(A486,Existing_data!A:B,2,FALSE)</f>
        <v>39.89</v>
      </c>
      <c r="C486" s="7">
        <f>VLOOKUP(A486,'Existing results'!A:G,7,FALSE)</f>
        <v>40.49</v>
      </c>
      <c r="D486" s="8">
        <f>VLOOKUP(A486,'Existing results'!A:L,12,FALSE)</f>
        <v>0</v>
      </c>
      <c r="E486" s="8">
        <f>VLOOKUP(A486,Existing_data!A:C,3,FALSE)</f>
        <v>6283763.4395099999</v>
      </c>
      <c r="F486" s="8">
        <f>VLOOKUP(A486,Existing_data!A:D,4,FALSE)</f>
        <v>2093604.99608</v>
      </c>
      <c r="G486" s="6" t="s">
        <v>513</v>
      </c>
      <c r="H486" s="7">
        <f>VLOOKUP(G486,Buildout_data!A:B,2,FALSE)</f>
        <v>41.09</v>
      </c>
      <c r="I486" s="7">
        <f>VLOOKUP(G486,Buildout_results!A:G,7,FALSE)</f>
        <v>40.985999999999997</v>
      </c>
      <c r="J486" s="8">
        <f>VLOOKUP(G486,Buildout_results!A:L,12,FALSE)</f>
        <v>0</v>
      </c>
      <c r="K486" s="8">
        <f>VLOOKUP(G486,Buildout_data!A:C,3,FALSE)</f>
        <v>6283759.6744299997</v>
      </c>
      <c r="L486" s="8">
        <f>VLOOKUP(G486,Buildout_data!A:D,4,FALSE)</f>
        <v>2093333.0309599999</v>
      </c>
    </row>
    <row r="487" spans="1:12" x14ac:dyDescent="0.25">
      <c r="A487" s="6" t="s">
        <v>513</v>
      </c>
      <c r="B487" s="7">
        <f>VLOOKUP(A487,Existing_data!A:B,2,FALSE)</f>
        <v>41.09</v>
      </c>
      <c r="C487" s="7">
        <f>VLOOKUP(A487,'Existing results'!A:G,7,FALSE)</f>
        <v>40.97</v>
      </c>
      <c r="D487" s="8">
        <f>VLOOKUP(A487,'Existing results'!A:L,12,FALSE)</f>
        <v>0</v>
      </c>
      <c r="E487" s="8">
        <f>VLOOKUP(A487,Existing_data!A:C,3,FALSE)</f>
        <v>6283759.6744299997</v>
      </c>
      <c r="F487" s="8">
        <f>VLOOKUP(A487,Existing_data!A:D,4,FALSE)</f>
        <v>2093333.0309599999</v>
      </c>
      <c r="G487" s="6" t="s">
        <v>514</v>
      </c>
      <c r="H487" s="7">
        <f>VLOOKUP(G487,Buildout_data!A:B,2,FALSE)</f>
        <v>45.89</v>
      </c>
      <c r="I487" s="7">
        <f>VLOOKUP(G487,Buildout_results!A:G,7,FALSE)</f>
        <v>42.223999999999997</v>
      </c>
      <c r="J487" s="8">
        <f>VLOOKUP(G487,Buildout_results!A:L,12,FALSE)</f>
        <v>0</v>
      </c>
      <c r="K487" s="8">
        <f>VLOOKUP(G487,Buildout_data!A:C,3,FALSE)</f>
        <v>6283768.2328000003</v>
      </c>
      <c r="L487" s="8">
        <f>VLOOKUP(G487,Buildout_data!A:D,4,FALSE)</f>
        <v>2093167.47749</v>
      </c>
    </row>
    <row r="488" spans="1:12" x14ac:dyDescent="0.25">
      <c r="A488" s="6" t="s">
        <v>514</v>
      </c>
      <c r="B488" s="7">
        <f>VLOOKUP(A488,Existing_data!A:B,2,FALSE)</f>
        <v>45.89</v>
      </c>
      <c r="C488" s="7">
        <f>VLOOKUP(A488,'Existing results'!A:G,7,FALSE)</f>
        <v>42.225000000000001</v>
      </c>
      <c r="D488" s="8">
        <f>VLOOKUP(A488,'Existing results'!A:L,12,FALSE)</f>
        <v>0</v>
      </c>
      <c r="E488" s="8">
        <f>VLOOKUP(A488,Existing_data!A:C,3,FALSE)</f>
        <v>6283768.2328000003</v>
      </c>
      <c r="F488" s="8">
        <f>VLOOKUP(A488,Existing_data!A:D,4,FALSE)</f>
        <v>2093167.47749</v>
      </c>
      <c r="G488" s="6" t="s">
        <v>515</v>
      </c>
      <c r="H488" s="7">
        <f>VLOOKUP(G488,Buildout_data!A:B,2,FALSE)</f>
        <v>45.19</v>
      </c>
      <c r="I488" s="7">
        <f>VLOOKUP(G488,Buildout_results!A:G,7,FALSE)</f>
        <v>42.865000000000002</v>
      </c>
      <c r="J488" s="8">
        <f>VLOOKUP(G488,Buildout_results!A:L,12,FALSE)</f>
        <v>0</v>
      </c>
      <c r="K488" s="8">
        <f>VLOOKUP(G488,Buildout_data!A:C,3,FALSE)</f>
        <v>6283718.0338500002</v>
      </c>
      <c r="L488" s="8">
        <f>VLOOKUP(G488,Buildout_data!A:D,4,FALSE)</f>
        <v>2093139.0858700001</v>
      </c>
    </row>
    <row r="489" spans="1:12" x14ac:dyDescent="0.25">
      <c r="A489" s="6" t="s">
        <v>515</v>
      </c>
      <c r="B489" s="7">
        <f>VLOOKUP(A489,Existing_data!A:B,2,FALSE)</f>
        <v>45.19</v>
      </c>
      <c r="C489" s="7">
        <f>VLOOKUP(A489,'Existing results'!A:G,7,FALSE)</f>
        <v>42.869</v>
      </c>
      <c r="D489" s="8">
        <f>VLOOKUP(A489,'Existing results'!A:L,12,FALSE)</f>
        <v>0</v>
      </c>
      <c r="E489" s="8">
        <f>VLOOKUP(A489,Existing_data!A:C,3,FALSE)</f>
        <v>6283718.0338500002</v>
      </c>
      <c r="F489" s="8">
        <f>VLOOKUP(A489,Existing_data!A:D,4,FALSE)</f>
        <v>2093139.0858700001</v>
      </c>
      <c r="G489" s="6" t="s">
        <v>516</v>
      </c>
      <c r="H489" s="7">
        <f>VLOOKUP(G489,Buildout_data!A:B,2,FALSE)</f>
        <v>62.39</v>
      </c>
      <c r="I489" s="7">
        <f>VLOOKUP(G489,Buildout_results!A:G,7,FALSE)</f>
        <v>61.508000000000003</v>
      </c>
      <c r="J489" s="8">
        <f>VLOOKUP(G489,Buildout_results!A:L,12,FALSE)</f>
        <v>0</v>
      </c>
      <c r="K489" s="8">
        <f>VLOOKUP(G489,Buildout_data!A:C,3,FALSE)</f>
        <v>6285063.3818199998</v>
      </c>
      <c r="L489" s="8">
        <f>VLOOKUP(G489,Buildout_data!A:D,4,FALSE)</f>
        <v>2087779.9229299999</v>
      </c>
    </row>
    <row r="490" spans="1:12" x14ac:dyDescent="0.25">
      <c r="A490" s="6" t="s">
        <v>516</v>
      </c>
      <c r="B490" s="7">
        <f>VLOOKUP(A490,Existing_data!A:B,2,FALSE)</f>
        <v>62.39</v>
      </c>
      <c r="C490" s="7">
        <f>VLOOKUP(A490,'Existing results'!A:G,7,FALSE)</f>
        <v>61.031999999999996</v>
      </c>
      <c r="D490" s="8">
        <f>VLOOKUP(A490,'Existing results'!A:L,12,FALSE)</f>
        <v>0</v>
      </c>
      <c r="E490" s="8">
        <f>VLOOKUP(A490,Existing_data!A:C,3,FALSE)</f>
        <v>6285063.3818199998</v>
      </c>
      <c r="F490" s="8">
        <f>VLOOKUP(A490,Existing_data!A:D,4,FALSE)</f>
        <v>2087779.9229299999</v>
      </c>
      <c r="G490" s="6" t="s">
        <v>517</v>
      </c>
      <c r="H490" s="7">
        <f>VLOOKUP(G490,Buildout_data!A:B,2,FALSE)</f>
        <v>65.09</v>
      </c>
      <c r="I490" s="7">
        <f>VLOOKUP(G490,Buildout_results!A:G,7,FALSE)</f>
        <v>65.923000000000002</v>
      </c>
      <c r="J490" s="8">
        <f>VLOOKUP(G490,Buildout_results!A:L,12,FALSE)</f>
        <v>0</v>
      </c>
      <c r="K490" s="8">
        <f>VLOOKUP(G490,Buildout_data!A:C,3,FALSE)</f>
        <v>6284000.5819300003</v>
      </c>
      <c r="L490" s="8">
        <f>VLOOKUP(G490,Buildout_data!A:D,4,FALSE)</f>
        <v>2087702.4740899999</v>
      </c>
    </row>
    <row r="491" spans="1:12" x14ac:dyDescent="0.25">
      <c r="A491" s="6" t="s">
        <v>517</v>
      </c>
      <c r="B491" s="7">
        <f>VLOOKUP(A491,Existing_data!A:B,2,FALSE)</f>
        <v>65.09</v>
      </c>
      <c r="C491" s="7">
        <f>VLOOKUP(A491,'Existing results'!A:G,7,FALSE)</f>
        <v>65.866</v>
      </c>
      <c r="D491" s="8">
        <f>VLOOKUP(A491,'Existing results'!A:L,12,FALSE)</f>
        <v>0</v>
      </c>
      <c r="E491" s="8">
        <f>VLOOKUP(A491,Existing_data!A:C,3,FALSE)</f>
        <v>6284000.5819300003</v>
      </c>
      <c r="F491" s="8">
        <f>VLOOKUP(A491,Existing_data!A:D,4,FALSE)</f>
        <v>2087702.4740899999</v>
      </c>
      <c r="G491" s="6" t="s">
        <v>518</v>
      </c>
      <c r="H491" s="7">
        <f>VLOOKUP(G491,Buildout_data!A:B,2,FALSE)</f>
        <v>66.59</v>
      </c>
      <c r="I491" s="7">
        <f>VLOOKUP(G491,Buildout_results!A:G,7,FALSE)</f>
        <v>66.745999999999995</v>
      </c>
      <c r="J491" s="8">
        <f>VLOOKUP(G491,Buildout_results!A:L,12,FALSE)</f>
        <v>0</v>
      </c>
      <c r="K491" s="8">
        <f>VLOOKUP(G491,Buildout_data!A:C,3,FALSE)</f>
        <v>6283924.0786300004</v>
      </c>
      <c r="L491" s="8">
        <f>VLOOKUP(G491,Buildout_data!A:D,4,FALSE)</f>
        <v>2087213.94291</v>
      </c>
    </row>
    <row r="492" spans="1:12" x14ac:dyDescent="0.25">
      <c r="A492" s="6" t="s">
        <v>518</v>
      </c>
      <c r="B492" s="7">
        <f>VLOOKUP(A492,Existing_data!A:B,2,FALSE)</f>
        <v>66.59</v>
      </c>
      <c r="C492" s="7">
        <f>VLOOKUP(A492,'Existing results'!A:G,7,FALSE)</f>
        <v>66.741</v>
      </c>
      <c r="D492" s="8">
        <f>VLOOKUP(A492,'Existing results'!A:L,12,FALSE)</f>
        <v>0</v>
      </c>
      <c r="E492" s="8">
        <f>VLOOKUP(A492,Existing_data!A:C,3,FALSE)</f>
        <v>6283924.0786300004</v>
      </c>
      <c r="F492" s="8">
        <f>VLOOKUP(A492,Existing_data!A:D,4,FALSE)</f>
        <v>2087213.94291</v>
      </c>
      <c r="G492" s="6" t="s">
        <v>519</v>
      </c>
      <c r="H492" s="7">
        <f>VLOOKUP(G492,Buildout_data!A:B,2,FALSE)</f>
        <v>67.290000000000006</v>
      </c>
      <c r="I492" s="7">
        <f>VLOOKUP(G492,Buildout_results!A:G,7,FALSE)</f>
        <v>67.311000000000007</v>
      </c>
      <c r="J492" s="8">
        <f>VLOOKUP(G492,Buildout_results!A:L,12,FALSE)</f>
        <v>0</v>
      </c>
      <c r="K492" s="8">
        <f>VLOOKUP(G492,Buildout_data!A:C,3,FALSE)</f>
        <v>6283922.4447799996</v>
      </c>
      <c r="L492" s="8">
        <f>VLOOKUP(G492,Buildout_data!A:D,4,FALSE)</f>
        <v>2086958.0636799999</v>
      </c>
    </row>
    <row r="493" spans="1:12" x14ac:dyDescent="0.25">
      <c r="A493" s="6" t="s">
        <v>519</v>
      </c>
      <c r="B493" s="7">
        <f>VLOOKUP(A493,Existing_data!A:B,2,FALSE)</f>
        <v>67.290000000000006</v>
      </c>
      <c r="C493" s="7">
        <f>VLOOKUP(A493,'Existing results'!A:G,7,FALSE)</f>
        <v>67.299000000000007</v>
      </c>
      <c r="D493" s="8">
        <f>VLOOKUP(A493,'Existing results'!A:L,12,FALSE)</f>
        <v>0</v>
      </c>
      <c r="E493" s="8">
        <f>VLOOKUP(A493,Existing_data!A:C,3,FALSE)</f>
        <v>6283922.4447799996</v>
      </c>
      <c r="F493" s="8">
        <f>VLOOKUP(A493,Existing_data!A:D,4,FALSE)</f>
        <v>2086958.0636799999</v>
      </c>
      <c r="G493" s="6" t="s">
        <v>520</v>
      </c>
      <c r="H493" s="7">
        <f>VLOOKUP(G493,Buildout_data!A:B,2,FALSE)</f>
        <v>64.59</v>
      </c>
      <c r="I493" s="7">
        <f>VLOOKUP(G493,Buildout_results!A:G,7,FALSE)</f>
        <v>62.893999999999998</v>
      </c>
      <c r="J493" s="8">
        <f>VLOOKUP(G493,Buildout_results!A:L,12,FALSE)</f>
        <v>0</v>
      </c>
      <c r="K493" s="8">
        <f>VLOOKUP(G493,Buildout_data!A:C,3,FALSE)</f>
        <v>6284752.1268300004</v>
      </c>
      <c r="L493" s="8">
        <f>VLOOKUP(G493,Buildout_data!A:D,4,FALSE)</f>
        <v>2087366.9915100001</v>
      </c>
    </row>
    <row r="494" spans="1:12" x14ac:dyDescent="0.25">
      <c r="A494" s="6" t="s">
        <v>520</v>
      </c>
      <c r="B494" s="7">
        <f>VLOOKUP(A494,Existing_data!A:B,2,FALSE)</f>
        <v>64.59</v>
      </c>
      <c r="C494" s="7">
        <f>VLOOKUP(A494,'Existing results'!A:G,7,FALSE)</f>
        <v>61.792999999999999</v>
      </c>
      <c r="D494" s="8">
        <f>VLOOKUP(A494,'Existing results'!A:L,12,FALSE)</f>
        <v>0</v>
      </c>
      <c r="E494" s="8">
        <f>VLOOKUP(A494,Existing_data!A:C,3,FALSE)</f>
        <v>6284752.1268300004</v>
      </c>
      <c r="F494" s="8">
        <f>VLOOKUP(A494,Existing_data!A:D,4,FALSE)</f>
        <v>2087366.9915100001</v>
      </c>
      <c r="G494" s="6" t="s">
        <v>521</v>
      </c>
      <c r="H494" s="7">
        <f>VLOOKUP(G494,Buildout_data!A:B,2,FALSE)</f>
        <v>63.59</v>
      </c>
      <c r="I494" s="7">
        <f>VLOOKUP(G494,Buildout_results!A:G,7,FALSE)</f>
        <v>62.113</v>
      </c>
      <c r="J494" s="8">
        <f>VLOOKUP(G494,Buildout_results!A:L,12,FALSE)</f>
        <v>0</v>
      </c>
      <c r="K494" s="8">
        <f>VLOOKUP(G494,Buildout_data!A:C,3,FALSE)</f>
        <v>6284999.9493300002</v>
      </c>
      <c r="L494" s="8">
        <f>VLOOKUP(G494,Buildout_data!A:D,4,FALSE)</f>
        <v>2087538.5774399999</v>
      </c>
    </row>
    <row r="495" spans="1:12" x14ac:dyDescent="0.25">
      <c r="A495" s="6" t="s">
        <v>521</v>
      </c>
      <c r="B495" s="7">
        <f>VLOOKUP(A495,Existing_data!A:B,2,FALSE)</f>
        <v>63.59</v>
      </c>
      <c r="C495" s="7">
        <f>VLOOKUP(A495,'Existing results'!A:G,7,FALSE)</f>
        <v>61.359000000000002</v>
      </c>
      <c r="D495" s="8">
        <f>VLOOKUP(A495,'Existing results'!A:L,12,FALSE)</f>
        <v>0</v>
      </c>
      <c r="E495" s="8">
        <f>VLOOKUP(A495,Existing_data!A:C,3,FALSE)</f>
        <v>6284999.9493300002</v>
      </c>
      <c r="F495" s="8">
        <f>VLOOKUP(A495,Existing_data!A:D,4,FALSE)</f>
        <v>2087538.5774399999</v>
      </c>
      <c r="G495" s="6" t="s">
        <v>522</v>
      </c>
      <c r="H495" s="7">
        <f>VLOOKUP(G495,Buildout_data!A:B,2,FALSE)</f>
        <v>35.5</v>
      </c>
      <c r="I495" s="7">
        <f>VLOOKUP(G495,Buildout_results!A:G,7,FALSE)</f>
        <v>35.69</v>
      </c>
      <c r="J495" s="8">
        <f>VLOOKUP(G495,Buildout_results!A:L,12,FALSE)</f>
        <v>0</v>
      </c>
      <c r="K495" s="8">
        <f>VLOOKUP(G495,Buildout_data!A:C,3,FALSE)</f>
        <v>6286136.6458999999</v>
      </c>
      <c r="L495" s="8">
        <f>VLOOKUP(G495,Buildout_data!A:D,4,FALSE)</f>
        <v>2095079.6181399999</v>
      </c>
    </row>
    <row r="496" spans="1:12" x14ac:dyDescent="0.25">
      <c r="A496" s="6" t="s">
        <v>522</v>
      </c>
      <c r="B496" s="7">
        <f>VLOOKUP(A496,Existing_data!A:B,2,FALSE)</f>
        <v>35.5</v>
      </c>
      <c r="C496" s="7">
        <f>VLOOKUP(A496,'Existing results'!A:G,7,FALSE)</f>
        <v>35.756999999999998</v>
      </c>
      <c r="D496" s="8">
        <f>VLOOKUP(A496,'Existing results'!A:L,12,FALSE)</f>
        <v>0</v>
      </c>
      <c r="E496" s="8">
        <f>VLOOKUP(A496,Existing_data!A:C,3,FALSE)</f>
        <v>6286136.6458999999</v>
      </c>
      <c r="F496" s="8">
        <f>VLOOKUP(A496,Existing_data!A:D,4,FALSE)</f>
        <v>2095079.6181399999</v>
      </c>
      <c r="G496" s="6" t="s">
        <v>523</v>
      </c>
      <c r="H496" s="7">
        <f>VLOOKUP(G496,Buildout_data!A:B,2,FALSE)</f>
        <v>34.5</v>
      </c>
      <c r="I496" s="7">
        <f>VLOOKUP(G496,Buildout_results!A:G,7,FALSE)</f>
        <v>34.445999999999998</v>
      </c>
      <c r="J496" s="8">
        <f>VLOOKUP(G496,Buildout_results!A:L,12,FALSE)</f>
        <v>0</v>
      </c>
      <c r="K496" s="8">
        <f>VLOOKUP(G496,Buildout_data!A:C,3,FALSE)</f>
        <v>6286138.5395900002</v>
      </c>
      <c r="L496" s="8">
        <f>VLOOKUP(G496,Buildout_data!A:D,4,FALSE)</f>
        <v>2095474.5210800001</v>
      </c>
    </row>
    <row r="497" spans="1:12" x14ac:dyDescent="0.25">
      <c r="A497" s="6" t="s">
        <v>523</v>
      </c>
      <c r="B497" s="7">
        <f>VLOOKUP(A497,Existing_data!A:B,2,FALSE)</f>
        <v>34.5</v>
      </c>
      <c r="C497" s="7">
        <f>VLOOKUP(A497,'Existing results'!A:G,7,FALSE)</f>
        <v>34.756999999999998</v>
      </c>
      <c r="D497" s="8">
        <f>VLOOKUP(A497,'Existing results'!A:L,12,FALSE)</f>
        <v>0</v>
      </c>
      <c r="E497" s="8">
        <f>VLOOKUP(A497,Existing_data!A:C,3,FALSE)</f>
        <v>6286138.5395900002</v>
      </c>
      <c r="F497" s="8">
        <f>VLOOKUP(A497,Existing_data!A:D,4,FALSE)</f>
        <v>2095474.5210800001</v>
      </c>
      <c r="G497" s="6" t="s">
        <v>524</v>
      </c>
      <c r="H497" s="7">
        <f>VLOOKUP(G497,Buildout_data!A:B,2,FALSE)</f>
        <v>32.29</v>
      </c>
      <c r="I497" s="7">
        <f>VLOOKUP(G497,Buildout_results!A:G,7,FALSE)</f>
        <v>32.862000000000002</v>
      </c>
      <c r="J497" s="8">
        <f>VLOOKUP(G497,Buildout_results!A:L,12,FALSE)</f>
        <v>0</v>
      </c>
      <c r="K497" s="8">
        <f>VLOOKUP(G497,Buildout_data!A:C,3,FALSE)</f>
        <v>6286140.3971899999</v>
      </c>
      <c r="L497" s="8">
        <f>VLOOKUP(G497,Buildout_data!A:D,4,FALSE)</f>
        <v>2095861.8961799999</v>
      </c>
    </row>
    <row r="498" spans="1:12" x14ac:dyDescent="0.25">
      <c r="A498" s="6" t="s">
        <v>524</v>
      </c>
      <c r="B498" s="7">
        <f>VLOOKUP(A498,Existing_data!A:B,2,FALSE)</f>
        <v>32.29</v>
      </c>
      <c r="C498" s="7">
        <f>VLOOKUP(A498,'Existing results'!A:G,7,FALSE)</f>
        <v>33.664999999999999</v>
      </c>
      <c r="D498" s="8">
        <f>VLOOKUP(A498,'Existing results'!A:L,12,FALSE)</f>
        <v>0</v>
      </c>
      <c r="E498" s="8">
        <f>VLOOKUP(A498,Existing_data!A:C,3,FALSE)</f>
        <v>6286140.3971899999</v>
      </c>
      <c r="F498" s="8">
        <f>VLOOKUP(A498,Existing_data!A:D,4,FALSE)</f>
        <v>2095861.8961799999</v>
      </c>
      <c r="G498" s="6" t="s">
        <v>525</v>
      </c>
      <c r="H498" s="7">
        <f>VLOOKUP(G498,Buildout_data!A:B,2,FALSE)</f>
        <v>32.19</v>
      </c>
      <c r="I498" s="7">
        <f>VLOOKUP(G498,Buildout_results!A:G,7,FALSE)</f>
        <v>32.816000000000003</v>
      </c>
      <c r="J498" s="8">
        <f>VLOOKUP(G498,Buildout_results!A:L,12,FALSE)</f>
        <v>0</v>
      </c>
      <c r="K498" s="8">
        <f>VLOOKUP(G498,Buildout_data!A:C,3,FALSE)</f>
        <v>6286170.3947799997</v>
      </c>
      <c r="L498" s="8">
        <f>VLOOKUP(G498,Buildout_data!A:D,4,FALSE)</f>
        <v>2095861.80005</v>
      </c>
    </row>
    <row r="499" spans="1:12" x14ac:dyDescent="0.25">
      <c r="A499" s="6" t="s">
        <v>525</v>
      </c>
      <c r="B499" s="7">
        <f>VLOOKUP(A499,Existing_data!A:B,2,FALSE)</f>
        <v>32.19</v>
      </c>
      <c r="C499" s="7">
        <f>VLOOKUP(A499,'Existing results'!A:G,7,FALSE)</f>
        <v>33.767000000000003</v>
      </c>
      <c r="D499" s="8">
        <f>VLOOKUP(A499,'Existing results'!A:L,12,FALSE)</f>
        <v>0</v>
      </c>
      <c r="E499" s="8">
        <f>VLOOKUP(A499,Existing_data!A:C,3,FALSE)</f>
        <v>6286170.3947799997</v>
      </c>
      <c r="F499" s="8">
        <f>VLOOKUP(A499,Existing_data!A:D,4,FALSE)</f>
        <v>2095861.80005</v>
      </c>
      <c r="G499" s="6" t="s">
        <v>526</v>
      </c>
      <c r="H499" s="7">
        <f>VLOOKUP(G499,Buildout_data!A:B,2,FALSE)</f>
        <v>35.119999999999997</v>
      </c>
      <c r="I499" s="7">
        <f>VLOOKUP(G499,Buildout_results!A:G,7,FALSE)</f>
        <v>32.658000000000001</v>
      </c>
      <c r="J499" s="8">
        <f>VLOOKUP(G499,Buildout_results!A:L,12,FALSE)</f>
        <v>0</v>
      </c>
      <c r="K499" s="8">
        <f>VLOOKUP(G499,Buildout_data!A:C,3,FALSE)</f>
        <v>6286674.3268200001</v>
      </c>
      <c r="L499" s="8">
        <f>VLOOKUP(G499,Buildout_data!A:D,4,FALSE)</f>
        <v>2095883.03782</v>
      </c>
    </row>
    <row r="500" spans="1:12" x14ac:dyDescent="0.25">
      <c r="A500" s="6" t="s">
        <v>526</v>
      </c>
      <c r="B500" s="7">
        <f>VLOOKUP(A500,Existing_data!A:B,2,FALSE)</f>
        <v>35.119999999999997</v>
      </c>
      <c r="C500" s="7">
        <f>VLOOKUP(A500,'Existing results'!A:G,7,FALSE)</f>
        <v>34.134</v>
      </c>
      <c r="D500" s="8">
        <f>VLOOKUP(A500,'Existing results'!A:L,12,FALSE)</f>
        <v>0</v>
      </c>
      <c r="E500" s="8">
        <f>VLOOKUP(A500,Existing_data!A:C,3,FALSE)</f>
        <v>6286674.3268200001</v>
      </c>
      <c r="F500" s="8">
        <f>VLOOKUP(A500,Existing_data!A:D,4,FALSE)</f>
        <v>2095883.03782</v>
      </c>
      <c r="G500" s="6" t="s">
        <v>527</v>
      </c>
      <c r="H500" s="7">
        <f>VLOOKUP(G500,Buildout_data!A:B,2,FALSE)</f>
        <v>34.58</v>
      </c>
      <c r="I500" s="7">
        <f>VLOOKUP(G500,Buildout_results!A:G,7,FALSE)</f>
        <v>32.734000000000002</v>
      </c>
      <c r="J500" s="8">
        <f>VLOOKUP(G500,Buildout_results!A:L,12,FALSE)</f>
        <v>0</v>
      </c>
      <c r="K500" s="8">
        <f>VLOOKUP(G500,Buildout_data!A:C,3,FALSE)</f>
        <v>6286968.4211100005</v>
      </c>
      <c r="L500" s="8">
        <f>VLOOKUP(G500,Buildout_data!A:D,4,FALSE)</f>
        <v>2095881.10837</v>
      </c>
    </row>
    <row r="501" spans="1:12" x14ac:dyDescent="0.25">
      <c r="A501" s="6" t="s">
        <v>527</v>
      </c>
      <c r="B501" s="7">
        <f>VLOOKUP(A501,Existing_data!A:B,2,FALSE)</f>
        <v>34.58</v>
      </c>
      <c r="C501" s="7">
        <f>VLOOKUP(A501,'Existing results'!A:G,7,FALSE)</f>
        <v>34.32</v>
      </c>
      <c r="D501" s="8">
        <f>VLOOKUP(A501,'Existing results'!A:L,12,FALSE)</f>
        <v>0</v>
      </c>
      <c r="E501" s="8">
        <f>VLOOKUP(A501,Existing_data!A:C,3,FALSE)</f>
        <v>6286968.4211100005</v>
      </c>
      <c r="F501" s="8">
        <f>VLOOKUP(A501,Existing_data!A:D,4,FALSE)</f>
        <v>2095881.10837</v>
      </c>
      <c r="G501" s="6" t="s">
        <v>528</v>
      </c>
      <c r="H501" s="7">
        <f>VLOOKUP(G501,Buildout_data!A:B,2,FALSE)</f>
        <v>33.78</v>
      </c>
      <c r="I501" s="7">
        <f>VLOOKUP(G501,Buildout_results!A:G,7,FALSE)</f>
        <v>32.765999999999998</v>
      </c>
      <c r="J501" s="8">
        <f>VLOOKUP(G501,Buildout_results!A:L,12,FALSE)</f>
        <v>0</v>
      </c>
      <c r="K501" s="8">
        <f>VLOOKUP(G501,Buildout_data!A:C,3,FALSE)</f>
        <v>6287068.4112</v>
      </c>
      <c r="L501" s="8">
        <f>VLOOKUP(G501,Buildout_data!A:D,4,FALSE)</f>
        <v>2095880.4521999999</v>
      </c>
    </row>
    <row r="502" spans="1:12" x14ac:dyDescent="0.25">
      <c r="A502" s="6" t="s">
        <v>528</v>
      </c>
      <c r="B502" s="7">
        <f>VLOOKUP(A502,Existing_data!A:B,2,FALSE)</f>
        <v>33.78</v>
      </c>
      <c r="C502" s="7">
        <f>VLOOKUP(A502,'Existing results'!A:G,7,FALSE)</f>
        <v>34.4</v>
      </c>
      <c r="D502" s="8">
        <f>VLOOKUP(A502,'Existing results'!A:L,12,FALSE)</f>
        <v>0</v>
      </c>
      <c r="E502" s="8">
        <f>VLOOKUP(A502,Existing_data!A:C,3,FALSE)</f>
        <v>6287068.4112</v>
      </c>
      <c r="F502" s="8">
        <f>VLOOKUP(A502,Existing_data!A:D,4,FALSE)</f>
        <v>2095880.4521999999</v>
      </c>
      <c r="G502" s="6" t="s">
        <v>529</v>
      </c>
      <c r="H502" s="7">
        <f>VLOOKUP(G502,Buildout_data!A:B,2,FALSE)</f>
        <v>33.090000000000003</v>
      </c>
      <c r="I502" s="7">
        <f>VLOOKUP(G502,Buildout_results!A:G,7,FALSE)</f>
        <v>30.327000000000002</v>
      </c>
      <c r="J502" s="8">
        <f>VLOOKUP(G502,Buildout_results!A:L,12,FALSE)</f>
        <v>0</v>
      </c>
      <c r="K502" s="8">
        <f>VLOOKUP(G502,Buildout_data!A:C,3,FALSE)</f>
        <v>6285018.5302900001</v>
      </c>
      <c r="L502" s="8">
        <f>VLOOKUP(G502,Buildout_data!A:D,4,FALSE)</f>
        <v>2095728.8474900001</v>
      </c>
    </row>
    <row r="503" spans="1:12" x14ac:dyDescent="0.25">
      <c r="A503" s="6" t="s">
        <v>529</v>
      </c>
      <c r="B503" s="7">
        <f>VLOOKUP(A503,Existing_data!A:B,2,FALSE)</f>
        <v>33.090000000000003</v>
      </c>
      <c r="C503" s="7">
        <f>VLOOKUP(A503,'Existing results'!A:G,7,FALSE)</f>
        <v>30.327000000000002</v>
      </c>
      <c r="D503" s="8">
        <f>VLOOKUP(A503,'Existing results'!A:L,12,FALSE)</f>
        <v>0</v>
      </c>
      <c r="E503" s="8">
        <f>VLOOKUP(A503,Existing_data!A:C,3,FALSE)</f>
        <v>6285018.5302900001</v>
      </c>
      <c r="F503" s="8">
        <f>VLOOKUP(A503,Existing_data!A:D,4,FALSE)</f>
        <v>2095728.8474900001</v>
      </c>
      <c r="G503" s="6" t="s">
        <v>530</v>
      </c>
      <c r="H503" s="7">
        <f>VLOOKUP(G503,Buildout_data!A:B,2,FALSE)</f>
        <v>71.010000000000005</v>
      </c>
      <c r="I503" s="7">
        <f>VLOOKUP(G503,Buildout_results!A:G,7,FALSE)</f>
        <v>71.073999999999998</v>
      </c>
      <c r="J503" s="8">
        <f>VLOOKUP(G503,Buildout_results!A:L,12,FALSE)</f>
        <v>0</v>
      </c>
      <c r="K503" s="8">
        <f>VLOOKUP(G503,Buildout_data!A:C,3,FALSE)</f>
        <v>6286497.2415699996</v>
      </c>
      <c r="L503" s="8">
        <f>VLOOKUP(G503,Buildout_data!A:D,4,FALSE)</f>
        <v>2086622.2559700001</v>
      </c>
    </row>
    <row r="504" spans="1:12" x14ac:dyDescent="0.25">
      <c r="A504" s="6" t="s">
        <v>530</v>
      </c>
      <c r="B504" s="7">
        <f>VLOOKUP(A504,Existing_data!A:B,2,FALSE)</f>
        <v>71.010000000000005</v>
      </c>
      <c r="C504" s="7">
        <f>VLOOKUP(A504,'Existing results'!A:G,7,FALSE)</f>
        <v>71.093999999999994</v>
      </c>
      <c r="D504" s="8">
        <f>VLOOKUP(A504,'Existing results'!A:L,12,FALSE)</f>
        <v>0</v>
      </c>
      <c r="E504" s="8">
        <f>VLOOKUP(A504,Existing_data!A:C,3,FALSE)</f>
        <v>6286497.2415699996</v>
      </c>
      <c r="F504" s="8">
        <f>VLOOKUP(A504,Existing_data!A:D,4,FALSE)</f>
        <v>2086622.2559700001</v>
      </c>
      <c r="G504" s="6" t="s">
        <v>531</v>
      </c>
      <c r="H504" s="7">
        <f>VLOOKUP(G504,Buildout_data!A:B,2,FALSE)</f>
        <v>69.12</v>
      </c>
      <c r="I504" s="7">
        <f>VLOOKUP(G504,Buildout_results!A:G,7,FALSE)</f>
        <v>70.671999999999997</v>
      </c>
      <c r="J504" s="8">
        <f>VLOOKUP(G504,Buildout_results!A:L,12,FALSE)</f>
        <v>0</v>
      </c>
      <c r="K504" s="8">
        <f>VLOOKUP(G504,Buildout_data!A:C,3,FALSE)</f>
        <v>6286754.5689500002</v>
      </c>
      <c r="L504" s="8">
        <f>VLOOKUP(G504,Buildout_data!A:D,4,FALSE)</f>
        <v>2086620.5230399999</v>
      </c>
    </row>
    <row r="505" spans="1:12" x14ac:dyDescent="0.25">
      <c r="A505" s="6" t="s">
        <v>531</v>
      </c>
      <c r="B505" s="7">
        <f>VLOOKUP(A505,Existing_data!A:B,2,FALSE)</f>
        <v>69.12</v>
      </c>
      <c r="C505" s="7">
        <f>VLOOKUP(A505,'Existing results'!A:G,7,FALSE)</f>
        <v>70.66</v>
      </c>
      <c r="D505" s="8">
        <f>VLOOKUP(A505,'Existing results'!A:L,12,FALSE)</f>
        <v>0</v>
      </c>
      <c r="E505" s="8">
        <f>VLOOKUP(A505,Existing_data!A:C,3,FALSE)</f>
        <v>6286754.5689500002</v>
      </c>
      <c r="F505" s="8">
        <f>VLOOKUP(A505,Existing_data!A:D,4,FALSE)</f>
        <v>2086620.5230399999</v>
      </c>
      <c r="G505" s="6" t="s">
        <v>532</v>
      </c>
      <c r="H505" s="7">
        <f>VLOOKUP(G505,Buildout_data!A:B,2,FALSE)</f>
        <v>33.39</v>
      </c>
      <c r="I505" s="7">
        <f>VLOOKUP(G505,Buildout_results!A:G,7,FALSE)</f>
        <v>29.77</v>
      </c>
      <c r="J505" s="8">
        <f>VLOOKUP(G505,Buildout_results!A:L,12,FALSE)</f>
        <v>0</v>
      </c>
      <c r="K505" s="8">
        <f>VLOOKUP(G505,Buildout_data!A:C,3,FALSE)</f>
        <v>6284689.8029300002</v>
      </c>
      <c r="L505" s="8">
        <f>VLOOKUP(G505,Buildout_data!A:D,4,FALSE)</f>
        <v>2096559.42521</v>
      </c>
    </row>
    <row r="506" spans="1:12" x14ac:dyDescent="0.25">
      <c r="A506" s="6" t="s">
        <v>532</v>
      </c>
      <c r="B506" s="7">
        <f>VLOOKUP(A506,Existing_data!A:B,2,FALSE)</f>
        <v>33.39</v>
      </c>
      <c r="C506" s="7">
        <f>VLOOKUP(A506,'Existing results'!A:G,7,FALSE)</f>
        <v>29.77</v>
      </c>
      <c r="D506" s="8">
        <f>VLOOKUP(A506,'Existing results'!A:L,12,FALSE)</f>
        <v>0</v>
      </c>
      <c r="E506" s="8">
        <f>VLOOKUP(A506,Existing_data!A:C,3,FALSE)</f>
        <v>6284689.8029300002</v>
      </c>
      <c r="F506" s="8">
        <f>VLOOKUP(A506,Existing_data!A:D,4,FALSE)</f>
        <v>2096559.42521</v>
      </c>
      <c r="G506" s="6" t="s">
        <v>533</v>
      </c>
      <c r="H506" s="7">
        <f>VLOOKUP(G506,Buildout_data!A:B,2,FALSE)</f>
        <v>55.05</v>
      </c>
      <c r="I506" s="7">
        <f>VLOOKUP(G506,Buildout_results!A:G,7,FALSE)</f>
        <v>54.954000000000001</v>
      </c>
      <c r="J506" s="8">
        <f>VLOOKUP(G506,Buildout_results!A:L,12,FALSE)</f>
        <v>0</v>
      </c>
      <c r="K506" s="8">
        <f>VLOOKUP(G506,Buildout_data!A:C,3,FALSE)</f>
        <v>6286086.0529199997</v>
      </c>
      <c r="L506" s="8">
        <f>VLOOKUP(G506,Buildout_data!A:D,4,FALSE)</f>
        <v>2090151.55583</v>
      </c>
    </row>
    <row r="507" spans="1:12" x14ac:dyDescent="0.25">
      <c r="A507" s="6" t="s">
        <v>533</v>
      </c>
      <c r="B507" s="7">
        <f>VLOOKUP(A507,Existing_data!A:B,2,FALSE)</f>
        <v>55.05</v>
      </c>
      <c r="C507" s="7">
        <f>VLOOKUP(A507,'Existing results'!A:G,7,FALSE)</f>
        <v>54.957000000000001</v>
      </c>
      <c r="D507" s="8">
        <f>VLOOKUP(A507,'Existing results'!A:L,12,FALSE)</f>
        <v>0</v>
      </c>
      <c r="E507" s="8">
        <f>VLOOKUP(A507,Existing_data!A:C,3,FALSE)</f>
        <v>6286086.0529199997</v>
      </c>
      <c r="F507" s="8">
        <f>VLOOKUP(A507,Existing_data!A:D,4,FALSE)</f>
        <v>2090151.55583</v>
      </c>
      <c r="G507" s="6" t="s">
        <v>534</v>
      </c>
      <c r="H507" s="7">
        <f>VLOOKUP(G507,Buildout_data!A:B,2,FALSE)</f>
        <v>52.14</v>
      </c>
      <c r="I507" s="7">
        <f>VLOOKUP(G507,Buildout_results!A:G,7,FALSE)</f>
        <v>52.066000000000003</v>
      </c>
      <c r="J507" s="8">
        <f>VLOOKUP(G507,Buildout_results!A:L,12,FALSE)</f>
        <v>0</v>
      </c>
      <c r="K507" s="8">
        <f>VLOOKUP(G507,Buildout_data!A:C,3,FALSE)</f>
        <v>6286089.2576299999</v>
      </c>
      <c r="L507" s="8">
        <f>VLOOKUP(G507,Buildout_data!A:D,4,FALSE)</f>
        <v>2090875.3911900001</v>
      </c>
    </row>
    <row r="508" spans="1:12" x14ac:dyDescent="0.25">
      <c r="A508" s="6" t="s">
        <v>534</v>
      </c>
      <c r="B508" s="7">
        <f>VLOOKUP(A508,Existing_data!A:B,2,FALSE)</f>
        <v>52.14</v>
      </c>
      <c r="C508" s="7">
        <f>VLOOKUP(A508,'Existing results'!A:G,7,FALSE)</f>
        <v>52.036000000000001</v>
      </c>
      <c r="D508" s="8">
        <f>VLOOKUP(A508,'Existing results'!A:L,12,FALSE)</f>
        <v>0</v>
      </c>
      <c r="E508" s="8">
        <f>VLOOKUP(A508,Existing_data!A:C,3,FALSE)</f>
        <v>6286089.2576299999</v>
      </c>
      <c r="F508" s="8">
        <f>VLOOKUP(A508,Existing_data!A:D,4,FALSE)</f>
        <v>2090875.3911900001</v>
      </c>
      <c r="G508" s="6" t="s">
        <v>535</v>
      </c>
      <c r="H508" s="7">
        <f>VLOOKUP(G508,Buildout_data!A:B,2,FALSE)</f>
        <v>50.97</v>
      </c>
      <c r="I508" s="7">
        <f>VLOOKUP(G508,Buildout_results!A:G,7,FALSE)</f>
        <v>50.829000000000001</v>
      </c>
      <c r="J508" s="8">
        <f>VLOOKUP(G508,Buildout_results!A:L,12,FALSE)</f>
        <v>0</v>
      </c>
      <c r="K508" s="8">
        <f>VLOOKUP(G508,Buildout_data!A:C,3,FALSE)</f>
        <v>6286090.6352500003</v>
      </c>
      <c r="L508" s="8">
        <f>VLOOKUP(G508,Buildout_data!A:D,4,FALSE)</f>
        <v>2091186.6071299999</v>
      </c>
    </row>
    <row r="509" spans="1:12" x14ac:dyDescent="0.25">
      <c r="A509" s="6" t="s">
        <v>535</v>
      </c>
      <c r="B509" s="7">
        <f>VLOOKUP(A509,Existing_data!A:B,2,FALSE)</f>
        <v>50.97</v>
      </c>
      <c r="C509" s="7">
        <f>VLOOKUP(A509,'Existing results'!A:G,7,FALSE)</f>
        <v>50.783999999999999</v>
      </c>
      <c r="D509" s="8">
        <f>VLOOKUP(A509,'Existing results'!A:L,12,FALSE)</f>
        <v>0</v>
      </c>
      <c r="E509" s="8">
        <f>VLOOKUP(A509,Existing_data!A:C,3,FALSE)</f>
        <v>6286090.6352500003</v>
      </c>
      <c r="F509" s="8">
        <f>VLOOKUP(A509,Existing_data!A:D,4,FALSE)</f>
        <v>2091186.6071299999</v>
      </c>
      <c r="G509" s="6" t="s">
        <v>536</v>
      </c>
      <c r="H509" s="7">
        <f>VLOOKUP(G509,Buildout_data!A:B,2,FALSE)</f>
        <v>33.590000000000003</v>
      </c>
      <c r="I509" s="7">
        <f>VLOOKUP(G509,Buildout_results!A:G,7,FALSE)</f>
        <v>33.234999999999999</v>
      </c>
      <c r="J509" s="8">
        <f>VLOOKUP(G509,Buildout_results!A:L,12,FALSE)</f>
        <v>0</v>
      </c>
      <c r="K509" s="8">
        <f>VLOOKUP(G509,Buildout_data!A:C,3,FALSE)</f>
        <v>6283235.1752199996</v>
      </c>
      <c r="L509" s="8">
        <f>VLOOKUP(G509,Buildout_data!A:D,4,FALSE)</f>
        <v>2095882.60672</v>
      </c>
    </row>
    <row r="510" spans="1:12" x14ac:dyDescent="0.25">
      <c r="A510" s="6" t="s">
        <v>536</v>
      </c>
      <c r="B510" s="7">
        <f>VLOOKUP(A510,Existing_data!A:B,2,FALSE)</f>
        <v>33.590000000000003</v>
      </c>
      <c r="C510" s="7">
        <f>VLOOKUP(A510,'Existing results'!A:G,7,FALSE)</f>
        <v>33.225999999999999</v>
      </c>
      <c r="D510" s="8">
        <f>VLOOKUP(A510,'Existing results'!A:L,12,FALSE)</f>
        <v>0</v>
      </c>
      <c r="E510" s="8">
        <f>VLOOKUP(A510,Existing_data!A:C,3,FALSE)</f>
        <v>6283235.1752199996</v>
      </c>
      <c r="F510" s="8">
        <f>VLOOKUP(A510,Existing_data!A:D,4,FALSE)</f>
        <v>2095882.60672</v>
      </c>
      <c r="G510" s="6" t="s">
        <v>537</v>
      </c>
      <c r="H510" s="7">
        <f>VLOOKUP(G510,Buildout_data!A:B,2,FALSE)</f>
        <v>34.29</v>
      </c>
      <c r="I510" s="7">
        <f>VLOOKUP(G510,Buildout_results!A:G,7,FALSE)</f>
        <v>32.521000000000001</v>
      </c>
      <c r="J510" s="8">
        <f>VLOOKUP(G510,Buildout_results!A:L,12,FALSE)</f>
        <v>0</v>
      </c>
      <c r="K510" s="8">
        <f>VLOOKUP(G510,Buildout_data!A:C,3,FALSE)</f>
        <v>6282985.8615800003</v>
      </c>
      <c r="L510" s="8">
        <f>VLOOKUP(G510,Buildout_data!A:D,4,FALSE)</f>
        <v>2095940.3285999999</v>
      </c>
    </row>
    <row r="511" spans="1:12" x14ac:dyDescent="0.25">
      <c r="A511" s="6" t="s">
        <v>537</v>
      </c>
      <c r="B511" s="7">
        <f>VLOOKUP(A511,Existing_data!A:B,2,FALSE)</f>
        <v>34.29</v>
      </c>
      <c r="C511" s="7">
        <f>VLOOKUP(A511,'Existing results'!A:G,7,FALSE)</f>
        <v>32.506999999999998</v>
      </c>
      <c r="D511" s="8">
        <f>VLOOKUP(A511,'Existing results'!A:L,12,FALSE)</f>
        <v>0</v>
      </c>
      <c r="E511" s="8">
        <f>VLOOKUP(A511,Existing_data!A:C,3,FALSE)</f>
        <v>6282985.8615800003</v>
      </c>
      <c r="F511" s="8">
        <f>VLOOKUP(A511,Existing_data!A:D,4,FALSE)</f>
        <v>2095940.3285999999</v>
      </c>
      <c r="G511" s="6" t="s">
        <v>538</v>
      </c>
      <c r="H511" s="7">
        <f>VLOOKUP(G511,Buildout_data!A:B,2,FALSE)</f>
        <v>26.75</v>
      </c>
      <c r="I511" s="7">
        <f>VLOOKUP(G511,Buildout_results!A:G,7,FALSE)</f>
        <v>27.515999999999998</v>
      </c>
      <c r="J511" s="8">
        <f>VLOOKUP(G511,Buildout_results!A:L,12,FALSE)</f>
        <v>0</v>
      </c>
      <c r="K511" s="8">
        <f>VLOOKUP(G511,Buildout_data!A:C,3,FALSE)</f>
        <v>6288329.2676999997</v>
      </c>
      <c r="L511" s="8">
        <f>VLOOKUP(G511,Buildout_data!A:D,4,FALSE)</f>
        <v>2097977.8755700001</v>
      </c>
    </row>
    <row r="512" spans="1:12" x14ac:dyDescent="0.25">
      <c r="A512" s="6" t="s">
        <v>538</v>
      </c>
      <c r="B512" s="7">
        <f>VLOOKUP(A512,Existing_data!A:B,2,FALSE)</f>
        <v>26.75</v>
      </c>
      <c r="C512" s="7">
        <f>VLOOKUP(A512,'Existing results'!A:G,7,FALSE)</f>
        <v>27.661000000000001</v>
      </c>
      <c r="D512" s="8">
        <f>VLOOKUP(A512,'Existing results'!A:L,12,FALSE)</f>
        <v>0</v>
      </c>
      <c r="E512" s="8">
        <f>VLOOKUP(A512,Existing_data!A:C,3,FALSE)</f>
        <v>6288329.2676999997</v>
      </c>
      <c r="F512" s="8">
        <f>VLOOKUP(A512,Existing_data!A:D,4,FALSE)</f>
        <v>2097977.8755700001</v>
      </c>
      <c r="G512" s="6" t="s">
        <v>539</v>
      </c>
      <c r="H512" s="7">
        <f>VLOOKUP(G512,Buildout_data!A:B,2,FALSE)</f>
        <v>29.09</v>
      </c>
      <c r="I512" s="7">
        <f>VLOOKUP(G512,Buildout_results!A:G,7,FALSE)</f>
        <v>29.558</v>
      </c>
      <c r="J512" s="8">
        <f>VLOOKUP(G512,Buildout_results!A:L,12,FALSE)</f>
        <v>0</v>
      </c>
      <c r="K512" s="8">
        <f>VLOOKUP(G512,Buildout_data!A:C,3,FALSE)</f>
        <v>6290149.5438900003</v>
      </c>
      <c r="L512" s="8">
        <f>VLOOKUP(G512,Buildout_data!A:D,4,FALSE)</f>
        <v>2097657.23808</v>
      </c>
    </row>
    <row r="513" spans="1:12" x14ac:dyDescent="0.25">
      <c r="A513" s="6" t="s">
        <v>539</v>
      </c>
      <c r="B513" s="7">
        <f>VLOOKUP(A513,Existing_data!A:B,2,FALSE)</f>
        <v>29.09</v>
      </c>
      <c r="C513" s="7">
        <f>VLOOKUP(A513,'Existing results'!A:G,7,FALSE)</f>
        <v>29.565999999999999</v>
      </c>
      <c r="D513" s="8">
        <f>VLOOKUP(A513,'Existing results'!A:L,12,FALSE)</f>
        <v>0</v>
      </c>
      <c r="E513" s="8">
        <f>VLOOKUP(A513,Existing_data!A:C,3,FALSE)</f>
        <v>6290149.5438900003</v>
      </c>
      <c r="F513" s="8">
        <f>VLOOKUP(A513,Existing_data!A:D,4,FALSE)</f>
        <v>2097657.23808</v>
      </c>
      <c r="G513" s="6" t="s">
        <v>540</v>
      </c>
      <c r="H513" s="7">
        <f>VLOOKUP(G513,Buildout_data!A:B,2,FALSE)</f>
        <v>29</v>
      </c>
      <c r="I513" s="7">
        <f>VLOOKUP(G513,Buildout_results!A:G,7,FALSE)</f>
        <v>29.619</v>
      </c>
      <c r="J513" s="8">
        <f>VLOOKUP(G513,Buildout_results!A:L,12,FALSE)</f>
        <v>0</v>
      </c>
      <c r="K513" s="8">
        <f>VLOOKUP(G513,Buildout_data!A:C,3,FALSE)</f>
        <v>6290636.7299300004</v>
      </c>
      <c r="L513" s="8">
        <f>VLOOKUP(G513,Buildout_data!A:D,4,FALSE)</f>
        <v>2097654.3086199998</v>
      </c>
    </row>
    <row r="514" spans="1:12" x14ac:dyDescent="0.25">
      <c r="A514" s="6" t="s">
        <v>540</v>
      </c>
      <c r="B514" s="7">
        <f>VLOOKUP(A514,Existing_data!A:B,2,FALSE)</f>
        <v>29</v>
      </c>
      <c r="C514" s="7">
        <f>VLOOKUP(A514,'Existing results'!A:G,7,FALSE)</f>
        <v>29.632999999999999</v>
      </c>
      <c r="D514" s="8">
        <f>VLOOKUP(A514,'Existing results'!A:L,12,FALSE)</f>
        <v>0</v>
      </c>
      <c r="E514" s="8">
        <f>VLOOKUP(A514,Existing_data!A:C,3,FALSE)</f>
        <v>6290636.7299300004</v>
      </c>
      <c r="F514" s="8">
        <f>VLOOKUP(A514,Existing_data!A:D,4,FALSE)</f>
        <v>2097654.3086199998</v>
      </c>
      <c r="G514" s="6" t="s">
        <v>541</v>
      </c>
      <c r="H514" s="7">
        <f>VLOOKUP(G514,Buildout_data!A:B,2,FALSE)</f>
        <v>31.39</v>
      </c>
      <c r="I514" s="7">
        <f>VLOOKUP(G514,Buildout_results!A:G,7,FALSE)</f>
        <v>29.581</v>
      </c>
      <c r="J514" s="8">
        <f>VLOOKUP(G514,Buildout_results!A:L,12,FALSE)</f>
        <v>0</v>
      </c>
      <c r="K514" s="8">
        <f>VLOOKUP(G514,Buildout_data!A:C,3,FALSE)</f>
        <v>6290516.9827100001</v>
      </c>
      <c r="L514" s="8">
        <f>VLOOKUP(G514,Buildout_data!A:D,4,FALSE)</f>
        <v>2097655.02844</v>
      </c>
    </row>
    <row r="515" spans="1:12" x14ac:dyDescent="0.25">
      <c r="A515" s="6" t="s">
        <v>541</v>
      </c>
      <c r="B515" s="7">
        <f>VLOOKUP(A515,Existing_data!A:B,2,FALSE)</f>
        <v>31.39</v>
      </c>
      <c r="C515" s="7">
        <f>VLOOKUP(A515,'Existing results'!A:G,7,FALSE)</f>
        <v>29.587</v>
      </c>
      <c r="D515" s="8">
        <f>VLOOKUP(A515,'Existing results'!A:L,12,FALSE)</f>
        <v>0</v>
      </c>
      <c r="E515" s="8">
        <f>VLOOKUP(A515,Existing_data!A:C,3,FALSE)</f>
        <v>6290516.9827100001</v>
      </c>
      <c r="F515" s="8">
        <f>VLOOKUP(A515,Existing_data!A:D,4,FALSE)</f>
        <v>2097655.02844</v>
      </c>
      <c r="G515" s="6" t="s">
        <v>542</v>
      </c>
      <c r="H515" s="7">
        <f>VLOOKUP(G515,Buildout_data!A:B,2,FALSE)</f>
        <v>31.5</v>
      </c>
      <c r="I515" s="7">
        <f>VLOOKUP(G515,Buildout_results!A:G,7,FALSE)</f>
        <v>28.888999999999999</v>
      </c>
      <c r="J515" s="8">
        <f>VLOOKUP(G515,Buildout_results!A:L,12,FALSE)</f>
        <v>0</v>
      </c>
      <c r="K515" s="8">
        <f>VLOOKUP(G515,Buildout_data!A:C,3,FALSE)</f>
        <v>6290081.9109500004</v>
      </c>
      <c r="L515" s="8">
        <f>VLOOKUP(G515,Buildout_data!A:D,4,FALSE)</f>
        <v>2098131.6151100001</v>
      </c>
    </row>
    <row r="516" spans="1:12" x14ac:dyDescent="0.25">
      <c r="A516" s="6" t="s">
        <v>542</v>
      </c>
      <c r="B516" s="7">
        <f>VLOOKUP(A516,Existing_data!A:B,2,FALSE)</f>
        <v>31.5</v>
      </c>
      <c r="C516" s="7">
        <f>VLOOKUP(A516,'Existing results'!A:G,7,FALSE)</f>
        <v>28.946999999999999</v>
      </c>
      <c r="D516" s="8">
        <f>VLOOKUP(A516,'Existing results'!A:L,12,FALSE)</f>
        <v>0</v>
      </c>
      <c r="E516" s="8">
        <f>VLOOKUP(A516,Existing_data!A:C,3,FALSE)</f>
        <v>6290081.9109500004</v>
      </c>
      <c r="F516" s="8">
        <f>VLOOKUP(A516,Existing_data!A:D,4,FALSE)</f>
        <v>2098131.6151100001</v>
      </c>
      <c r="G516" s="6" t="s">
        <v>543</v>
      </c>
      <c r="H516" s="7">
        <f>VLOOKUP(G516,Buildout_data!A:B,2,FALSE)</f>
        <v>31.5</v>
      </c>
      <c r="I516" s="7">
        <f>VLOOKUP(G516,Buildout_results!A:G,7,FALSE)</f>
        <v>29.417000000000002</v>
      </c>
      <c r="J516" s="8">
        <f>VLOOKUP(G516,Buildout_results!A:L,12,FALSE)</f>
        <v>0</v>
      </c>
      <c r="K516" s="8">
        <f>VLOOKUP(G516,Buildout_data!A:C,3,FALSE)</f>
        <v>6290079.5507300003</v>
      </c>
      <c r="L516" s="8">
        <f>VLOOKUP(G516,Buildout_data!A:D,4,FALSE)</f>
        <v>2097657.6586799999</v>
      </c>
    </row>
    <row r="517" spans="1:12" x14ac:dyDescent="0.25">
      <c r="A517" s="6" t="s">
        <v>543</v>
      </c>
      <c r="B517" s="7">
        <f>VLOOKUP(A517,Existing_data!A:B,2,FALSE)</f>
        <v>31.5</v>
      </c>
      <c r="C517" s="7">
        <f>VLOOKUP(A517,'Existing results'!A:G,7,FALSE)</f>
        <v>29.434999999999999</v>
      </c>
      <c r="D517" s="8">
        <f>VLOOKUP(A517,'Existing results'!A:L,12,FALSE)</f>
        <v>0</v>
      </c>
      <c r="E517" s="8">
        <f>VLOOKUP(A517,Existing_data!A:C,3,FALSE)</f>
        <v>6290079.5507300003</v>
      </c>
      <c r="F517" s="8">
        <f>VLOOKUP(A517,Existing_data!A:D,4,FALSE)</f>
        <v>2097657.6586799999</v>
      </c>
      <c r="G517" s="6" t="s">
        <v>544</v>
      </c>
      <c r="H517" s="7">
        <f>VLOOKUP(G517,Buildout_data!A:B,2,FALSE)</f>
        <v>69.19</v>
      </c>
      <c r="I517" s="7">
        <f>VLOOKUP(G517,Buildout_results!A:G,7,FALSE)</f>
        <v>69.358999999999995</v>
      </c>
      <c r="J517" s="8">
        <f>VLOOKUP(G517,Buildout_results!A:L,12,FALSE)</f>
        <v>0</v>
      </c>
      <c r="K517" s="8">
        <f>VLOOKUP(G517,Buildout_data!A:C,3,FALSE)</f>
        <v>6290614.4193200003</v>
      </c>
      <c r="L517" s="8">
        <f>VLOOKUP(G517,Buildout_data!A:D,4,FALSE)</f>
        <v>2088412.94074</v>
      </c>
    </row>
    <row r="518" spans="1:12" x14ac:dyDescent="0.25">
      <c r="A518" s="6" t="s">
        <v>544</v>
      </c>
      <c r="B518" s="7">
        <f>VLOOKUP(A518,Existing_data!A:B,2,FALSE)</f>
        <v>69.19</v>
      </c>
      <c r="C518" s="7">
        <f>VLOOKUP(A518,'Existing results'!A:G,7,FALSE)</f>
        <v>69.299000000000007</v>
      </c>
      <c r="D518" s="8">
        <f>VLOOKUP(A518,'Existing results'!A:L,12,FALSE)</f>
        <v>0</v>
      </c>
      <c r="E518" s="8">
        <f>VLOOKUP(A518,Existing_data!A:C,3,FALSE)</f>
        <v>6290614.4193200003</v>
      </c>
      <c r="F518" s="8">
        <f>VLOOKUP(A518,Existing_data!A:D,4,FALSE)</f>
        <v>2088412.94074</v>
      </c>
      <c r="G518" s="6" t="s">
        <v>545</v>
      </c>
      <c r="H518" s="7">
        <f>VLOOKUP(G518,Buildout_data!A:B,2,FALSE)</f>
        <v>71.790000000000006</v>
      </c>
      <c r="I518" s="7">
        <f>VLOOKUP(G518,Buildout_results!A:G,7,FALSE)</f>
        <v>71.144000000000005</v>
      </c>
      <c r="J518" s="8">
        <f>VLOOKUP(G518,Buildout_results!A:L,12,FALSE)</f>
        <v>0</v>
      </c>
      <c r="K518" s="8">
        <f>VLOOKUP(G518,Buildout_data!A:C,3,FALSE)</f>
        <v>6290320.7948399996</v>
      </c>
      <c r="L518" s="8">
        <f>VLOOKUP(G518,Buildout_data!A:D,4,FALSE)</f>
        <v>2087799.06754</v>
      </c>
    </row>
    <row r="519" spans="1:12" x14ac:dyDescent="0.25">
      <c r="A519" s="6" t="s">
        <v>545</v>
      </c>
      <c r="B519" s="7">
        <f>VLOOKUP(A519,Existing_data!A:B,2,FALSE)</f>
        <v>71.790000000000006</v>
      </c>
      <c r="C519" s="7">
        <f>VLOOKUP(A519,'Existing results'!A:G,7,FALSE)</f>
        <v>71.078000000000003</v>
      </c>
      <c r="D519" s="8">
        <f>VLOOKUP(A519,'Existing results'!A:L,12,FALSE)</f>
        <v>0</v>
      </c>
      <c r="E519" s="8">
        <f>VLOOKUP(A519,Existing_data!A:C,3,FALSE)</f>
        <v>6290320.7948399996</v>
      </c>
      <c r="F519" s="8">
        <f>VLOOKUP(A519,Existing_data!A:D,4,FALSE)</f>
        <v>2087799.06754</v>
      </c>
      <c r="G519" s="6" t="s">
        <v>546</v>
      </c>
      <c r="H519" s="7">
        <f>VLOOKUP(G519,Buildout_data!A:B,2,FALSE)</f>
        <v>71.59</v>
      </c>
      <c r="I519" s="7">
        <f>VLOOKUP(G519,Buildout_results!A:G,7,FALSE)</f>
        <v>70.804000000000002</v>
      </c>
      <c r="J519" s="8">
        <f>VLOOKUP(G519,Buildout_results!A:L,12,FALSE)</f>
        <v>0</v>
      </c>
      <c r="K519" s="8">
        <f>VLOOKUP(G519,Buildout_data!A:C,3,FALSE)</f>
        <v>6290322.5582900001</v>
      </c>
      <c r="L519" s="8">
        <f>VLOOKUP(G519,Buildout_data!A:D,4,FALSE)</f>
        <v>2087734.35093</v>
      </c>
    </row>
    <row r="520" spans="1:12" x14ac:dyDescent="0.25">
      <c r="A520" s="6" t="s">
        <v>546</v>
      </c>
      <c r="B520" s="7">
        <f>VLOOKUP(A520,Existing_data!A:B,2,FALSE)</f>
        <v>71.59</v>
      </c>
      <c r="C520" s="7">
        <f>VLOOKUP(A520,'Existing results'!A:G,7,FALSE)</f>
        <v>70.733000000000004</v>
      </c>
      <c r="D520" s="8">
        <f>VLOOKUP(A520,'Existing results'!A:L,12,FALSE)</f>
        <v>0</v>
      </c>
      <c r="E520" s="8">
        <f>VLOOKUP(A520,Existing_data!A:C,3,FALSE)</f>
        <v>6290322.5582900001</v>
      </c>
      <c r="F520" s="8">
        <f>VLOOKUP(A520,Existing_data!A:D,4,FALSE)</f>
        <v>2087734.35093</v>
      </c>
      <c r="G520" s="6" t="s">
        <v>547</v>
      </c>
      <c r="H520" s="7">
        <f>VLOOKUP(G520,Buildout_data!A:B,2,FALSE)</f>
        <v>73.400000000000006</v>
      </c>
      <c r="I520" s="7">
        <f>VLOOKUP(G520,Buildout_results!A:G,7,FALSE)</f>
        <v>72.614999999999995</v>
      </c>
      <c r="J520" s="8">
        <f>VLOOKUP(G520,Buildout_results!A:L,12,FALSE)</f>
        <v>0</v>
      </c>
      <c r="K520" s="8">
        <f>VLOOKUP(G520,Buildout_data!A:C,3,FALSE)</f>
        <v>6291722.9270299999</v>
      </c>
      <c r="L520" s="8">
        <f>VLOOKUP(G520,Buildout_data!A:D,4,FALSE)</f>
        <v>2088507.2198900001</v>
      </c>
    </row>
    <row r="521" spans="1:12" x14ac:dyDescent="0.25">
      <c r="A521" s="6" t="s">
        <v>547</v>
      </c>
      <c r="B521" s="7">
        <f>VLOOKUP(A521,Existing_data!A:B,2,FALSE)</f>
        <v>73.400000000000006</v>
      </c>
      <c r="C521" s="7">
        <f>VLOOKUP(A521,'Existing results'!A:G,7,FALSE)</f>
        <v>72.597999999999999</v>
      </c>
      <c r="D521" s="8">
        <f>VLOOKUP(A521,'Existing results'!A:L,12,FALSE)</f>
        <v>0</v>
      </c>
      <c r="E521" s="8">
        <f>VLOOKUP(A521,Existing_data!A:C,3,FALSE)</f>
        <v>6291722.9270299999</v>
      </c>
      <c r="F521" s="8">
        <f>VLOOKUP(A521,Existing_data!A:D,4,FALSE)</f>
        <v>2088507.2198900001</v>
      </c>
      <c r="G521" s="6" t="s">
        <v>548</v>
      </c>
      <c r="H521" s="7">
        <f>VLOOKUP(G521,Buildout_data!A:B,2,FALSE)</f>
        <v>75.19</v>
      </c>
      <c r="I521" s="7">
        <f>VLOOKUP(G521,Buildout_results!A:G,7,FALSE)</f>
        <v>74.358999999999995</v>
      </c>
      <c r="J521" s="8">
        <f>VLOOKUP(G521,Buildout_results!A:L,12,FALSE)</f>
        <v>0</v>
      </c>
      <c r="K521" s="8">
        <f>VLOOKUP(G521,Buildout_data!A:C,3,FALSE)</f>
        <v>6292304.2495100005</v>
      </c>
      <c r="L521" s="8">
        <f>VLOOKUP(G521,Buildout_data!A:D,4,FALSE)</f>
        <v>2088502.39674</v>
      </c>
    </row>
    <row r="522" spans="1:12" x14ac:dyDescent="0.25">
      <c r="A522" s="6" t="s">
        <v>548</v>
      </c>
      <c r="B522" s="7">
        <f>VLOOKUP(A522,Existing_data!A:B,2,FALSE)</f>
        <v>75.19</v>
      </c>
      <c r="C522" s="7">
        <f>VLOOKUP(A522,'Existing results'!A:G,7,FALSE)</f>
        <v>74.350999999999999</v>
      </c>
      <c r="D522" s="8">
        <f>VLOOKUP(A522,'Existing results'!A:L,12,FALSE)</f>
        <v>0</v>
      </c>
      <c r="E522" s="8">
        <f>VLOOKUP(A522,Existing_data!A:C,3,FALSE)</f>
        <v>6292304.2495100005</v>
      </c>
      <c r="F522" s="8">
        <f>VLOOKUP(A522,Existing_data!A:D,4,FALSE)</f>
        <v>2088502.39674</v>
      </c>
      <c r="G522" s="6" t="s">
        <v>549</v>
      </c>
      <c r="H522" s="7">
        <f>VLOOKUP(G522,Buildout_data!A:B,2,FALSE)</f>
        <v>103.19</v>
      </c>
      <c r="I522" s="7">
        <f>VLOOKUP(G522,Buildout_results!A:G,7,FALSE)</f>
        <v>103.25</v>
      </c>
      <c r="J522" s="8">
        <f>VLOOKUP(G522,Buildout_results!A:L,12,FALSE)</f>
        <v>0</v>
      </c>
      <c r="K522" s="8">
        <f>VLOOKUP(G522,Buildout_data!A:C,3,FALSE)</f>
        <v>6297955.7747999998</v>
      </c>
      <c r="L522" s="8">
        <f>VLOOKUP(G522,Buildout_data!A:D,4,FALSE)</f>
        <v>2082982.4972399999</v>
      </c>
    </row>
    <row r="523" spans="1:12" x14ac:dyDescent="0.25">
      <c r="A523" s="6" t="s">
        <v>549</v>
      </c>
      <c r="B523" s="7">
        <f>VLOOKUP(A523,Existing_data!A:B,2,FALSE)</f>
        <v>103.19</v>
      </c>
      <c r="C523" s="7">
        <f>VLOOKUP(A523,'Existing results'!A:G,7,FALSE)</f>
        <v>103.251</v>
      </c>
      <c r="D523" s="8">
        <f>VLOOKUP(A523,'Existing results'!A:L,12,FALSE)</f>
        <v>0</v>
      </c>
      <c r="E523" s="8">
        <f>VLOOKUP(A523,Existing_data!A:C,3,FALSE)</f>
        <v>6297955.7747999998</v>
      </c>
      <c r="F523" s="8">
        <f>VLOOKUP(A523,Existing_data!A:D,4,FALSE)</f>
        <v>2082982.4972399999</v>
      </c>
      <c r="G523" s="6" t="s">
        <v>550</v>
      </c>
      <c r="H523" s="7">
        <f>VLOOKUP(G523,Buildout_data!A:B,2,FALSE)</f>
        <v>101.69</v>
      </c>
      <c r="I523" s="7">
        <f>VLOOKUP(G523,Buildout_results!A:G,7,FALSE)</f>
        <v>100.887</v>
      </c>
      <c r="J523" s="8">
        <f>VLOOKUP(G523,Buildout_results!A:L,12,FALSE)</f>
        <v>0</v>
      </c>
      <c r="K523" s="8">
        <f>VLOOKUP(G523,Buildout_data!A:C,3,FALSE)</f>
        <v>6297659.7874699999</v>
      </c>
      <c r="L523" s="8">
        <f>VLOOKUP(G523,Buildout_data!A:D,4,FALSE)</f>
        <v>2083040.3920199999</v>
      </c>
    </row>
    <row r="524" spans="1:12" x14ac:dyDescent="0.25">
      <c r="A524" s="6" t="s">
        <v>550</v>
      </c>
      <c r="B524" s="7">
        <f>VLOOKUP(A524,Existing_data!A:B,2,FALSE)</f>
        <v>101.69</v>
      </c>
      <c r="C524" s="7">
        <f>VLOOKUP(A524,'Existing results'!A:G,7,FALSE)</f>
        <v>100.867</v>
      </c>
      <c r="D524" s="8">
        <f>VLOOKUP(A524,'Existing results'!A:L,12,FALSE)</f>
        <v>0</v>
      </c>
      <c r="E524" s="8">
        <f>VLOOKUP(A524,Existing_data!A:C,3,FALSE)</f>
        <v>6297659.7874699999</v>
      </c>
      <c r="F524" s="8">
        <f>VLOOKUP(A524,Existing_data!A:D,4,FALSE)</f>
        <v>2083040.3920199999</v>
      </c>
      <c r="G524" s="6" t="s">
        <v>551</v>
      </c>
      <c r="H524" s="7">
        <f>VLOOKUP(G524,Buildout_data!A:B,2,FALSE)</f>
        <v>99.09</v>
      </c>
      <c r="I524" s="7">
        <f>VLOOKUP(G524,Buildout_results!A:G,7,FALSE)</f>
        <v>99.408000000000001</v>
      </c>
      <c r="J524" s="8">
        <f>VLOOKUP(G524,Buildout_results!A:L,12,FALSE)</f>
        <v>0</v>
      </c>
      <c r="K524" s="8">
        <f>VLOOKUP(G524,Buildout_data!A:C,3,FALSE)</f>
        <v>6297440.4832300004</v>
      </c>
      <c r="L524" s="8">
        <f>VLOOKUP(G524,Buildout_data!A:D,4,FALSE)</f>
        <v>2083512.4288399999</v>
      </c>
    </row>
    <row r="525" spans="1:12" x14ac:dyDescent="0.25">
      <c r="A525" s="6" t="s">
        <v>551</v>
      </c>
      <c r="B525" s="7">
        <f>VLOOKUP(A525,Existing_data!A:B,2,FALSE)</f>
        <v>99.09</v>
      </c>
      <c r="C525" s="7">
        <f>VLOOKUP(A525,'Existing results'!A:G,7,FALSE)</f>
        <v>99.385999999999996</v>
      </c>
      <c r="D525" s="8">
        <f>VLOOKUP(A525,'Existing results'!A:L,12,FALSE)</f>
        <v>0</v>
      </c>
      <c r="E525" s="8">
        <f>VLOOKUP(A525,Existing_data!A:C,3,FALSE)</f>
        <v>6297440.4832300004</v>
      </c>
      <c r="F525" s="8">
        <f>VLOOKUP(A525,Existing_data!A:D,4,FALSE)</f>
        <v>2083512.4288399999</v>
      </c>
      <c r="G525" s="6" t="s">
        <v>552</v>
      </c>
      <c r="H525" s="7">
        <f>VLOOKUP(G525,Buildout_data!A:B,2,FALSE)</f>
        <v>95.99</v>
      </c>
      <c r="I525" s="7">
        <f>VLOOKUP(G525,Buildout_results!A:G,7,FALSE)</f>
        <v>94.543999999999997</v>
      </c>
      <c r="J525" s="8">
        <f>VLOOKUP(G525,Buildout_results!A:L,12,FALSE)</f>
        <v>0</v>
      </c>
      <c r="K525" s="8">
        <f>VLOOKUP(G525,Buildout_data!A:C,3,FALSE)</f>
        <v>6297455.2692600004</v>
      </c>
      <c r="L525" s="8">
        <f>VLOOKUP(G525,Buildout_data!A:D,4,FALSE)</f>
        <v>2084506.3435</v>
      </c>
    </row>
    <row r="526" spans="1:12" x14ac:dyDescent="0.25">
      <c r="A526" s="6" t="s">
        <v>552</v>
      </c>
      <c r="B526" s="7">
        <f>VLOOKUP(A526,Existing_data!A:B,2,FALSE)</f>
        <v>95.99</v>
      </c>
      <c r="C526" s="7">
        <f>VLOOKUP(A526,'Existing results'!A:G,7,FALSE)</f>
        <v>94.403999999999996</v>
      </c>
      <c r="D526" s="8">
        <f>VLOOKUP(A526,'Existing results'!A:L,12,FALSE)</f>
        <v>0</v>
      </c>
      <c r="E526" s="8">
        <f>VLOOKUP(A526,Existing_data!A:C,3,FALSE)</f>
        <v>6297455.2692600004</v>
      </c>
      <c r="F526" s="8">
        <f>VLOOKUP(A526,Existing_data!A:D,4,FALSE)</f>
        <v>2084506.3435</v>
      </c>
      <c r="G526" s="6" t="s">
        <v>553</v>
      </c>
      <c r="H526" s="7">
        <f>VLOOKUP(G526,Buildout_data!A:B,2,FALSE)</f>
        <v>66.19</v>
      </c>
      <c r="I526" s="7">
        <f>VLOOKUP(G526,Buildout_results!A:G,7,FALSE)</f>
        <v>65.201999999999998</v>
      </c>
      <c r="J526" s="8">
        <f>VLOOKUP(G526,Buildout_results!A:L,12,FALSE)</f>
        <v>0</v>
      </c>
      <c r="K526" s="8">
        <f>VLOOKUP(G526,Buildout_data!A:C,3,FALSE)</f>
        <v>6295773.1513099996</v>
      </c>
      <c r="L526" s="8">
        <f>VLOOKUP(G526,Buildout_data!A:D,4,FALSE)</f>
        <v>2089835.40093</v>
      </c>
    </row>
    <row r="527" spans="1:12" x14ac:dyDescent="0.25">
      <c r="A527" s="6" t="s">
        <v>553</v>
      </c>
      <c r="B527" s="7">
        <f>VLOOKUP(A527,Existing_data!A:B,2,FALSE)</f>
        <v>66.19</v>
      </c>
      <c r="C527" s="7">
        <f>VLOOKUP(A527,'Existing results'!A:G,7,FALSE)</f>
        <v>64.658000000000001</v>
      </c>
      <c r="D527" s="8">
        <f>VLOOKUP(A527,'Existing results'!A:L,12,FALSE)</f>
        <v>0</v>
      </c>
      <c r="E527" s="8">
        <f>VLOOKUP(A527,Existing_data!A:C,3,FALSE)</f>
        <v>6295773.1513099996</v>
      </c>
      <c r="F527" s="8">
        <f>VLOOKUP(A527,Existing_data!A:D,4,FALSE)</f>
        <v>2089835.40093</v>
      </c>
      <c r="G527" s="6" t="s">
        <v>554</v>
      </c>
      <c r="H527" s="7">
        <f>VLOOKUP(G527,Buildout_data!A:B,2,FALSE)</f>
        <v>108.19</v>
      </c>
      <c r="I527" s="7">
        <f>VLOOKUP(G527,Buildout_results!A:G,7,FALSE)</f>
        <v>104.15600000000001</v>
      </c>
      <c r="J527" s="8">
        <f>VLOOKUP(G527,Buildout_results!A:L,12,FALSE)</f>
        <v>0</v>
      </c>
      <c r="K527" s="8">
        <f>VLOOKUP(G527,Buildout_data!A:C,3,FALSE)</f>
        <v>6294090.0091000004</v>
      </c>
      <c r="L527" s="8">
        <f>VLOOKUP(G527,Buildout_data!A:D,4,FALSE)</f>
        <v>2082448.48067</v>
      </c>
    </row>
    <row r="528" spans="1:12" x14ac:dyDescent="0.25">
      <c r="A528" s="6" t="s">
        <v>554</v>
      </c>
      <c r="B528" s="7">
        <f>VLOOKUP(A528,Existing_data!A:B,2,FALSE)</f>
        <v>108.19</v>
      </c>
      <c r="C528" s="7">
        <f>VLOOKUP(A528,'Existing results'!A:G,7,FALSE)</f>
        <v>108.51600000000001</v>
      </c>
      <c r="D528" s="8">
        <f>VLOOKUP(A528,'Existing results'!A:L,12,FALSE)</f>
        <v>0</v>
      </c>
      <c r="E528" s="8">
        <f>VLOOKUP(A528,Existing_data!A:C,3,FALSE)</f>
        <v>6294090.0091000004</v>
      </c>
      <c r="F528" s="8">
        <f>VLOOKUP(A528,Existing_data!A:D,4,FALSE)</f>
        <v>2082448.48067</v>
      </c>
      <c r="G528" s="6" t="s">
        <v>555</v>
      </c>
      <c r="H528" s="7">
        <f>VLOOKUP(G528,Buildout_data!A:B,2,FALSE)</f>
        <v>75.989999999999995</v>
      </c>
      <c r="I528" s="7">
        <f>VLOOKUP(G528,Buildout_results!A:G,7,FALSE)</f>
        <v>76.296000000000006</v>
      </c>
      <c r="J528" s="8">
        <f>VLOOKUP(G528,Buildout_results!A:L,12,FALSE)</f>
        <v>0</v>
      </c>
      <c r="K528" s="8">
        <f>VLOOKUP(G528,Buildout_data!A:C,3,FALSE)</f>
        <v>6291954.34638</v>
      </c>
      <c r="L528" s="8">
        <f>VLOOKUP(G528,Buildout_data!A:D,4,FALSE)</f>
        <v>2087806.22499</v>
      </c>
    </row>
    <row r="529" spans="1:12" x14ac:dyDescent="0.25">
      <c r="A529" s="6" t="s">
        <v>555</v>
      </c>
      <c r="B529" s="7">
        <f>VLOOKUP(A529,Existing_data!A:B,2,FALSE)</f>
        <v>75.989999999999995</v>
      </c>
      <c r="C529" s="7">
        <f>VLOOKUP(A529,'Existing results'!A:G,7,FALSE)</f>
        <v>76.245999999999995</v>
      </c>
      <c r="D529" s="8">
        <f>VLOOKUP(A529,'Existing results'!A:L,12,FALSE)</f>
        <v>0</v>
      </c>
      <c r="E529" s="8">
        <f>VLOOKUP(A529,Existing_data!A:C,3,FALSE)</f>
        <v>6291954.34638</v>
      </c>
      <c r="F529" s="8">
        <f>VLOOKUP(A529,Existing_data!A:D,4,FALSE)</f>
        <v>2087806.22499</v>
      </c>
      <c r="G529" s="6" t="s">
        <v>556</v>
      </c>
      <c r="H529" s="7">
        <f>VLOOKUP(G529,Buildout_data!A:B,2,FALSE)</f>
        <v>91.69</v>
      </c>
      <c r="I529" s="7">
        <f>VLOOKUP(G529,Buildout_results!A:G,7,FALSE)</f>
        <v>87.727000000000004</v>
      </c>
      <c r="J529" s="8">
        <f>VLOOKUP(G529,Buildout_results!A:L,12,FALSE)</f>
        <v>0</v>
      </c>
      <c r="K529" s="8">
        <f>VLOOKUP(G529,Buildout_data!A:C,3,FALSE)</f>
        <v>6291363.0144300004</v>
      </c>
      <c r="L529" s="8">
        <f>VLOOKUP(G529,Buildout_data!A:D,4,FALSE)</f>
        <v>2084727.4935399999</v>
      </c>
    </row>
    <row r="530" spans="1:12" x14ac:dyDescent="0.25">
      <c r="A530" s="6" t="s">
        <v>556</v>
      </c>
      <c r="B530" s="7">
        <f>VLOOKUP(A530,Existing_data!A:B,2,FALSE)</f>
        <v>91.69</v>
      </c>
      <c r="C530" s="7">
        <f>VLOOKUP(A530,'Existing results'!A:G,7,FALSE)</f>
        <v>87.724000000000004</v>
      </c>
      <c r="D530" s="8">
        <f>VLOOKUP(A530,'Existing results'!A:L,12,FALSE)</f>
        <v>0</v>
      </c>
      <c r="E530" s="8">
        <f>VLOOKUP(A530,Existing_data!A:C,3,FALSE)</f>
        <v>6291363.0144300004</v>
      </c>
      <c r="F530" s="8">
        <f>VLOOKUP(A530,Existing_data!A:D,4,FALSE)</f>
        <v>2084727.4935399999</v>
      </c>
      <c r="G530" s="6" t="s">
        <v>557</v>
      </c>
      <c r="H530" s="7">
        <f>VLOOKUP(G530,Buildout_data!A:B,2,FALSE)</f>
        <v>80.010000000000005</v>
      </c>
      <c r="I530" s="7">
        <f>VLOOKUP(G530,Buildout_results!A:G,7,FALSE)</f>
        <v>80.168999999999997</v>
      </c>
      <c r="J530" s="8">
        <f>VLOOKUP(G530,Buildout_results!A:L,12,FALSE)</f>
        <v>0</v>
      </c>
      <c r="K530" s="8">
        <f>VLOOKUP(G530,Buildout_data!A:C,3,FALSE)</f>
        <v>6291040.0045600003</v>
      </c>
      <c r="L530" s="8">
        <f>VLOOKUP(G530,Buildout_data!A:D,4,FALSE)</f>
        <v>2086370.7976599999</v>
      </c>
    </row>
    <row r="531" spans="1:12" x14ac:dyDescent="0.25">
      <c r="A531" s="6" t="s">
        <v>557</v>
      </c>
      <c r="B531" s="7">
        <f>VLOOKUP(A531,Existing_data!A:B,2,FALSE)</f>
        <v>80.010000000000005</v>
      </c>
      <c r="C531" s="7">
        <f>VLOOKUP(A531,'Existing results'!A:G,7,FALSE)</f>
        <v>80.155000000000001</v>
      </c>
      <c r="D531" s="8">
        <f>VLOOKUP(A531,'Existing results'!A:L,12,FALSE)</f>
        <v>0</v>
      </c>
      <c r="E531" s="8">
        <f>VLOOKUP(A531,Existing_data!A:C,3,FALSE)</f>
        <v>6291040.0045600003</v>
      </c>
      <c r="F531" s="8">
        <f>VLOOKUP(A531,Existing_data!A:D,4,FALSE)</f>
        <v>2086370.7976599999</v>
      </c>
      <c r="G531" s="6" t="s">
        <v>558</v>
      </c>
      <c r="H531" s="7">
        <f>VLOOKUP(G531,Buildout_data!A:B,2,FALSE)</f>
        <v>83.09</v>
      </c>
      <c r="I531" s="7">
        <f>VLOOKUP(G531,Buildout_results!A:G,7,FALSE)</f>
        <v>80.929000000000002</v>
      </c>
      <c r="J531" s="8">
        <f>VLOOKUP(G531,Buildout_results!A:L,12,FALSE)</f>
        <v>0</v>
      </c>
      <c r="K531" s="8">
        <f>VLOOKUP(G531,Buildout_data!A:C,3,FALSE)</f>
        <v>6291251.9046299998</v>
      </c>
      <c r="L531" s="8">
        <f>VLOOKUP(G531,Buildout_data!A:D,4,FALSE)</f>
        <v>2086440.3131299999</v>
      </c>
    </row>
    <row r="532" spans="1:12" x14ac:dyDescent="0.25">
      <c r="A532" s="6" t="s">
        <v>558</v>
      </c>
      <c r="B532" s="7">
        <f>VLOOKUP(A532,Existing_data!A:B,2,FALSE)</f>
        <v>83.09</v>
      </c>
      <c r="C532" s="7">
        <f>VLOOKUP(A532,'Existing results'!A:G,7,FALSE)</f>
        <v>80.921000000000006</v>
      </c>
      <c r="D532" s="8">
        <f>VLOOKUP(A532,'Existing results'!A:L,12,FALSE)</f>
        <v>0</v>
      </c>
      <c r="E532" s="8">
        <f>VLOOKUP(A532,Existing_data!A:C,3,FALSE)</f>
        <v>6291251.9046299998</v>
      </c>
      <c r="F532" s="8">
        <f>VLOOKUP(A532,Existing_data!A:D,4,FALSE)</f>
        <v>2086440.3131299999</v>
      </c>
      <c r="G532" s="6" t="s">
        <v>559</v>
      </c>
      <c r="H532" s="7">
        <f>VLOOKUP(G532,Buildout_data!A:B,2,FALSE)</f>
        <v>92.49</v>
      </c>
      <c r="I532" s="7">
        <f>VLOOKUP(G532,Buildout_results!A:G,7,FALSE)</f>
        <v>92.677999999999997</v>
      </c>
      <c r="J532" s="8">
        <f>VLOOKUP(G532,Buildout_results!A:L,12,FALSE)</f>
        <v>0</v>
      </c>
      <c r="K532" s="8">
        <f>VLOOKUP(G532,Buildout_data!A:C,3,FALSE)</f>
        <v>6292177.0482400004</v>
      </c>
      <c r="L532" s="8">
        <f>VLOOKUP(G532,Buildout_data!A:D,4,FALSE)</f>
        <v>2084788.33516</v>
      </c>
    </row>
    <row r="533" spans="1:12" x14ac:dyDescent="0.25">
      <c r="A533" s="6" t="s">
        <v>559</v>
      </c>
      <c r="B533" s="7">
        <f>VLOOKUP(A533,Existing_data!A:B,2,FALSE)</f>
        <v>92.49</v>
      </c>
      <c r="C533" s="7">
        <f>VLOOKUP(A533,'Existing results'!A:G,7,FALSE)</f>
        <v>92.677000000000007</v>
      </c>
      <c r="D533" s="8">
        <f>VLOOKUP(A533,'Existing results'!A:L,12,FALSE)</f>
        <v>0</v>
      </c>
      <c r="E533" s="8">
        <f>VLOOKUP(A533,Existing_data!A:C,3,FALSE)</f>
        <v>6292177.0482400004</v>
      </c>
      <c r="F533" s="8">
        <f>VLOOKUP(A533,Existing_data!A:D,4,FALSE)</f>
        <v>2084788.33516</v>
      </c>
      <c r="G533" s="6" t="s">
        <v>560</v>
      </c>
      <c r="H533" s="7">
        <f>VLOOKUP(G533,Buildout_data!A:B,2,FALSE)</f>
        <v>91.89</v>
      </c>
      <c r="I533" s="7">
        <f>VLOOKUP(G533,Buildout_results!A:G,7,FALSE)</f>
        <v>91.703000000000003</v>
      </c>
      <c r="J533" s="8">
        <f>VLOOKUP(G533,Buildout_results!A:L,12,FALSE)</f>
        <v>0</v>
      </c>
      <c r="K533" s="8">
        <f>VLOOKUP(G533,Buildout_data!A:C,3,FALSE)</f>
        <v>6292178.1371499998</v>
      </c>
      <c r="L533" s="8">
        <f>VLOOKUP(G533,Buildout_data!A:D,4,FALSE)</f>
        <v>2085048.67237</v>
      </c>
    </row>
    <row r="534" spans="1:12" x14ac:dyDescent="0.25">
      <c r="A534" s="6" t="s">
        <v>560</v>
      </c>
      <c r="B534" s="7">
        <f>VLOOKUP(A534,Existing_data!A:B,2,FALSE)</f>
        <v>91.89</v>
      </c>
      <c r="C534" s="7">
        <f>VLOOKUP(A534,'Existing results'!A:G,7,FALSE)</f>
        <v>91.647000000000006</v>
      </c>
      <c r="D534" s="8">
        <f>VLOOKUP(A534,'Existing results'!A:L,12,FALSE)</f>
        <v>0</v>
      </c>
      <c r="E534" s="8">
        <f>VLOOKUP(A534,Existing_data!A:C,3,FALSE)</f>
        <v>6292178.1371499998</v>
      </c>
      <c r="F534" s="8">
        <f>VLOOKUP(A534,Existing_data!A:D,4,FALSE)</f>
        <v>2085048.67237</v>
      </c>
      <c r="G534" s="6" t="s">
        <v>561</v>
      </c>
      <c r="H534" s="7">
        <f>VLOOKUP(G534,Buildout_data!A:B,2,FALSE)</f>
        <v>86.93</v>
      </c>
      <c r="I534" s="7">
        <f>VLOOKUP(G534,Buildout_results!A:G,7,FALSE)</f>
        <v>85.747</v>
      </c>
      <c r="J534" s="8">
        <f>VLOOKUP(G534,Buildout_results!A:L,12,FALSE)</f>
        <v>0</v>
      </c>
      <c r="K534" s="8">
        <f>VLOOKUP(G534,Buildout_data!A:C,3,FALSE)</f>
        <v>6293296.7747400003</v>
      </c>
      <c r="L534" s="8">
        <f>VLOOKUP(G534,Buildout_data!A:D,4,FALSE)</f>
        <v>2086124.8199700001</v>
      </c>
    </row>
    <row r="535" spans="1:12" x14ac:dyDescent="0.25">
      <c r="A535" s="6" t="s">
        <v>561</v>
      </c>
      <c r="B535" s="7">
        <f>VLOOKUP(A535,Existing_data!A:B,2,FALSE)</f>
        <v>86.93</v>
      </c>
      <c r="C535" s="7">
        <f>VLOOKUP(A535,'Existing results'!A:G,7,FALSE)</f>
        <v>85.733999999999995</v>
      </c>
      <c r="D535" s="8">
        <f>VLOOKUP(A535,'Existing results'!A:L,12,FALSE)</f>
        <v>0</v>
      </c>
      <c r="E535" s="8">
        <f>VLOOKUP(A535,Existing_data!A:C,3,FALSE)</f>
        <v>6293296.7747400003</v>
      </c>
      <c r="F535" s="8">
        <f>VLOOKUP(A535,Existing_data!A:D,4,FALSE)</f>
        <v>2086124.8199700001</v>
      </c>
      <c r="G535" s="6" t="s">
        <v>562</v>
      </c>
      <c r="H535" s="7">
        <f>VLOOKUP(G535,Buildout_data!A:B,2,FALSE)</f>
        <v>78.290000000000006</v>
      </c>
      <c r="I535" s="7">
        <f>VLOOKUP(G535,Buildout_results!A:G,7,FALSE)</f>
        <v>77.573999999999998</v>
      </c>
      <c r="J535" s="8">
        <f>VLOOKUP(G535,Buildout_results!A:L,12,FALSE)</f>
        <v>0</v>
      </c>
      <c r="K535" s="8">
        <f>VLOOKUP(G535,Buildout_data!A:C,3,FALSE)</f>
        <v>6292452.0094100004</v>
      </c>
      <c r="L535" s="8">
        <f>VLOOKUP(G535,Buildout_data!A:D,4,FALSE)</f>
        <v>2087804.6518300001</v>
      </c>
    </row>
    <row r="536" spans="1:12" x14ac:dyDescent="0.25">
      <c r="A536" s="6" t="s">
        <v>562</v>
      </c>
      <c r="B536" s="7">
        <f>VLOOKUP(A536,Existing_data!A:B,2,FALSE)</f>
        <v>78.290000000000006</v>
      </c>
      <c r="C536" s="7">
        <f>VLOOKUP(A536,'Existing results'!A:G,7,FALSE)</f>
        <v>77.557000000000002</v>
      </c>
      <c r="D536" s="8">
        <f>VLOOKUP(A536,'Existing results'!A:L,12,FALSE)</f>
        <v>0</v>
      </c>
      <c r="E536" s="8">
        <f>VLOOKUP(A536,Existing_data!A:C,3,FALSE)</f>
        <v>6292452.0094100004</v>
      </c>
      <c r="F536" s="8">
        <f>VLOOKUP(A536,Existing_data!A:D,4,FALSE)</f>
        <v>2087804.6518300001</v>
      </c>
      <c r="G536" s="6" t="s">
        <v>563</v>
      </c>
      <c r="H536" s="7">
        <f>VLOOKUP(G536,Buildout_data!A:B,2,FALSE)</f>
        <v>79.06</v>
      </c>
      <c r="I536" s="7">
        <f>VLOOKUP(G536,Buildout_results!A:G,7,FALSE)</f>
        <v>78.998000000000005</v>
      </c>
      <c r="J536" s="8">
        <f>VLOOKUP(G536,Buildout_results!A:L,12,FALSE)</f>
        <v>0</v>
      </c>
      <c r="K536" s="8">
        <f>VLOOKUP(G536,Buildout_data!A:C,3,FALSE)</f>
        <v>6291659.3252499998</v>
      </c>
      <c r="L536" s="8">
        <f>VLOOKUP(G536,Buildout_data!A:D,4,FALSE)</f>
        <v>2086959.7313300001</v>
      </c>
    </row>
    <row r="537" spans="1:12" x14ac:dyDescent="0.25">
      <c r="A537" s="6" t="s">
        <v>563</v>
      </c>
      <c r="B537" s="7">
        <f>VLOOKUP(A537,Existing_data!A:B,2,FALSE)</f>
        <v>79.06</v>
      </c>
      <c r="C537" s="7">
        <f>VLOOKUP(A537,'Existing results'!A:G,7,FALSE)</f>
        <v>78.998000000000005</v>
      </c>
      <c r="D537" s="8">
        <f>VLOOKUP(A537,'Existing results'!A:L,12,FALSE)</f>
        <v>0</v>
      </c>
      <c r="E537" s="8">
        <f>VLOOKUP(A537,Existing_data!A:C,3,FALSE)</f>
        <v>6291659.3252499998</v>
      </c>
      <c r="F537" s="8">
        <f>VLOOKUP(A537,Existing_data!A:D,4,FALSE)</f>
        <v>2086959.7313300001</v>
      </c>
      <c r="G537" s="6" t="s">
        <v>564</v>
      </c>
      <c r="H537" s="7">
        <f>VLOOKUP(G537,Buildout_data!A:B,2,FALSE)</f>
        <v>77.989999999999995</v>
      </c>
      <c r="I537" s="7">
        <f>VLOOKUP(G537,Buildout_results!A:G,7,FALSE)</f>
        <v>76.727000000000004</v>
      </c>
      <c r="J537" s="8">
        <f>VLOOKUP(G537,Buildout_results!A:L,12,FALSE)</f>
        <v>0</v>
      </c>
      <c r="K537" s="8">
        <f>VLOOKUP(G537,Buildout_data!A:C,3,FALSE)</f>
        <v>6292193.5816400005</v>
      </c>
      <c r="L537" s="8">
        <f>VLOOKUP(G537,Buildout_data!A:D,4,FALSE)</f>
        <v>2087393.44285</v>
      </c>
    </row>
    <row r="538" spans="1:12" x14ac:dyDescent="0.25">
      <c r="A538" s="6" t="s">
        <v>564</v>
      </c>
      <c r="B538" s="7">
        <f>VLOOKUP(A538,Existing_data!A:B,2,FALSE)</f>
        <v>77.989999999999995</v>
      </c>
      <c r="C538" s="7">
        <f>VLOOKUP(A538,'Existing results'!A:G,7,FALSE)</f>
        <v>76.707999999999998</v>
      </c>
      <c r="D538" s="8">
        <f>VLOOKUP(A538,'Existing results'!A:L,12,FALSE)</f>
        <v>0</v>
      </c>
      <c r="E538" s="8">
        <f>VLOOKUP(A538,Existing_data!A:C,3,FALSE)</f>
        <v>6292193.5816400005</v>
      </c>
      <c r="F538" s="8">
        <f>VLOOKUP(A538,Existing_data!A:D,4,FALSE)</f>
        <v>2087393.44285</v>
      </c>
      <c r="G538" s="6" t="s">
        <v>565</v>
      </c>
      <c r="H538" s="7">
        <f>VLOOKUP(G538,Buildout_data!A:B,2,FALSE)</f>
        <v>78.09</v>
      </c>
      <c r="I538" s="7">
        <f>VLOOKUP(G538,Buildout_results!A:G,7,FALSE)</f>
        <v>78.14</v>
      </c>
      <c r="J538" s="8">
        <f>VLOOKUP(G538,Buildout_results!A:L,12,FALSE)</f>
        <v>0</v>
      </c>
      <c r="K538" s="8">
        <f>VLOOKUP(G538,Buildout_data!A:C,3,FALSE)</f>
        <v>6291834.9206699999</v>
      </c>
      <c r="L538" s="8">
        <f>VLOOKUP(G538,Buildout_data!A:D,4,FALSE)</f>
        <v>2087137.6462999999</v>
      </c>
    </row>
    <row r="539" spans="1:12" x14ac:dyDescent="0.25">
      <c r="A539" s="6" t="s">
        <v>565</v>
      </c>
      <c r="B539" s="7">
        <f>VLOOKUP(A539,Existing_data!A:B,2,FALSE)</f>
        <v>78.09</v>
      </c>
      <c r="C539" s="7">
        <f>VLOOKUP(A539,'Existing results'!A:G,7,FALSE)</f>
        <v>78.138999999999996</v>
      </c>
      <c r="D539" s="8">
        <f>VLOOKUP(A539,'Existing results'!A:L,12,FALSE)</f>
        <v>0</v>
      </c>
      <c r="E539" s="8">
        <f>VLOOKUP(A539,Existing_data!A:C,3,FALSE)</f>
        <v>6291834.9206699999</v>
      </c>
      <c r="F539" s="8">
        <f>VLOOKUP(A539,Existing_data!A:D,4,FALSE)</f>
        <v>2087137.6462999999</v>
      </c>
      <c r="G539" s="6" t="s">
        <v>566</v>
      </c>
      <c r="H539" s="7">
        <f>VLOOKUP(G539,Buildout_data!A:B,2,FALSE)</f>
        <v>78.72</v>
      </c>
      <c r="I539" s="7">
        <f>VLOOKUP(G539,Buildout_results!A:G,7,FALSE)</f>
        <v>76.736000000000004</v>
      </c>
      <c r="J539" s="8">
        <f>VLOOKUP(G539,Buildout_results!A:L,12,FALSE)</f>
        <v>0</v>
      </c>
      <c r="K539" s="8">
        <f>VLOOKUP(G539,Buildout_data!A:C,3,FALSE)</f>
        <v>6292166.8337200005</v>
      </c>
      <c r="L539" s="8">
        <f>VLOOKUP(G539,Buildout_data!A:D,4,FALSE)</f>
        <v>2087382.6341599999</v>
      </c>
    </row>
    <row r="540" spans="1:12" x14ac:dyDescent="0.25">
      <c r="A540" s="6" t="s">
        <v>566</v>
      </c>
      <c r="B540" s="7">
        <f>VLOOKUP(A540,Existing_data!A:B,2,FALSE)</f>
        <v>78.72</v>
      </c>
      <c r="C540" s="7">
        <f>VLOOKUP(A540,'Existing results'!A:G,7,FALSE)</f>
        <v>76.718999999999994</v>
      </c>
      <c r="D540" s="8">
        <f>VLOOKUP(A540,'Existing results'!A:L,12,FALSE)</f>
        <v>0</v>
      </c>
      <c r="E540" s="8">
        <f>VLOOKUP(A540,Existing_data!A:C,3,FALSE)</f>
        <v>6292166.8337200005</v>
      </c>
      <c r="F540" s="8">
        <f>VLOOKUP(A540,Existing_data!A:D,4,FALSE)</f>
        <v>2087382.6341599999</v>
      </c>
      <c r="G540" s="6" t="s">
        <v>567</v>
      </c>
      <c r="H540" s="7">
        <f>VLOOKUP(G540,Buildout_data!A:B,2,FALSE)</f>
        <v>74.599999999999994</v>
      </c>
      <c r="I540" s="7">
        <f>VLOOKUP(G540,Buildout_results!A:G,7,FALSE)</f>
        <v>76.272999999999996</v>
      </c>
      <c r="J540" s="8">
        <f>VLOOKUP(G540,Buildout_results!A:L,12,FALSE)</f>
        <v>0</v>
      </c>
      <c r="K540" s="8">
        <f>VLOOKUP(G540,Buildout_data!A:C,3,FALSE)</f>
        <v>6292151.8931600004</v>
      </c>
      <c r="L540" s="8">
        <f>VLOOKUP(G540,Buildout_data!A:D,4,FALSE)</f>
        <v>2087804.61509</v>
      </c>
    </row>
    <row r="541" spans="1:12" x14ac:dyDescent="0.25">
      <c r="A541" s="6" t="s">
        <v>567</v>
      </c>
      <c r="B541" s="7">
        <f>VLOOKUP(A541,Existing_data!A:B,2,FALSE)</f>
        <v>74.599999999999994</v>
      </c>
      <c r="C541" s="7">
        <f>VLOOKUP(A541,'Existing results'!A:G,7,FALSE)</f>
        <v>76.242999999999995</v>
      </c>
      <c r="D541" s="8">
        <f>VLOOKUP(A541,'Existing results'!A:L,12,FALSE)</f>
        <v>0</v>
      </c>
      <c r="E541" s="8">
        <f>VLOOKUP(A541,Existing_data!A:C,3,FALSE)</f>
        <v>6292151.8931600004</v>
      </c>
      <c r="F541" s="8">
        <f>VLOOKUP(A541,Existing_data!A:D,4,FALSE)</f>
        <v>2087804.61509</v>
      </c>
      <c r="G541" s="6" t="s">
        <v>568</v>
      </c>
      <c r="H541" s="7">
        <f>VLOOKUP(G541,Buildout_data!A:B,2,FALSE)</f>
        <v>80.989999999999995</v>
      </c>
      <c r="I541" s="7">
        <f>VLOOKUP(G541,Buildout_results!A:G,7,FALSE)</f>
        <v>82.171999999999997</v>
      </c>
      <c r="J541" s="8">
        <f>VLOOKUP(G541,Buildout_results!A:L,12,FALSE)</f>
        <v>0</v>
      </c>
      <c r="K541" s="8">
        <f>VLOOKUP(G541,Buildout_data!A:C,3,FALSE)</f>
        <v>6291557.0956699997</v>
      </c>
      <c r="L541" s="8">
        <f>VLOOKUP(G541,Buildout_data!A:D,4,FALSE)</f>
        <v>2086359.7950800001</v>
      </c>
    </row>
    <row r="542" spans="1:12" x14ac:dyDescent="0.25">
      <c r="A542" s="6" t="s">
        <v>568</v>
      </c>
      <c r="B542" s="7">
        <f>VLOOKUP(A542,Existing_data!A:B,2,FALSE)</f>
        <v>80.989999999999995</v>
      </c>
      <c r="C542" s="7">
        <f>VLOOKUP(A542,'Existing results'!A:G,7,FALSE)</f>
        <v>82.373999999999995</v>
      </c>
      <c r="D542" s="8">
        <f>VLOOKUP(A542,'Existing results'!A:L,12,FALSE)</f>
        <v>0</v>
      </c>
      <c r="E542" s="8">
        <f>VLOOKUP(A542,Existing_data!A:C,3,FALSE)</f>
        <v>6291557.0956699997</v>
      </c>
      <c r="F542" s="8">
        <f>VLOOKUP(A542,Existing_data!A:D,4,FALSE)</f>
        <v>2086359.7950800001</v>
      </c>
      <c r="G542" s="6" t="s">
        <v>569</v>
      </c>
      <c r="H542" s="7">
        <f>VLOOKUP(G542,Buildout_data!A:B,2,FALSE)</f>
        <v>82.72</v>
      </c>
      <c r="I542" s="7">
        <f>VLOOKUP(G542,Buildout_results!A:G,7,FALSE)</f>
        <v>83.022000000000006</v>
      </c>
      <c r="J542" s="8">
        <f>VLOOKUP(G542,Buildout_results!A:L,12,FALSE)</f>
        <v>0</v>
      </c>
      <c r="K542" s="8">
        <f>VLOOKUP(G542,Buildout_data!A:C,3,FALSE)</f>
        <v>6291588.0371500002</v>
      </c>
      <c r="L542" s="8">
        <f>VLOOKUP(G542,Buildout_data!A:D,4,FALSE)</f>
        <v>2085830.2194399999</v>
      </c>
    </row>
    <row r="543" spans="1:12" x14ac:dyDescent="0.25">
      <c r="A543" s="6" t="s">
        <v>569</v>
      </c>
      <c r="B543" s="7">
        <f>VLOOKUP(A543,Existing_data!A:B,2,FALSE)</f>
        <v>82.72</v>
      </c>
      <c r="C543" s="7">
        <f>VLOOKUP(A543,'Existing results'!A:G,7,FALSE)</f>
        <v>83.016999999999996</v>
      </c>
      <c r="D543" s="8">
        <f>VLOOKUP(A543,'Existing results'!A:L,12,FALSE)</f>
        <v>0</v>
      </c>
      <c r="E543" s="8">
        <f>VLOOKUP(A543,Existing_data!A:C,3,FALSE)</f>
        <v>6291588.0371500002</v>
      </c>
      <c r="F543" s="8">
        <f>VLOOKUP(A543,Existing_data!A:D,4,FALSE)</f>
        <v>2085830.2194399999</v>
      </c>
      <c r="G543" s="6" t="s">
        <v>570</v>
      </c>
      <c r="H543" s="7">
        <f>VLOOKUP(G543,Buildout_data!A:B,2,FALSE)</f>
        <v>100.89</v>
      </c>
      <c r="I543" s="7">
        <f>VLOOKUP(G543,Buildout_results!A:G,7,FALSE)</f>
        <v>101.26</v>
      </c>
      <c r="J543" s="8">
        <f>VLOOKUP(G543,Buildout_results!A:L,12,FALSE)</f>
        <v>0</v>
      </c>
      <c r="K543" s="8">
        <f>VLOOKUP(G543,Buildout_data!A:C,3,FALSE)</f>
        <v>6296363.86417</v>
      </c>
      <c r="L543" s="8">
        <f>VLOOKUP(G543,Buildout_data!A:D,4,FALSE)</f>
        <v>2084009.70572</v>
      </c>
    </row>
    <row r="544" spans="1:12" x14ac:dyDescent="0.25">
      <c r="A544" s="6" t="s">
        <v>570</v>
      </c>
      <c r="B544" s="7">
        <f>VLOOKUP(A544,Existing_data!A:B,2,FALSE)</f>
        <v>100.89</v>
      </c>
      <c r="C544" s="7">
        <f>VLOOKUP(A544,'Existing results'!A:G,7,FALSE)</f>
        <v>101.19799999999999</v>
      </c>
      <c r="D544" s="8">
        <f>VLOOKUP(A544,'Existing results'!A:L,12,FALSE)</f>
        <v>0</v>
      </c>
      <c r="E544" s="8">
        <f>VLOOKUP(A544,Existing_data!A:C,3,FALSE)</f>
        <v>6296363.86417</v>
      </c>
      <c r="F544" s="8">
        <f>VLOOKUP(A544,Existing_data!A:D,4,FALSE)</f>
        <v>2084009.70572</v>
      </c>
      <c r="G544" s="6" t="s">
        <v>571</v>
      </c>
      <c r="H544" s="7">
        <f>VLOOKUP(G544,Buildout_data!A:B,2,FALSE)</f>
        <v>109.29</v>
      </c>
      <c r="I544" s="7">
        <f>VLOOKUP(G544,Buildout_results!A:G,7,FALSE)</f>
        <v>108.41</v>
      </c>
      <c r="J544" s="8">
        <f>VLOOKUP(G544,Buildout_results!A:L,12,FALSE)</f>
        <v>0</v>
      </c>
      <c r="K544" s="8">
        <f>VLOOKUP(G544,Buildout_data!A:C,3,FALSE)</f>
        <v>6295289.5620400002</v>
      </c>
      <c r="L544" s="8">
        <f>VLOOKUP(G544,Buildout_data!A:D,4,FALSE)</f>
        <v>2082117.8081100001</v>
      </c>
    </row>
    <row r="545" spans="1:12" x14ac:dyDescent="0.25">
      <c r="A545" s="6" t="s">
        <v>571</v>
      </c>
      <c r="B545" s="7">
        <f>VLOOKUP(A545,Existing_data!A:B,2,FALSE)</f>
        <v>109.29</v>
      </c>
      <c r="C545" s="7">
        <f>VLOOKUP(A545,'Existing results'!A:G,7,FALSE)</f>
        <v>109.94199999999999</v>
      </c>
      <c r="D545" s="8">
        <f>VLOOKUP(A545,'Existing results'!A:L,12,FALSE)</f>
        <v>0</v>
      </c>
      <c r="E545" s="8">
        <f>VLOOKUP(A545,Existing_data!A:C,3,FALSE)</f>
        <v>6295289.5620400002</v>
      </c>
      <c r="F545" s="8">
        <f>VLOOKUP(A545,Existing_data!A:D,4,FALSE)</f>
        <v>2082117.8081100001</v>
      </c>
      <c r="G545" s="6" t="s">
        <v>572</v>
      </c>
      <c r="H545" s="7">
        <f>VLOOKUP(G545,Buildout_data!A:B,2,FALSE)</f>
        <v>110.5</v>
      </c>
      <c r="I545" s="7">
        <f>VLOOKUP(G545,Buildout_results!A:G,7,FALSE)</f>
        <v>110.33199999999999</v>
      </c>
      <c r="J545" s="8">
        <f>VLOOKUP(G545,Buildout_results!A:L,12,FALSE)</f>
        <v>0</v>
      </c>
      <c r="K545" s="8">
        <f>VLOOKUP(G545,Buildout_data!A:C,3,FALSE)</f>
        <v>6295291.3372900002</v>
      </c>
      <c r="L545" s="8">
        <f>VLOOKUP(G545,Buildout_data!A:D,4,FALSE)</f>
        <v>2081823.5474700001</v>
      </c>
    </row>
    <row r="546" spans="1:12" x14ac:dyDescent="0.25">
      <c r="A546" s="6" t="s">
        <v>572</v>
      </c>
      <c r="B546" s="7">
        <f>VLOOKUP(A546,Existing_data!A:B,2,FALSE)</f>
        <v>110.5</v>
      </c>
      <c r="C546" s="7">
        <f>VLOOKUP(A546,'Existing results'!A:G,7,FALSE)</f>
        <v>110.991</v>
      </c>
      <c r="D546" s="8">
        <f>VLOOKUP(A546,'Existing results'!A:L,12,FALSE)</f>
        <v>0</v>
      </c>
      <c r="E546" s="8">
        <f>VLOOKUP(A546,Existing_data!A:C,3,FALSE)</f>
        <v>6295291.3372900002</v>
      </c>
      <c r="F546" s="8">
        <f>VLOOKUP(A546,Existing_data!A:D,4,FALSE)</f>
        <v>2081823.5474700001</v>
      </c>
      <c r="G546" s="6" t="s">
        <v>573</v>
      </c>
      <c r="H546" s="7">
        <f>VLOOKUP(G546,Buildout_data!A:B,2,FALSE)</f>
        <v>111.99</v>
      </c>
      <c r="I546" s="7">
        <f>VLOOKUP(G546,Buildout_results!A:G,7,FALSE)</f>
        <v>112.102</v>
      </c>
      <c r="J546" s="8">
        <f>VLOOKUP(G546,Buildout_results!A:L,12,FALSE)</f>
        <v>0</v>
      </c>
      <c r="K546" s="8">
        <f>VLOOKUP(G546,Buildout_data!A:C,3,FALSE)</f>
        <v>6295288.0942000002</v>
      </c>
      <c r="L546" s="8">
        <f>VLOOKUP(G546,Buildout_data!A:D,4,FALSE)</f>
        <v>2081527.5857299999</v>
      </c>
    </row>
    <row r="547" spans="1:12" x14ac:dyDescent="0.25">
      <c r="A547" s="6" t="s">
        <v>573</v>
      </c>
      <c r="B547" s="7">
        <f>VLOOKUP(A547,Existing_data!A:B,2,FALSE)</f>
        <v>111.99</v>
      </c>
      <c r="C547" s="7">
        <f>VLOOKUP(A547,'Existing results'!A:G,7,FALSE)</f>
        <v>112.38200000000001</v>
      </c>
      <c r="D547" s="8">
        <f>VLOOKUP(A547,'Existing results'!A:L,12,FALSE)</f>
        <v>0</v>
      </c>
      <c r="E547" s="8">
        <f>VLOOKUP(A547,Existing_data!A:C,3,FALSE)</f>
        <v>6295288.0942000002</v>
      </c>
      <c r="F547" s="8">
        <f>VLOOKUP(A547,Existing_data!A:D,4,FALSE)</f>
        <v>2081527.5857299999</v>
      </c>
      <c r="G547" s="6" t="s">
        <v>574</v>
      </c>
      <c r="H547" s="7">
        <f>VLOOKUP(G547,Buildout_data!A:B,2,FALSE)</f>
        <v>69.040000000000006</v>
      </c>
      <c r="I547" s="7">
        <f>VLOOKUP(G547,Buildout_results!A:G,7,FALSE)</f>
        <v>69.212999999999994</v>
      </c>
      <c r="J547" s="8">
        <f>VLOOKUP(G547,Buildout_results!A:L,12,FALSE)</f>
        <v>0</v>
      </c>
      <c r="K547" s="8">
        <f>VLOOKUP(G547,Buildout_data!A:C,3,FALSE)</f>
        <v>6294033.4827500004</v>
      </c>
      <c r="L547" s="8">
        <f>VLOOKUP(G547,Buildout_data!A:D,4,FALSE)</f>
        <v>2089163.4712</v>
      </c>
    </row>
    <row r="548" spans="1:12" x14ac:dyDescent="0.25">
      <c r="A548" s="6" t="s">
        <v>574</v>
      </c>
      <c r="B548" s="7">
        <f>VLOOKUP(A548,Existing_data!A:B,2,FALSE)</f>
        <v>69.040000000000006</v>
      </c>
      <c r="C548" s="7">
        <f>VLOOKUP(A548,'Existing results'!A:G,7,FALSE)</f>
        <v>69.147000000000006</v>
      </c>
      <c r="D548" s="8">
        <f>VLOOKUP(A548,'Existing results'!A:L,12,FALSE)</f>
        <v>0</v>
      </c>
      <c r="E548" s="8">
        <f>VLOOKUP(A548,Existing_data!A:C,3,FALSE)</f>
        <v>6294033.4827500004</v>
      </c>
      <c r="F548" s="8">
        <f>VLOOKUP(A548,Existing_data!A:D,4,FALSE)</f>
        <v>2089163.4712</v>
      </c>
      <c r="G548" s="6" t="s">
        <v>575</v>
      </c>
      <c r="H548" s="7">
        <f>VLOOKUP(G548,Buildout_data!A:B,2,FALSE)</f>
        <v>69.040000000000006</v>
      </c>
      <c r="I548" s="7">
        <f>VLOOKUP(G548,Buildout_results!A:G,7,FALSE)</f>
        <v>68.941000000000003</v>
      </c>
      <c r="J548" s="8">
        <f>VLOOKUP(G548,Buildout_results!A:L,12,FALSE)</f>
        <v>0</v>
      </c>
      <c r="K548" s="8">
        <f>VLOOKUP(G548,Buildout_data!A:C,3,FALSE)</f>
        <v>6294173.7479299996</v>
      </c>
      <c r="L548" s="8">
        <f>VLOOKUP(G548,Buildout_data!A:D,4,FALSE)</f>
        <v>2089162.36687</v>
      </c>
    </row>
    <row r="549" spans="1:12" x14ac:dyDescent="0.25">
      <c r="A549" s="6" t="s">
        <v>575</v>
      </c>
      <c r="B549" s="7">
        <f>VLOOKUP(A549,Existing_data!A:B,2,FALSE)</f>
        <v>69.040000000000006</v>
      </c>
      <c r="C549" s="7">
        <f>VLOOKUP(A549,'Existing results'!A:G,7,FALSE)</f>
        <v>68.649000000000001</v>
      </c>
      <c r="D549" s="8">
        <f>VLOOKUP(A549,'Existing results'!A:L,12,FALSE)</f>
        <v>0</v>
      </c>
      <c r="E549" s="8">
        <f>VLOOKUP(A549,Existing_data!A:C,3,FALSE)</f>
        <v>6294173.7479299996</v>
      </c>
      <c r="F549" s="8">
        <f>VLOOKUP(A549,Existing_data!A:D,4,FALSE)</f>
        <v>2089162.36687</v>
      </c>
      <c r="G549" s="6" t="s">
        <v>576</v>
      </c>
      <c r="H549" s="7">
        <f>VLOOKUP(G549,Buildout_data!A:B,2,FALSE)</f>
        <v>71.89</v>
      </c>
      <c r="I549" s="7">
        <f>VLOOKUP(G549,Buildout_results!A:G,7,FALSE)</f>
        <v>72.176000000000002</v>
      </c>
      <c r="J549" s="8">
        <f>VLOOKUP(G549,Buildout_results!A:L,12,FALSE)</f>
        <v>9.8246699999999993</v>
      </c>
      <c r="K549" s="8">
        <f>VLOOKUP(G549,Buildout_data!A:C,3,FALSE)</f>
        <v>6293719.0528999995</v>
      </c>
      <c r="L549" s="8">
        <f>VLOOKUP(G549,Buildout_data!A:D,4,FALSE)</f>
        <v>2089165.94625</v>
      </c>
    </row>
    <row r="550" spans="1:12" x14ac:dyDescent="0.25">
      <c r="A550" s="6" t="s">
        <v>576</v>
      </c>
      <c r="B550" s="7">
        <f>VLOOKUP(A550,Existing_data!A:B,2,FALSE)</f>
        <v>71.89</v>
      </c>
      <c r="C550" s="7">
        <f>VLOOKUP(A550,'Existing results'!A:G,7,FALSE)</f>
        <v>71.378</v>
      </c>
      <c r="D550" s="8">
        <f>VLOOKUP(A550,'Existing results'!A:L,12,FALSE)</f>
        <v>5.2177600000000002</v>
      </c>
      <c r="E550" s="8">
        <f>VLOOKUP(A550,Existing_data!A:C,3,FALSE)</f>
        <v>6293719.0528999995</v>
      </c>
      <c r="F550" s="8">
        <f>VLOOKUP(A550,Existing_data!A:D,4,FALSE)</f>
        <v>2089165.94625</v>
      </c>
      <c r="G550" s="6" t="s">
        <v>577</v>
      </c>
      <c r="H550" s="7">
        <f>VLOOKUP(G550,Buildout_data!A:B,2,FALSE)</f>
        <v>75.87</v>
      </c>
      <c r="I550" s="7">
        <f>VLOOKUP(G550,Buildout_results!A:G,7,FALSE)</f>
        <v>74.385999999999996</v>
      </c>
      <c r="J550" s="8">
        <f>VLOOKUP(G550,Buildout_results!A:L,12,FALSE)</f>
        <v>0</v>
      </c>
      <c r="K550" s="8">
        <f>VLOOKUP(G550,Buildout_data!A:C,3,FALSE)</f>
        <v>6293751.8588699996</v>
      </c>
      <c r="L550" s="8">
        <f>VLOOKUP(G550,Buildout_data!A:D,4,FALSE)</f>
        <v>2088319.4024</v>
      </c>
    </row>
    <row r="551" spans="1:12" x14ac:dyDescent="0.25">
      <c r="A551" s="6" t="s">
        <v>577</v>
      </c>
      <c r="B551" s="7">
        <f>VLOOKUP(A551,Existing_data!A:B,2,FALSE)</f>
        <v>75.87</v>
      </c>
      <c r="C551" s="7">
        <f>VLOOKUP(A551,'Existing results'!A:G,7,FALSE)</f>
        <v>74.364999999999995</v>
      </c>
      <c r="D551" s="8">
        <f>VLOOKUP(A551,'Existing results'!A:L,12,FALSE)</f>
        <v>0</v>
      </c>
      <c r="E551" s="8">
        <f>VLOOKUP(A551,Existing_data!A:C,3,FALSE)</f>
        <v>6293751.8588699996</v>
      </c>
      <c r="F551" s="8">
        <f>VLOOKUP(A551,Existing_data!A:D,4,FALSE)</f>
        <v>2088319.4024</v>
      </c>
      <c r="G551" s="6" t="s">
        <v>578</v>
      </c>
      <c r="H551" s="7">
        <f>VLOOKUP(G551,Buildout_data!A:B,2,FALSE)</f>
        <v>78.040000000000006</v>
      </c>
      <c r="I551" s="7">
        <f>VLOOKUP(G551,Buildout_results!A:G,7,FALSE)</f>
        <v>75.605999999999995</v>
      </c>
      <c r="J551" s="8">
        <f>VLOOKUP(G551,Buildout_results!A:L,12,FALSE)</f>
        <v>0</v>
      </c>
      <c r="K551" s="8">
        <f>VLOOKUP(G551,Buildout_data!A:C,3,FALSE)</f>
        <v>6293706.5086599998</v>
      </c>
      <c r="L551" s="8">
        <f>VLOOKUP(G551,Buildout_data!A:D,4,FALSE)</f>
        <v>2088216.3221</v>
      </c>
    </row>
    <row r="552" spans="1:12" x14ac:dyDescent="0.25">
      <c r="A552" s="6" t="s">
        <v>578</v>
      </c>
      <c r="B552" s="7">
        <f>VLOOKUP(A552,Existing_data!A:B,2,FALSE)</f>
        <v>78.040000000000006</v>
      </c>
      <c r="C552" s="7">
        <f>VLOOKUP(A552,'Existing results'!A:G,7,FALSE)</f>
        <v>75.555999999999997</v>
      </c>
      <c r="D552" s="8">
        <f>VLOOKUP(A552,'Existing results'!A:L,12,FALSE)</f>
        <v>0</v>
      </c>
      <c r="E552" s="8">
        <f>VLOOKUP(A552,Existing_data!A:C,3,FALSE)</f>
        <v>6293706.5086599998</v>
      </c>
      <c r="F552" s="8">
        <f>VLOOKUP(A552,Existing_data!A:D,4,FALSE)</f>
        <v>2088216.3221</v>
      </c>
      <c r="G552" s="6" t="s">
        <v>579</v>
      </c>
      <c r="H552" s="7">
        <f>VLOOKUP(G552,Buildout_data!A:B,2,FALSE)</f>
        <v>79.790000000000006</v>
      </c>
      <c r="I552" s="7">
        <f>VLOOKUP(G552,Buildout_results!A:G,7,FALSE)</f>
        <v>80.590999999999994</v>
      </c>
      <c r="J552" s="8">
        <f>VLOOKUP(G552,Buildout_results!A:L,12,FALSE)</f>
        <v>0</v>
      </c>
      <c r="K552" s="8">
        <f>VLOOKUP(G552,Buildout_data!A:C,3,FALSE)</f>
        <v>6293724.8432299998</v>
      </c>
      <c r="L552" s="8">
        <f>VLOOKUP(G552,Buildout_data!A:D,4,FALSE)</f>
        <v>2087790.72866</v>
      </c>
    </row>
    <row r="553" spans="1:12" x14ac:dyDescent="0.25">
      <c r="A553" s="6" t="s">
        <v>579</v>
      </c>
      <c r="B553" s="7">
        <f>VLOOKUP(A553,Existing_data!A:B,2,FALSE)</f>
        <v>79.790000000000006</v>
      </c>
      <c r="C553" s="7">
        <f>VLOOKUP(A553,'Existing results'!A:G,7,FALSE)</f>
        <v>80.590999999999994</v>
      </c>
      <c r="D553" s="8">
        <f>VLOOKUP(A553,'Existing results'!A:L,12,FALSE)</f>
        <v>0</v>
      </c>
      <c r="E553" s="8">
        <f>VLOOKUP(A553,Existing_data!A:C,3,FALSE)</f>
        <v>6293724.8432299998</v>
      </c>
      <c r="F553" s="8">
        <f>VLOOKUP(A553,Existing_data!A:D,4,FALSE)</f>
        <v>2087790.72866</v>
      </c>
      <c r="G553" s="6" t="s">
        <v>580</v>
      </c>
      <c r="H553" s="7">
        <f>VLOOKUP(G553,Buildout_data!A:B,2,FALSE)</f>
        <v>79.69</v>
      </c>
      <c r="I553" s="7">
        <f>VLOOKUP(G553,Buildout_results!A:G,7,FALSE)</f>
        <v>80.427000000000007</v>
      </c>
      <c r="J553" s="8">
        <f>VLOOKUP(G553,Buildout_results!A:L,12,FALSE)</f>
        <v>0</v>
      </c>
      <c r="K553" s="8">
        <f>VLOOKUP(G553,Buildout_data!A:C,3,FALSE)</f>
        <v>6293676.5986799998</v>
      </c>
      <c r="L553" s="8">
        <f>VLOOKUP(G553,Buildout_data!A:D,4,FALSE)</f>
        <v>2087791.12892</v>
      </c>
    </row>
    <row r="554" spans="1:12" x14ac:dyDescent="0.25">
      <c r="A554" s="6" t="s">
        <v>580</v>
      </c>
      <c r="B554" s="7">
        <f>VLOOKUP(A554,Existing_data!A:B,2,FALSE)</f>
        <v>79.69</v>
      </c>
      <c r="C554" s="7">
        <f>VLOOKUP(A554,'Existing results'!A:G,7,FALSE)</f>
        <v>80.427000000000007</v>
      </c>
      <c r="D554" s="8">
        <f>VLOOKUP(A554,'Existing results'!A:L,12,FALSE)</f>
        <v>0</v>
      </c>
      <c r="E554" s="8">
        <f>VLOOKUP(A554,Existing_data!A:C,3,FALSE)</f>
        <v>6293676.5986799998</v>
      </c>
      <c r="F554" s="8">
        <f>VLOOKUP(A554,Existing_data!A:D,4,FALSE)</f>
        <v>2087791.12892</v>
      </c>
      <c r="G554" s="6" t="s">
        <v>581</v>
      </c>
      <c r="H554" s="7">
        <f>VLOOKUP(G554,Buildout_data!A:B,2,FALSE)</f>
        <v>76.83</v>
      </c>
      <c r="I554" s="7">
        <f>VLOOKUP(G554,Buildout_results!A:G,7,FALSE)</f>
        <v>76.137</v>
      </c>
      <c r="J554" s="8">
        <f>VLOOKUP(G554,Buildout_results!A:L,12,FALSE)</f>
        <v>0</v>
      </c>
      <c r="K554" s="8">
        <f>VLOOKUP(G554,Buildout_data!A:C,3,FALSE)</f>
        <v>6295295.6374700004</v>
      </c>
      <c r="L554" s="8">
        <f>VLOOKUP(G554,Buildout_data!A:D,4,FALSE)</f>
        <v>2087779.29727</v>
      </c>
    </row>
    <row r="555" spans="1:12" x14ac:dyDescent="0.25">
      <c r="A555" s="6" t="s">
        <v>581</v>
      </c>
      <c r="B555" s="7">
        <f>VLOOKUP(A555,Existing_data!A:B,2,FALSE)</f>
        <v>76.83</v>
      </c>
      <c r="C555" s="7">
        <f>VLOOKUP(A555,'Existing results'!A:G,7,FALSE)</f>
        <v>70.596000000000004</v>
      </c>
      <c r="D555" s="8">
        <f>VLOOKUP(A555,'Existing results'!A:L,12,FALSE)</f>
        <v>0</v>
      </c>
      <c r="E555" s="8">
        <f>VLOOKUP(A555,Existing_data!A:C,3,FALSE)</f>
        <v>6295295.6374700004</v>
      </c>
      <c r="F555" s="8">
        <f>VLOOKUP(A555,Existing_data!A:D,4,FALSE)</f>
        <v>2087779.29727</v>
      </c>
      <c r="G555" s="6" t="s">
        <v>582</v>
      </c>
      <c r="H555" s="7">
        <f>VLOOKUP(G555,Buildout_data!A:B,2,FALSE)</f>
        <v>70</v>
      </c>
      <c r="I555" s="7">
        <f>VLOOKUP(G555,Buildout_results!A:G,7,FALSE)</f>
        <v>68.739999999999995</v>
      </c>
      <c r="J555" s="8">
        <f>VLOOKUP(G555,Buildout_results!A:L,12,FALSE)</f>
        <v>0</v>
      </c>
      <c r="K555" s="8">
        <f>VLOOKUP(G555,Buildout_data!A:C,3,FALSE)</f>
        <v>6294263.9808400003</v>
      </c>
      <c r="L555" s="8">
        <f>VLOOKUP(G555,Buildout_data!A:D,4,FALSE)</f>
        <v>2089161.76648</v>
      </c>
    </row>
    <row r="556" spans="1:12" x14ac:dyDescent="0.25">
      <c r="A556" s="6" t="s">
        <v>582</v>
      </c>
      <c r="B556" s="7">
        <f>VLOOKUP(A556,Existing_data!A:B,2,FALSE)</f>
        <v>70</v>
      </c>
      <c r="C556" s="7">
        <f>VLOOKUP(A556,'Existing results'!A:G,7,FALSE)</f>
        <v>68.28</v>
      </c>
      <c r="D556" s="8">
        <f>VLOOKUP(A556,'Existing results'!A:L,12,FALSE)</f>
        <v>0</v>
      </c>
      <c r="E556" s="8">
        <f>VLOOKUP(A556,Existing_data!A:C,3,FALSE)</f>
        <v>6294263.9808400003</v>
      </c>
      <c r="F556" s="8">
        <f>VLOOKUP(A556,Existing_data!A:D,4,FALSE)</f>
        <v>2089161.76648</v>
      </c>
      <c r="G556" s="6" t="s">
        <v>583</v>
      </c>
      <c r="H556" s="7">
        <f>VLOOKUP(G556,Buildout_data!A:B,2,FALSE)</f>
        <v>71.319999999999993</v>
      </c>
      <c r="I556" s="7">
        <f>VLOOKUP(G556,Buildout_results!A:G,7,FALSE)</f>
        <v>71.581999999999994</v>
      </c>
      <c r="J556" s="8">
        <f>VLOOKUP(G556,Buildout_results!A:L,12,FALSE)</f>
        <v>0</v>
      </c>
      <c r="K556" s="8">
        <f>VLOOKUP(G556,Buildout_data!A:C,3,FALSE)</f>
        <v>6295148.1813700004</v>
      </c>
      <c r="L556" s="8">
        <f>VLOOKUP(G556,Buildout_data!A:D,4,FALSE)</f>
        <v>2088285.72471</v>
      </c>
    </row>
    <row r="557" spans="1:12" x14ac:dyDescent="0.25">
      <c r="A557" s="6" t="s">
        <v>583</v>
      </c>
      <c r="B557" s="7">
        <f>VLOOKUP(A557,Existing_data!A:B,2,FALSE)</f>
        <v>71.319999999999993</v>
      </c>
      <c r="C557" s="7">
        <f>VLOOKUP(A557,'Existing results'!A:G,7,FALSE)</f>
        <v>69.37</v>
      </c>
      <c r="D557" s="8">
        <f>VLOOKUP(A557,'Existing results'!A:L,12,FALSE)</f>
        <v>0</v>
      </c>
      <c r="E557" s="8">
        <f>VLOOKUP(A557,Existing_data!A:C,3,FALSE)</f>
        <v>6295148.1813700004</v>
      </c>
      <c r="F557" s="8">
        <f>VLOOKUP(A557,Existing_data!A:D,4,FALSE)</f>
        <v>2088285.72471</v>
      </c>
      <c r="G557" s="6" t="s">
        <v>584</v>
      </c>
      <c r="H557" s="7">
        <f>VLOOKUP(G557,Buildout_data!A:B,2,FALSE)</f>
        <v>70.45</v>
      </c>
      <c r="I557" s="7">
        <f>VLOOKUP(G557,Buildout_results!A:G,7,FALSE)</f>
        <v>70.650000000000006</v>
      </c>
      <c r="J557" s="8">
        <f>VLOOKUP(G557,Buildout_results!A:L,12,FALSE)</f>
        <v>0</v>
      </c>
      <c r="K557" s="8">
        <f>VLOOKUP(G557,Buildout_data!A:C,3,FALSE)</f>
        <v>6295149.6173900003</v>
      </c>
      <c r="L557" s="8">
        <f>VLOOKUP(G557,Buildout_data!A:D,4,FALSE)</f>
        <v>2088541.7066200001</v>
      </c>
    </row>
    <row r="558" spans="1:12" x14ac:dyDescent="0.25">
      <c r="A558" s="6" t="s">
        <v>584</v>
      </c>
      <c r="B558" s="7">
        <f>VLOOKUP(A558,Existing_data!A:B,2,FALSE)</f>
        <v>70.45</v>
      </c>
      <c r="C558" s="7">
        <f>VLOOKUP(A558,'Existing results'!A:G,7,FALSE)</f>
        <v>68.944000000000003</v>
      </c>
      <c r="D558" s="8">
        <f>VLOOKUP(A558,'Existing results'!A:L,12,FALSE)</f>
        <v>0</v>
      </c>
      <c r="E558" s="8">
        <f>VLOOKUP(A558,Existing_data!A:C,3,FALSE)</f>
        <v>6295149.6173900003</v>
      </c>
      <c r="F558" s="8">
        <f>VLOOKUP(A558,Existing_data!A:D,4,FALSE)</f>
        <v>2088541.7066200001</v>
      </c>
      <c r="G558" s="6" t="s">
        <v>585</v>
      </c>
      <c r="H558" s="7">
        <f>VLOOKUP(G558,Buildout_data!A:B,2,FALSE)</f>
        <v>69.099999999999994</v>
      </c>
      <c r="I558" s="7">
        <f>VLOOKUP(G558,Buildout_results!A:G,7,FALSE)</f>
        <v>69.53</v>
      </c>
      <c r="J558" s="8">
        <f>VLOOKUP(G558,Buildout_results!A:L,12,FALSE)</f>
        <v>0</v>
      </c>
      <c r="K558" s="8">
        <f>VLOOKUP(G558,Buildout_data!A:C,3,FALSE)</f>
        <v>6295151.0534100002</v>
      </c>
      <c r="L558" s="8">
        <f>VLOOKUP(G558,Buildout_data!A:D,4,FALSE)</f>
        <v>2088797.68887</v>
      </c>
    </row>
    <row r="559" spans="1:12" x14ac:dyDescent="0.25">
      <c r="A559" s="6" t="s">
        <v>585</v>
      </c>
      <c r="B559" s="7">
        <f>VLOOKUP(A559,Existing_data!A:B,2,FALSE)</f>
        <v>69.099999999999994</v>
      </c>
      <c r="C559" s="7">
        <f>VLOOKUP(A559,'Existing results'!A:G,7,FALSE)</f>
        <v>68.489999999999995</v>
      </c>
      <c r="D559" s="8">
        <f>VLOOKUP(A559,'Existing results'!A:L,12,FALSE)</f>
        <v>0</v>
      </c>
      <c r="E559" s="8">
        <f>VLOOKUP(A559,Existing_data!A:C,3,FALSE)</f>
        <v>6295151.0534100002</v>
      </c>
      <c r="F559" s="8">
        <f>VLOOKUP(A559,Existing_data!A:D,4,FALSE)</f>
        <v>2088797.68887</v>
      </c>
      <c r="G559" s="6" t="s">
        <v>586</v>
      </c>
      <c r="H559" s="7">
        <f>VLOOKUP(G559,Buildout_data!A:B,2,FALSE)</f>
        <v>53.5</v>
      </c>
      <c r="I559" s="7">
        <f>VLOOKUP(G559,Buildout_results!A:G,7,FALSE)</f>
        <v>53.287999999999997</v>
      </c>
      <c r="J559" s="8">
        <f>VLOOKUP(G559,Buildout_results!A:L,12,FALSE)</f>
        <v>0</v>
      </c>
      <c r="K559" s="8">
        <f>VLOOKUP(G559,Buildout_data!A:C,3,FALSE)</f>
        <v>6286087.8993699998</v>
      </c>
      <c r="L559" s="8">
        <f>VLOOKUP(G559,Buildout_data!A:D,4,FALSE)</f>
        <v>2090568.60567</v>
      </c>
    </row>
    <row r="560" spans="1:12" x14ac:dyDescent="0.25">
      <c r="A560" s="6" t="s">
        <v>586</v>
      </c>
      <c r="B560" s="7">
        <f>VLOOKUP(A560,Existing_data!A:B,2,FALSE)</f>
        <v>53.5</v>
      </c>
      <c r="C560" s="7">
        <f>VLOOKUP(A560,'Existing results'!A:G,7,FALSE)</f>
        <v>53.271000000000001</v>
      </c>
      <c r="D560" s="8">
        <f>VLOOKUP(A560,'Existing results'!A:L,12,FALSE)</f>
        <v>0</v>
      </c>
      <c r="E560" s="8">
        <f>VLOOKUP(A560,Existing_data!A:C,3,FALSE)</f>
        <v>6286087.8993699998</v>
      </c>
      <c r="F560" s="8">
        <f>VLOOKUP(A560,Existing_data!A:D,4,FALSE)</f>
        <v>2090568.60567</v>
      </c>
      <c r="G560" s="6" t="s">
        <v>587</v>
      </c>
      <c r="H560" s="7">
        <f>VLOOKUP(G560,Buildout_data!A:B,2,FALSE)</f>
        <v>52.97</v>
      </c>
      <c r="I560" s="7">
        <f>VLOOKUP(G560,Buildout_results!A:G,7,FALSE)</f>
        <v>46.101999999999997</v>
      </c>
      <c r="J560" s="8">
        <f>VLOOKUP(G560,Buildout_results!A:L,12,FALSE)</f>
        <v>0</v>
      </c>
      <c r="K560" s="8">
        <f>VLOOKUP(G560,Buildout_data!A:C,3,FALSE)</f>
        <v>6286876.2636700002</v>
      </c>
      <c r="L560" s="8">
        <f>VLOOKUP(G560,Buildout_data!A:D,4,FALSE)</f>
        <v>2093014.4410300001</v>
      </c>
    </row>
    <row r="561" spans="1:12" x14ac:dyDescent="0.25">
      <c r="A561" s="6" t="s">
        <v>587</v>
      </c>
      <c r="B561" s="7">
        <f>VLOOKUP(A561,Existing_data!A:B,2,FALSE)</f>
        <v>52.97</v>
      </c>
      <c r="C561" s="7">
        <f>VLOOKUP(A561,'Existing results'!A:G,7,FALSE)</f>
        <v>46.014000000000003</v>
      </c>
      <c r="D561" s="8">
        <f>VLOOKUP(A561,'Existing results'!A:L,12,FALSE)</f>
        <v>0</v>
      </c>
      <c r="E561" s="8">
        <f>VLOOKUP(A561,Existing_data!A:C,3,FALSE)</f>
        <v>6286876.2636700002</v>
      </c>
      <c r="F561" s="8">
        <f>VLOOKUP(A561,Existing_data!A:D,4,FALSE)</f>
        <v>2093014.4410300001</v>
      </c>
      <c r="G561" s="6" t="s">
        <v>588</v>
      </c>
      <c r="H561" s="7">
        <f>VLOOKUP(G561,Buildout_data!A:B,2,FALSE)</f>
        <v>52.49</v>
      </c>
      <c r="I561" s="7">
        <f>VLOOKUP(G561,Buildout_results!A:G,7,FALSE)</f>
        <v>45.762999999999998</v>
      </c>
      <c r="J561" s="8">
        <f>VLOOKUP(G561,Buildout_results!A:L,12,FALSE)</f>
        <v>0</v>
      </c>
      <c r="K561" s="8">
        <f>VLOOKUP(G561,Buildout_data!A:C,3,FALSE)</f>
        <v>6286756.2310199998</v>
      </c>
      <c r="L561" s="8">
        <f>VLOOKUP(G561,Buildout_data!A:D,4,FALSE)</f>
        <v>2093004.96239</v>
      </c>
    </row>
    <row r="562" spans="1:12" x14ac:dyDescent="0.25">
      <c r="A562" s="6" t="s">
        <v>588</v>
      </c>
      <c r="B562" s="7">
        <f>VLOOKUP(A562,Existing_data!A:B,2,FALSE)</f>
        <v>52.49</v>
      </c>
      <c r="C562" s="7">
        <f>VLOOKUP(A562,'Existing results'!A:G,7,FALSE)</f>
        <v>45.673000000000002</v>
      </c>
      <c r="D562" s="8">
        <f>VLOOKUP(A562,'Existing results'!A:L,12,FALSE)</f>
        <v>0</v>
      </c>
      <c r="E562" s="8">
        <f>VLOOKUP(A562,Existing_data!A:C,3,FALSE)</f>
        <v>6286756.2310199998</v>
      </c>
      <c r="F562" s="8">
        <f>VLOOKUP(A562,Existing_data!A:D,4,FALSE)</f>
        <v>2093004.96239</v>
      </c>
      <c r="G562" s="6" t="s">
        <v>589</v>
      </c>
      <c r="H562" s="7">
        <f>VLOOKUP(G562,Buildout_data!A:B,2,FALSE)</f>
        <v>56.65</v>
      </c>
      <c r="I562" s="7">
        <f>VLOOKUP(G562,Buildout_results!A:G,7,FALSE)</f>
        <v>56.247999999999998</v>
      </c>
      <c r="J562" s="8">
        <f>VLOOKUP(G562,Buildout_results!A:L,12,FALSE)</f>
        <v>0</v>
      </c>
      <c r="K562" s="8">
        <f>VLOOKUP(G562,Buildout_data!A:C,3,FALSE)</f>
        <v>6286082.6110100001</v>
      </c>
      <c r="L562" s="8">
        <f>VLOOKUP(G562,Buildout_data!A:D,4,FALSE)</f>
        <v>2089374.0907600001</v>
      </c>
    </row>
    <row r="563" spans="1:12" x14ac:dyDescent="0.25">
      <c r="A563" s="6" t="s">
        <v>589</v>
      </c>
      <c r="B563" s="7">
        <f>VLOOKUP(A563,Existing_data!A:B,2,FALSE)</f>
        <v>56.65</v>
      </c>
      <c r="C563" s="7">
        <f>VLOOKUP(A563,'Existing results'!A:G,7,FALSE)</f>
        <v>56.3</v>
      </c>
      <c r="D563" s="8">
        <f>VLOOKUP(A563,'Existing results'!A:L,12,FALSE)</f>
        <v>0</v>
      </c>
      <c r="E563" s="8">
        <f>VLOOKUP(A563,Existing_data!A:C,3,FALSE)</f>
        <v>6286082.6110100001</v>
      </c>
      <c r="F563" s="8">
        <f>VLOOKUP(A563,Existing_data!A:D,4,FALSE)</f>
        <v>2089374.0907600001</v>
      </c>
      <c r="G563" s="6" t="s">
        <v>590</v>
      </c>
      <c r="H563" s="7">
        <f>VLOOKUP(G563,Buildout_data!A:B,2,FALSE)</f>
        <v>56.93</v>
      </c>
      <c r="I563" s="7">
        <f>VLOOKUP(G563,Buildout_results!A:G,7,FALSE)</f>
        <v>55.795999999999999</v>
      </c>
      <c r="J563" s="8">
        <f>VLOOKUP(G563,Buildout_results!A:L,12,FALSE)</f>
        <v>0</v>
      </c>
      <c r="K563" s="8">
        <f>VLOOKUP(G563,Buildout_data!A:C,3,FALSE)</f>
        <v>6286083.7865300002</v>
      </c>
      <c r="L563" s="8">
        <f>VLOOKUP(G563,Buildout_data!A:D,4,FALSE)</f>
        <v>2089639.60348</v>
      </c>
    </row>
    <row r="564" spans="1:12" x14ac:dyDescent="0.25">
      <c r="A564" s="6" t="s">
        <v>590</v>
      </c>
      <c r="B564" s="7">
        <f>VLOOKUP(A564,Existing_data!A:B,2,FALSE)</f>
        <v>56.93</v>
      </c>
      <c r="C564" s="7">
        <f>VLOOKUP(A564,'Existing results'!A:G,7,FALSE)</f>
        <v>55.831000000000003</v>
      </c>
      <c r="D564" s="8">
        <f>VLOOKUP(A564,'Existing results'!A:L,12,FALSE)</f>
        <v>0</v>
      </c>
      <c r="E564" s="8">
        <f>VLOOKUP(A564,Existing_data!A:C,3,FALSE)</f>
        <v>6286083.7865300002</v>
      </c>
      <c r="F564" s="8">
        <f>VLOOKUP(A564,Existing_data!A:D,4,FALSE)</f>
        <v>2089639.60348</v>
      </c>
      <c r="G564" s="6" t="s">
        <v>591</v>
      </c>
      <c r="H564" s="7">
        <f>VLOOKUP(G564,Buildout_data!A:B,2,FALSE)</f>
        <v>57.27</v>
      </c>
      <c r="I564" s="7">
        <f>VLOOKUP(G564,Buildout_results!A:G,7,FALSE)</f>
        <v>57.517000000000003</v>
      </c>
      <c r="J564" s="8">
        <f>VLOOKUP(G564,Buildout_results!A:L,12,FALSE)</f>
        <v>0</v>
      </c>
      <c r="K564" s="8">
        <f>VLOOKUP(G564,Buildout_data!A:C,3,FALSE)</f>
        <v>6286463.2843500003</v>
      </c>
      <c r="L564" s="8">
        <f>VLOOKUP(G564,Buildout_data!A:D,4,FALSE)</f>
        <v>2089215.9667199999</v>
      </c>
    </row>
    <row r="565" spans="1:12" x14ac:dyDescent="0.25">
      <c r="A565" s="6" t="s">
        <v>591</v>
      </c>
      <c r="B565" s="7">
        <f>VLOOKUP(A565,Existing_data!A:B,2,FALSE)</f>
        <v>57.27</v>
      </c>
      <c r="C565" s="7">
        <f>VLOOKUP(A565,'Existing results'!A:G,7,FALSE)</f>
        <v>57.527000000000001</v>
      </c>
      <c r="D565" s="8">
        <f>VLOOKUP(A565,'Existing results'!A:L,12,FALSE)</f>
        <v>0</v>
      </c>
      <c r="E565" s="8">
        <f>VLOOKUP(A565,Existing_data!A:C,3,FALSE)</f>
        <v>6286463.2843500003</v>
      </c>
      <c r="F565" s="8">
        <f>VLOOKUP(A565,Existing_data!A:D,4,FALSE)</f>
        <v>2089215.9667199999</v>
      </c>
      <c r="G565" s="6" t="s">
        <v>592</v>
      </c>
      <c r="H565" s="7">
        <f>VLOOKUP(G565,Buildout_data!A:B,2,FALSE)</f>
        <v>26.69</v>
      </c>
      <c r="I565" s="7">
        <f>VLOOKUP(G565,Buildout_results!A:G,7,FALSE)</f>
        <v>27.169</v>
      </c>
      <c r="J565" s="8">
        <f>VLOOKUP(G565,Buildout_results!A:L,12,FALSE)</f>
        <v>0</v>
      </c>
      <c r="K565" s="8">
        <f>VLOOKUP(G565,Buildout_data!A:C,3,FALSE)</f>
        <v>6283002.4963600002</v>
      </c>
      <c r="L565" s="8">
        <f>VLOOKUP(G565,Buildout_data!A:D,4,FALSE)</f>
        <v>2096891.17946</v>
      </c>
    </row>
    <row r="566" spans="1:12" x14ac:dyDescent="0.25">
      <c r="A566" s="6" t="s">
        <v>592</v>
      </c>
      <c r="B566" s="7">
        <f>VLOOKUP(A566,Existing_data!A:B,2,FALSE)</f>
        <v>26.69</v>
      </c>
      <c r="C566" s="7">
        <f>VLOOKUP(A566,'Existing results'!A:G,7,FALSE)</f>
        <v>27.161000000000001</v>
      </c>
      <c r="D566" s="8">
        <f>VLOOKUP(A566,'Existing results'!A:L,12,FALSE)</f>
        <v>0</v>
      </c>
      <c r="E566" s="8">
        <f>VLOOKUP(A566,Existing_data!A:C,3,FALSE)</f>
        <v>6283002.4963600002</v>
      </c>
      <c r="F566" s="8">
        <f>VLOOKUP(A566,Existing_data!A:D,4,FALSE)</f>
        <v>2096891.17946</v>
      </c>
      <c r="G566" s="6" t="s">
        <v>593</v>
      </c>
      <c r="H566" s="7">
        <f>VLOOKUP(G566,Buildout_data!A:B,2,FALSE)</f>
        <v>28.09</v>
      </c>
      <c r="I566" s="7">
        <f>VLOOKUP(G566,Buildout_results!A:G,7,FALSE)</f>
        <v>27.718</v>
      </c>
      <c r="J566" s="8">
        <f>VLOOKUP(G566,Buildout_results!A:L,12,FALSE)</f>
        <v>0</v>
      </c>
      <c r="K566" s="8">
        <f>VLOOKUP(G566,Buildout_data!A:C,3,FALSE)</f>
        <v>6282750.7263700003</v>
      </c>
      <c r="L566" s="8">
        <f>VLOOKUP(G566,Buildout_data!A:D,4,FALSE)</f>
        <v>2096777.87873</v>
      </c>
    </row>
    <row r="567" spans="1:12" x14ac:dyDescent="0.25">
      <c r="A567" s="6" t="s">
        <v>593</v>
      </c>
      <c r="B567" s="7">
        <f>VLOOKUP(A567,Existing_data!A:B,2,FALSE)</f>
        <v>28.09</v>
      </c>
      <c r="C567" s="7">
        <f>VLOOKUP(A567,'Existing results'!A:G,7,FALSE)</f>
        <v>27.693999999999999</v>
      </c>
      <c r="D567" s="8">
        <f>VLOOKUP(A567,'Existing results'!A:L,12,FALSE)</f>
        <v>0</v>
      </c>
      <c r="E567" s="8">
        <f>VLOOKUP(A567,Existing_data!A:C,3,FALSE)</f>
        <v>6282750.7263700003</v>
      </c>
      <c r="F567" s="8">
        <f>VLOOKUP(A567,Existing_data!A:D,4,FALSE)</f>
        <v>2096777.87873</v>
      </c>
      <c r="G567" s="6" t="s">
        <v>594</v>
      </c>
      <c r="H567" s="7">
        <f>VLOOKUP(G567,Buildout_data!A:B,2,FALSE)</f>
        <v>28.99</v>
      </c>
      <c r="I567" s="7">
        <f>VLOOKUP(G567,Buildout_results!A:G,7,FALSE)</f>
        <v>28.251000000000001</v>
      </c>
      <c r="J567" s="8">
        <f>VLOOKUP(G567,Buildout_results!A:L,12,FALSE)</f>
        <v>0</v>
      </c>
      <c r="K567" s="8">
        <f>VLOOKUP(G567,Buildout_data!A:C,3,FALSE)</f>
        <v>6282524.6984000001</v>
      </c>
      <c r="L567" s="8">
        <f>VLOOKUP(G567,Buildout_data!A:D,4,FALSE)</f>
        <v>2096660.65971</v>
      </c>
    </row>
    <row r="568" spans="1:12" x14ac:dyDescent="0.25">
      <c r="A568" s="6" t="s">
        <v>594</v>
      </c>
      <c r="B568" s="7">
        <f>VLOOKUP(A568,Existing_data!A:B,2,FALSE)</f>
        <v>28.99</v>
      </c>
      <c r="C568" s="7">
        <f>VLOOKUP(A568,'Existing results'!A:G,7,FALSE)</f>
        <v>28.195</v>
      </c>
      <c r="D568" s="8">
        <f>VLOOKUP(A568,'Existing results'!A:L,12,FALSE)</f>
        <v>0</v>
      </c>
      <c r="E568" s="8">
        <f>VLOOKUP(A568,Existing_data!A:C,3,FALSE)</f>
        <v>6282524.6984000001</v>
      </c>
      <c r="F568" s="8">
        <f>VLOOKUP(A568,Existing_data!A:D,4,FALSE)</f>
        <v>2096660.65971</v>
      </c>
      <c r="G568" s="6" t="s">
        <v>595</v>
      </c>
      <c r="H568" s="7">
        <f>VLOOKUP(G568,Buildout_data!A:B,2,FALSE)</f>
        <v>30.39</v>
      </c>
      <c r="I568" s="7">
        <f>VLOOKUP(G568,Buildout_results!A:G,7,FALSE)</f>
        <v>28.045000000000002</v>
      </c>
      <c r="J568" s="8">
        <f>VLOOKUP(G568,Buildout_results!A:L,12,FALSE)</f>
        <v>0</v>
      </c>
      <c r="K568" s="8">
        <f>VLOOKUP(G568,Buildout_data!A:C,3,FALSE)</f>
        <v>6282204.7807200002</v>
      </c>
      <c r="L568" s="8">
        <f>VLOOKUP(G568,Buildout_data!A:D,4,FALSE)</f>
        <v>2096876.3527500001</v>
      </c>
    </row>
    <row r="569" spans="1:12" x14ac:dyDescent="0.25">
      <c r="A569" s="6" t="s">
        <v>595</v>
      </c>
      <c r="B569" s="7">
        <f>VLOOKUP(A569,Existing_data!A:B,2,FALSE)</f>
        <v>30.39</v>
      </c>
      <c r="C569" s="7">
        <f>VLOOKUP(A569,'Existing results'!A:G,7,FALSE)</f>
        <v>27.969000000000001</v>
      </c>
      <c r="D569" s="8">
        <f>VLOOKUP(A569,'Existing results'!A:L,12,FALSE)</f>
        <v>0</v>
      </c>
      <c r="E569" s="8">
        <f>VLOOKUP(A569,Existing_data!A:C,3,FALSE)</f>
        <v>6282204.7807200002</v>
      </c>
      <c r="F569" s="8">
        <f>VLOOKUP(A569,Existing_data!A:D,4,FALSE)</f>
        <v>2096876.3527500001</v>
      </c>
      <c r="G569" s="6" t="s">
        <v>596</v>
      </c>
      <c r="H569" s="7">
        <f>VLOOKUP(G569,Buildout_data!A:B,2,FALSE)</f>
        <v>30.69</v>
      </c>
      <c r="I569" s="7">
        <f>VLOOKUP(G569,Buildout_results!A:G,7,FALSE)</f>
        <v>29.852</v>
      </c>
      <c r="J569" s="8">
        <f>VLOOKUP(G569,Buildout_results!A:L,12,FALSE)</f>
        <v>0</v>
      </c>
      <c r="K569" s="8">
        <f>VLOOKUP(G569,Buildout_data!A:C,3,FALSE)</f>
        <v>6282621.7679000003</v>
      </c>
      <c r="L569" s="8">
        <f>VLOOKUP(G569,Buildout_data!A:D,4,FALSE)</f>
        <v>2096249.15381</v>
      </c>
    </row>
    <row r="570" spans="1:12" x14ac:dyDescent="0.25">
      <c r="A570" s="6" t="s">
        <v>596</v>
      </c>
      <c r="B570" s="7">
        <f>VLOOKUP(A570,Existing_data!A:B,2,FALSE)</f>
        <v>30.69</v>
      </c>
      <c r="C570" s="7">
        <f>VLOOKUP(A570,'Existing results'!A:G,7,FALSE)</f>
        <v>29.805</v>
      </c>
      <c r="D570" s="8">
        <f>VLOOKUP(A570,'Existing results'!A:L,12,FALSE)</f>
        <v>0</v>
      </c>
      <c r="E570" s="8">
        <f>VLOOKUP(A570,Existing_data!A:C,3,FALSE)</f>
        <v>6282621.7679000003</v>
      </c>
      <c r="F570" s="8">
        <f>VLOOKUP(A570,Existing_data!A:D,4,FALSE)</f>
        <v>2096249.15381</v>
      </c>
      <c r="G570" s="6" t="s">
        <v>597</v>
      </c>
      <c r="H570" s="7">
        <f>VLOOKUP(G570,Buildout_data!A:B,2,FALSE)</f>
        <v>31.79</v>
      </c>
      <c r="I570" s="7">
        <f>VLOOKUP(G570,Buildout_results!A:G,7,FALSE)</f>
        <v>30.846</v>
      </c>
      <c r="J570" s="8">
        <f>VLOOKUP(G570,Buildout_results!A:L,12,FALSE)</f>
        <v>0</v>
      </c>
      <c r="K570" s="8">
        <f>VLOOKUP(G570,Buildout_data!A:C,3,FALSE)</f>
        <v>6282866.0215100003</v>
      </c>
      <c r="L570" s="8">
        <f>VLOOKUP(G570,Buildout_data!A:D,4,FALSE)</f>
        <v>2096135.5181100001</v>
      </c>
    </row>
    <row r="571" spans="1:12" x14ac:dyDescent="0.25">
      <c r="A571" s="6" t="s">
        <v>597</v>
      </c>
      <c r="B571" s="7">
        <f>VLOOKUP(A571,Existing_data!A:B,2,FALSE)</f>
        <v>31.79</v>
      </c>
      <c r="C571" s="7">
        <f>VLOOKUP(A571,'Existing results'!A:G,7,FALSE)</f>
        <v>30.82</v>
      </c>
      <c r="D571" s="8">
        <f>VLOOKUP(A571,'Existing results'!A:L,12,FALSE)</f>
        <v>0</v>
      </c>
      <c r="E571" s="8">
        <f>VLOOKUP(A571,Existing_data!A:C,3,FALSE)</f>
        <v>6282866.0215100003</v>
      </c>
      <c r="F571" s="8">
        <f>VLOOKUP(A571,Existing_data!A:D,4,FALSE)</f>
        <v>2096135.5181100001</v>
      </c>
      <c r="G571" s="6" t="s">
        <v>598</v>
      </c>
      <c r="H571" s="7">
        <f>VLOOKUP(G571,Buildout_data!A:B,2,FALSE)</f>
        <v>29.49</v>
      </c>
      <c r="I571" s="7">
        <f>VLOOKUP(G571,Buildout_results!A:G,7,FALSE)</f>
        <v>28.861000000000001</v>
      </c>
      <c r="J571" s="8">
        <f>VLOOKUP(G571,Buildout_results!A:L,12,FALSE)</f>
        <v>0</v>
      </c>
      <c r="K571" s="8">
        <f>VLOOKUP(G571,Buildout_data!A:C,3,FALSE)</f>
        <v>6282466.4975199997</v>
      </c>
      <c r="L571" s="8">
        <f>VLOOKUP(G571,Buildout_data!A:D,4,FALSE)</f>
        <v>2096491.14891</v>
      </c>
    </row>
    <row r="572" spans="1:12" x14ac:dyDescent="0.25">
      <c r="A572" s="6" t="s">
        <v>598</v>
      </c>
      <c r="B572" s="7">
        <f>VLOOKUP(A572,Existing_data!A:B,2,FALSE)</f>
        <v>29.49</v>
      </c>
      <c r="C572" s="7">
        <f>VLOOKUP(A572,'Existing results'!A:G,7,FALSE)</f>
        <v>28.803000000000001</v>
      </c>
      <c r="D572" s="8">
        <f>VLOOKUP(A572,'Existing results'!A:L,12,FALSE)</f>
        <v>0</v>
      </c>
      <c r="E572" s="8">
        <f>VLOOKUP(A572,Existing_data!A:C,3,FALSE)</f>
        <v>6282466.4975199997</v>
      </c>
      <c r="F572" s="8">
        <f>VLOOKUP(A572,Existing_data!A:D,4,FALSE)</f>
        <v>2096491.14891</v>
      </c>
      <c r="G572" s="6" t="s">
        <v>599</v>
      </c>
      <c r="H572" s="7">
        <f>VLOOKUP(G572,Buildout_data!A:B,2,FALSE)</f>
        <v>33.090000000000003</v>
      </c>
      <c r="I572" s="7">
        <f>VLOOKUP(G572,Buildout_results!A:G,7,FALSE)</f>
        <v>31.69</v>
      </c>
      <c r="J572" s="8">
        <f>VLOOKUP(G572,Buildout_results!A:L,12,FALSE)</f>
        <v>0</v>
      </c>
      <c r="K572" s="8">
        <f>VLOOKUP(G572,Buildout_data!A:C,3,FALSE)</f>
        <v>6282812.74187</v>
      </c>
      <c r="L572" s="8">
        <f>VLOOKUP(G572,Buildout_data!A:D,4,FALSE)</f>
        <v>2096021.0628599999</v>
      </c>
    </row>
    <row r="573" spans="1:12" x14ac:dyDescent="0.25">
      <c r="A573" s="6" t="s">
        <v>599</v>
      </c>
      <c r="B573" s="7">
        <f>VLOOKUP(A573,Existing_data!A:B,2,FALSE)</f>
        <v>33.090000000000003</v>
      </c>
      <c r="C573" s="7">
        <f>VLOOKUP(A573,'Existing results'!A:G,7,FALSE)</f>
        <v>31.672000000000001</v>
      </c>
      <c r="D573" s="8">
        <f>VLOOKUP(A573,'Existing results'!A:L,12,FALSE)</f>
        <v>0</v>
      </c>
      <c r="E573" s="8">
        <f>VLOOKUP(A573,Existing_data!A:C,3,FALSE)</f>
        <v>6282812.74187</v>
      </c>
      <c r="F573" s="8">
        <f>VLOOKUP(A573,Existing_data!A:D,4,FALSE)</f>
        <v>2096021.0628599999</v>
      </c>
      <c r="G573" s="6" t="s">
        <v>600</v>
      </c>
      <c r="H573" s="7">
        <f>VLOOKUP(G573,Buildout_data!A:B,2,FALSE)</f>
        <v>32.19</v>
      </c>
      <c r="I573" s="7">
        <f>VLOOKUP(G573,Buildout_results!A:G,7,FALSE)</f>
        <v>31.734000000000002</v>
      </c>
      <c r="J573" s="8">
        <f>VLOOKUP(G573,Buildout_results!A:L,12,FALSE)</f>
        <v>0</v>
      </c>
      <c r="K573" s="8">
        <f>VLOOKUP(G573,Buildout_data!A:C,3,FALSE)</f>
        <v>6282345.8385500005</v>
      </c>
      <c r="L573" s="8">
        <f>VLOOKUP(G573,Buildout_data!A:D,4,FALSE)</f>
        <v>2096191.35778</v>
      </c>
    </row>
    <row r="574" spans="1:12" x14ac:dyDescent="0.25">
      <c r="A574" s="6" t="s">
        <v>600</v>
      </c>
      <c r="B574" s="7">
        <f>VLOOKUP(A574,Existing_data!A:B,2,FALSE)</f>
        <v>32.19</v>
      </c>
      <c r="C574" s="7">
        <f>VLOOKUP(A574,'Existing results'!A:G,7,FALSE)</f>
        <v>31.728999999999999</v>
      </c>
      <c r="D574" s="8">
        <f>VLOOKUP(A574,'Existing results'!A:L,12,FALSE)</f>
        <v>0</v>
      </c>
      <c r="E574" s="8">
        <f>VLOOKUP(A574,Existing_data!A:C,3,FALSE)</f>
        <v>6282345.8385500005</v>
      </c>
      <c r="F574" s="8">
        <f>VLOOKUP(A574,Existing_data!A:D,4,FALSE)</f>
        <v>2096191.35778</v>
      </c>
      <c r="G574" s="6" t="s">
        <v>601</v>
      </c>
      <c r="H574" s="7">
        <f>VLOOKUP(G574,Buildout_data!A:B,2,FALSE)</f>
        <v>30.59</v>
      </c>
      <c r="I574" s="7">
        <f>VLOOKUP(G574,Buildout_results!A:G,7,FALSE)</f>
        <v>31.768000000000001</v>
      </c>
      <c r="J574" s="8">
        <f>VLOOKUP(G574,Buildout_results!A:L,12,FALSE)</f>
        <v>0</v>
      </c>
      <c r="K574" s="8">
        <f>VLOOKUP(G574,Buildout_data!A:C,3,FALSE)</f>
        <v>6281737.3498499999</v>
      </c>
      <c r="L574" s="8">
        <f>VLOOKUP(G574,Buildout_data!A:D,4,FALSE)</f>
        <v>2096511.8814399999</v>
      </c>
    </row>
    <row r="575" spans="1:12" x14ac:dyDescent="0.25">
      <c r="A575" s="6" t="s">
        <v>601</v>
      </c>
      <c r="B575" s="7">
        <f>VLOOKUP(A575,Existing_data!A:B,2,FALSE)</f>
        <v>30.59</v>
      </c>
      <c r="C575" s="7">
        <f>VLOOKUP(A575,'Existing results'!A:G,7,FALSE)</f>
        <v>31.765000000000001</v>
      </c>
      <c r="D575" s="8">
        <f>VLOOKUP(A575,'Existing results'!A:L,12,FALSE)</f>
        <v>0</v>
      </c>
      <c r="E575" s="8">
        <f>VLOOKUP(A575,Existing_data!A:C,3,FALSE)</f>
        <v>6281737.3498499999</v>
      </c>
      <c r="F575" s="8">
        <f>VLOOKUP(A575,Existing_data!A:D,4,FALSE)</f>
        <v>2096511.8814399999</v>
      </c>
      <c r="G575" s="6" t="s">
        <v>602</v>
      </c>
      <c r="H575" s="7">
        <f>VLOOKUP(G575,Buildout_data!A:B,2,FALSE)</f>
        <v>24.39</v>
      </c>
      <c r="I575" s="7">
        <f>VLOOKUP(G575,Buildout_results!A:G,7,FALSE)</f>
        <v>24.061</v>
      </c>
      <c r="J575" s="8">
        <f>VLOOKUP(G575,Buildout_results!A:L,12,FALSE)</f>
        <v>0</v>
      </c>
      <c r="K575" s="8">
        <f>VLOOKUP(G575,Buildout_data!A:C,3,FALSE)</f>
        <v>6283485.1853700001</v>
      </c>
      <c r="L575" s="8">
        <f>VLOOKUP(G575,Buildout_data!A:D,4,FALSE)</f>
        <v>2098477.8227200001</v>
      </c>
    </row>
    <row r="576" spans="1:12" x14ac:dyDescent="0.25">
      <c r="A576" s="6" t="s">
        <v>602</v>
      </c>
      <c r="B576" s="7">
        <f>VLOOKUP(A576,Existing_data!A:B,2,FALSE)</f>
        <v>24.39</v>
      </c>
      <c r="C576" s="7">
        <f>VLOOKUP(A576,'Existing results'!A:G,7,FALSE)</f>
        <v>24.045999999999999</v>
      </c>
      <c r="D576" s="8">
        <f>VLOOKUP(A576,'Existing results'!A:L,12,FALSE)</f>
        <v>0</v>
      </c>
      <c r="E576" s="8">
        <f>VLOOKUP(A576,Existing_data!A:C,3,FALSE)</f>
        <v>6283485.1853700001</v>
      </c>
      <c r="F576" s="8">
        <f>VLOOKUP(A576,Existing_data!A:D,4,FALSE)</f>
        <v>2098477.8227200001</v>
      </c>
      <c r="G576" s="6" t="s">
        <v>603</v>
      </c>
      <c r="H576" s="7">
        <f>VLOOKUP(G576,Buildout_data!A:B,2,FALSE)</f>
        <v>23.34</v>
      </c>
      <c r="I576" s="7">
        <f>VLOOKUP(G576,Buildout_results!A:G,7,FALSE)</f>
        <v>24.259</v>
      </c>
      <c r="J576" s="8">
        <f>VLOOKUP(G576,Buildout_results!A:L,12,FALSE)</f>
        <v>0</v>
      </c>
      <c r="K576" s="8">
        <f>VLOOKUP(G576,Buildout_data!A:C,3,FALSE)</f>
        <v>6283815.0892399997</v>
      </c>
      <c r="L576" s="8">
        <f>VLOOKUP(G576,Buildout_data!A:D,4,FALSE)</f>
        <v>2098409.1615800001</v>
      </c>
    </row>
    <row r="577" spans="1:12" x14ac:dyDescent="0.25">
      <c r="A577" s="6" t="s">
        <v>603</v>
      </c>
      <c r="B577" s="7">
        <f>VLOOKUP(A577,Existing_data!A:B,2,FALSE)</f>
        <v>23.34</v>
      </c>
      <c r="C577" s="7">
        <f>VLOOKUP(A577,'Existing results'!A:G,7,FALSE)</f>
        <v>24.242999999999999</v>
      </c>
      <c r="D577" s="8">
        <f>VLOOKUP(A577,'Existing results'!A:L,12,FALSE)</f>
        <v>0</v>
      </c>
      <c r="E577" s="8">
        <f>VLOOKUP(A577,Existing_data!A:C,3,FALSE)</f>
        <v>6283815.0892399997</v>
      </c>
      <c r="F577" s="8">
        <f>VLOOKUP(A577,Existing_data!A:D,4,FALSE)</f>
        <v>2098409.1615800001</v>
      </c>
      <c r="G577" s="6" t="s">
        <v>604</v>
      </c>
      <c r="H577" s="7">
        <f>VLOOKUP(G577,Buildout_data!A:B,2,FALSE)</f>
        <v>23.42</v>
      </c>
      <c r="I577" s="7">
        <f>VLOOKUP(G577,Buildout_results!A:G,7,FALSE)</f>
        <v>24.3</v>
      </c>
      <c r="J577" s="8">
        <f>VLOOKUP(G577,Buildout_results!A:L,12,FALSE)</f>
        <v>0</v>
      </c>
      <c r="K577" s="8">
        <f>VLOOKUP(G577,Buildout_data!A:C,3,FALSE)</f>
        <v>6283858.0191799998</v>
      </c>
      <c r="L577" s="8">
        <f>VLOOKUP(G577,Buildout_data!A:D,4,FALSE)</f>
        <v>2098414.5923299999</v>
      </c>
    </row>
    <row r="578" spans="1:12" x14ac:dyDescent="0.25">
      <c r="A578" s="6" t="s">
        <v>604</v>
      </c>
      <c r="B578" s="7">
        <f>VLOOKUP(A578,Existing_data!A:B,2,FALSE)</f>
        <v>23.42</v>
      </c>
      <c r="C578" s="7">
        <f>VLOOKUP(A578,'Existing results'!A:G,7,FALSE)</f>
        <v>24.286000000000001</v>
      </c>
      <c r="D578" s="8">
        <f>VLOOKUP(A578,'Existing results'!A:L,12,FALSE)</f>
        <v>0</v>
      </c>
      <c r="E578" s="8">
        <f>VLOOKUP(A578,Existing_data!A:C,3,FALSE)</f>
        <v>6283858.0191799998</v>
      </c>
      <c r="F578" s="8">
        <f>VLOOKUP(A578,Existing_data!A:D,4,FALSE)</f>
        <v>2098414.5923299999</v>
      </c>
      <c r="G578" s="6" t="s">
        <v>605</v>
      </c>
      <c r="H578" s="7">
        <f>VLOOKUP(G578,Buildout_data!A:B,2,FALSE)</f>
        <v>25.29</v>
      </c>
      <c r="I578" s="7">
        <f>VLOOKUP(G578,Buildout_results!A:G,7,FALSE)</f>
        <v>23.846</v>
      </c>
      <c r="J578" s="8">
        <f>VLOOKUP(G578,Buildout_results!A:L,12,FALSE)</f>
        <v>0</v>
      </c>
      <c r="K578" s="8">
        <f>VLOOKUP(G578,Buildout_data!A:C,3,FALSE)</f>
        <v>6282995.2224399997</v>
      </c>
      <c r="L578" s="8">
        <f>VLOOKUP(G578,Buildout_data!A:D,4,FALSE)</f>
        <v>2098478.1806600001</v>
      </c>
    </row>
    <row r="579" spans="1:12" x14ac:dyDescent="0.25">
      <c r="A579" s="6" t="s">
        <v>605</v>
      </c>
      <c r="B579" s="7">
        <f>VLOOKUP(A579,Existing_data!A:B,2,FALSE)</f>
        <v>25.29</v>
      </c>
      <c r="C579" s="7">
        <f>VLOOKUP(A579,'Existing results'!A:G,7,FALSE)</f>
        <v>23.823</v>
      </c>
      <c r="D579" s="8">
        <f>VLOOKUP(A579,'Existing results'!A:L,12,FALSE)</f>
        <v>0</v>
      </c>
      <c r="E579" s="8">
        <f>VLOOKUP(A579,Existing_data!A:C,3,FALSE)</f>
        <v>6282995.2224399997</v>
      </c>
      <c r="F579" s="8">
        <f>VLOOKUP(A579,Existing_data!A:D,4,FALSE)</f>
        <v>2098478.1806600001</v>
      </c>
      <c r="G579" s="6" t="s">
        <v>606</v>
      </c>
      <c r="H579" s="7">
        <f>VLOOKUP(G579,Buildout_data!A:B,2,FALSE)</f>
        <v>24.49</v>
      </c>
      <c r="I579" s="7">
        <f>VLOOKUP(G579,Buildout_results!A:G,7,FALSE)</f>
        <v>23.715</v>
      </c>
      <c r="J579" s="8">
        <f>VLOOKUP(G579,Buildout_results!A:L,12,FALSE)</f>
        <v>0</v>
      </c>
      <c r="K579" s="8">
        <f>VLOOKUP(G579,Buildout_data!A:C,3,FALSE)</f>
        <v>6282716.2435699999</v>
      </c>
      <c r="L579" s="8">
        <f>VLOOKUP(G579,Buildout_data!A:D,4,FALSE)</f>
        <v>2098478.3843999999</v>
      </c>
    </row>
    <row r="580" spans="1:12" x14ac:dyDescent="0.25">
      <c r="A580" s="6" t="s">
        <v>606</v>
      </c>
      <c r="B580" s="7">
        <f>VLOOKUP(A580,Existing_data!A:B,2,FALSE)</f>
        <v>24.49</v>
      </c>
      <c r="C580" s="7">
        <f>VLOOKUP(A580,'Existing results'!A:G,7,FALSE)</f>
        <v>23.687000000000001</v>
      </c>
      <c r="D580" s="8">
        <f>VLOOKUP(A580,'Existing results'!A:L,12,FALSE)</f>
        <v>0</v>
      </c>
      <c r="E580" s="8">
        <f>VLOOKUP(A580,Existing_data!A:C,3,FALSE)</f>
        <v>6282716.2435699999</v>
      </c>
      <c r="F580" s="8">
        <f>VLOOKUP(A580,Existing_data!A:D,4,FALSE)</f>
        <v>2098478.3843999999</v>
      </c>
      <c r="G580" s="6" t="s">
        <v>607</v>
      </c>
      <c r="H580" s="7">
        <f>VLOOKUP(G580,Buildout_data!A:B,2,FALSE)</f>
        <v>25.39</v>
      </c>
      <c r="I580" s="7">
        <f>VLOOKUP(G580,Buildout_results!A:G,7,FALSE)</f>
        <v>23.234000000000002</v>
      </c>
      <c r="J580" s="8">
        <f>VLOOKUP(G580,Buildout_results!A:L,12,FALSE)</f>
        <v>0</v>
      </c>
      <c r="K580" s="8">
        <f>VLOOKUP(G580,Buildout_data!A:C,3,FALSE)</f>
        <v>6281706.4969499996</v>
      </c>
      <c r="L580" s="8">
        <f>VLOOKUP(G580,Buildout_data!A:D,4,FALSE)</f>
        <v>2098449.1243400001</v>
      </c>
    </row>
    <row r="581" spans="1:12" x14ac:dyDescent="0.25">
      <c r="A581" s="6" t="s">
        <v>607</v>
      </c>
      <c r="B581" s="7">
        <f>VLOOKUP(A581,Existing_data!A:B,2,FALSE)</f>
        <v>25.39</v>
      </c>
      <c r="C581" s="7">
        <f>VLOOKUP(A581,'Existing results'!A:G,7,FALSE)</f>
        <v>23.187999999999999</v>
      </c>
      <c r="D581" s="8">
        <f>VLOOKUP(A581,'Existing results'!A:L,12,FALSE)</f>
        <v>0</v>
      </c>
      <c r="E581" s="8">
        <f>VLOOKUP(A581,Existing_data!A:C,3,FALSE)</f>
        <v>6281706.4969499996</v>
      </c>
      <c r="F581" s="8">
        <f>VLOOKUP(A581,Existing_data!A:D,4,FALSE)</f>
        <v>2098449.1243400001</v>
      </c>
      <c r="G581" s="6" t="s">
        <v>608</v>
      </c>
      <c r="H581" s="7">
        <f>VLOOKUP(G581,Buildout_data!A:B,2,FALSE)</f>
        <v>24.89</v>
      </c>
      <c r="I581" s="7">
        <f>VLOOKUP(G581,Buildout_results!A:G,7,FALSE)</f>
        <v>23.306000000000001</v>
      </c>
      <c r="J581" s="8">
        <f>VLOOKUP(G581,Buildout_results!A:L,12,FALSE)</f>
        <v>0</v>
      </c>
      <c r="K581" s="8">
        <f>VLOOKUP(G581,Buildout_data!A:C,3,FALSE)</f>
        <v>6281732.0080000004</v>
      </c>
      <c r="L581" s="8">
        <f>VLOOKUP(G581,Buildout_data!A:D,4,FALSE)</f>
        <v>2098478.7656299998</v>
      </c>
    </row>
    <row r="582" spans="1:12" x14ac:dyDescent="0.25">
      <c r="A582" s="6" t="s">
        <v>608</v>
      </c>
      <c r="B582" s="7">
        <f>VLOOKUP(A582,Existing_data!A:B,2,FALSE)</f>
        <v>24.89</v>
      </c>
      <c r="C582" s="7">
        <f>VLOOKUP(A582,'Existing results'!A:G,7,FALSE)</f>
        <v>23.262</v>
      </c>
      <c r="D582" s="8">
        <f>VLOOKUP(A582,'Existing results'!A:L,12,FALSE)</f>
        <v>0</v>
      </c>
      <c r="E582" s="8">
        <f>VLOOKUP(A582,Existing_data!A:C,3,FALSE)</f>
        <v>6281732.0080000004</v>
      </c>
      <c r="F582" s="8">
        <f>VLOOKUP(A582,Existing_data!A:D,4,FALSE)</f>
        <v>2098478.7656299998</v>
      </c>
      <c r="G582" s="6" t="s">
        <v>609</v>
      </c>
      <c r="H582" s="7">
        <f>VLOOKUP(G582,Buildout_data!A:B,2,FALSE)</f>
        <v>26.36</v>
      </c>
      <c r="I582" s="7">
        <f>VLOOKUP(G582,Buildout_results!A:G,7,FALSE)</f>
        <v>26.292999999999999</v>
      </c>
      <c r="J582" s="8">
        <f>VLOOKUP(G582,Buildout_results!A:L,12,FALSE)</f>
        <v>0</v>
      </c>
      <c r="K582" s="8">
        <f>VLOOKUP(G582,Buildout_data!A:C,3,FALSE)</f>
        <v>6286239.5647799997</v>
      </c>
      <c r="L582" s="8">
        <f>VLOOKUP(G582,Buildout_data!A:D,4,FALSE)</f>
        <v>2098400.3387799999</v>
      </c>
    </row>
    <row r="583" spans="1:12" x14ac:dyDescent="0.25">
      <c r="A583" s="6" t="s">
        <v>609</v>
      </c>
      <c r="B583" s="7">
        <f>VLOOKUP(A583,Existing_data!A:B,2,FALSE)</f>
        <v>26.36</v>
      </c>
      <c r="C583" s="7">
        <f>VLOOKUP(A583,'Existing results'!A:G,7,FALSE)</f>
        <v>26.308</v>
      </c>
      <c r="D583" s="8">
        <f>VLOOKUP(A583,'Existing results'!A:L,12,FALSE)</f>
        <v>0</v>
      </c>
      <c r="E583" s="8">
        <f>VLOOKUP(A583,Existing_data!A:C,3,FALSE)</f>
        <v>6286239.5647799997</v>
      </c>
      <c r="F583" s="8">
        <f>VLOOKUP(A583,Existing_data!A:D,4,FALSE)</f>
        <v>2098400.3387799999</v>
      </c>
      <c r="G583" s="6" t="s">
        <v>610</v>
      </c>
      <c r="H583" s="7">
        <f>VLOOKUP(G583,Buildout_data!A:B,2,FALSE)</f>
        <v>23.69</v>
      </c>
      <c r="I583" s="7">
        <f>VLOOKUP(G583,Buildout_results!A:G,7,FALSE)</f>
        <v>26.04</v>
      </c>
      <c r="J583" s="8">
        <f>VLOOKUP(G583,Buildout_results!A:L,12,FALSE)</f>
        <v>0</v>
      </c>
      <c r="K583" s="8">
        <f>VLOOKUP(G583,Buildout_data!A:C,3,FALSE)</f>
        <v>6286600.8333400004</v>
      </c>
      <c r="L583" s="8">
        <f>VLOOKUP(G583,Buildout_data!A:D,4,FALSE)</f>
        <v>2098401.9519600002</v>
      </c>
    </row>
    <row r="584" spans="1:12" x14ac:dyDescent="0.25">
      <c r="A584" s="6" t="s">
        <v>610</v>
      </c>
      <c r="B584" s="7">
        <f>VLOOKUP(A584,Existing_data!A:B,2,FALSE)</f>
        <v>23.69</v>
      </c>
      <c r="C584" s="7">
        <f>VLOOKUP(A584,'Existing results'!A:G,7,FALSE)</f>
        <v>26.065000000000001</v>
      </c>
      <c r="D584" s="8">
        <f>VLOOKUP(A584,'Existing results'!A:L,12,FALSE)</f>
        <v>0</v>
      </c>
      <c r="E584" s="8">
        <f>VLOOKUP(A584,Existing_data!A:C,3,FALSE)</f>
        <v>6286600.8333400004</v>
      </c>
      <c r="F584" s="8">
        <f>VLOOKUP(A584,Existing_data!A:D,4,FALSE)</f>
        <v>2098401.9519600002</v>
      </c>
      <c r="G584" s="6" t="s">
        <v>611</v>
      </c>
      <c r="H584" s="7">
        <f>VLOOKUP(G584,Buildout_data!A:B,2,FALSE)</f>
        <v>38.590000000000003</v>
      </c>
      <c r="I584" s="7">
        <f>VLOOKUP(G584,Buildout_results!A:G,7,FALSE)</f>
        <v>36.979999999999997</v>
      </c>
      <c r="J584" s="8">
        <f>VLOOKUP(G584,Buildout_results!A:L,12,FALSE)</f>
        <v>0</v>
      </c>
      <c r="K584" s="8">
        <f>VLOOKUP(G584,Buildout_data!A:C,3,FALSE)</f>
        <v>6281943.4067599997</v>
      </c>
      <c r="L584" s="8">
        <f>VLOOKUP(G584,Buildout_data!A:D,4,FALSE)</f>
        <v>2095247.55972</v>
      </c>
    </row>
    <row r="585" spans="1:12" x14ac:dyDescent="0.25">
      <c r="A585" s="6" t="s">
        <v>611</v>
      </c>
      <c r="B585" s="7">
        <f>VLOOKUP(A585,Existing_data!A:B,2,FALSE)</f>
        <v>38.590000000000003</v>
      </c>
      <c r="C585" s="7">
        <f>VLOOKUP(A585,'Existing results'!A:G,7,FALSE)</f>
        <v>36.143000000000001</v>
      </c>
      <c r="D585" s="8">
        <f>VLOOKUP(A585,'Existing results'!A:L,12,FALSE)</f>
        <v>0</v>
      </c>
      <c r="E585" s="8">
        <f>VLOOKUP(A585,Existing_data!A:C,3,FALSE)</f>
        <v>6281943.4067599997</v>
      </c>
      <c r="F585" s="8">
        <f>VLOOKUP(A585,Existing_data!A:D,4,FALSE)</f>
        <v>2095247.55972</v>
      </c>
      <c r="G585" s="6" t="s">
        <v>612</v>
      </c>
      <c r="H585" s="7">
        <f>VLOOKUP(G585,Buildout_data!A:B,2,FALSE)</f>
        <v>38.39</v>
      </c>
      <c r="I585" s="7">
        <f>VLOOKUP(G585,Buildout_results!A:G,7,FALSE)</f>
        <v>37.756999999999998</v>
      </c>
      <c r="J585" s="8">
        <f>VLOOKUP(G585,Buildout_results!A:L,12,FALSE)</f>
        <v>0</v>
      </c>
      <c r="K585" s="8">
        <f>VLOOKUP(G585,Buildout_data!A:C,3,FALSE)</f>
        <v>6281864.7492699996</v>
      </c>
      <c r="L585" s="8">
        <f>VLOOKUP(G585,Buildout_data!A:D,4,FALSE)</f>
        <v>2094958.07892</v>
      </c>
    </row>
    <row r="586" spans="1:12" x14ac:dyDescent="0.25">
      <c r="A586" s="6" t="s">
        <v>612</v>
      </c>
      <c r="B586" s="7">
        <f>VLOOKUP(A586,Existing_data!A:B,2,FALSE)</f>
        <v>38.39</v>
      </c>
      <c r="C586" s="7">
        <f>VLOOKUP(A586,'Existing results'!A:G,7,FALSE)</f>
        <v>37.128999999999998</v>
      </c>
      <c r="D586" s="8">
        <f>VLOOKUP(A586,'Existing results'!A:L,12,FALSE)</f>
        <v>0</v>
      </c>
      <c r="E586" s="8">
        <f>VLOOKUP(A586,Existing_data!A:C,3,FALSE)</f>
        <v>6281864.7492699996</v>
      </c>
      <c r="F586" s="8">
        <f>VLOOKUP(A586,Existing_data!A:D,4,FALSE)</f>
        <v>2094958.07892</v>
      </c>
      <c r="G586" s="6" t="s">
        <v>613</v>
      </c>
      <c r="H586" s="7">
        <f>VLOOKUP(G586,Buildout_data!A:B,2,FALSE)</f>
        <v>39.39</v>
      </c>
      <c r="I586" s="7">
        <f>VLOOKUP(G586,Buildout_results!A:G,7,FALSE)</f>
        <v>38.777999999999999</v>
      </c>
      <c r="J586" s="8">
        <f>VLOOKUP(G586,Buildout_results!A:L,12,FALSE)</f>
        <v>0</v>
      </c>
      <c r="K586" s="8">
        <f>VLOOKUP(G586,Buildout_data!A:C,3,FALSE)</f>
        <v>6281776.9149799999</v>
      </c>
      <c r="L586" s="8">
        <f>VLOOKUP(G586,Buildout_data!A:D,4,FALSE)</f>
        <v>2094634.8252999999</v>
      </c>
    </row>
    <row r="587" spans="1:12" x14ac:dyDescent="0.25">
      <c r="A587" s="6" t="s">
        <v>613</v>
      </c>
      <c r="B587" s="7">
        <f>VLOOKUP(A587,Existing_data!A:B,2,FALSE)</f>
        <v>39.39</v>
      </c>
      <c r="C587" s="7">
        <f>VLOOKUP(A587,'Existing results'!A:G,7,FALSE)</f>
        <v>38.424999999999997</v>
      </c>
      <c r="D587" s="8">
        <f>VLOOKUP(A587,'Existing results'!A:L,12,FALSE)</f>
        <v>0</v>
      </c>
      <c r="E587" s="8">
        <f>VLOOKUP(A587,Existing_data!A:C,3,FALSE)</f>
        <v>6281776.9149799999</v>
      </c>
      <c r="F587" s="8">
        <f>VLOOKUP(A587,Existing_data!A:D,4,FALSE)</f>
        <v>2094634.8252999999</v>
      </c>
      <c r="G587" s="6" t="s">
        <v>614</v>
      </c>
      <c r="H587" s="7">
        <f>VLOOKUP(G587,Buildout_data!A:B,2,FALSE)</f>
        <v>39.39</v>
      </c>
      <c r="I587" s="7">
        <f>VLOOKUP(G587,Buildout_results!A:G,7,FALSE)</f>
        <v>39.741</v>
      </c>
      <c r="J587" s="8">
        <f>VLOOKUP(G587,Buildout_results!A:L,12,FALSE)</f>
        <v>0</v>
      </c>
      <c r="K587" s="8">
        <f>VLOOKUP(G587,Buildout_data!A:C,3,FALSE)</f>
        <v>6282081.1706499998</v>
      </c>
      <c r="L587" s="8">
        <f>VLOOKUP(G587,Buildout_data!A:D,4,FALSE)</f>
        <v>2094518.86907</v>
      </c>
    </row>
    <row r="588" spans="1:12" x14ac:dyDescent="0.25">
      <c r="A588" s="6" t="s">
        <v>614</v>
      </c>
      <c r="B588" s="7">
        <f>VLOOKUP(A588,Existing_data!A:B,2,FALSE)</f>
        <v>39.39</v>
      </c>
      <c r="C588" s="7">
        <f>VLOOKUP(A588,'Existing results'!A:G,7,FALSE)</f>
        <v>39.643999999999998</v>
      </c>
      <c r="D588" s="8">
        <f>VLOOKUP(A588,'Existing results'!A:L,12,FALSE)</f>
        <v>0</v>
      </c>
      <c r="E588" s="8">
        <f>VLOOKUP(A588,Existing_data!A:C,3,FALSE)</f>
        <v>6282081.1706499998</v>
      </c>
      <c r="F588" s="8">
        <f>VLOOKUP(A588,Existing_data!A:D,4,FALSE)</f>
        <v>2094518.86907</v>
      </c>
      <c r="G588" s="6" t="s">
        <v>615</v>
      </c>
      <c r="H588" s="7">
        <f>VLOOKUP(G588,Buildout_data!A:B,2,FALSE)</f>
        <v>42.39</v>
      </c>
      <c r="I588" s="7">
        <f>VLOOKUP(G588,Buildout_results!A:G,7,FALSE)</f>
        <v>41.268999999999998</v>
      </c>
      <c r="J588" s="8">
        <f>VLOOKUP(G588,Buildout_results!A:L,12,FALSE)</f>
        <v>0</v>
      </c>
      <c r="K588" s="8">
        <f>VLOOKUP(G588,Buildout_data!A:C,3,FALSE)</f>
        <v>6282002.7654499998</v>
      </c>
      <c r="L588" s="8">
        <f>VLOOKUP(G588,Buildout_data!A:D,4,FALSE)</f>
        <v>2094126.66001</v>
      </c>
    </row>
    <row r="589" spans="1:12" x14ac:dyDescent="0.25">
      <c r="A589" s="6" t="s">
        <v>615</v>
      </c>
      <c r="B589" s="7">
        <f>VLOOKUP(A589,Existing_data!A:B,2,FALSE)</f>
        <v>42.39</v>
      </c>
      <c r="C589" s="7">
        <f>VLOOKUP(A589,'Existing results'!A:G,7,FALSE)</f>
        <v>41.302999999999997</v>
      </c>
      <c r="D589" s="8">
        <f>VLOOKUP(A589,'Existing results'!A:L,12,FALSE)</f>
        <v>0</v>
      </c>
      <c r="E589" s="8">
        <f>VLOOKUP(A589,Existing_data!A:C,3,FALSE)</f>
        <v>6282002.7654499998</v>
      </c>
      <c r="F589" s="8">
        <f>VLOOKUP(A589,Existing_data!A:D,4,FALSE)</f>
        <v>2094126.66001</v>
      </c>
      <c r="G589" s="6" t="s">
        <v>616</v>
      </c>
      <c r="H589" s="7">
        <f>VLOOKUP(G589,Buildout_data!A:B,2,FALSE)</f>
        <v>43.39</v>
      </c>
      <c r="I589" s="7">
        <f>VLOOKUP(G589,Buildout_results!A:G,7,FALSE)</f>
        <v>42.649000000000001</v>
      </c>
      <c r="J589" s="8">
        <f>VLOOKUP(G589,Buildout_results!A:L,12,FALSE)</f>
        <v>0</v>
      </c>
      <c r="K589" s="8">
        <f>VLOOKUP(G589,Buildout_data!A:C,3,FALSE)</f>
        <v>6281928.2801799998</v>
      </c>
      <c r="L589" s="8">
        <f>VLOOKUP(G589,Buildout_data!A:D,4,FALSE)</f>
        <v>2093754.0611</v>
      </c>
    </row>
    <row r="590" spans="1:12" x14ac:dyDescent="0.25">
      <c r="A590" s="6" t="s">
        <v>616</v>
      </c>
      <c r="B590" s="7">
        <f>VLOOKUP(A590,Existing_data!A:B,2,FALSE)</f>
        <v>43.39</v>
      </c>
      <c r="C590" s="7">
        <f>VLOOKUP(A590,'Existing results'!A:G,7,FALSE)</f>
        <v>42.798999999999999</v>
      </c>
      <c r="D590" s="8">
        <f>VLOOKUP(A590,'Existing results'!A:L,12,FALSE)</f>
        <v>0</v>
      </c>
      <c r="E590" s="8">
        <f>VLOOKUP(A590,Existing_data!A:C,3,FALSE)</f>
        <v>6281928.2801799998</v>
      </c>
      <c r="F590" s="8">
        <f>VLOOKUP(A590,Existing_data!A:D,4,FALSE)</f>
        <v>2093754.0611</v>
      </c>
      <c r="G590" s="6" t="s">
        <v>617</v>
      </c>
      <c r="H590" s="7">
        <f>VLOOKUP(G590,Buildout_data!A:B,2,FALSE)</f>
        <v>45.59</v>
      </c>
      <c r="I590" s="7">
        <f>VLOOKUP(G590,Buildout_results!A:G,7,FALSE)</f>
        <v>44.1</v>
      </c>
      <c r="J590" s="8">
        <f>VLOOKUP(G590,Buildout_results!A:L,12,FALSE)</f>
        <v>0</v>
      </c>
      <c r="K590" s="8">
        <f>VLOOKUP(G590,Buildout_data!A:C,3,FALSE)</f>
        <v>6281849.8746600002</v>
      </c>
      <c r="L590" s="8">
        <f>VLOOKUP(G590,Buildout_data!A:D,4,FALSE)</f>
        <v>2093361.85204</v>
      </c>
    </row>
    <row r="591" spans="1:12" x14ac:dyDescent="0.25">
      <c r="A591" s="6" t="s">
        <v>617</v>
      </c>
      <c r="B591" s="7">
        <f>VLOOKUP(A591,Existing_data!A:B,2,FALSE)</f>
        <v>45.59</v>
      </c>
      <c r="C591" s="7">
        <f>VLOOKUP(A591,'Existing results'!A:G,7,FALSE)</f>
        <v>44.372</v>
      </c>
      <c r="D591" s="8">
        <f>VLOOKUP(A591,'Existing results'!A:L,12,FALSE)</f>
        <v>0</v>
      </c>
      <c r="E591" s="8">
        <f>VLOOKUP(A591,Existing_data!A:C,3,FALSE)</f>
        <v>6281849.8746600002</v>
      </c>
      <c r="F591" s="8">
        <f>VLOOKUP(A591,Existing_data!A:D,4,FALSE)</f>
        <v>2093361.85204</v>
      </c>
      <c r="G591" s="6" t="s">
        <v>618</v>
      </c>
      <c r="H591" s="7">
        <f>VLOOKUP(G591,Buildout_data!A:B,2,FALSE)</f>
        <v>50.39</v>
      </c>
      <c r="I591" s="7">
        <f>VLOOKUP(G591,Buildout_results!A:G,7,FALSE)</f>
        <v>45.539000000000001</v>
      </c>
      <c r="J591" s="8">
        <f>VLOOKUP(G591,Buildout_results!A:L,12,FALSE)</f>
        <v>0</v>
      </c>
      <c r="K591" s="8">
        <f>VLOOKUP(G591,Buildout_data!A:C,3,FALSE)</f>
        <v>6281787.8486599997</v>
      </c>
      <c r="L591" s="8">
        <f>VLOOKUP(G591,Buildout_data!A:D,4,FALSE)</f>
        <v>2093051.5783500001</v>
      </c>
    </row>
    <row r="592" spans="1:12" x14ac:dyDescent="0.25">
      <c r="A592" s="6" t="s">
        <v>618</v>
      </c>
      <c r="B592" s="7">
        <f>VLOOKUP(A592,Existing_data!A:B,2,FALSE)</f>
        <v>50.39</v>
      </c>
      <c r="C592" s="7">
        <f>VLOOKUP(A592,'Existing results'!A:G,7,FALSE)</f>
        <v>45.927999999999997</v>
      </c>
      <c r="D592" s="8">
        <f>VLOOKUP(A592,'Existing results'!A:L,12,FALSE)</f>
        <v>0</v>
      </c>
      <c r="E592" s="8">
        <f>VLOOKUP(A592,Existing_data!A:C,3,FALSE)</f>
        <v>6281787.8486599997</v>
      </c>
      <c r="F592" s="8">
        <f>VLOOKUP(A592,Existing_data!A:D,4,FALSE)</f>
        <v>2093051.5783500001</v>
      </c>
      <c r="G592" s="6" t="s">
        <v>619</v>
      </c>
      <c r="H592" s="7">
        <f>VLOOKUP(G592,Buildout_data!A:B,2,FALSE)</f>
        <v>51.19</v>
      </c>
      <c r="I592" s="7">
        <f>VLOOKUP(G592,Buildout_results!A:G,7,FALSE)</f>
        <v>50.155999999999999</v>
      </c>
      <c r="J592" s="8">
        <f>VLOOKUP(G592,Buildout_results!A:L,12,FALSE)</f>
        <v>0</v>
      </c>
      <c r="K592" s="8">
        <f>VLOOKUP(G592,Buildout_data!A:C,3,FALSE)</f>
        <v>6281301.3978500003</v>
      </c>
      <c r="L592" s="8">
        <f>VLOOKUP(G592,Buildout_data!A:D,4,FALSE)</f>
        <v>2093035.55938</v>
      </c>
    </row>
    <row r="593" spans="1:12" x14ac:dyDescent="0.25">
      <c r="A593" s="6" t="s">
        <v>619</v>
      </c>
      <c r="B593" s="7">
        <f>VLOOKUP(A593,Existing_data!A:B,2,FALSE)</f>
        <v>51.19</v>
      </c>
      <c r="C593" s="7">
        <f>VLOOKUP(A593,'Existing results'!A:G,7,FALSE)</f>
        <v>50.512</v>
      </c>
      <c r="D593" s="8">
        <f>VLOOKUP(A593,'Existing results'!A:L,12,FALSE)</f>
        <v>0</v>
      </c>
      <c r="E593" s="8">
        <f>VLOOKUP(A593,Existing_data!A:C,3,FALSE)</f>
        <v>6281301.3978500003</v>
      </c>
      <c r="F593" s="8">
        <f>VLOOKUP(A593,Existing_data!A:D,4,FALSE)</f>
        <v>2093035.55938</v>
      </c>
      <c r="G593" s="6" t="s">
        <v>620</v>
      </c>
      <c r="H593" s="7">
        <f>VLOOKUP(G593,Buildout_data!A:B,2,FALSE)</f>
        <v>49.79</v>
      </c>
      <c r="I593" s="7">
        <f>VLOOKUP(G593,Buildout_results!A:G,7,FALSE)</f>
        <v>49.588999999999999</v>
      </c>
      <c r="J593" s="8">
        <f>VLOOKUP(G593,Buildout_results!A:L,12,FALSE)</f>
        <v>0</v>
      </c>
      <c r="K593" s="8">
        <f>VLOOKUP(G593,Buildout_data!A:C,3,FALSE)</f>
        <v>6281901.33672</v>
      </c>
      <c r="L593" s="8">
        <f>VLOOKUP(G593,Buildout_data!A:D,4,FALSE)</f>
        <v>2093031.3097300001</v>
      </c>
    </row>
    <row r="594" spans="1:12" x14ac:dyDescent="0.25">
      <c r="A594" s="6" t="s">
        <v>620</v>
      </c>
      <c r="B594" s="7">
        <f>VLOOKUP(A594,Existing_data!A:B,2,FALSE)</f>
        <v>49.79</v>
      </c>
      <c r="C594" s="7">
        <f>VLOOKUP(A594,'Existing results'!A:G,7,FALSE)</f>
        <v>49.816000000000003</v>
      </c>
      <c r="D594" s="8">
        <f>VLOOKUP(A594,'Existing results'!A:L,12,FALSE)</f>
        <v>0</v>
      </c>
      <c r="E594" s="8">
        <f>VLOOKUP(A594,Existing_data!A:C,3,FALSE)</f>
        <v>6281901.33672</v>
      </c>
      <c r="F594" s="8">
        <f>VLOOKUP(A594,Existing_data!A:D,4,FALSE)</f>
        <v>2093031.3097300001</v>
      </c>
      <c r="G594" s="6" t="s">
        <v>621</v>
      </c>
      <c r="H594" s="7">
        <f>VLOOKUP(G594,Buildout_data!A:B,2,FALSE)</f>
        <v>49.29</v>
      </c>
      <c r="I594" s="7">
        <f>VLOOKUP(G594,Buildout_results!A:G,7,FALSE)</f>
        <v>49.421999999999997</v>
      </c>
      <c r="J594" s="8">
        <f>VLOOKUP(G594,Buildout_results!A:L,12,FALSE)</f>
        <v>0</v>
      </c>
      <c r="K594" s="8">
        <f>VLOOKUP(G594,Buildout_data!A:C,3,FALSE)</f>
        <v>6282066.3199899998</v>
      </c>
      <c r="L594" s="8">
        <f>VLOOKUP(G594,Buildout_data!A:D,4,FALSE)</f>
        <v>2093030.1410999999</v>
      </c>
    </row>
    <row r="595" spans="1:12" x14ac:dyDescent="0.25">
      <c r="A595" s="6" t="s">
        <v>621</v>
      </c>
      <c r="B595" s="7">
        <f>VLOOKUP(A595,Existing_data!A:B,2,FALSE)</f>
        <v>49.29</v>
      </c>
      <c r="C595" s="7">
        <f>VLOOKUP(A595,'Existing results'!A:G,7,FALSE)</f>
        <v>49.613999999999997</v>
      </c>
      <c r="D595" s="8">
        <f>VLOOKUP(A595,'Existing results'!A:L,12,FALSE)</f>
        <v>0</v>
      </c>
      <c r="E595" s="8">
        <f>VLOOKUP(A595,Existing_data!A:C,3,FALSE)</f>
        <v>6282066.3199899998</v>
      </c>
      <c r="F595" s="8">
        <f>VLOOKUP(A595,Existing_data!A:D,4,FALSE)</f>
        <v>2093030.1410999999</v>
      </c>
      <c r="G595" s="6" t="s">
        <v>622</v>
      </c>
      <c r="H595" s="7">
        <f>VLOOKUP(G595,Buildout_data!A:B,2,FALSE)</f>
        <v>48.89</v>
      </c>
      <c r="I595" s="7">
        <f>VLOOKUP(G595,Buildout_results!A:G,7,FALSE)</f>
        <v>49.368000000000002</v>
      </c>
      <c r="J595" s="8">
        <f>VLOOKUP(G595,Buildout_results!A:L,12,FALSE)</f>
        <v>8.1951499999999999</v>
      </c>
      <c r="K595" s="8">
        <f>VLOOKUP(G595,Buildout_data!A:C,3,FALSE)</f>
        <v>6282304.29574</v>
      </c>
      <c r="L595" s="8">
        <f>VLOOKUP(G595,Buildout_data!A:D,4,FALSE)</f>
        <v>2093028.4557399999</v>
      </c>
    </row>
    <row r="596" spans="1:12" x14ac:dyDescent="0.25">
      <c r="A596" s="6" t="s">
        <v>622</v>
      </c>
      <c r="B596" s="7">
        <f>VLOOKUP(A596,Existing_data!A:B,2,FALSE)</f>
        <v>48.89</v>
      </c>
      <c r="C596" s="7">
        <f>VLOOKUP(A596,'Existing results'!A:G,7,FALSE)</f>
        <v>49.554000000000002</v>
      </c>
      <c r="D596" s="8">
        <f>VLOOKUP(A596,'Existing results'!A:L,12,FALSE)</f>
        <v>8.2002400000000009</v>
      </c>
      <c r="E596" s="8">
        <f>VLOOKUP(A596,Existing_data!A:C,3,FALSE)</f>
        <v>6282304.29574</v>
      </c>
      <c r="F596" s="8">
        <f>VLOOKUP(A596,Existing_data!A:D,4,FALSE)</f>
        <v>2093028.4557399999</v>
      </c>
      <c r="G596" s="6" t="s">
        <v>623</v>
      </c>
      <c r="H596" s="7">
        <f>VLOOKUP(G596,Buildout_data!A:B,2,FALSE)</f>
        <v>49.49</v>
      </c>
      <c r="I596" s="7">
        <f>VLOOKUP(G596,Buildout_results!A:G,7,FALSE)</f>
        <v>49.360999999999997</v>
      </c>
      <c r="J596" s="8">
        <f>VLOOKUP(G596,Buildout_results!A:L,12,FALSE)</f>
        <v>0</v>
      </c>
      <c r="K596" s="8">
        <f>VLOOKUP(G596,Buildout_data!A:C,3,FALSE)</f>
        <v>6282816.2434999999</v>
      </c>
      <c r="L596" s="8">
        <f>VLOOKUP(G596,Buildout_data!A:D,4,FALSE)</f>
        <v>2093024.82944</v>
      </c>
    </row>
    <row r="597" spans="1:12" x14ac:dyDescent="0.25">
      <c r="A597" s="6" t="s">
        <v>623</v>
      </c>
      <c r="B597" s="7">
        <f>VLOOKUP(A597,Existing_data!A:B,2,FALSE)</f>
        <v>49.49</v>
      </c>
      <c r="C597" s="7">
        <f>VLOOKUP(A597,'Existing results'!A:G,7,FALSE)</f>
        <v>49.491</v>
      </c>
      <c r="D597" s="8">
        <f>VLOOKUP(A597,'Existing results'!A:L,12,FALSE)</f>
        <v>0</v>
      </c>
      <c r="E597" s="8">
        <f>VLOOKUP(A597,Existing_data!A:C,3,FALSE)</f>
        <v>6282816.2434999999</v>
      </c>
      <c r="F597" s="8">
        <f>VLOOKUP(A597,Existing_data!A:D,4,FALSE)</f>
        <v>2093024.82944</v>
      </c>
      <c r="G597" s="6" t="s">
        <v>624</v>
      </c>
      <c r="H597" s="7">
        <f>VLOOKUP(G597,Buildout_data!A:B,2,FALSE)</f>
        <v>25.99</v>
      </c>
      <c r="I597" s="7">
        <f>VLOOKUP(G597,Buildout_results!A:G,7,FALSE)</f>
        <v>25.494</v>
      </c>
      <c r="J597" s="8">
        <f>VLOOKUP(G597,Buildout_results!A:L,12,FALSE)</f>
        <v>0</v>
      </c>
      <c r="K597" s="8">
        <f>VLOOKUP(G597,Buildout_data!A:C,3,FALSE)</f>
        <v>6285039.4173499998</v>
      </c>
      <c r="L597" s="8">
        <f>VLOOKUP(G597,Buildout_data!A:D,4,FALSE)</f>
        <v>2098408.8948499998</v>
      </c>
    </row>
    <row r="598" spans="1:12" x14ac:dyDescent="0.25">
      <c r="A598" s="6" t="s">
        <v>624</v>
      </c>
      <c r="B598" s="7">
        <f>VLOOKUP(A598,Existing_data!A:B,2,FALSE)</f>
        <v>25.99</v>
      </c>
      <c r="C598" s="7">
        <f>VLOOKUP(A598,'Existing results'!A:G,7,FALSE)</f>
        <v>25.5</v>
      </c>
      <c r="D598" s="8">
        <f>VLOOKUP(A598,'Existing results'!A:L,12,FALSE)</f>
        <v>0</v>
      </c>
      <c r="E598" s="8">
        <f>VLOOKUP(A598,Existing_data!A:C,3,FALSE)</f>
        <v>6285039.4173499998</v>
      </c>
      <c r="F598" s="8">
        <f>VLOOKUP(A598,Existing_data!A:D,4,FALSE)</f>
        <v>2098408.8948499998</v>
      </c>
      <c r="G598" s="6" t="s">
        <v>625</v>
      </c>
      <c r="H598" s="7">
        <f>VLOOKUP(G598,Buildout_data!A:B,2,FALSE)</f>
        <v>25.69</v>
      </c>
      <c r="I598" s="7">
        <f>VLOOKUP(G598,Buildout_results!A:G,7,FALSE)</f>
        <v>24.887</v>
      </c>
      <c r="J598" s="8">
        <f>VLOOKUP(G598,Buildout_results!A:L,12,FALSE)</f>
        <v>0</v>
      </c>
      <c r="K598" s="8">
        <f>VLOOKUP(G598,Buildout_data!A:C,3,FALSE)</f>
        <v>6284536.5007199999</v>
      </c>
      <c r="L598" s="8">
        <f>VLOOKUP(G598,Buildout_data!A:D,4,FALSE)</f>
        <v>2098411.57528</v>
      </c>
    </row>
    <row r="599" spans="1:12" x14ac:dyDescent="0.25">
      <c r="A599" s="6" t="s">
        <v>625</v>
      </c>
      <c r="B599" s="7">
        <f>VLOOKUP(A599,Existing_data!A:B,2,FALSE)</f>
        <v>25.69</v>
      </c>
      <c r="C599" s="7">
        <f>VLOOKUP(A599,'Existing results'!A:G,7,FALSE)</f>
        <v>24.893000000000001</v>
      </c>
      <c r="D599" s="8">
        <f>VLOOKUP(A599,'Existing results'!A:L,12,FALSE)</f>
        <v>0</v>
      </c>
      <c r="E599" s="8">
        <f>VLOOKUP(A599,Existing_data!A:C,3,FALSE)</f>
        <v>6284536.5007199999</v>
      </c>
      <c r="F599" s="8">
        <f>VLOOKUP(A599,Existing_data!A:D,4,FALSE)</f>
        <v>2098411.57528</v>
      </c>
      <c r="G599" s="6" t="s">
        <v>626</v>
      </c>
      <c r="H599" s="7">
        <f>VLOOKUP(G599,Buildout_data!A:B,2,FALSE)</f>
        <v>46.8</v>
      </c>
      <c r="I599" s="7">
        <f>VLOOKUP(G599,Buildout_results!A:G,7,FALSE)</f>
        <v>44.862000000000002</v>
      </c>
      <c r="J599" s="8">
        <f>VLOOKUP(G599,Buildout_results!A:L,12,FALSE)</f>
        <v>0</v>
      </c>
      <c r="K599" s="8">
        <f>VLOOKUP(G599,Buildout_data!A:C,3,FALSE)</f>
        <v>6286002.6638200004</v>
      </c>
      <c r="L599" s="8">
        <f>VLOOKUP(G599,Buildout_data!A:D,4,FALSE)</f>
        <v>2092974.62754</v>
      </c>
    </row>
    <row r="600" spans="1:12" x14ac:dyDescent="0.25">
      <c r="A600" s="6" t="s">
        <v>626</v>
      </c>
      <c r="B600" s="7">
        <f>VLOOKUP(A600,Existing_data!A:B,2,FALSE)</f>
        <v>46.8</v>
      </c>
      <c r="C600" s="7">
        <f>VLOOKUP(A600,'Existing results'!A:G,7,FALSE)</f>
        <v>44.777000000000001</v>
      </c>
      <c r="D600" s="8">
        <f>VLOOKUP(A600,'Existing results'!A:L,12,FALSE)</f>
        <v>0</v>
      </c>
      <c r="E600" s="8">
        <f>VLOOKUP(A600,Existing_data!A:C,3,FALSE)</f>
        <v>6286002.6638200004</v>
      </c>
      <c r="F600" s="8">
        <f>VLOOKUP(A600,Existing_data!A:D,4,FALSE)</f>
        <v>2092974.62754</v>
      </c>
      <c r="G600" s="6" t="s">
        <v>627</v>
      </c>
      <c r="H600" s="7">
        <f>VLOOKUP(G600,Buildout_data!A:B,2,FALSE)</f>
        <v>47.6</v>
      </c>
      <c r="I600" s="7">
        <f>VLOOKUP(G600,Buildout_results!A:G,7,FALSE)</f>
        <v>44.939</v>
      </c>
      <c r="J600" s="8">
        <f>VLOOKUP(G600,Buildout_results!A:L,12,FALSE)</f>
        <v>0</v>
      </c>
      <c r="K600" s="8">
        <f>VLOOKUP(G600,Buildout_data!A:C,3,FALSE)</f>
        <v>6286148.4739300003</v>
      </c>
      <c r="L600" s="8">
        <f>VLOOKUP(G600,Buildout_data!A:D,4,FALSE)</f>
        <v>2092982.60192</v>
      </c>
    </row>
    <row r="601" spans="1:12" x14ac:dyDescent="0.25">
      <c r="A601" s="6" t="s">
        <v>627</v>
      </c>
      <c r="B601" s="7">
        <f>VLOOKUP(A601,Existing_data!A:B,2,FALSE)</f>
        <v>47.6</v>
      </c>
      <c r="C601" s="7">
        <f>VLOOKUP(A601,'Existing results'!A:G,7,FALSE)</f>
        <v>44.854999999999997</v>
      </c>
      <c r="D601" s="8">
        <f>VLOOKUP(A601,'Existing results'!A:L,12,FALSE)</f>
        <v>0</v>
      </c>
      <c r="E601" s="8">
        <f>VLOOKUP(A601,Existing_data!A:C,3,FALSE)</f>
        <v>6286148.4739300003</v>
      </c>
      <c r="F601" s="8">
        <f>VLOOKUP(A601,Existing_data!A:D,4,FALSE)</f>
        <v>2092982.60192</v>
      </c>
      <c r="G601" s="6" t="s">
        <v>628</v>
      </c>
      <c r="H601" s="7">
        <f>VLOOKUP(G601,Buildout_data!A:B,2,FALSE)</f>
        <v>51.59</v>
      </c>
      <c r="I601" s="7">
        <f>VLOOKUP(G601,Buildout_results!A:G,7,FALSE)</f>
        <v>45.286999999999999</v>
      </c>
      <c r="J601" s="8">
        <f>VLOOKUP(G601,Buildout_results!A:L,12,FALSE)</f>
        <v>0</v>
      </c>
      <c r="K601" s="8">
        <f>VLOOKUP(G601,Buildout_data!A:C,3,FALSE)</f>
        <v>6286538.0068199998</v>
      </c>
      <c r="L601" s="8">
        <f>VLOOKUP(G601,Buildout_data!A:D,4,FALSE)</f>
        <v>2093005.9095699999</v>
      </c>
    </row>
    <row r="602" spans="1:12" x14ac:dyDescent="0.25">
      <c r="A602" s="6" t="s">
        <v>628</v>
      </c>
      <c r="B602" s="7">
        <f>VLOOKUP(A602,Existing_data!A:B,2,FALSE)</f>
        <v>51.59</v>
      </c>
      <c r="C602" s="7">
        <f>VLOOKUP(A602,'Existing results'!A:G,7,FALSE)</f>
        <v>45.209000000000003</v>
      </c>
      <c r="D602" s="8">
        <f>VLOOKUP(A602,'Existing results'!A:L,12,FALSE)</f>
        <v>0</v>
      </c>
      <c r="E602" s="8">
        <f>VLOOKUP(A602,Existing_data!A:C,3,FALSE)</f>
        <v>6286538.0068199998</v>
      </c>
      <c r="F602" s="8">
        <f>VLOOKUP(A602,Existing_data!A:D,4,FALSE)</f>
        <v>2093005.9095699999</v>
      </c>
      <c r="G602" s="6" t="s">
        <v>629</v>
      </c>
      <c r="H602" s="7">
        <f>VLOOKUP(G602,Buildout_data!A:B,2,FALSE)</f>
        <v>25.79</v>
      </c>
      <c r="I602" s="7">
        <f>VLOOKUP(G602,Buildout_results!A:G,7,FALSE)</f>
        <v>26.457999999999998</v>
      </c>
      <c r="J602" s="8">
        <f>VLOOKUP(G602,Buildout_results!A:L,12,FALSE)</f>
        <v>0</v>
      </c>
      <c r="K602" s="8">
        <f>VLOOKUP(G602,Buildout_data!A:C,3,FALSE)</f>
        <v>6287002.8911199998</v>
      </c>
      <c r="L602" s="8">
        <f>VLOOKUP(G602,Buildout_data!A:D,4,FALSE)</f>
        <v>2098407.8305500001</v>
      </c>
    </row>
    <row r="603" spans="1:12" x14ac:dyDescent="0.25">
      <c r="A603" s="6" t="s">
        <v>629</v>
      </c>
      <c r="B603" s="7">
        <f>VLOOKUP(A603,Existing_data!A:B,2,FALSE)</f>
        <v>25.79</v>
      </c>
      <c r="C603" s="7">
        <f>VLOOKUP(A603,'Existing results'!A:G,7,FALSE)</f>
        <v>26.59</v>
      </c>
      <c r="D603" s="8">
        <f>VLOOKUP(A603,'Existing results'!A:L,12,FALSE)</f>
        <v>0</v>
      </c>
      <c r="E603" s="8">
        <f>VLOOKUP(A603,Existing_data!A:C,3,FALSE)</f>
        <v>6287002.8911199998</v>
      </c>
      <c r="F603" s="8">
        <f>VLOOKUP(A603,Existing_data!A:D,4,FALSE)</f>
        <v>2098407.8305500001</v>
      </c>
      <c r="G603" s="6" t="s">
        <v>630</v>
      </c>
      <c r="H603" s="7">
        <f>VLOOKUP(G603,Buildout_data!A:B,2,FALSE)</f>
        <v>71.11</v>
      </c>
      <c r="I603" s="7">
        <f>VLOOKUP(G603,Buildout_results!A:G,7,FALSE)</f>
        <v>70.375</v>
      </c>
      <c r="J603" s="8">
        <f>VLOOKUP(G603,Buildout_results!A:L,12,FALSE)</f>
        <v>0</v>
      </c>
      <c r="K603" s="8">
        <f>VLOOKUP(G603,Buildout_data!A:C,3,FALSE)</f>
        <v>6287332.8533800002</v>
      </c>
      <c r="L603" s="8">
        <f>VLOOKUP(G603,Buildout_data!A:D,4,FALSE)</f>
        <v>2086619.1267200001</v>
      </c>
    </row>
    <row r="604" spans="1:12" x14ac:dyDescent="0.25">
      <c r="A604" s="6" t="s">
        <v>630</v>
      </c>
      <c r="B604" s="7">
        <f>VLOOKUP(A604,Existing_data!A:B,2,FALSE)</f>
        <v>71.11</v>
      </c>
      <c r="C604" s="7">
        <f>VLOOKUP(A604,'Existing results'!A:G,7,FALSE)</f>
        <v>70.346999999999994</v>
      </c>
      <c r="D604" s="8">
        <f>VLOOKUP(A604,'Existing results'!A:L,12,FALSE)</f>
        <v>0</v>
      </c>
      <c r="E604" s="8">
        <f>VLOOKUP(A604,Existing_data!A:C,3,FALSE)</f>
        <v>6287332.8533800002</v>
      </c>
      <c r="F604" s="8">
        <f>VLOOKUP(A604,Existing_data!A:D,4,FALSE)</f>
        <v>2086619.1267200001</v>
      </c>
      <c r="G604" s="6" t="s">
        <v>631</v>
      </c>
      <c r="H604" s="7">
        <f>VLOOKUP(G604,Buildout_data!A:B,2,FALSE)</f>
        <v>65.09</v>
      </c>
      <c r="I604" s="7">
        <f>VLOOKUP(G604,Buildout_results!A:G,7,FALSE)</f>
        <v>63.41</v>
      </c>
      <c r="J604" s="8">
        <f>VLOOKUP(G604,Buildout_results!A:L,12,FALSE)</f>
        <v>0</v>
      </c>
      <c r="K604" s="8">
        <f>VLOOKUP(G604,Buildout_data!A:C,3,FALSE)</f>
        <v>6284526.1602100004</v>
      </c>
      <c r="L604" s="8">
        <f>VLOOKUP(G604,Buildout_data!A:D,4,FALSE)</f>
        <v>2087193.80519</v>
      </c>
    </row>
    <row r="605" spans="1:12" x14ac:dyDescent="0.25">
      <c r="A605" s="6" t="s">
        <v>631</v>
      </c>
      <c r="B605" s="7">
        <f>VLOOKUP(A605,Existing_data!A:B,2,FALSE)</f>
        <v>65.09</v>
      </c>
      <c r="C605" s="7">
        <f>VLOOKUP(A605,'Existing results'!A:G,7,FALSE)</f>
        <v>62.177999999999997</v>
      </c>
      <c r="D605" s="8">
        <f>VLOOKUP(A605,'Existing results'!A:L,12,FALSE)</f>
        <v>0</v>
      </c>
      <c r="E605" s="8">
        <f>VLOOKUP(A605,Existing_data!A:C,3,FALSE)</f>
        <v>6284526.1602100004</v>
      </c>
      <c r="F605" s="8">
        <f>VLOOKUP(A605,Existing_data!A:D,4,FALSE)</f>
        <v>2087193.80519</v>
      </c>
      <c r="G605" s="6" t="s">
        <v>632</v>
      </c>
      <c r="H605" s="7">
        <f>VLOOKUP(G605,Buildout_data!A:B,2,FALSE)</f>
        <v>61</v>
      </c>
      <c r="I605" s="7">
        <f>VLOOKUP(G605,Buildout_results!A:G,7,FALSE)</f>
        <v>61.805999999999997</v>
      </c>
      <c r="J605" s="8">
        <f>VLOOKUP(G605,Buildout_results!A:L,12,FALSE)</f>
        <v>0</v>
      </c>
      <c r="K605" s="8">
        <f>VLOOKUP(G605,Buildout_data!A:C,3,FALSE)</f>
        <v>6287840.0754300002</v>
      </c>
      <c r="L605" s="8">
        <f>VLOOKUP(G605,Buildout_data!A:D,4,FALSE)</f>
        <v>2090256.3779200001</v>
      </c>
    </row>
    <row r="606" spans="1:12" x14ac:dyDescent="0.25">
      <c r="A606" s="6" t="s">
        <v>632</v>
      </c>
      <c r="B606" s="7">
        <f>VLOOKUP(A606,Existing_data!A:B,2,FALSE)</f>
        <v>61</v>
      </c>
      <c r="C606" s="7">
        <f>VLOOKUP(A606,'Existing results'!A:G,7,FALSE)</f>
        <v>61.572000000000003</v>
      </c>
      <c r="D606" s="8">
        <f>VLOOKUP(A606,'Existing results'!A:L,12,FALSE)</f>
        <v>0</v>
      </c>
      <c r="E606" s="8">
        <f>VLOOKUP(A606,Existing_data!A:C,3,FALSE)</f>
        <v>6287840.0754300002</v>
      </c>
      <c r="F606" s="8">
        <f>VLOOKUP(A606,Existing_data!A:D,4,FALSE)</f>
        <v>2090256.3779200001</v>
      </c>
      <c r="G606" s="6" t="s">
        <v>633</v>
      </c>
      <c r="H606" s="7">
        <f>VLOOKUP(G606,Buildout_data!A:B,2,FALSE)</f>
        <v>28.78</v>
      </c>
      <c r="I606" s="7">
        <f>VLOOKUP(G606,Buildout_results!A:G,7,FALSE)</f>
        <v>27.655999999999999</v>
      </c>
      <c r="J606" s="8">
        <f>VLOOKUP(G606,Buildout_results!A:L,12,FALSE)</f>
        <v>0</v>
      </c>
      <c r="K606" s="8">
        <f>VLOOKUP(G606,Buildout_data!A:C,3,FALSE)</f>
        <v>6282203.2292200001</v>
      </c>
      <c r="L606" s="8">
        <f>VLOOKUP(G606,Buildout_data!A:D,4,FALSE)</f>
        <v>2097310.3277199999</v>
      </c>
    </row>
    <row r="607" spans="1:12" x14ac:dyDescent="0.25">
      <c r="A607" s="6" t="s">
        <v>633</v>
      </c>
      <c r="B607" s="7">
        <f>VLOOKUP(A607,Existing_data!A:B,2,FALSE)</f>
        <v>28.78</v>
      </c>
      <c r="C607" s="7">
        <f>VLOOKUP(A607,'Existing results'!A:G,7,FALSE)</f>
        <v>27.536000000000001</v>
      </c>
      <c r="D607" s="8">
        <f>VLOOKUP(A607,'Existing results'!A:L,12,FALSE)</f>
        <v>0</v>
      </c>
      <c r="E607" s="8">
        <f>VLOOKUP(A607,Existing_data!A:C,3,FALSE)</f>
        <v>6282203.2292200001</v>
      </c>
      <c r="F607" s="8">
        <f>VLOOKUP(A607,Existing_data!A:D,4,FALSE)</f>
        <v>2097310.3277199999</v>
      </c>
      <c r="G607" s="6" t="s">
        <v>634</v>
      </c>
      <c r="H607" s="7">
        <f>VLOOKUP(G607,Buildout_data!A:B,2,FALSE)</f>
        <v>91.39</v>
      </c>
      <c r="I607" s="7">
        <f>VLOOKUP(G607,Buildout_results!A:G,7,FALSE)</f>
        <v>87.838999999999999</v>
      </c>
      <c r="J607" s="8">
        <f>VLOOKUP(G607,Buildout_results!A:L,12,FALSE)</f>
        <v>9.3268000000000004</v>
      </c>
      <c r="K607" s="8">
        <f>VLOOKUP(G607,Buildout_data!A:C,3,FALSE)</f>
        <v>6281294.8138899999</v>
      </c>
      <c r="L607" s="8">
        <f>VLOOKUP(G607,Buildout_data!A:D,4,FALSE)</f>
        <v>2086103.5428200001</v>
      </c>
    </row>
    <row r="608" spans="1:12" x14ac:dyDescent="0.25">
      <c r="A608" s="6" t="s">
        <v>634</v>
      </c>
      <c r="B608" s="7">
        <f>VLOOKUP(A608,Existing_data!A:B,2,FALSE)</f>
        <v>91.39</v>
      </c>
      <c r="C608" s="7">
        <f>VLOOKUP(A608,'Existing results'!A:G,7,FALSE)</f>
        <v>87.367000000000004</v>
      </c>
      <c r="D608" s="8">
        <f>VLOOKUP(A608,'Existing results'!A:L,12,FALSE)</f>
        <v>10.41384</v>
      </c>
      <c r="E608" s="8">
        <f>VLOOKUP(A608,Existing_data!A:C,3,FALSE)</f>
        <v>6281294.8138899999</v>
      </c>
      <c r="F608" s="8">
        <f>VLOOKUP(A608,Existing_data!A:D,4,FALSE)</f>
        <v>2086103.5428200001</v>
      </c>
      <c r="G608" s="6" t="s">
        <v>635</v>
      </c>
      <c r="H608" s="7">
        <f>VLOOKUP(G608,Buildout_data!A:B,2,FALSE)</f>
        <v>38.79</v>
      </c>
      <c r="I608" s="7">
        <f>VLOOKUP(G608,Buildout_results!A:G,7,FALSE)</f>
        <v>33.655999999999999</v>
      </c>
      <c r="J608" s="8">
        <f>VLOOKUP(G608,Buildout_results!A:L,12,FALSE)</f>
        <v>0</v>
      </c>
      <c r="K608" s="8">
        <f>VLOOKUP(G608,Buildout_data!A:C,3,FALSE)</f>
        <v>6279386.6509199999</v>
      </c>
      <c r="L608" s="8">
        <f>VLOOKUP(G608,Buildout_data!A:D,4,FALSE)</f>
        <v>2096129.05324</v>
      </c>
    </row>
    <row r="609" spans="1:12" x14ac:dyDescent="0.25">
      <c r="A609" s="6" t="s">
        <v>635</v>
      </c>
      <c r="B609" s="7">
        <f>VLOOKUP(A609,Existing_data!A:B,2,FALSE)</f>
        <v>38.79</v>
      </c>
      <c r="C609" s="7">
        <f>VLOOKUP(A609,'Existing results'!A:G,7,FALSE)</f>
        <v>30.751000000000001</v>
      </c>
      <c r="D609" s="8">
        <f>VLOOKUP(A609,'Existing results'!A:L,12,FALSE)</f>
        <v>0</v>
      </c>
      <c r="E609" s="8">
        <f>VLOOKUP(A609,Existing_data!A:C,3,FALSE)</f>
        <v>6279386.6509199999</v>
      </c>
      <c r="F609" s="8">
        <f>VLOOKUP(A609,Existing_data!A:D,4,FALSE)</f>
        <v>2096129.05324</v>
      </c>
      <c r="G609" s="6" t="s">
        <v>636</v>
      </c>
      <c r="H609" s="7">
        <f>VLOOKUP(G609,Buildout_data!A:B,2,FALSE)</f>
        <v>50.69</v>
      </c>
      <c r="I609" s="7">
        <f>VLOOKUP(G609,Buildout_results!A:G,7,FALSE)</f>
        <v>50.042999999999999</v>
      </c>
      <c r="J609" s="8">
        <f>VLOOKUP(G609,Buildout_results!A:L,12,FALSE)</f>
        <v>0</v>
      </c>
      <c r="K609" s="8">
        <f>VLOOKUP(G609,Buildout_data!A:C,3,FALSE)</f>
        <v>6282788.0743199997</v>
      </c>
      <c r="L609" s="8">
        <f>VLOOKUP(G609,Buildout_data!A:D,4,FALSE)</f>
        <v>2092029.05226</v>
      </c>
    </row>
    <row r="610" spans="1:12" x14ac:dyDescent="0.25">
      <c r="A610" s="6" t="s">
        <v>636</v>
      </c>
      <c r="B610" s="7">
        <f>VLOOKUP(A610,Existing_data!A:B,2,FALSE)</f>
        <v>50.69</v>
      </c>
      <c r="C610" s="7">
        <f>VLOOKUP(A610,'Existing results'!A:G,7,FALSE)</f>
        <v>50.838999999999999</v>
      </c>
      <c r="D610" s="8">
        <f>VLOOKUP(A610,'Existing results'!A:L,12,FALSE)</f>
        <v>0</v>
      </c>
      <c r="E610" s="8">
        <f>VLOOKUP(A610,Existing_data!A:C,3,FALSE)</f>
        <v>6282788.0743199997</v>
      </c>
      <c r="F610" s="8">
        <f>VLOOKUP(A610,Existing_data!A:D,4,FALSE)</f>
        <v>2092029.05226</v>
      </c>
      <c r="G610" s="6" t="s">
        <v>637</v>
      </c>
      <c r="H610" s="7">
        <f>VLOOKUP(G610,Buildout_data!A:B,2,FALSE)</f>
        <v>33.99</v>
      </c>
      <c r="I610" s="7">
        <f>VLOOKUP(G610,Buildout_results!A:G,7,FALSE)</f>
        <v>34.058</v>
      </c>
      <c r="J610" s="8">
        <f>VLOOKUP(G610,Buildout_results!A:L,12,FALSE)</f>
        <v>0</v>
      </c>
      <c r="K610" s="8">
        <f>VLOOKUP(G610,Buildout_data!A:C,3,FALSE)</f>
        <v>6284265.9857299998</v>
      </c>
      <c r="L610" s="8">
        <f>VLOOKUP(G610,Buildout_data!A:D,4,FALSE)</f>
        <v>2095385.85084</v>
      </c>
    </row>
    <row r="611" spans="1:12" x14ac:dyDescent="0.25">
      <c r="A611" s="6" t="s">
        <v>637</v>
      </c>
      <c r="B611" s="7">
        <f>VLOOKUP(A611,Existing_data!A:B,2,FALSE)</f>
        <v>33.99</v>
      </c>
      <c r="C611" s="7">
        <f>VLOOKUP(A611,'Existing results'!A:G,7,FALSE)</f>
        <v>34.058999999999997</v>
      </c>
      <c r="D611" s="8">
        <f>VLOOKUP(A611,'Existing results'!A:L,12,FALSE)</f>
        <v>0</v>
      </c>
      <c r="E611" s="8">
        <f>VLOOKUP(A611,Existing_data!A:C,3,FALSE)</f>
        <v>6284265.9857299998</v>
      </c>
      <c r="F611" s="8">
        <f>VLOOKUP(A611,Existing_data!A:D,4,FALSE)</f>
        <v>2095385.85084</v>
      </c>
      <c r="G611" s="6" t="s">
        <v>638</v>
      </c>
      <c r="H611" s="7">
        <f>VLOOKUP(G611,Buildout_data!A:B,2,FALSE)</f>
        <v>33.39</v>
      </c>
      <c r="I611" s="7">
        <f>VLOOKUP(G611,Buildout_results!A:G,7,FALSE)</f>
        <v>31.202999999999999</v>
      </c>
      <c r="J611" s="8">
        <f>VLOOKUP(G611,Buildout_results!A:L,12,FALSE)</f>
        <v>0</v>
      </c>
      <c r="K611" s="8">
        <f>VLOOKUP(G611,Buildout_data!A:C,3,FALSE)</f>
        <v>6284775.6477300003</v>
      </c>
      <c r="L611" s="8">
        <f>VLOOKUP(G611,Buildout_data!A:D,4,FALSE)</f>
        <v>2095730.11947</v>
      </c>
    </row>
    <row r="612" spans="1:12" x14ac:dyDescent="0.25">
      <c r="A612" s="6" t="s">
        <v>638</v>
      </c>
      <c r="B612" s="7">
        <f>VLOOKUP(A612,Existing_data!A:B,2,FALSE)</f>
        <v>33.39</v>
      </c>
      <c r="C612" s="7">
        <f>VLOOKUP(A612,'Existing results'!A:G,7,FALSE)</f>
        <v>31.202999999999999</v>
      </c>
      <c r="D612" s="8">
        <f>VLOOKUP(A612,'Existing results'!A:L,12,FALSE)</f>
        <v>0</v>
      </c>
      <c r="E612" s="8">
        <f>VLOOKUP(A612,Existing_data!A:C,3,FALSE)</f>
        <v>6284775.6477300003</v>
      </c>
      <c r="F612" s="8">
        <f>VLOOKUP(A612,Existing_data!A:D,4,FALSE)</f>
        <v>2095730.11947</v>
      </c>
      <c r="G612" s="6" t="s">
        <v>639</v>
      </c>
      <c r="H612" s="7">
        <f>VLOOKUP(G612,Buildout_data!A:B,2,FALSE)</f>
        <v>33.39</v>
      </c>
      <c r="I612" s="7">
        <f>VLOOKUP(G612,Buildout_results!A:G,7,FALSE)</f>
        <v>30.388999999999999</v>
      </c>
      <c r="J612" s="8">
        <f>VLOOKUP(G612,Buildout_results!A:L,12,FALSE)</f>
        <v>0</v>
      </c>
      <c r="K612" s="8">
        <f>VLOOKUP(G612,Buildout_data!A:C,3,FALSE)</f>
        <v>6284984.8289799998</v>
      </c>
      <c r="L612" s="8">
        <f>VLOOKUP(G612,Buildout_data!A:D,4,FALSE)</f>
        <v>2095729.024</v>
      </c>
    </row>
    <row r="613" spans="1:12" x14ac:dyDescent="0.25">
      <c r="A613" s="6" t="s">
        <v>639</v>
      </c>
      <c r="B613" s="7">
        <f>VLOOKUP(A613,Existing_data!A:B,2,FALSE)</f>
        <v>33.39</v>
      </c>
      <c r="C613" s="7">
        <f>VLOOKUP(A613,'Existing results'!A:G,7,FALSE)</f>
        <v>30.388999999999999</v>
      </c>
      <c r="D613" s="8">
        <f>VLOOKUP(A613,'Existing results'!A:L,12,FALSE)</f>
        <v>0</v>
      </c>
      <c r="E613" s="8">
        <f>VLOOKUP(A613,Existing_data!A:C,3,FALSE)</f>
        <v>6284984.8289799998</v>
      </c>
      <c r="F613" s="8">
        <f>VLOOKUP(A613,Existing_data!A:D,4,FALSE)</f>
        <v>2095729.024</v>
      </c>
      <c r="G613" s="6" t="s">
        <v>640</v>
      </c>
      <c r="H613" s="7">
        <f>VLOOKUP(G613,Buildout_data!A:B,2,FALSE)</f>
        <v>34.090000000000003</v>
      </c>
      <c r="I613" s="7">
        <f>VLOOKUP(G613,Buildout_results!A:G,7,FALSE)</f>
        <v>32.259</v>
      </c>
      <c r="J613" s="8">
        <f>VLOOKUP(G613,Buildout_results!A:L,12,FALSE)</f>
        <v>0</v>
      </c>
      <c r="K613" s="8">
        <f>VLOOKUP(G613,Buildout_data!A:C,3,FALSE)</f>
        <v>6284514.8702299995</v>
      </c>
      <c r="L613" s="8">
        <f>VLOOKUP(G613,Buildout_data!A:D,4,FALSE)</f>
        <v>2095748.2788499999</v>
      </c>
    </row>
    <row r="614" spans="1:12" x14ac:dyDescent="0.25">
      <c r="A614" s="6" t="s">
        <v>640</v>
      </c>
      <c r="B614" s="7">
        <f>VLOOKUP(A614,Existing_data!A:B,2,FALSE)</f>
        <v>34.090000000000003</v>
      </c>
      <c r="C614" s="7">
        <f>VLOOKUP(A614,'Existing results'!A:G,7,FALSE)</f>
        <v>32.259</v>
      </c>
      <c r="D614" s="8">
        <f>VLOOKUP(A614,'Existing results'!A:L,12,FALSE)</f>
        <v>0</v>
      </c>
      <c r="E614" s="8">
        <f>VLOOKUP(A614,Existing_data!A:C,3,FALSE)</f>
        <v>6284514.8702299995</v>
      </c>
      <c r="F614" s="8">
        <f>VLOOKUP(A614,Existing_data!A:D,4,FALSE)</f>
        <v>2095748.2788499999</v>
      </c>
      <c r="G614" s="6" t="s">
        <v>641</v>
      </c>
      <c r="H614" s="7">
        <f>VLOOKUP(G614,Buildout_data!A:B,2,FALSE)</f>
        <v>33.69</v>
      </c>
      <c r="I614" s="7">
        <f>VLOOKUP(G614,Buildout_results!A:G,7,FALSE)</f>
        <v>33.021999999999998</v>
      </c>
      <c r="J614" s="8">
        <f>VLOOKUP(G614,Buildout_results!A:L,12,FALSE)</f>
        <v>0</v>
      </c>
      <c r="K614" s="8">
        <f>VLOOKUP(G614,Buildout_data!A:C,3,FALSE)</f>
        <v>6284336.2108399998</v>
      </c>
      <c r="L614" s="8">
        <f>VLOOKUP(G614,Buildout_data!A:D,4,FALSE)</f>
        <v>2095749.17714</v>
      </c>
    </row>
    <row r="615" spans="1:12" x14ac:dyDescent="0.25">
      <c r="A615" s="6" t="s">
        <v>641</v>
      </c>
      <c r="B615" s="7">
        <f>VLOOKUP(A615,Existing_data!A:B,2,FALSE)</f>
        <v>33.69</v>
      </c>
      <c r="C615" s="7">
        <f>VLOOKUP(A615,'Existing results'!A:G,7,FALSE)</f>
        <v>33.021999999999998</v>
      </c>
      <c r="D615" s="8">
        <f>VLOOKUP(A615,'Existing results'!A:L,12,FALSE)</f>
        <v>0</v>
      </c>
      <c r="E615" s="8">
        <f>VLOOKUP(A615,Existing_data!A:C,3,FALSE)</f>
        <v>6284336.2108399998</v>
      </c>
      <c r="F615" s="8">
        <f>VLOOKUP(A615,Existing_data!A:D,4,FALSE)</f>
        <v>2095749.17714</v>
      </c>
      <c r="G615" s="6" t="s">
        <v>642</v>
      </c>
      <c r="H615" s="7">
        <f>VLOOKUP(G615,Buildout_data!A:B,2,FALSE)</f>
        <v>59.62</v>
      </c>
      <c r="I615" s="7">
        <f>VLOOKUP(G615,Buildout_results!A:G,7,FALSE)</f>
        <v>60.045999999999999</v>
      </c>
      <c r="J615" s="8">
        <f>VLOOKUP(G615,Buildout_results!A:L,12,FALSE)</f>
        <v>0</v>
      </c>
      <c r="K615" s="8">
        <f>VLOOKUP(G615,Buildout_data!A:C,3,FALSE)</f>
        <v>6291374.7132000001</v>
      </c>
      <c r="L615" s="8">
        <f>VLOOKUP(G615,Buildout_data!A:D,4,FALSE)</f>
        <v>2090969.91148</v>
      </c>
    </row>
    <row r="616" spans="1:12" x14ac:dyDescent="0.25">
      <c r="A616" s="6" t="s">
        <v>642</v>
      </c>
      <c r="B616" s="7">
        <f>VLOOKUP(A616,Existing_data!A:B,2,FALSE)</f>
        <v>59.62</v>
      </c>
      <c r="C616" s="7">
        <f>VLOOKUP(A616,'Existing results'!A:G,7,FALSE)</f>
        <v>60.045000000000002</v>
      </c>
      <c r="D616" s="8">
        <f>VLOOKUP(A616,'Existing results'!A:L,12,FALSE)</f>
        <v>0</v>
      </c>
      <c r="E616" s="8">
        <f>VLOOKUP(A616,Existing_data!A:C,3,FALSE)</f>
        <v>6291374.7132000001</v>
      </c>
      <c r="F616" s="8">
        <f>VLOOKUP(A616,Existing_data!A:D,4,FALSE)</f>
        <v>2090969.91148</v>
      </c>
      <c r="G616" s="6" t="s">
        <v>643</v>
      </c>
      <c r="H616" s="7">
        <f>VLOOKUP(G616,Buildout_data!A:B,2,FALSE)</f>
        <v>60.81</v>
      </c>
      <c r="I616" s="7">
        <f>VLOOKUP(G616,Buildout_results!A:G,7,FALSE)</f>
        <v>60.683999999999997</v>
      </c>
      <c r="J616" s="8">
        <f>VLOOKUP(G616,Buildout_results!A:L,12,FALSE)</f>
        <v>0</v>
      </c>
      <c r="K616" s="8">
        <f>VLOOKUP(G616,Buildout_data!A:C,3,FALSE)</f>
        <v>6291383.9319900004</v>
      </c>
      <c r="L616" s="8">
        <f>VLOOKUP(G616,Buildout_data!A:D,4,FALSE)</f>
        <v>2090791.90793</v>
      </c>
    </row>
    <row r="617" spans="1:12" x14ac:dyDescent="0.25">
      <c r="A617" s="6" t="s">
        <v>643</v>
      </c>
      <c r="B617" s="7">
        <f>VLOOKUP(A617,Existing_data!A:B,2,FALSE)</f>
        <v>60.81</v>
      </c>
      <c r="C617" s="7">
        <f>VLOOKUP(A617,'Existing results'!A:G,7,FALSE)</f>
        <v>60.683999999999997</v>
      </c>
      <c r="D617" s="8">
        <f>VLOOKUP(A617,'Existing results'!A:L,12,FALSE)</f>
        <v>0</v>
      </c>
      <c r="E617" s="8">
        <f>VLOOKUP(A617,Existing_data!A:C,3,FALSE)</f>
        <v>6291383.9319900004</v>
      </c>
      <c r="F617" s="8">
        <f>VLOOKUP(A617,Existing_data!A:D,4,FALSE)</f>
        <v>2090791.90793</v>
      </c>
      <c r="G617" s="6" t="s">
        <v>644</v>
      </c>
      <c r="H617" s="7">
        <f>VLOOKUP(G617,Buildout_data!A:B,2,FALSE)</f>
        <v>61.7</v>
      </c>
      <c r="I617" s="7">
        <f>VLOOKUP(G617,Buildout_results!A:G,7,FALSE)</f>
        <v>61.765000000000001</v>
      </c>
      <c r="J617" s="8">
        <f>VLOOKUP(G617,Buildout_results!A:L,12,FALSE)</f>
        <v>0</v>
      </c>
      <c r="K617" s="8">
        <f>VLOOKUP(G617,Buildout_data!A:C,3,FALSE)</f>
        <v>6291389.7479100004</v>
      </c>
      <c r="L617" s="8">
        <f>VLOOKUP(G617,Buildout_data!A:D,4,FALSE)</f>
        <v>2090390.1798700001</v>
      </c>
    </row>
    <row r="618" spans="1:12" x14ac:dyDescent="0.25">
      <c r="A618" s="6" t="s">
        <v>644</v>
      </c>
      <c r="B618" s="7">
        <f>VLOOKUP(A618,Existing_data!A:B,2,FALSE)</f>
        <v>61.7</v>
      </c>
      <c r="C618" s="7">
        <f>VLOOKUP(A618,'Existing results'!A:G,7,FALSE)</f>
        <v>61.765000000000001</v>
      </c>
      <c r="D618" s="8">
        <f>VLOOKUP(A618,'Existing results'!A:L,12,FALSE)</f>
        <v>0</v>
      </c>
      <c r="E618" s="8">
        <f>VLOOKUP(A618,Existing_data!A:C,3,FALSE)</f>
        <v>6291389.7479100004</v>
      </c>
      <c r="F618" s="8">
        <f>VLOOKUP(A618,Existing_data!A:D,4,FALSE)</f>
        <v>2090390.1798700001</v>
      </c>
      <c r="G618" s="6" t="s">
        <v>645</v>
      </c>
      <c r="H618" s="7">
        <f>VLOOKUP(G618,Buildout_data!A:B,2,FALSE)</f>
        <v>102.99</v>
      </c>
      <c r="I618" s="7">
        <f>VLOOKUP(G618,Buildout_results!A:G,7,FALSE)</f>
        <v>91.51</v>
      </c>
      <c r="J618" s="8">
        <f>VLOOKUP(G618,Buildout_results!A:L,12,FALSE)</f>
        <v>0</v>
      </c>
      <c r="K618" s="8">
        <f>VLOOKUP(G618,Buildout_data!A:C,3,FALSE)</f>
        <v>6300200.1254000003</v>
      </c>
      <c r="L618" s="8">
        <f>VLOOKUP(G618,Buildout_data!A:D,4,FALSE)</f>
        <v>2082519.3773699999</v>
      </c>
    </row>
    <row r="619" spans="1:12" x14ac:dyDescent="0.25">
      <c r="A619" s="6" t="s">
        <v>645</v>
      </c>
      <c r="B619" s="7">
        <f>VLOOKUP(A619,Existing_data!A:B,2,FALSE)</f>
        <v>102.99</v>
      </c>
      <c r="C619" s="7">
        <f>VLOOKUP(A619,'Existing results'!A:G,7,FALSE)</f>
        <v>91.51</v>
      </c>
      <c r="D619" s="8">
        <f>VLOOKUP(A619,'Existing results'!A:L,12,FALSE)</f>
        <v>0</v>
      </c>
      <c r="E619" s="8">
        <f>VLOOKUP(A619,Existing_data!A:C,3,FALSE)</f>
        <v>6300200.1254000003</v>
      </c>
      <c r="F619" s="8">
        <f>VLOOKUP(A619,Existing_data!A:D,4,FALSE)</f>
        <v>2082519.3773699999</v>
      </c>
      <c r="G619" s="6" t="s">
        <v>646</v>
      </c>
      <c r="H619" s="7">
        <f>VLOOKUP(G619,Buildout_data!A:B,2,FALSE)</f>
        <v>100.79</v>
      </c>
      <c r="I619" s="7">
        <f>VLOOKUP(G619,Buildout_results!A:G,7,FALSE)</f>
        <v>99.995000000000005</v>
      </c>
      <c r="J619" s="8">
        <f>VLOOKUP(G619,Buildout_results!A:L,12,FALSE)</f>
        <v>0</v>
      </c>
      <c r="K619" s="8">
        <f>VLOOKUP(G619,Buildout_data!A:C,3,FALSE)</f>
        <v>6295511.4630500004</v>
      </c>
      <c r="L619" s="8">
        <f>VLOOKUP(G619,Buildout_data!A:D,4,FALSE)</f>
        <v>2084048.4486799999</v>
      </c>
    </row>
    <row r="620" spans="1:12" x14ac:dyDescent="0.25">
      <c r="A620" s="6" t="s">
        <v>646</v>
      </c>
      <c r="B620" s="7">
        <f>VLOOKUP(A620,Existing_data!A:B,2,FALSE)</f>
        <v>100.79</v>
      </c>
      <c r="C620" s="7">
        <f>VLOOKUP(A620,'Existing results'!A:G,7,FALSE)</f>
        <v>100.06</v>
      </c>
      <c r="D620" s="8">
        <f>VLOOKUP(A620,'Existing results'!A:L,12,FALSE)</f>
        <v>0</v>
      </c>
      <c r="E620" s="8">
        <f>VLOOKUP(A620,Existing_data!A:C,3,FALSE)</f>
        <v>6295511.4630500004</v>
      </c>
      <c r="F620" s="8">
        <f>VLOOKUP(A620,Existing_data!A:D,4,FALSE)</f>
        <v>2084048.4486799999</v>
      </c>
      <c r="G620" s="6" t="s">
        <v>647</v>
      </c>
      <c r="H620" s="7">
        <f>VLOOKUP(G620,Buildout_data!A:B,2,FALSE)</f>
        <v>100.39</v>
      </c>
      <c r="I620" s="7">
        <f>VLOOKUP(G620,Buildout_results!A:G,7,FALSE)</f>
        <v>99.808000000000007</v>
      </c>
      <c r="J620" s="8">
        <f>VLOOKUP(G620,Buildout_results!A:L,12,FALSE)</f>
        <v>0</v>
      </c>
      <c r="K620" s="8">
        <f>VLOOKUP(G620,Buildout_data!A:C,3,FALSE)</f>
        <v>6295187.6385599999</v>
      </c>
      <c r="L620" s="8">
        <f>VLOOKUP(G620,Buildout_data!A:D,4,FALSE)</f>
        <v>2084050.87255</v>
      </c>
    </row>
    <row r="621" spans="1:12" x14ac:dyDescent="0.25">
      <c r="A621" s="6" t="s">
        <v>647</v>
      </c>
      <c r="B621" s="7">
        <f>VLOOKUP(A621,Existing_data!A:B,2,FALSE)</f>
        <v>100.39</v>
      </c>
      <c r="C621" s="7">
        <f>VLOOKUP(A621,'Existing results'!A:G,7,FALSE)</f>
        <v>99.91</v>
      </c>
      <c r="D621" s="8">
        <f>VLOOKUP(A621,'Existing results'!A:L,12,FALSE)</f>
        <v>0</v>
      </c>
      <c r="E621" s="8">
        <f>VLOOKUP(A621,Existing_data!A:C,3,FALSE)</f>
        <v>6295187.6385599999</v>
      </c>
      <c r="F621" s="8">
        <f>VLOOKUP(A621,Existing_data!A:D,4,FALSE)</f>
        <v>2084050.87255</v>
      </c>
      <c r="G621" s="6" t="s">
        <v>648</v>
      </c>
      <c r="H621" s="7">
        <f>VLOOKUP(G621,Buildout_data!A:B,2,FALSE)</f>
        <v>99.49</v>
      </c>
      <c r="I621" s="7">
        <f>VLOOKUP(G621,Buildout_results!A:G,7,FALSE)</f>
        <v>99.680999999999997</v>
      </c>
      <c r="J621" s="8">
        <f>VLOOKUP(G621,Buildout_results!A:L,12,FALSE)</f>
        <v>0</v>
      </c>
      <c r="K621" s="8">
        <f>VLOOKUP(G621,Buildout_data!A:C,3,FALSE)</f>
        <v>6294990.1259000003</v>
      </c>
      <c r="L621" s="8">
        <f>VLOOKUP(G621,Buildout_data!A:D,4,FALSE)</f>
        <v>2083967.9972300001</v>
      </c>
    </row>
    <row r="622" spans="1:12" x14ac:dyDescent="0.25">
      <c r="A622" s="6" t="s">
        <v>648</v>
      </c>
      <c r="B622" s="7">
        <f>VLOOKUP(A622,Existing_data!A:B,2,FALSE)</f>
        <v>99.49</v>
      </c>
      <c r="C622" s="7">
        <f>VLOOKUP(A622,'Existing results'!A:G,7,FALSE)</f>
        <v>99.807000000000002</v>
      </c>
      <c r="D622" s="8">
        <f>VLOOKUP(A622,'Existing results'!A:L,12,FALSE)</f>
        <v>0</v>
      </c>
      <c r="E622" s="8">
        <f>VLOOKUP(A622,Existing_data!A:C,3,FALSE)</f>
        <v>6294990.1259000003</v>
      </c>
      <c r="F622" s="8">
        <f>VLOOKUP(A622,Existing_data!A:D,4,FALSE)</f>
        <v>2083967.9972300001</v>
      </c>
      <c r="G622" s="6" t="s">
        <v>649</v>
      </c>
      <c r="H622" s="7">
        <f>VLOOKUP(G622,Buildout_data!A:B,2,FALSE)</f>
        <v>97.69</v>
      </c>
      <c r="I622" s="7">
        <f>VLOOKUP(G622,Buildout_results!A:G,7,FALSE)</f>
        <v>96.210999999999999</v>
      </c>
      <c r="J622" s="8">
        <f>VLOOKUP(G622,Buildout_results!A:L,12,FALSE)</f>
        <v>0</v>
      </c>
      <c r="K622" s="8">
        <f>VLOOKUP(G622,Buildout_data!A:C,3,FALSE)</f>
        <v>6297113.8103200002</v>
      </c>
      <c r="L622" s="8">
        <f>VLOOKUP(G622,Buildout_data!A:D,4,FALSE)</f>
        <v>2084263.7234100001</v>
      </c>
    </row>
    <row r="623" spans="1:12" x14ac:dyDescent="0.25">
      <c r="A623" s="6" t="s">
        <v>649</v>
      </c>
      <c r="B623" s="7">
        <f>VLOOKUP(A623,Existing_data!A:B,2,FALSE)</f>
        <v>97.69</v>
      </c>
      <c r="C623" s="7">
        <f>VLOOKUP(A623,'Existing results'!A:G,7,FALSE)</f>
        <v>96.081999999999994</v>
      </c>
      <c r="D623" s="8">
        <f>VLOOKUP(A623,'Existing results'!A:L,12,FALSE)</f>
        <v>0</v>
      </c>
      <c r="E623" s="8">
        <f>VLOOKUP(A623,Existing_data!A:C,3,FALSE)</f>
        <v>6297113.8103200002</v>
      </c>
      <c r="F623" s="8">
        <f>VLOOKUP(A623,Existing_data!A:D,4,FALSE)</f>
        <v>2084263.7234100001</v>
      </c>
      <c r="G623" s="6" t="s">
        <v>650</v>
      </c>
      <c r="H623" s="7">
        <f>VLOOKUP(G623,Buildout_data!A:B,2,FALSE)</f>
        <v>59.19</v>
      </c>
      <c r="I623" s="7">
        <f>VLOOKUP(G623,Buildout_results!A:G,7,FALSE)</f>
        <v>59.05</v>
      </c>
      <c r="J623" s="8">
        <f>VLOOKUP(G623,Buildout_results!A:L,12,FALSE)</f>
        <v>0</v>
      </c>
      <c r="K623" s="8">
        <f>VLOOKUP(G623,Buildout_data!A:C,3,FALSE)</f>
        <v>6289608.63234</v>
      </c>
      <c r="L623" s="8">
        <f>VLOOKUP(G623,Buildout_data!A:D,4,FALSE)</f>
        <v>2091021.0464399999</v>
      </c>
    </row>
    <row r="624" spans="1:12" x14ac:dyDescent="0.25">
      <c r="A624" s="6" t="s">
        <v>650</v>
      </c>
      <c r="B624" s="7">
        <f>VLOOKUP(A624,Existing_data!A:B,2,FALSE)</f>
        <v>59.19</v>
      </c>
      <c r="C624" s="7">
        <f>VLOOKUP(A624,'Existing results'!A:G,7,FALSE)</f>
        <v>59.05</v>
      </c>
      <c r="D624" s="8">
        <f>VLOOKUP(A624,'Existing results'!A:L,12,FALSE)</f>
        <v>0</v>
      </c>
      <c r="E624" s="8">
        <f>VLOOKUP(A624,Existing_data!A:C,3,FALSE)</f>
        <v>6289608.63234</v>
      </c>
      <c r="F624" s="8">
        <f>VLOOKUP(A624,Existing_data!A:D,4,FALSE)</f>
        <v>2091021.0464399999</v>
      </c>
      <c r="G624" s="6" t="s">
        <v>651</v>
      </c>
      <c r="H624" s="7">
        <f>VLOOKUP(G624,Buildout_data!A:B,2,FALSE)</f>
        <v>79.89</v>
      </c>
      <c r="I624" s="7">
        <f>VLOOKUP(G624,Buildout_results!A:G,7,FALSE)</f>
        <v>78.319000000000003</v>
      </c>
      <c r="J624" s="8">
        <f>VLOOKUP(G624,Buildout_results!A:L,12,FALSE)</f>
        <v>0</v>
      </c>
      <c r="K624" s="8">
        <f>VLOOKUP(G624,Buildout_data!A:C,3,FALSE)</f>
        <v>6289618.48991</v>
      </c>
      <c r="L624" s="8">
        <f>VLOOKUP(G624,Buildout_data!A:D,4,FALSE)</f>
        <v>2085955.89282</v>
      </c>
    </row>
    <row r="625" spans="1:12" x14ac:dyDescent="0.25">
      <c r="A625" s="6" t="s">
        <v>651</v>
      </c>
      <c r="B625" s="7">
        <f>VLOOKUP(A625,Existing_data!A:B,2,FALSE)</f>
        <v>79.89</v>
      </c>
      <c r="C625" s="7">
        <f>VLOOKUP(A625,'Existing results'!A:G,7,FALSE)</f>
        <v>78.231999999999999</v>
      </c>
      <c r="D625" s="8">
        <f>VLOOKUP(A625,'Existing results'!A:L,12,FALSE)</f>
        <v>0</v>
      </c>
      <c r="E625" s="8">
        <f>VLOOKUP(A625,Existing_data!A:C,3,FALSE)</f>
        <v>6289618.48991</v>
      </c>
      <c r="F625" s="8">
        <f>VLOOKUP(A625,Existing_data!A:D,4,FALSE)</f>
        <v>2085955.89282</v>
      </c>
      <c r="G625" s="6" t="s">
        <v>652</v>
      </c>
      <c r="H625" s="7">
        <f>VLOOKUP(G625,Buildout_data!A:B,2,FALSE)</f>
        <v>14.89</v>
      </c>
      <c r="I625" s="7">
        <f>VLOOKUP(G625,Buildout_results!A:G,7,FALSE)</f>
        <v>16.024000000000001</v>
      </c>
      <c r="J625" s="8">
        <f>VLOOKUP(G625,Buildout_results!A:L,12,FALSE)</f>
        <v>0</v>
      </c>
      <c r="K625" s="8">
        <f>VLOOKUP(G625,Buildout_data!A:C,3,FALSE)</f>
        <v>6291390.7219900005</v>
      </c>
      <c r="L625" s="8">
        <f>VLOOKUP(G625,Buildout_data!A:D,4,FALSE)</f>
        <v>2102319.15545</v>
      </c>
    </row>
    <row r="626" spans="1:12" x14ac:dyDescent="0.25">
      <c r="A626" s="6" t="s">
        <v>652</v>
      </c>
      <c r="B626" s="7">
        <f>VLOOKUP(A626,Existing_data!A:B,2,FALSE)</f>
        <v>14.89</v>
      </c>
      <c r="C626" s="7">
        <f>VLOOKUP(A626,'Existing results'!A:G,7,FALSE)</f>
        <v>15.861000000000001</v>
      </c>
      <c r="D626" s="8">
        <f>VLOOKUP(A626,'Existing results'!A:L,12,FALSE)</f>
        <v>0</v>
      </c>
      <c r="E626" s="8">
        <f>VLOOKUP(A626,Existing_data!A:C,3,FALSE)</f>
        <v>6291390.7219900005</v>
      </c>
      <c r="F626" s="8">
        <f>VLOOKUP(A626,Existing_data!A:D,4,FALSE)</f>
        <v>2102319.15545</v>
      </c>
      <c r="G626" s="6" t="s">
        <v>653</v>
      </c>
      <c r="H626" s="7">
        <f>VLOOKUP(G626,Buildout_data!A:B,2,FALSE)</f>
        <v>24.29</v>
      </c>
      <c r="I626" s="7">
        <f>VLOOKUP(G626,Buildout_results!A:G,7,FALSE)</f>
        <v>23.474</v>
      </c>
      <c r="J626" s="8">
        <f>VLOOKUP(G626,Buildout_results!A:L,12,FALSE)</f>
        <v>0</v>
      </c>
      <c r="K626" s="8">
        <f>VLOOKUP(G626,Buildout_data!A:C,3,FALSE)</f>
        <v>6291319.1973400004</v>
      </c>
      <c r="L626" s="8">
        <f>VLOOKUP(G626,Buildout_data!A:D,4,FALSE)</f>
        <v>2099811.57198</v>
      </c>
    </row>
    <row r="627" spans="1:12" x14ac:dyDescent="0.25">
      <c r="A627" s="6" t="s">
        <v>653</v>
      </c>
      <c r="B627" s="7">
        <f>VLOOKUP(A627,Existing_data!A:B,2,FALSE)</f>
        <v>24.29</v>
      </c>
      <c r="C627" s="7">
        <f>VLOOKUP(A627,'Existing results'!A:G,7,FALSE)</f>
        <v>23.472999999999999</v>
      </c>
      <c r="D627" s="8">
        <f>VLOOKUP(A627,'Existing results'!A:L,12,FALSE)</f>
        <v>0</v>
      </c>
      <c r="E627" s="8">
        <f>VLOOKUP(A627,Existing_data!A:C,3,FALSE)</f>
        <v>6291319.1973400004</v>
      </c>
      <c r="F627" s="8">
        <f>VLOOKUP(A627,Existing_data!A:D,4,FALSE)</f>
        <v>2099811.57198</v>
      </c>
      <c r="G627" s="6" t="s">
        <v>654</v>
      </c>
      <c r="H627" s="7">
        <f>VLOOKUP(G627,Buildout_data!A:B,2,FALSE)</f>
        <v>21.69</v>
      </c>
      <c r="I627" s="7">
        <f>VLOOKUP(G627,Buildout_results!A:G,7,FALSE)</f>
        <v>20.725999999999999</v>
      </c>
      <c r="J627" s="8">
        <f>VLOOKUP(G627,Buildout_results!A:L,12,FALSE)</f>
        <v>0</v>
      </c>
      <c r="K627" s="8">
        <f>VLOOKUP(G627,Buildout_data!A:C,3,FALSE)</f>
        <v>6292310.4761899998</v>
      </c>
      <c r="L627" s="8">
        <f>VLOOKUP(G627,Buildout_data!A:D,4,FALSE)</f>
        <v>2101056.1992199998</v>
      </c>
    </row>
    <row r="628" spans="1:12" x14ac:dyDescent="0.25">
      <c r="A628" s="6" t="s">
        <v>654</v>
      </c>
      <c r="B628" s="7">
        <f>VLOOKUP(A628,Existing_data!A:B,2,FALSE)</f>
        <v>21.69</v>
      </c>
      <c r="C628" s="7">
        <f>VLOOKUP(A628,'Existing results'!A:G,7,FALSE)</f>
        <v>20.436</v>
      </c>
      <c r="D628" s="8">
        <f>VLOOKUP(A628,'Existing results'!A:L,12,FALSE)</f>
        <v>0</v>
      </c>
      <c r="E628" s="8">
        <f>VLOOKUP(A628,Existing_data!A:C,3,FALSE)</f>
        <v>6292310.4761899998</v>
      </c>
      <c r="F628" s="8">
        <f>VLOOKUP(A628,Existing_data!A:D,4,FALSE)</f>
        <v>2101056.1992199998</v>
      </c>
      <c r="G628" s="6" t="s">
        <v>655</v>
      </c>
      <c r="H628" s="7">
        <f>VLOOKUP(G628,Buildout_data!A:B,2,FALSE)</f>
        <v>23.58</v>
      </c>
      <c r="I628" s="7">
        <f>VLOOKUP(G628,Buildout_results!A:G,7,FALSE)</f>
        <v>24.204000000000001</v>
      </c>
      <c r="J628" s="8">
        <f>VLOOKUP(G628,Buildout_results!A:L,12,FALSE)</f>
        <v>0</v>
      </c>
      <c r="K628" s="8">
        <f>VLOOKUP(G628,Buildout_data!A:C,3,FALSE)</f>
        <v>6292131.1649000002</v>
      </c>
      <c r="L628" s="8">
        <f>VLOOKUP(G628,Buildout_data!A:D,4,FALSE)</f>
        <v>2099666.73758</v>
      </c>
    </row>
    <row r="629" spans="1:12" x14ac:dyDescent="0.25">
      <c r="A629" s="6" t="s">
        <v>655</v>
      </c>
      <c r="B629" s="7">
        <f>VLOOKUP(A629,Existing_data!A:B,2,FALSE)</f>
        <v>23.58</v>
      </c>
      <c r="C629" s="7">
        <f>VLOOKUP(A629,'Existing results'!A:G,7,FALSE)</f>
        <v>24.193000000000001</v>
      </c>
      <c r="D629" s="8">
        <f>VLOOKUP(A629,'Existing results'!A:L,12,FALSE)</f>
        <v>0</v>
      </c>
      <c r="E629" s="8">
        <f>VLOOKUP(A629,Existing_data!A:C,3,FALSE)</f>
        <v>6292131.1649000002</v>
      </c>
      <c r="F629" s="8">
        <f>VLOOKUP(A629,Existing_data!A:D,4,FALSE)</f>
        <v>2099666.73758</v>
      </c>
      <c r="G629" s="6" t="s">
        <v>656</v>
      </c>
      <c r="H629" s="7">
        <f>VLOOKUP(G629,Buildout_data!A:B,2,FALSE)</f>
        <v>26.05</v>
      </c>
      <c r="I629" s="7">
        <f>VLOOKUP(G629,Buildout_results!A:G,7,FALSE)</f>
        <v>24.677</v>
      </c>
      <c r="J629" s="8">
        <f>VLOOKUP(G629,Buildout_results!A:L,12,FALSE)</f>
        <v>0</v>
      </c>
      <c r="K629" s="8">
        <f>VLOOKUP(G629,Buildout_data!A:C,3,FALSE)</f>
        <v>6293987.1584599996</v>
      </c>
      <c r="L629" s="8">
        <f>VLOOKUP(G629,Buildout_data!A:D,4,FALSE)</f>
        <v>2099513.7555800001</v>
      </c>
    </row>
    <row r="630" spans="1:12" x14ac:dyDescent="0.25">
      <c r="A630" s="6" t="s">
        <v>656</v>
      </c>
      <c r="B630" s="7">
        <f>VLOOKUP(A630,Existing_data!A:B,2,FALSE)</f>
        <v>26.05</v>
      </c>
      <c r="C630" s="7">
        <f>VLOOKUP(A630,'Existing results'!A:G,7,FALSE)</f>
        <v>24.311</v>
      </c>
      <c r="D630" s="8">
        <f>VLOOKUP(A630,'Existing results'!A:L,12,FALSE)</f>
        <v>0</v>
      </c>
      <c r="E630" s="8">
        <f>VLOOKUP(A630,Existing_data!A:C,3,FALSE)</f>
        <v>6293987.1584599996</v>
      </c>
      <c r="F630" s="8">
        <f>VLOOKUP(A630,Existing_data!A:D,4,FALSE)</f>
        <v>2099513.7555800001</v>
      </c>
      <c r="G630" s="6" t="s">
        <v>657</v>
      </c>
      <c r="H630" s="7">
        <f>VLOOKUP(G630,Buildout_data!A:B,2,FALSE)</f>
        <v>26.24</v>
      </c>
      <c r="I630" s="7">
        <f>VLOOKUP(G630,Buildout_results!A:G,7,FALSE)</f>
        <v>24.687999999999999</v>
      </c>
      <c r="J630" s="8">
        <f>VLOOKUP(G630,Buildout_results!A:L,12,FALSE)</f>
        <v>0</v>
      </c>
      <c r="K630" s="8">
        <f>VLOOKUP(G630,Buildout_data!A:C,3,FALSE)</f>
        <v>6293986.7408100003</v>
      </c>
      <c r="L630" s="8">
        <f>VLOOKUP(G630,Buildout_data!A:D,4,FALSE)</f>
        <v>2099445.90448</v>
      </c>
    </row>
    <row r="631" spans="1:12" x14ac:dyDescent="0.25">
      <c r="A631" s="6" t="s">
        <v>657</v>
      </c>
      <c r="B631" s="7">
        <f>VLOOKUP(A631,Existing_data!A:B,2,FALSE)</f>
        <v>26.24</v>
      </c>
      <c r="C631" s="7">
        <f>VLOOKUP(A631,'Existing results'!A:G,7,FALSE)</f>
        <v>24.323</v>
      </c>
      <c r="D631" s="8">
        <f>VLOOKUP(A631,'Existing results'!A:L,12,FALSE)</f>
        <v>0</v>
      </c>
      <c r="E631" s="8">
        <f>VLOOKUP(A631,Existing_data!A:C,3,FALSE)</f>
        <v>6293986.7408100003</v>
      </c>
      <c r="F631" s="8">
        <f>VLOOKUP(A631,Existing_data!A:D,4,FALSE)</f>
        <v>2099445.90448</v>
      </c>
      <c r="G631" s="6" t="s">
        <v>658</v>
      </c>
      <c r="H631" s="7">
        <f>VLOOKUP(G631,Buildout_data!A:B,2,FALSE)</f>
        <v>23.07</v>
      </c>
      <c r="I631" s="7">
        <f>VLOOKUP(G631,Buildout_results!A:G,7,FALSE)</f>
        <v>23.396999999999998</v>
      </c>
      <c r="J631" s="8">
        <f>VLOOKUP(G631,Buildout_results!A:L,12,FALSE)</f>
        <v>0</v>
      </c>
      <c r="K631" s="8">
        <f>VLOOKUP(G631,Buildout_data!A:C,3,FALSE)</f>
        <v>6292492.94166</v>
      </c>
      <c r="L631" s="8">
        <f>VLOOKUP(G631,Buildout_data!A:D,4,FALSE)</f>
        <v>2100309.4013499999</v>
      </c>
    </row>
    <row r="632" spans="1:12" x14ac:dyDescent="0.25">
      <c r="A632" s="6" t="s">
        <v>658</v>
      </c>
      <c r="B632" s="7">
        <f>VLOOKUP(A632,Existing_data!A:B,2,FALSE)</f>
        <v>23.07</v>
      </c>
      <c r="C632" s="7">
        <f>VLOOKUP(A632,'Existing results'!A:G,7,FALSE)</f>
        <v>23.446999999999999</v>
      </c>
      <c r="D632" s="8">
        <f>VLOOKUP(A632,'Existing results'!A:L,12,FALSE)</f>
        <v>0</v>
      </c>
      <c r="E632" s="8">
        <f>VLOOKUP(A632,Existing_data!A:C,3,FALSE)</f>
        <v>6292492.94166</v>
      </c>
      <c r="F632" s="8">
        <f>VLOOKUP(A632,Existing_data!A:D,4,FALSE)</f>
        <v>2100309.4013499999</v>
      </c>
      <c r="G632" s="6" t="s">
        <v>659</v>
      </c>
      <c r="H632" s="7">
        <f>VLOOKUP(G632,Buildout_data!A:B,2,FALSE)</f>
        <v>22.77</v>
      </c>
      <c r="I632" s="7">
        <f>VLOOKUP(G632,Buildout_results!A:G,7,FALSE)</f>
        <v>23.315999999999999</v>
      </c>
      <c r="J632" s="8">
        <f>VLOOKUP(G632,Buildout_results!A:L,12,FALSE)</f>
        <v>0</v>
      </c>
      <c r="K632" s="8">
        <f>VLOOKUP(G632,Buildout_data!A:C,3,FALSE)</f>
        <v>6292486.5443799999</v>
      </c>
      <c r="L632" s="8">
        <f>VLOOKUP(G632,Buildout_data!A:D,4,FALSE)</f>
        <v>2100290.3253100002</v>
      </c>
    </row>
    <row r="633" spans="1:12" x14ac:dyDescent="0.25">
      <c r="A633" s="6" t="s">
        <v>659</v>
      </c>
      <c r="B633" s="7">
        <f>VLOOKUP(A633,Existing_data!A:B,2,FALSE)</f>
        <v>22.77</v>
      </c>
      <c r="C633" s="7">
        <f>VLOOKUP(A633,'Existing results'!A:G,7,FALSE)</f>
        <v>23.38</v>
      </c>
      <c r="D633" s="8">
        <f>VLOOKUP(A633,'Existing results'!A:L,12,FALSE)</f>
        <v>0</v>
      </c>
      <c r="E633" s="8">
        <f>VLOOKUP(A633,Existing_data!A:C,3,FALSE)</f>
        <v>6292486.5443799999</v>
      </c>
      <c r="F633" s="8">
        <f>VLOOKUP(A633,Existing_data!A:D,4,FALSE)</f>
        <v>2100290.3253100002</v>
      </c>
      <c r="G633" s="6" t="s">
        <v>660</v>
      </c>
      <c r="H633" s="7">
        <f>VLOOKUP(G633,Buildout_data!A:B,2,FALSE)</f>
        <v>23.39</v>
      </c>
      <c r="I633" s="7">
        <f>VLOOKUP(G633,Buildout_results!A:G,7,FALSE)</f>
        <v>23.527999999999999</v>
      </c>
      <c r="J633" s="8">
        <f>VLOOKUP(G633,Buildout_results!A:L,12,FALSE)</f>
        <v>0</v>
      </c>
      <c r="K633" s="8">
        <f>VLOOKUP(G633,Buildout_data!A:C,3,FALSE)</f>
        <v>6292623.1127300002</v>
      </c>
      <c r="L633" s="8">
        <f>VLOOKUP(G633,Buildout_data!A:D,4,FALSE)</f>
        <v>2100244.27563</v>
      </c>
    </row>
    <row r="634" spans="1:12" x14ac:dyDescent="0.25">
      <c r="A634" s="6" t="s">
        <v>660</v>
      </c>
      <c r="B634" s="7">
        <f>VLOOKUP(A634,Existing_data!A:B,2,FALSE)</f>
        <v>23.39</v>
      </c>
      <c r="C634" s="7">
        <f>VLOOKUP(A634,'Existing results'!A:G,7,FALSE)</f>
        <v>23.541</v>
      </c>
      <c r="D634" s="8">
        <f>VLOOKUP(A634,'Existing results'!A:L,12,FALSE)</f>
        <v>0</v>
      </c>
      <c r="E634" s="8">
        <f>VLOOKUP(A634,Existing_data!A:C,3,FALSE)</f>
        <v>6292623.1127300002</v>
      </c>
      <c r="F634" s="8">
        <f>VLOOKUP(A634,Existing_data!A:D,4,FALSE)</f>
        <v>2100244.27563</v>
      </c>
      <c r="G634" s="6" t="s">
        <v>661</v>
      </c>
      <c r="H634" s="7">
        <f>VLOOKUP(G634,Buildout_data!A:B,2,FALSE)</f>
        <v>28.23</v>
      </c>
      <c r="I634" s="7">
        <f>VLOOKUP(G634,Buildout_results!A:G,7,FALSE)</f>
        <v>24.01</v>
      </c>
      <c r="J634" s="8">
        <f>VLOOKUP(G634,Buildout_results!A:L,12,FALSE)</f>
        <v>0</v>
      </c>
      <c r="K634" s="8">
        <f>VLOOKUP(G634,Buildout_data!A:C,3,FALSE)</f>
        <v>6295946.7237799997</v>
      </c>
      <c r="L634" s="8">
        <f>VLOOKUP(G634,Buildout_data!A:D,4,FALSE)</f>
        <v>2100403.3169900002</v>
      </c>
    </row>
    <row r="635" spans="1:12" x14ac:dyDescent="0.25">
      <c r="A635" s="6" t="s">
        <v>661</v>
      </c>
      <c r="B635" s="7">
        <f>VLOOKUP(A635,Existing_data!A:B,2,FALSE)</f>
        <v>28.23</v>
      </c>
      <c r="C635" s="7">
        <f>VLOOKUP(A635,'Existing results'!A:G,7,FALSE)</f>
        <v>24.718</v>
      </c>
      <c r="D635" s="8">
        <f>VLOOKUP(A635,'Existing results'!A:L,12,FALSE)</f>
        <v>0</v>
      </c>
      <c r="E635" s="8">
        <f>VLOOKUP(A635,Existing_data!A:C,3,FALSE)</f>
        <v>6295946.7237799997</v>
      </c>
      <c r="F635" s="8">
        <f>VLOOKUP(A635,Existing_data!A:D,4,FALSE)</f>
        <v>2100403.3169900002</v>
      </c>
      <c r="G635" s="6" t="s">
        <v>662</v>
      </c>
      <c r="H635" s="7">
        <f>VLOOKUP(G635,Buildout_data!A:B,2,FALSE)</f>
        <v>25.39</v>
      </c>
      <c r="I635" s="7">
        <f>VLOOKUP(G635,Buildout_results!A:G,7,FALSE)</f>
        <v>25.643999999999998</v>
      </c>
      <c r="J635" s="8">
        <f>VLOOKUP(G635,Buildout_results!A:L,12,FALSE)</f>
        <v>0</v>
      </c>
      <c r="K635" s="8">
        <f>VLOOKUP(G635,Buildout_data!A:C,3,FALSE)</f>
        <v>6291316.5697299996</v>
      </c>
      <c r="L635" s="8">
        <f>VLOOKUP(G635,Buildout_data!A:D,4,FALSE)</f>
        <v>2099397.90172</v>
      </c>
    </row>
    <row r="636" spans="1:12" x14ac:dyDescent="0.25">
      <c r="A636" s="6" t="s">
        <v>662</v>
      </c>
      <c r="B636" s="7">
        <f>VLOOKUP(A636,Existing_data!A:B,2,FALSE)</f>
        <v>25.39</v>
      </c>
      <c r="C636" s="7">
        <f>VLOOKUP(A636,'Existing results'!A:G,7,FALSE)</f>
        <v>25.645</v>
      </c>
      <c r="D636" s="8">
        <f>VLOOKUP(A636,'Existing results'!A:L,12,FALSE)</f>
        <v>0</v>
      </c>
      <c r="E636" s="8">
        <f>VLOOKUP(A636,Existing_data!A:C,3,FALSE)</f>
        <v>6291316.5697299996</v>
      </c>
      <c r="F636" s="8">
        <f>VLOOKUP(A636,Existing_data!A:D,4,FALSE)</f>
        <v>2099397.90172</v>
      </c>
      <c r="G636" s="6" t="s">
        <v>663</v>
      </c>
      <c r="H636" s="7">
        <f>VLOOKUP(G636,Buildout_data!A:B,2,FALSE)</f>
        <v>30.29</v>
      </c>
      <c r="I636" s="7">
        <f>VLOOKUP(G636,Buildout_results!A:G,7,FALSE)</f>
        <v>29.815000000000001</v>
      </c>
      <c r="J636" s="8">
        <f>VLOOKUP(G636,Buildout_results!A:L,12,FALSE)</f>
        <v>0</v>
      </c>
      <c r="K636" s="8">
        <f>VLOOKUP(G636,Buildout_data!A:C,3,FALSE)</f>
        <v>6293430.4152800003</v>
      </c>
      <c r="L636" s="8">
        <f>VLOOKUP(G636,Buildout_data!A:D,4,FALSE)</f>
        <v>2098417.0417900002</v>
      </c>
    </row>
    <row r="637" spans="1:12" x14ac:dyDescent="0.25">
      <c r="A637" s="6" t="s">
        <v>663</v>
      </c>
      <c r="B637" s="7">
        <f>VLOOKUP(A637,Existing_data!A:B,2,FALSE)</f>
        <v>30.29</v>
      </c>
      <c r="C637" s="7">
        <f>VLOOKUP(A637,'Existing results'!A:G,7,FALSE)</f>
        <v>29.867000000000001</v>
      </c>
      <c r="D637" s="8">
        <f>VLOOKUP(A637,'Existing results'!A:L,12,FALSE)</f>
        <v>0</v>
      </c>
      <c r="E637" s="8">
        <f>VLOOKUP(A637,Existing_data!A:C,3,FALSE)</f>
        <v>6293430.4152800003</v>
      </c>
      <c r="F637" s="8">
        <f>VLOOKUP(A637,Existing_data!A:D,4,FALSE)</f>
        <v>2098417.0417900002</v>
      </c>
      <c r="G637" s="6" t="s">
        <v>664</v>
      </c>
      <c r="H637" s="7">
        <f>VLOOKUP(G637,Buildout_data!A:B,2,FALSE)</f>
        <v>30.44</v>
      </c>
      <c r="I637" s="7">
        <f>VLOOKUP(G637,Buildout_results!A:G,7,FALSE)</f>
        <v>27.390999999999998</v>
      </c>
      <c r="J637" s="8">
        <f>VLOOKUP(G637,Buildout_results!A:L,12,FALSE)</f>
        <v>0</v>
      </c>
      <c r="K637" s="8">
        <f>VLOOKUP(G637,Buildout_data!A:C,3,FALSE)</f>
        <v>6295583.1464999998</v>
      </c>
      <c r="L637" s="8">
        <f>VLOOKUP(G637,Buildout_data!A:D,4,FALSE)</f>
        <v>2098405.5408600001</v>
      </c>
    </row>
    <row r="638" spans="1:12" x14ac:dyDescent="0.25">
      <c r="A638" s="6" t="s">
        <v>664</v>
      </c>
      <c r="B638" s="7">
        <f>VLOOKUP(A638,Existing_data!A:B,2,FALSE)</f>
        <v>30.44</v>
      </c>
      <c r="C638" s="7">
        <f>VLOOKUP(A638,'Existing results'!A:G,7,FALSE)</f>
        <v>27.704999999999998</v>
      </c>
      <c r="D638" s="8">
        <f>VLOOKUP(A638,'Existing results'!A:L,12,FALSE)</f>
        <v>0</v>
      </c>
      <c r="E638" s="8">
        <f>VLOOKUP(A638,Existing_data!A:C,3,FALSE)</f>
        <v>6295583.1464999998</v>
      </c>
      <c r="F638" s="8">
        <f>VLOOKUP(A638,Existing_data!A:D,4,FALSE)</f>
        <v>2098405.5408600001</v>
      </c>
      <c r="G638" s="6" t="s">
        <v>665</v>
      </c>
      <c r="H638" s="7">
        <f>VLOOKUP(G638,Buildout_data!A:B,2,FALSE)</f>
        <v>30.37</v>
      </c>
      <c r="I638" s="7">
        <f>VLOOKUP(G638,Buildout_results!A:G,7,FALSE)</f>
        <v>26.364000000000001</v>
      </c>
      <c r="J638" s="8">
        <f>VLOOKUP(G638,Buildout_results!A:L,12,FALSE)</f>
        <v>0</v>
      </c>
      <c r="K638" s="8">
        <f>VLOOKUP(G638,Buildout_data!A:C,3,FALSE)</f>
        <v>6295870.7746099997</v>
      </c>
      <c r="L638" s="8">
        <f>VLOOKUP(G638,Buildout_data!A:D,4,FALSE)</f>
        <v>2098422.7848800002</v>
      </c>
    </row>
    <row r="639" spans="1:12" x14ac:dyDescent="0.25">
      <c r="A639" s="6" t="s">
        <v>665</v>
      </c>
      <c r="B639" s="7">
        <f>VLOOKUP(A639,Existing_data!A:B,2,FALSE)</f>
        <v>30.37</v>
      </c>
      <c r="C639" s="7">
        <f>VLOOKUP(A639,'Existing results'!A:G,7,FALSE)</f>
        <v>26.751000000000001</v>
      </c>
      <c r="D639" s="8">
        <f>VLOOKUP(A639,'Existing results'!A:L,12,FALSE)</f>
        <v>0</v>
      </c>
      <c r="E639" s="8">
        <f>VLOOKUP(A639,Existing_data!A:C,3,FALSE)</f>
        <v>6295870.7746099997</v>
      </c>
      <c r="F639" s="8">
        <f>VLOOKUP(A639,Existing_data!A:D,4,FALSE)</f>
        <v>2098422.7848800002</v>
      </c>
      <c r="G639" s="6" t="s">
        <v>666</v>
      </c>
      <c r="H639" s="7">
        <f>VLOOKUP(G639,Buildout_data!A:B,2,FALSE)</f>
        <v>30.42</v>
      </c>
      <c r="I639" s="7">
        <f>VLOOKUP(G639,Buildout_results!A:G,7,FALSE)</f>
        <v>26.021000000000001</v>
      </c>
      <c r="J639" s="8">
        <f>VLOOKUP(G639,Buildout_results!A:L,12,FALSE)</f>
        <v>0</v>
      </c>
      <c r="K639" s="8">
        <f>VLOOKUP(G639,Buildout_data!A:C,3,FALSE)</f>
        <v>6295901.1524400003</v>
      </c>
      <c r="L639" s="8">
        <f>VLOOKUP(G639,Buildout_data!A:D,4,FALSE)</f>
        <v>2098428.27305</v>
      </c>
    </row>
    <row r="640" spans="1:12" x14ac:dyDescent="0.25">
      <c r="A640" s="6" t="s">
        <v>666</v>
      </c>
      <c r="B640" s="7">
        <f>VLOOKUP(A640,Existing_data!A:B,2,FALSE)</f>
        <v>30.42</v>
      </c>
      <c r="C640" s="7">
        <f>VLOOKUP(A640,'Existing results'!A:G,7,FALSE)</f>
        <v>26.434000000000001</v>
      </c>
      <c r="D640" s="8">
        <f>VLOOKUP(A640,'Existing results'!A:L,12,FALSE)</f>
        <v>0</v>
      </c>
      <c r="E640" s="8">
        <f>VLOOKUP(A640,Existing_data!A:C,3,FALSE)</f>
        <v>6295901.1524400003</v>
      </c>
      <c r="F640" s="8">
        <f>VLOOKUP(A640,Existing_data!A:D,4,FALSE)</f>
        <v>2098428.27305</v>
      </c>
      <c r="G640" s="6" t="s">
        <v>667</v>
      </c>
      <c r="H640" s="7">
        <f>VLOOKUP(G640,Buildout_data!A:B,2,FALSE)</f>
        <v>31.09</v>
      </c>
      <c r="I640" s="7">
        <f>VLOOKUP(G640,Buildout_results!A:G,7,FALSE)</f>
        <v>27.571000000000002</v>
      </c>
      <c r="J640" s="8">
        <f>VLOOKUP(G640,Buildout_results!A:L,12,FALSE)</f>
        <v>0</v>
      </c>
      <c r="K640" s="8">
        <f>VLOOKUP(G640,Buildout_data!A:C,3,FALSE)</f>
        <v>6295319.8394799996</v>
      </c>
      <c r="L640" s="8">
        <f>VLOOKUP(G640,Buildout_data!A:D,4,FALSE)</f>
        <v>2098407.2849400002</v>
      </c>
    </row>
    <row r="641" spans="1:12" x14ac:dyDescent="0.25">
      <c r="A641" s="6" t="s">
        <v>667</v>
      </c>
      <c r="B641" s="7">
        <f>VLOOKUP(A641,Existing_data!A:B,2,FALSE)</f>
        <v>31.09</v>
      </c>
      <c r="C641" s="7">
        <f>VLOOKUP(A641,'Existing results'!A:G,7,FALSE)</f>
        <v>27.873999999999999</v>
      </c>
      <c r="D641" s="8">
        <f>VLOOKUP(A641,'Existing results'!A:L,12,FALSE)</f>
        <v>0</v>
      </c>
      <c r="E641" s="8">
        <f>VLOOKUP(A641,Existing_data!A:C,3,FALSE)</f>
        <v>6295319.8394799996</v>
      </c>
      <c r="F641" s="8">
        <f>VLOOKUP(A641,Existing_data!A:D,4,FALSE)</f>
        <v>2098407.2849400002</v>
      </c>
      <c r="G641" s="6" t="s">
        <v>668</v>
      </c>
      <c r="H641" s="7">
        <f>VLOOKUP(G641,Buildout_data!A:B,2,FALSE)</f>
        <v>39.54</v>
      </c>
      <c r="I641" s="7">
        <f>VLOOKUP(G641,Buildout_results!A:G,7,FALSE)</f>
        <v>37.261000000000003</v>
      </c>
      <c r="J641" s="8">
        <f>VLOOKUP(G641,Buildout_results!A:L,12,FALSE)</f>
        <v>9.9204500000000007</v>
      </c>
      <c r="K641" s="8">
        <f>VLOOKUP(G641,Buildout_data!A:C,3,FALSE)</f>
        <v>6290047.5820199996</v>
      </c>
      <c r="L641" s="8">
        <f>VLOOKUP(G641,Buildout_data!A:D,4,FALSE)</f>
        <v>2095783.87549</v>
      </c>
    </row>
    <row r="642" spans="1:12" x14ac:dyDescent="0.25">
      <c r="A642" s="6" t="s">
        <v>668</v>
      </c>
      <c r="B642" s="7">
        <f>VLOOKUP(A642,Existing_data!A:B,2,FALSE)</f>
        <v>39.54</v>
      </c>
      <c r="C642" s="7">
        <f>VLOOKUP(A642,'Existing results'!A:G,7,FALSE)</f>
        <v>37.271000000000001</v>
      </c>
      <c r="D642" s="8">
        <f>VLOOKUP(A642,'Existing results'!A:L,12,FALSE)</f>
        <v>9.92638</v>
      </c>
      <c r="E642" s="8">
        <f>VLOOKUP(A642,Existing_data!A:C,3,FALSE)</f>
        <v>6290047.5820199996</v>
      </c>
      <c r="F642" s="8">
        <f>VLOOKUP(A642,Existing_data!A:D,4,FALSE)</f>
        <v>2095783.87549</v>
      </c>
      <c r="G642" s="6" t="s">
        <v>669</v>
      </c>
      <c r="H642" s="7">
        <f>VLOOKUP(G642,Buildout_data!A:B,2,FALSE)</f>
        <v>40.22</v>
      </c>
      <c r="I642" s="7">
        <f>VLOOKUP(G642,Buildout_results!A:G,7,FALSE)</f>
        <v>38.42</v>
      </c>
      <c r="J642" s="8">
        <f>VLOOKUP(G642,Buildout_results!A:L,12,FALSE)</f>
        <v>0</v>
      </c>
      <c r="K642" s="8">
        <f>VLOOKUP(G642,Buildout_data!A:C,3,FALSE)</f>
        <v>6290045.8661500001</v>
      </c>
      <c r="L642" s="8">
        <f>VLOOKUP(G642,Buildout_data!A:D,4,FALSE)</f>
        <v>2095430.0005900001</v>
      </c>
    </row>
    <row r="643" spans="1:12" x14ac:dyDescent="0.25">
      <c r="A643" s="6" t="s">
        <v>669</v>
      </c>
      <c r="B643" s="7">
        <f>VLOOKUP(A643,Existing_data!A:B,2,FALSE)</f>
        <v>40.22</v>
      </c>
      <c r="C643" s="7">
        <f>VLOOKUP(A643,'Existing results'!A:G,7,FALSE)</f>
        <v>38.430999999999997</v>
      </c>
      <c r="D643" s="8">
        <f>VLOOKUP(A643,'Existing results'!A:L,12,FALSE)</f>
        <v>0</v>
      </c>
      <c r="E643" s="8">
        <f>VLOOKUP(A643,Existing_data!A:C,3,FALSE)</f>
        <v>6290045.8661500001</v>
      </c>
      <c r="F643" s="8">
        <f>VLOOKUP(A643,Existing_data!A:D,4,FALSE)</f>
        <v>2095430.0005900001</v>
      </c>
      <c r="G643" s="6" t="s">
        <v>670</v>
      </c>
      <c r="H643" s="7">
        <f>VLOOKUP(G643,Buildout_data!A:B,2,FALSE)</f>
        <v>42.29</v>
      </c>
      <c r="I643" s="7">
        <f>VLOOKUP(G643,Buildout_results!A:G,7,FALSE)</f>
        <v>42.695</v>
      </c>
      <c r="J643" s="8">
        <f>VLOOKUP(G643,Buildout_results!A:L,12,FALSE)</f>
        <v>0</v>
      </c>
      <c r="K643" s="8">
        <f>VLOOKUP(G643,Buildout_data!A:C,3,FALSE)</f>
        <v>6291335.3577100001</v>
      </c>
      <c r="L643" s="8">
        <f>VLOOKUP(G643,Buildout_data!A:D,4,FALSE)</f>
        <v>2095071.2471100001</v>
      </c>
    </row>
    <row r="644" spans="1:12" x14ac:dyDescent="0.25">
      <c r="A644" s="6" t="s">
        <v>670</v>
      </c>
      <c r="B644" s="7">
        <f>VLOOKUP(A644,Existing_data!A:B,2,FALSE)</f>
        <v>42.29</v>
      </c>
      <c r="C644" s="7">
        <f>VLOOKUP(A644,'Existing results'!A:G,7,FALSE)</f>
        <v>42.65</v>
      </c>
      <c r="D644" s="8">
        <f>VLOOKUP(A644,'Existing results'!A:L,12,FALSE)</f>
        <v>0</v>
      </c>
      <c r="E644" s="8">
        <f>VLOOKUP(A644,Existing_data!A:C,3,FALSE)</f>
        <v>6291335.3577100001</v>
      </c>
      <c r="F644" s="8">
        <f>VLOOKUP(A644,Existing_data!A:D,4,FALSE)</f>
        <v>2095071.2471100001</v>
      </c>
      <c r="G644" s="6" t="s">
        <v>671</v>
      </c>
      <c r="H644" s="7">
        <f>VLOOKUP(G644,Buildout_data!A:B,2,FALSE)</f>
        <v>37.700000000000003</v>
      </c>
      <c r="I644" s="7">
        <f>VLOOKUP(G644,Buildout_results!A:G,7,FALSE)</f>
        <v>38.119</v>
      </c>
      <c r="J644" s="8">
        <f>VLOOKUP(G644,Buildout_results!A:L,12,FALSE)</f>
        <v>0</v>
      </c>
      <c r="K644" s="8">
        <f>VLOOKUP(G644,Buildout_data!A:C,3,FALSE)</f>
        <v>6292821.1358899996</v>
      </c>
      <c r="L644" s="8">
        <f>VLOOKUP(G644,Buildout_data!A:D,4,FALSE)</f>
        <v>2096080.4710899999</v>
      </c>
    </row>
    <row r="645" spans="1:12" x14ac:dyDescent="0.25">
      <c r="A645" s="6" t="s">
        <v>671</v>
      </c>
      <c r="B645" s="7">
        <f>VLOOKUP(A645,Existing_data!A:B,2,FALSE)</f>
        <v>37.700000000000003</v>
      </c>
      <c r="C645" s="7">
        <f>VLOOKUP(A645,'Existing results'!A:G,7,FALSE)</f>
        <v>37.960999999999999</v>
      </c>
      <c r="D645" s="8">
        <f>VLOOKUP(A645,'Existing results'!A:L,12,FALSE)</f>
        <v>0</v>
      </c>
      <c r="E645" s="8">
        <f>VLOOKUP(A645,Existing_data!A:C,3,FALSE)</f>
        <v>6292821.1358899996</v>
      </c>
      <c r="F645" s="8">
        <f>VLOOKUP(A645,Existing_data!A:D,4,FALSE)</f>
        <v>2096080.4710899999</v>
      </c>
      <c r="G645" s="6" t="s">
        <v>672</v>
      </c>
      <c r="H645" s="7">
        <f>VLOOKUP(G645,Buildout_data!A:B,2,FALSE)</f>
        <v>43.52</v>
      </c>
      <c r="I645" s="7">
        <f>VLOOKUP(G645,Buildout_results!A:G,7,FALSE)</f>
        <v>41.451999999999998</v>
      </c>
      <c r="J645" s="8">
        <f>VLOOKUP(G645,Buildout_results!A:L,12,FALSE)</f>
        <v>0</v>
      </c>
      <c r="K645" s="8">
        <f>VLOOKUP(G645,Buildout_data!A:C,3,FALSE)</f>
        <v>6292810.8291699998</v>
      </c>
      <c r="L645" s="8">
        <f>VLOOKUP(G645,Buildout_data!A:D,4,FALSE)</f>
        <v>2095048.1123599999</v>
      </c>
    </row>
    <row r="646" spans="1:12" x14ac:dyDescent="0.25">
      <c r="A646" s="6" t="s">
        <v>672</v>
      </c>
      <c r="B646" s="7">
        <f>VLOOKUP(A646,Existing_data!A:B,2,FALSE)</f>
        <v>43.52</v>
      </c>
      <c r="C646" s="7">
        <f>VLOOKUP(A646,'Existing results'!A:G,7,FALSE)</f>
        <v>41.209000000000003</v>
      </c>
      <c r="D646" s="8">
        <f>VLOOKUP(A646,'Existing results'!A:L,12,FALSE)</f>
        <v>0</v>
      </c>
      <c r="E646" s="8">
        <f>VLOOKUP(A646,Existing_data!A:C,3,FALSE)</f>
        <v>6292810.8291699998</v>
      </c>
      <c r="F646" s="8">
        <f>VLOOKUP(A646,Existing_data!A:D,4,FALSE)</f>
        <v>2095048.1123599999</v>
      </c>
      <c r="G646" s="6" t="s">
        <v>673</v>
      </c>
      <c r="H646" s="7">
        <f>VLOOKUP(G646,Buildout_data!A:B,2,FALSE)</f>
        <v>43.69</v>
      </c>
      <c r="I646" s="7">
        <f>VLOOKUP(G646,Buildout_results!A:G,7,FALSE)</f>
        <v>43.601999999999997</v>
      </c>
      <c r="J646" s="8">
        <f>VLOOKUP(G646,Buildout_results!A:L,12,FALSE)</f>
        <v>0</v>
      </c>
      <c r="K646" s="8">
        <f>VLOOKUP(G646,Buildout_data!A:C,3,FALSE)</f>
        <v>6294003.6347700004</v>
      </c>
      <c r="L646" s="8">
        <f>VLOOKUP(G646,Buildout_data!A:D,4,FALSE)</f>
        <v>2094825.9036000001</v>
      </c>
    </row>
    <row r="647" spans="1:12" x14ac:dyDescent="0.25">
      <c r="A647" s="6" t="s">
        <v>673</v>
      </c>
      <c r="B647" s="7">
        <f>VLOOKUP(A647,Existing_data!A:B,2,FALSE)</f>
        <v>43.69</v>
      </c>
      <c r="C647" s="7">
        <f>VLOOKUP(A647,'Existing results'!A:G,7,FALSE)</f>
        <v>43.606000000000002</v>
      </c>
      <c r="D647" s="8">
        <f>VLOOKUP(A647,'Existing results'!A:L,12,FALSE)</f>
        <v>0</v>
      </c>
      <c r="E647" s="8">
        <f>VLOOKUP(A647,Existing_data!A:C,3,FALSE)</f>
        <v>6294003.6347700004</v>
      </c>
      <c r="F647" s="8">
        <f>VLOOKUP(A647,Existing_data!A:D,4,FALSE)</f>
        <v>2094825.9036000001</v>
      </c>
      <c r="G647" s="6" t="s">
        <v>674</v>
      </c>
      <c r="H647" s="7">
        <f>VLOOKUP(G647,Buildout_data!A:B,2,FALSE)</f>
        <v>43.31</v>
      </c>
      <c r="I647" s="7">
        <f>VLOOKUP(G647,Buildout_results!A:G,7,FALSE)</f>
        <v>42.918999999999997</v>
      </c>
      <c r="J647" s="8">
        <f>VLOOKUP(G647,Buildout_results!A:L,12,FALSE)</f>
        <v>0</v>
      </c>
      <c r="K647" s="8">
        <f>VLOOKUP(G647,Buildout_data!A:C,3,FALSE)</f>
        <v>6294007.42576</v>
      </c>
      <c r="L647" s="8">
        <f>VLOOKUP(G647,Buildout_data!A:D,4,FALSE)</f>
        <v>2095040.8233399999</v>
      </c>
    </row>
    <row r="648" spans="1:12" x14ac:dyDescent="0.25">
      <c r="A648" s="6" t="s">
        <v>674</v>
      </c>
      <c r="B648" s="7">
        <f>VLOOKUP(A648,Existing_data!A:B,2,FALSE)</f>
        <v>43.31</v>
      </c>
      <c r="C648" s="7">
        <f>VLOOKUP(A648,'Existing results'!A:G,7,FALSE)</f>
        <v>42.920999999999999</v>
      </c>
      <c r="D648" s="8">
        <f>VLOOKUP(A648,'Existing results'!A:L,12,FALSE)</f>
        <v>0</v>
      </c>
      <c r="E648" s="8">
        <f>VLOOKUP(A648,Existing_data!A:C,3,FALSE)</f>
        <v>6294007.42576</v>
      </c>
      <c r="F648" s="8">
        <f>VLOOKUP(A648,Existing_data!A:D,4,FALSE)</f>
        <v>2095040.8233399999</v>
      </c>
      <c r="G648" s="6" t="s">
        <v>675</v>
      </c>
      <c r="H648" s="7">
        <f>VLOOKUP(G648,Buildout_data!A:B,2,FALSE)</f>
        <v>41.13</v>
      </c>
      <c r="I648" s="7">
        <f>VLOOKUP(G648,Buildout_results!A:G,7,FALSE)</f>
        <v>41.048000000000002</v>
      </c>
      <c r="J648" s="8">
        <f>VLOOKUP(G648,Buildout_results!A:L,12,FALSE)</f>
        <v>0</v>
      </c>
      <c r="K648" s="8">
        <f>VLOOKUP(G648,Buildout_data!A:C,3,FALSE)</f>
        <v>6294009.8673599996</v>
      </c>
      <c r="L648" s="8">
        <f>VLOOKUP(G648,Buildout_data!A:D,4,FALSE)</f>
        <v>2095530.78464</v>
      </c>
    </row>
    <row r="649" spans="1:12" x14ac:dyDescent="0.25">
      <c r="A649" s="6" t="s">
        <v>675</v>
      </c>
      <c r="B649" s="7">
        <f>VLOOKUP(A649,Existing_data!A:B,2,FALSE)</f>
        <v>41.13</v>
      </c>
      <c r="C649" s="7">
        <f>VLOOKUP(A649,'Existing results'!A:G,7,FALSE)</f>
        <v>41.05</v>
      </c>
      <c r="D649" s="8">
        <f>VLOOKUP(A649,'Existing results'!A:L,12,FALSE)</f>
        <v>0</v>
      </c>
      <c r="E649" s="8">
        <f>VLOOKUP(A649,Existing_data!A:C,3,FALSE)</f>
        <v>6294009.8673599996</v>
      </c>
      <c r="F649" s="8">
        <f>VLOOKUP(A649,Existing_data!A:D,4,FALSE)</f>
        <v>2095530.78464</v>
      </c>
      <c r="G649" s="6" t="s">
        <v>676</v>
      </c>
      <c r="H649" s="7">
        <f>VLOOKUP(G649,Buildout_data!A:B,2,FALSE)</f>
        <v>40.01</v>
      </c>
      <c r="I649" s="7">
        <f>VLOOKUP(G649,Buildout_results!A:G,7,FALSE)</f>
        <v>40.493000000000002</v>
      </c>
      <c r="J649" s="8">
        <f>VLOOKUP(G649,Buildout_results!A:L,12,FALSE)</f>
        <v>0</v>
      </c>
      <c r="K649" s="8">
        <f>VLOOKUP(G649,Buildout_data!A:C,3,FALSE)</f>
        <v>6293389.82522</v>
      </c>
      <c r="L649" s="8">
        <f>VLOOKUP(G649,Buildout_data!A:D,4,FALSE)</f>
        <v>2095535.3426900001</v>
      </c>
    </row>
    <row r="650" spans="1:12" x14ac:dyDescent="0.25">
      <c r="A650" s="6" t="s">
        <v>676</v>
      </c>
      <c r="B650" s="7">
        <f>VLOOKUP(A650,Existing_data!A:B,2,FALSE)</f>
        <v>40.01</v>
      </c>
      <c r="C650" s="7">
        <f>VLOOKUP(A650,'Existing results'!A:G,7,FALSE)</f>
        <v>40.493000000000002</v>
      </c>
      <c r="D650" s="8">
        <f>VLOOKUP(A650,'Existing results'!A:L,12,FALSE)</f>
        <v>0</v>
      </c>
      <c r="E650" s="8">
        <f>VLOOKUP(A650,Existing_data!A:C,3,FALSE)</f>
        <v>6293389.82522</v>
      </c>
      <c r="F650" s="8">
        <f>VLOOKUP(A650,Existing_data!A:D,4,FALSE)</f>
        <v>2095535.3426900001</v>
      </c>
      <c r="G650" s="6" t="s">
        <v>677</v>
      </c>
      <c r="H650" s="7">
        <f>VLOOKUP(G650,Buildout_data!A:B,2,FALSE)</f>
        <v>52.17</v>
      </c>
      <c r="I650" s="7">
        <f>VLOOKUP(G650,Buildout_results!A:G,7,FALSE)</f>
        <v>51.124000000000002</v>
      </c>
      <c r="J650" s="8">
        <f>VLOOKUP(G650,Buildout_results!A:L,12,FALSE)</f>
        <v>0</v>
      </c>
      <c r="K650" s="8">
        <f>VLOOKUP(G650,Buildout_data!A:C,3,FALSE)</f>
        <v>6295287.7041100003</v>
      </c>
      <c r="L650" s="8">
        <f>VLOOKUP(G650,Buildout_data!A:D,4,FALSE)</f>
        <v>2093090.83803</v>
      </c>
    </row>
    <row r="651" spans="1:12" x14ac:dyDescent="0.25">
      <c r="A651" s="6" t="s">
        <v>677</v>
      </c>
      <c r="B651" s="7">
        <f>VLOOKUP(A651,Existing_data!A:B,2,FALSE)</f>
        <v>52.17</v>
      </c>
      <c r="C651" s="7">
        <f>VLOOKUP(A651,'Existing results'!A:G,7,FALSE)</f>
        <v>51.058999999999997</v>
      </c>
      <c r="D651" s="8">
        <f>VLOOKUP(A651,'Existing results'!A:L,12,FALSE)</f>
        <v>0</v>
      </c>
      <c r="E651" s="8">
        <f>VLOOKUP(A651,Existing_data!A:C,3,FALSE)</f>
        <v>6295287.7041100003</v>
      </c>
      <c r="F651" s="8">
        <f>VLOOKUP(A651,Existing_data!A:D,4,FALSE)</f>
        <v>2093090.83803</v>
      </c>
      <c r="G651" s="6" t="s">
        <v>678</v>
      </c>
      <c r="H651" s="7">
        <f>VLOOKUP(G651,Buildout_data!A:B,2,FALSE)</f>
        <v>53.72</v>
      </c>
      <c r="I651" s="7">
        <f>VLOOKUP(G651,Buildout_results!A:G,7,FALSE)</f>
        <v>52.826000000000001</v>
      </c>
      <c r="J651" s="8">
        <f>VLOOKUP(G651,Buildout_results!A:L,12,FALSE)</f>
        <v>0</v>
      </c>
      <c r="K651" s="8">
        <f>VLOOKUP(G651,Buildout_data!A:C,3,FALSE)</f>
        <v>6295835.1927300002</v>
      </c>
      <c r="L651" s="8">
        <f>VLOOKUP(G651,Buildout_data!A:D,4,FALSE)</f>
        <v>2092893.74499</v>
      </c>
    </row>
    <row r="652" spans="1:12" x14ac:dyDescent="0.25">
      <c r="A652" s="6" t="s">
        <v>678</v>
      </c>
      <c r="B652" s="7">
        <f>VLOOKUP(A652,Existing_data!A:B,2,FALSE)</f>
        <v>53.72</v>
      </c>
      <c r="C652" s="7">
        <f>VLOOKUP(A652,'Existing results'!A:G,7,FALSE)</f>
        <v>52.737000000000002</v>
      </c>
      <c r="D652" s="8">
        <f>VLOOKUP(A652,'Existing results'!A:L,12,FALSE)</f>
        <v>0</v>
      </c>
      <c r="E652" s="8">
        <f>VLOOKUP(A652,Existing_data!A:C,3,FALSE)</f>
        <v>6295835.1927300002</v>
      </c>
      <c r="F652" s="8">
        <f>VLOOKUP(A652,Existing_data!A:D,4,FALSE)</f>
        <v>2092893.74499</v>
      </c>
      <c r="G652" s="6" t="s">
        <v>679</v>
      </c>
      <c r="H652" s="7">
        <f>VLOOKUP(G652,Buildout_data!A:B,2,FALSE)</f>
        <v>52.97</v>
      </c>
      <c r="I652" s="7">
        <f>VLOOKUP(G652,Buildout_results!A:G,7,FALSE)</f>
        <v>53.71</v>
      </c>
      <c r="J652" s="8">
        <f>VLOOKUP(G652,Buildout_results!A:L,12,FALSE)</f>
        <v>0</v>
      </c>
      <c r="K652" s="8">
        <f>VLOOKUP(G652,Buildout_data!A:C,3,FALSE)</f>
        <v>6295833.2983799996</v>
      </c>
      <c r="L652" s="8">
        <f>VLOOKUP(G652,Buildout_data!A:D,4,FALSE)</f>
        <v>2092704.94588</v>
      </c>
    </row>
    <row r="653" spans="1:12" x14ac:dyDescent="0.25">
      <c r="A653" s="6" t="s">
        <v>679</v>
      </c>
      <c r="B653" s="7">
        <f>VLOOKUP(A653,Existing_data!A:B,2,FALSE)</f>
        <v>52.97</v>
      </c>
      <c r="C653" s="7">
        <f>VLOOKUP(A653,'Existing results'!A:G,7,FALSE)</f>
        <v>53.704000000000001</v>
      </c>
      <c r="D653" s="8">
        <f>VLOOKUP(A653,'Existing results'!A:L,12,FALSE)</f>
        <v>0</v>
      </c>
      <c r="E653" s="8">
        <f>VLOOKUP(A653,Existing_data!A:C,3,FALSE)</f>
        <v>6295833.2983799996</v>
      </c>
      <c r="F653" s="8">
        <f>VLOOKUP(A653,Existing_data!A:D,4,FALSE)</f>
        <v>2092704.94588</v>
      </c>
      <c r="G653" s="6" t="s">
        <v>680</v>
      </c>
      <c r="H653" s="7">
        <f>VLOOKUP(G653,Buildout_data!A:B,2,FALSE)</f>
        <v>51.95</v>
      </c>
      <c r="I653" s="7">
        <f>VLOOKUP(G653,Buildout_results!A:G,7,FALSE)</f>
        <v>52.737000000000002</v>
      </c>
      <c r="J653" s="8">
        <f>VLOOKUP(G653,Buildout_results!A:L,12,FALSE)</f>
        <v>0</v>
      </c>
      <c r="K653" s="8">
        <f>VLOOKUP(G653,Buildout_data!A:C,3,FALSE)</f>
        <v>6296618.0308100004</v>
      </c>
      <c r="L653" s="8">
        <f>VLOOKUP(G653,Buildout_data!A:D,4,FALSE)</f>
        <v>2092812.0333799999</v>
      </c>
    </row>
    <row r="654" spans="1:12" x14ac:dyDescent="0.25">
      <c r="A654" s="6" t="s">
        <v>680</v>
      </c>
      <c r="B654" s="7">
        <f>VLOOKUP(A654,Existing_data!A:B,2,FALSE)</f>
        <v>51.95</v>
      </c>
      <c r="C654" s="7">
        <f>VLOOKUP(A654,'Existing results'!A:G,7,FALSE)</f>
        <v>52.264000000000003</v>
      </c>
      <c r="D654" s="8">
        <f>VLOOKUP(A654,'Existing results'!A:L,12,FALSE)</f>
        <v>0</v>
      </c>
      <c r="E654" s="8">
        <f>VLOOKUP(A654,Existing_data!A:C,3,FALSE)</f>
        <v>6296618.0308100004</v>
      </c>
      <c r="F654" s="8">
        <f>VLOOKUP(A654,Existing_data!A:D,4,FALSE)</f>
        <v>2092812.0333799999</v>
      </c>
      <c r="G654" s="6" t="s">
        <v>681</v>
      </c>
      <c r="H654" s="7">
        <f>VLOOKUP(G654,Buildout_data!A:B,2,FALSE)</f>
        <v>82.59</v>
      </c>
      <c r="I654" s="7">
        <f>VLOOKUP(G654,Buildout_results!A:G,7,FALSE)</f>
        <v>82.614999999999995</v>
      </c>
      <c r="J654" s="8">
        <f>VLOOKUP(G654,Buildout_results!A:L,12,FALSE)</f>
        <v>0</v>
      </c>
      <c r="K654" s="8">
        <f>VLOOKUP(G654,Buildout_data!A:C,3,FALSE)</f>
        <v>6291979.2498199996</v>
      </c>
      <c r="L654" s="8">
        <f>VLOOKUP(G654,Buildout_data!A:D,4,FALSE)</f>
        <v>2086331.7095600001</v>
      </c>
    </row>
    <row r="655" spans="1:12" x14ac:dyDescent="0.25">
      <c r="A655" s="6" t="s">
        <v>681</v>
      </c>
      <c r="B655" s="7">
        <f>VLOOKUP(A655,Existing_data!A:B,2,FALSE)</f>
        <v>82.59</v>
      </c>
      <c r="C655" s="7">
        <f>VLOOKUP(A655,'Existing results'!A:G,7,FALSE)</f>
        <v>82.647999999999996</v>
      </c>
      <c r="D655" s="8">
        <f>VLOOKUP(A655,'Existing results'!A:L,12,FALSE)</f>
        <v>0</v>
      </c>
      <c r="E655" s="8">
        <f>VLOOKUP(A655,Existing_data!A:C,3,FALSE)</f>
        <v>6291979.2498199996</v>
      </c>
      <c r="F655" s="8">
        <f>VLOOKUP(A655,Existing_data!A:D,4,FALSE)</f>
        <v>2086331.7095600001</v>
      </c>
      <c r="G655" s="6" t="s">
        <v>682</v>
      </c>
      <c r="H655" s="7">
        <f>VLOOKUP(G655,Buildout_data!A:B,2,FALSE)</f>
        <v>77.95</v>
      </c>
      <c r="I655" s="7">
        <f>VLOOKUP(G655,Buildout_results!A:G,7,FALSE)</f>
        <v>79.036000000000001</v>
      </c>
      <c r="J655" s="8">
        <f>VLOOKUP(G655,Buildout_results!A:L,12,FALSE)</f>
        <v>0</v>
      </c>
      <c r="K655" s="8">
        <f>VLOOKUP(G655,Buildout_data!A:C,3,FALSE)</f>
        <v>6282581.9412799999</v>
      </c>
      <c r="L655" s="8">
        <f>VLOOKUP(G655,Buildout_data!A:D,4,FALSE)</f>
        <v>2087197.7858200001</v>
      </c>
    </row>
    <row r="656" spans="1:12" x14ac:dyDescent="0.25">
      <c r="A656" s="6" t="s">
        <v>682</v>
      </c>
      <c r="B656" s="7">
        <f>VLOOKUP(A656,Existing_data!A:B,2,FALSE)</f>
        <v>77.95</v>
      </c>
      <c r="C656" s="7">
        <f>VLOOKUP(A656,'Existing results'!A:G,7,FALSE)</f>
        <v>78.923000000000002</v>
      </c>
      <c r="D656" s="8">
        <f>VLOOKUP(A656,'Existing results'!A:L,12,FALSE)</f>
        <v>0</v>
      </c>
      <c r="E656" s="8">
        <f>VLOOKUP(A656,Existing_data!A:C,3,FALSE)</f>
        <v>6282581.9412799999</v>
      </c>
      <c r="F656" s="8">
        <f>VLOOKUP(A656,Existing_data!A:D,4,FALSE)</f>
        <v>2087197.7858200001</v>
      </c>
      <c r="G656" s="6" t="s">
        <v>683</v>
      </c>
      <c r="H656" s="7">
        <f>VLOOKUP(G656,Buildout_data!A:B,2,FALSE)</f>
        <v>52.79</v>
      </c>
      <c r="I656" s="7">
        <f>VLOOKUP(G656,Buildout_results!A:G,7,FALSE)</f>
        <v>52.188000000000002</v>
      </c>
      <c r="J656" s="8">
        <f>VLOOKUP(G656,Buildout_results!A:L,12,FALSE)</f>
        <v>0</v>
      </c>
      <c r="K656" s="8">
        <f>VLOOKUP(G656,Buildout_data!A:C,3,FALSE)</f>
        <v>6284369.0712700002</v>
      </c>
      <c r="L656" s="8">
        <f>VLOOKUP(G656,Buildout_data!A:D,4,FALSE)</f>
        <v>2090167.39796</v>
      </c>
    </row>
    <row r="657" spans="1:12" x14ac:dyDescent="0.25">
      <c r="A657" s="6" t="s">
        <v>683</v>
      </c>
      <c r="B657" s="7">
        <f>VLOOKUP(A657,Existing_data!A:B,2,FALSE)</f>
        <v>52.79</v>
      </c>
      <c r="C657" s="7">
        <f>VLOOKUP(A657,'Existing results'!A:G,7,FALSE)</f>
        <v>52.081000000000003</v>
      </c>
      <c r="D657" s="8">
        <f>VLOOKUP(A657,'Existing results'!A:L,12,FALSE)</f>
        <v>0</v>
      </c>
      <c r="E657" s="8">
        <f>VLOOKUP(A657,Existing_data!A:C,3,FALSE)</f>
        <v>6284369.0712700002</v>
      </c>
      <c r="F657" s="8">
        <f>VLOOKUP(A657,Existing_data!A:D,4,FALSE)</f>
        <v>2090167.39796</v>
      </c>
      <c r="G657" s="6" t="s">
        <v>684</v>
      </c>
      <c r="H657" s="7">
        <f>VLOOKUP(G657,Buildout_data!A:B,2,FALSE)</f>
        <v>51.89</v>
      </c>
      <c r="I657" s="7">
        <f>VLOOKUP(G657,Buildout_results!A:G,7,FALSE)</f>
        <v>51.838999999999999</v>
      </c>
      <c r="J657" s="8">
        <f>VLOOKUP(G657,Buildout_results!A:L,12,FALSE)</f>
        <v>0</v>
      </c>
      <c r="K657" s="8">
        <f>VLOOKUP(G657,Buildout_data!A:C,3,FALSE)</f>
        <v>6284667.7633199999</v>
      </c>
      <c r="L657" s="8">
        <f>VLOOKUP(G657,Buildout_data!A:D,4,FALSE)</f>
        <v>2090165.61745</v>
      </c>
    </row>
    <row r="658" spans="1:12" x14ac:dyDescent="0.25">
      <c r="A658" s="6" t="s">
        <v>684</v>
      </c>
      <c r="B658" s="7">
        <f>VLOOKUP(A658,Existing_data!A:B,2,FALSE)</f>
        <v>51.89</v>
      </c>
      <c r="C658" s="7">
        <f>VLOOKUP(A658,'Existing results'!A:G,7,FALSE)</f>
        <v>51.779000000000003</v>
      </c>
      <c r="D658" s="8">
        <f>VLOOKUP(A658,'Existing results'!A:L,12,FALSE)</f>
        <v>0</v>
      </c>
      <c r="E658" s="8">
        <f>VLOOKUP(A658,Existing_data!A:C,3,FALSE)</f>
        <v>6284667.7633199999</v>
      </c>
      <c r="F658" s="8">
        <f>VLOOKUP(A658,Existing_data!A:D,4,FALSE)</f>
        <v>2090165.61745</v>
      </c>
      <c r="G658" s="6" t="s">
        <v>685</v>
      </c>
      <c r="H658" s="7">
        <f>VLOOKUP(G658,Buildout_data!A:B,2,FALSE)</f>
        <v>51.89</v>
      </c>
      <c r="I658" s="7">
        <f>VLOOKUP(G658,Buildout_results!A:G,7,FALSE)</f>
        <v>51.844000000000001</v>
      </c>
      <c r="J658" s="8">
        <f>VLOOKUP(G658,Buildout_results!A:L,12,FALSE)</f>
        <v>0</v>
      </c>
      <c r="K658" s="8">
        <f>VLOOKUP(G658,Buildout_data!A:C,3,FALSE)</f>
        <v>6284916.0595699996</v>
      </c>
      <c r="L658" s="8">
        <f>VLOOKUP(G658,Buildout_data!A:D,4,FALSE)</f>
        <v>2090171.8503699999</v>
      </c>
    </row>
    <row r="659" spans="1:12" x14ac:dyDescent="0.25">
      <c r="A659" s="6" t="s">
        <v>685</v>
      </c>
      <c r="B659" s="7">
        <f>VLOOKUP(A659,Existing_data!A:B,2,FALSE)</f>
        <v>51.89</v>
      </c>
      <c r="C659" s="7">
        <f>VLOOKUP(A659,'Existing results'!A:G,7,FALSE)</f>
        <v>51.780999999999999</v>
      </c>
      <c r="D659" s="8">
        <f>VLOOKUP(A659,'Existing results'!A:L,12,FALSE)</f>
        <v>0</v>
      </c>
      <c r="E659" s="8">
        <f>VLOOKUP(A659,Existing_data!A:C,3,FALSE)</f>
        <v>6284916.0595699996</v>
      </c>
      <c r="F659" s="8">
        <f>VLOOKUP(A659,Existing_data!A:D,4,FALSE)</f>
        <v>2090171.8503699999</v>
      </c>
      <c r="G659" s="6" t="s">
        <v>686</v>
      </c>
      <c r="H659" s="7">
        <f>VLOOKUP(G659,Buildout_data!A:B,2,FALSE)</f>
        <v>50.29</v>
      </c>
      <c r="I659" s="7">
        <f>VLOOKUP(G659,Buildout_results!A:G,7,FALSE)</f>
        <v>50.348999999999997</v>
      </c>
      <c r="J659" s="8">
        <f>VLOOKUP(G659,Buildout_results!A:L,12,FALSE)</f>
        <v>0</v>
      </c>
      <c r="K659" s="8">
        <f>VLOOKUP(G659,Buildout_data!A:C,3,FALSE)</f>
        <v>6284883.3136400003</v>
      </c>
      <c r="L659" s="8">
        <f>VLOOKUP(G659,Buildout_data!A:D,4,FALSE)</f>
        <v>2090426.33721</v>
      </c>
    </row>
    <row r="660" spans="1:12" x14ac:dyDescent="0.25">
      <c r="A660" s="6" t="s">
        <v>686</v>
      </c>
      <c r="B660" s="7">
        <f>VLOOKUP(A660,Existing_data!A:B,2,FALSE)</f>
        <v>50.29</v>
      </c>
      <c r="C660" s="7">
        <f>VLOOKUP(A660,'Existing results'!A:G,7,FALSE)</f>
        <v>50.264000000000003</v>
      </c>
      <c r="D660" s="8">
        <f>VLOOKUP(A660,'Existing results'!A:L,12,FALSE)</f>
        <v>0</v>
      </c>
      <c r="E660" s="8">
        <f>VLOOKUP(A660,Existing_data!A:C,3,FALSE)</f>
        <v>6284883.3136400003</v>
      </c>
      <c r="F660" s="8">
        <f>VLOOKUP(A660,Existing_data!A:D,4,FALSE)</f>
        <v>2090426.33721</v>
      </c>
      <c r="G660" s="6" t="s">
        <v>687</v>
      </c>
      <c r="H660" s="7">
        <f>VLOOKUP(G660,Buildout_data!A:B,2,FALSE)</f>
        <v>53.49</v>
      </c>
      <c r="I660" s="7">
        <f>VLOOKUP(G660,Buildout_results!A:G,7,FALSE)</f>
        <v>54.04</v>
      </c>
      <c r="J660" s="8">
        <f>VLOOKUP(G660,Buildout_results!A:L,12,FALSE)</f>
        <v>0</v>
      </c>
      <c r="K660" s="8">
        <f>VLOOKUP(G660,Buildout_data!A:C,3,FALSE)</f>
        <v>6284963.0905499998</v>
      </c>
      <c r="L660" s="8">
        <f>VLOOKUP(G660,Buildout_data!A:D,4,FALSE)</f>
        <v>2089400.67989</v>
      </c>
    </row>
    <row r="661" spans="1:12" x14ac:dyDescent="0.25">
      <c r="A661" s="6" t="s">
        <v>687</v>
      </c>
      <c r="B661" s="7">
        <f>VLOOKUP(A661,Existing_data!A:B,2,FALSE)</f>
        <v>53.49</v>
      </c>
      <c r="C661" s="7">
        <f>VLOOKUP(A661,'Existing results'!A:G,7,FALSE)</f>
        <v>54.021000000000001</v>
      </c>
      <c r="D661" s="8">
        <f>VLOOKUP(A661,'Existing results'!A:L,12,FALSE)</f>
        <v>0</v>
      </c>
      <c r="E661" s="8">
        <f>VLOOKUP(A661,Existing_data!A:C,3,FALSE)</f>
        <v>6284963.0905499998</v>
      </c>
      <c r="F661" s="8">
        <f>VLOOKUP(A661,Existing_data!A:D,4,FALSE)</f>
        <v>2089400.67989</v>
      </c>
      <c r="G661" s="6" t="s">
        <v>688</v>
      </c>
      <c r="H661" s="7">
        <f>VLOOKUP(G661,Buildout_data!A:B,2,FALSE)</f>
        <v>53.89</v>
      </c>
      <c r="I661" s="7">
        <f>VLOOKUP(G661,Buildout_results!A:G,7,FALSE)</f>
        <v>54.389000000000003</v>
      </c>
      <c r="J661" s="8">
        <f>VLOOKUP(G661,Buildout_results!A:L,12,FALSE)</f>
        <v>0</v>
      </c>
      <c r="K661" s="8">
        <f>VLOOKUP(G661,Buildout_data!A:C,3,FALSE)</f>
        <v>6284960.6824200004</v>
      </c>
      <c r="L661" s="8">
        <f>VLOOKUP(G661,Buildout_data!A:D,4,FALSE)</f>
        <v>2089229.6687700001</v>
      </c>
    </row>
    <row r="662" spans="1:12" x14ac:dyDescent="0.25">
      <c r="A662" s="6" t="s">
        <v>688</v>
      </c>
      <c r="B662" s="7">
        <f>VLOOKUP(A662,Existing_data!A:B,2,FALSE)</f>
        <v>53.89</v>
      </c>
      <c r="C662" s="7">
        <f>VLOOKUP(A662,'Existing results'!A:G,7,FALSE)</f>
        <v>54.366999999999997</v>
      </c>
      <c r="D662" s="8">
        <f>VLOOKUP(A662,'Existing results'!A:L,12,FALSE)</f>
        <v>0</v>
      </c>
      <c r="E662" s="8">
        <f>VLOOKUP(A662,Existing_data!A:C,3,FALSE)</f>
        <v>6284960.6824200004</v>
      </c>
      <c r="F662" s="8">
        <f>VLOOKUP(A662,Existing_data!A:D,4,FALSE)</f>
        <v>2089229.6687700001</v>
      </c>
      <c r="G662" s="6" t="s">
        <v>689</v>
      </c>
      <c r="H662" s="7">
        <f>VLOOKUP(G662,Buildout_data!A:B,2,FALSE)</f>
        <v>82.59</v>
      </c>
      <c r="I662" s="7">
        <f>VLOOKUP(G662,Buildout_results!A:G,7,FALSE)</f>
        <v>82.754999999999995</v>
      </c>
      <c r="J662" s="8">
        <f>VLOOKUP(G662,Buildout_results!A:L,12,FALSE)</f>
        <v>0</v>
      </c>
      <c r="K662" s="8">
        <f>VLOOKUP(G662,Buildout_data!A:C,3,FALSE)</f>
        <v>6282457.8233399997</v>
      </c>
      <c r="L662" s="8">
        <f>VLOOKUP(G662,Buildout_data!A:D,4,FALSE)</f>
        <v>2086625.11619</v>
      </c>
    </row>
    <row r="663" spans="1:12" x14ac:dyDescent="0.25">
      <c r="A663" s="6" t="s">
        <v>689</v>
      </c>
      <c r="B663" s="7">
        <f>VLOOKUP(A663,Existing_data!A:B,2,FALSE)</f>
        <v>82.59</v>
      </c>
      <c r="C663" s="7">
        <f>VLOOKUP(A663,'Existing results'!A:G,7,FALSE)</f>
        <v>82.441000000000003</v>
      </c>
      <c r="D663" s="8">
        <f>VLOOKUP(A663,'Existing results'!A:L,12,FALSE)</f>
        <v>0</v>
      </c>
      <c r="E663" s="8">
        <f>VLOOKUP(A663,Existing_data!A:C,3,FALSE)</f>
        <v>6282457.8233399997</v>
      </c>
      <c r="F663" s="8">
        <f>VLOOKUP(A663,Existing_data!A:D,4,FALSE)</f>
        <v>2086625.11619</v>
      </c>
      <c r="G663" s="6" t="s">
        <v>690</v>
      </c>
      <c r="H663" s="7">
        <f>VLOOKUP(G663,Buildout_data!A:B,2,FALSE)</f>
        <v>89.09</v>
      </c>
      <c r="I663" s="7">
        <f>VLOOKUP(G663,Buildout_results!A:G,7,FALSE)</f>
        <v>86.474000000000004</v>
      </c>
      <c r="J663" s="8">
        <f>VLOOKUP(G663,Buildout_results!A:L,12,FALSE)</f>
        <v>0</v>
      </c>
      <c r="K663" s="8">
        <f>VLOOKUP(G663,Buildout_data!A:C,3,FALSE)</f>
        <v>6281747.35702</v>
      </c>
      <c r="L663" s="8">
        <f>VLOOKUP(G663,Buildout_data!A:D,4,FALSE)</f>
        <v>2086073.47208</v>
      </c>
    </row>
    <row r="664" spans="1:12" x14ac:dyDescent="0.25">
      <c r="A664" s="6" t="s">
        <v>690</v>
      </c>
      <c r="B664" s="7">
        <f>VLOOKUP(A664,Existing_data!A:B,2,FALSE)</f>
        <v>89.09</v>
      </c>
      <c r="C664" s="7">
        <f>VLOOKUP(A664,'Existing results'!A:G,7,FALSE)</f>
        <v>85.974999999999994</v>
      </c>
      <c r="D664" s="8">
        <f>VLOOKUP(A664,'Existing results'!A:L,12,FALSE)</f>
        <v>0</v>
      </c>
      <c r="E664" s="8">
        <f>VLOOKUP(A664,Existing_data!A:C,3,FALSE)</f>
        <v>6281747.35702</v>
      </c>
      <c r="F664" s="8">
        <f>VLOOKUP(A664,Existing_data!A:D,4,FALSE)</f>
        <v>2086073.47208</v>
      </c>
      <c r="G664" s="6" t="s">
        <v>691</v>
      </c>
      <c r="H664" s="7">
        <f>VLOOKUP(G664,Buildout_data!A:B,2,FALSE)</f>
        <v>27.59</v>
      </c>
      <c r="I664" s="7">
        <f>VLOOKUP(G664,Buildout_results!A:G,7,FALSE)</f>
        <v>27.718</v>
      </c>
      <c r="J664" s="8">
        <f>VLOOKUP(G664,Buildout_results!A:L,12,FALSE)</f>
        <v>0</v>
      </c>
      <c r="K664" s="8">
        <f>VLOOKUP(G664,Buildout_data!A:C,3,FALSE)</f>
        <v>6288873.6858000001</v>
      </c>
      <c r="L664" s="8">
        <f>VLOOKUP(G664,Buildout_data!A:D,4,FALSE)</f>
        <v>2098378.83</v>
      </c>
    </row>
    <row r="665" spans="1:12" x14ac:dyDescent="0.25">
      <c r="A665" s="6" t="s">
        <v>691</v>
      </c>
      <c r="B665" s="7">
        <f>VLOOKUP(A665,Existing_data!A:B,2,FALSE)</f>
        <v>27.59</v>
      </c>
      <c r="C665" s="7">
        <f>VLOOKUP(A665,'Existing results'!A:G,7,FALSE)</f>
        <v>27.795000000000002</v>
      </c>
      <c r="D665" s="8">
        <f>VLOOKUP(A665,'Existing results'!A:L,12,FALSE)</f>
        <v>0</v>
      </c>
      <c r="E665" s="8">
        <f>VLOOKUP(A665,Existing_data!A:C,3,FALSE)</f>
        <v>6288873.6858000001</v>
      </c>
      <c r="F665" s="8">
        <f>VLOOKUP(A665,Existing_data!A:D,4,FALSE)</f>
        <v>2098378.83</v>
      </c>
      <c r="G665" s="6" t="s">
        <v>692</v>
      </c>
      <c r="H665" s="7">
        <f>VLOOKUP(G665,Buildout_data!A:B,2,FALSE)</f>
        <v>27.52</v>
      </c>
      <c r="I665" s="7">
        <f>VLOOKUP(G665,Buildout_results!A:G,7,FALSE)</f>
        <v>27.725000000000001</v>
      </c>
      <c r="J665" s="8">
        <f>VLOOKUP(G665,Buildout_results!A:L,12,FALSE)</f>
        <v>0</v>
      </c>
      <c r="K665" s="8">
        <f>VLOOKUP(G665,Buildout_data!A:C,3,FALSE)</f>
        <v>6288871.9807599997</v>
      </c>
      <c r="L665" s="8">
        <f>VLOOKUP(G665,Buildout_data!A:D,4,FALSE)</f>
        <v>2098003.60513</v>
      </c>
    </row>
    <row r="666" spans="1:12" x14ac:dyDescent="0.25">
      <c r="A666" s="6" t="s">
        <v>692</v>
      </c>
      <c r="B666" s="7">
        <f>VLOOKUP(A666,Existing_data!A:B,2,FALSE)</f>
        <v>27.52</v>
      </c>
      <c r="C666" s="7">
        <f>VLOOKUP(A666,'Existing results'!A:G,7,FALSE)</f>
        <v>27.841000000000001</v>
      </c>
      <c r="D666" s="8">
        <f>VLOOKUP(A666,'Existing results'!A:L,12,FALSE)</f>
        <v>0</v>
      </c>
      <c r="E666" s="8">
        <f>VLOOKUP(A666,Existing_data!A:C,3,FALSE)</f>
        <v>6288871.9807599997</v>
      </c>
      <c r="F666" s="8">
        <f>VLOOKUP(A666,Existing_data!A:D,4,FALSE)</f>
        <v>2098003.60513</v>
      </c>
      <c r="G666" s="6" t="s">
        <v>693</v>
      </c>
      <c r="H666" s="7">
        <f>VLOOKUP(G666,Buildout_data!A:B,2,FALSE)</f>
        <v>82.89</v>
      </c>
      <c r="I666" s="7">
        <f>VLOOKUP(G666,Buildout_results!A:G,7,FALSE)</f>
        <v>82.412000000000006</v>
      </c>
      <c r="J666" s="8">
        <f>VLOOKUP(G666,Buildout_results!A:L,12,FALSE)</f>
        <v>0</v>
      </c>
      <c r="K666" s="8">
        <f>VLOOKUP(G666,Buildout_data!A:C,3,FALSE)</f>
        <v>6287663.2168899998</v>
      </c>
      <c r="L666" s="8">
        <f>VLOOKUP(G666,Buildout_data!A:D,4,FALSE)</f>
        <v>2084860.2689199999</v>
      </c>
    </row>
    <row r="667" spans="1:12" x14ac:dyDescent="0.25">
      <c r="A667" s="6" t="s">
        <v>693</v>
      </c>
      <c r="B667" s="7">
        <f>VLOOKUP(A667,Existing_data!A:B,2,FALSE)</f>
        <v>82.89</v>
      </c>
      <c r="C667" s="7">
        <f>VLOOKUP(A667,'Existing results'!A:G,7,FALSE)</f>
        <v>82.364000000000004</v>
      </c>
      <c r="D667" s="8">
        <f>VLOOKUP(A667,'Existing results'!A:L,12,FALSE)</f>
        <v>0</v>
      </c>
      <c r="E667" s="8">
        <f>VLOOKUP(A667,Existing_data!A:C,3,FALSE)</f>
        <v>6287663.2168899998</v>
      </c>
      <c r="F667" s="8">
        <f>VLOOKUP(A667,Existing_data!A:D,4,FALSE)</f>
        <v>2084860.2689199999</v>
      </c>
      <c r="G667" s="6" t="s">
        <v>694</v>
      </c>
      <c r="H667" s="7">
        <f>VLOOKUP(G667,Buildout_data!A:B,2,FALSE)</f>
        <v>82.99</v>
      </c>
      <c r="I667" s="7">
        <f>VLOOKUP(G667,Buildout_results!A:G,7,FALSE)</f>
        <v>83.021000000000001</v>
      </c>
      <c r="J667" s="8">
        <f>VLOOKUP(G667,Buildout_results!A:L,12,FALSE)</f>
        <v>0</v>
      </c>
      <c r="K667" s="8">
        <f>VLOOKUP(G667,Buildout_data!A:C,3,FALSE)</f>
        <v>6287642.5647400003</v>
      </c>
      <c r="L667" s="8">
        <f>VLOOKUP(G667,Buildout_data!A:D,4,FALSE)</f>
        <v>2085175.56819</v>
      </c>
    </row>
    <row r="668" spans="1:12" x14ac:dyDescent="0.25">
      <c r="A668" s="6" t="s">
        <v>694</v>
      </c>
      <c r="B668" s="7">
        <f>VLOOKUP(A668,Existing_data!A:B,2,FALSE)</f>
        <v>82.99</v>
      </c>
      <c r="C668" s="7">
        <f>VLOOKUP(A668,'Existing results'!A:G,7,FALSE)</f>
        <v>83.007000000000005</v>
      </c>
      <c r="D668" s="8">
        <f>VLOOKUP(A668,'Existing results'!A:L,12,FALSE)</f>
        <v>0</v>
      </c>
      <c r="E668" s="8">
        <f>VLOOKUP(A668,Existing_data!A:C,3,FALSE)</f>
        <v>6287642.5647400003</v>
      </c>
      <c r="F668" s="8">
        <f>VLOOKUP(A668,Existing_data!A:D,4,FALSE)</f>
        <v>2085175.56819</v>
      </c>
      <c r="G668" s="6" t="s">
        <v>695</v>
      </c>
      <c r="H668" s="7">
        <f>VLOOKUP(G668,Buildout_data!A:B,2,FALSE)</f>
        <v>82.79</v>
      </c>
      <c r="I668" s="7">
        <f>VLOOKUP(G668,Buildout_results!A:G,7,FALSE)</f>
        <v>82.409000000000006</v>
      </c>
      <c r="J668" s="8">
        <f>VLOOKUP(G668,Buildout_results!A:L,12,FALSE)</f>
        <v>0</v>
      </c>
      <c r="K668" s="8">
        <f>VLOOKUP(G668,Buildout_data!A:C,3,FALSE)</f>
        <v>6287908.63356</v>
      </c>
      <c r="L668" s="8">
        <f>VLOOKUP(G668,Buildout_data!A:D,4,FALSE)</f>
        <v>2084892.52831</v>
      </c>
    </row>
    <row r="669" spans="1:12" x14ac:dyDescent="0.25">
      <c r="A669" s="6" t="s">
        <v>695</v>
      </c>
      <c r="B669" s="7">
        <f>VLOOKUP(A669,Existing_data!A:B,2,FALSE)</f>
        <v>82.79</v>
      </c>
      <c r="C669" s="7">
        <f>VLOOKUP(A669,'Existing results'!A:G,7,FALSE)</f>
        <v>82.36</v>
      </c>
      <c r="D669" s="8">
        <f>VLOOKUP(A669,'Existing results'!A:L,12,FALSE)</f>
        <v>0</v>
      </c>
      <c r="E669" s="8">
        <f>VLOOKUP(A669,Existing_data!A:C,3,FALSE)</f>
        <v>6287908.63356</v>
      </c>
      <c r="F669" s="8">
        <f>VLOOKUP(A669,Existing_data!A:D,4,FALSE)</f>
        <v>2084892.52831</v>
      </c>
      <c r="G669" s="6" t="s">
        <v>696</v>
      </c>
      <c r="H669" s="7">
        <f>VLOOKUP(G669,Buildout_data!A:B,2,FALSE)</f>
        <v>82.89</v>
      </c>
      <c r="I669" s="7">
        <f>VLOOKUP(G669,Buildout_results!A:G,7,FALSE)</f>
        <v>82.405000000000001</v>
      </c>
      <c r="J669" s="8">
        <f>VLOOKUP(G669,Buildout_results!A:L,12,FALSE)</f>
        <v>0</v>
      </c>
      <c r="K669" s="8">
        <f>VLOOKUP(G669,Buildout_data!A:C,3,FALSE)</f>
        <v>6288227.1014400003</v>
      </c>
      <c r="L669" s="8">
        <f>VLOOKUP(G669,Buildout_data!A:D,4,FALSE)</f>
        <v>2084890.4249700001</v>
      </c>
    </row>
    <row r="670" spans="1:12" x14ac:dyDescent="0.25">
      <c r="A670" s="6" t="s">
        <v>696</v>
      </c>
      <c r="B670" s="7">
        <f>VLOOKUP(A670,Existing_data!A:B,2,FALSE)</f>
        <v>82.89</v>
      </c>
      <c r="C670" s="7">
        <f>VLOOKUP(A670,'Existing results'!A:G,7,FALSE)</f>
        <v>82.355999999999995</v>
      </c>
      <c r="D670" s="8">
        <f>VLOOKUP(A670,'Existing results'!A:L,12,FALSE)</f>
        <v>0</v>
      </c>
      <c r="E670" s="8">
        <f>VLOOKUP(A670,Existing_data!A:C,3,FALSE)</f>
        <v>6288227.1014400003</v>
      </c>
      <c r="F670" s="8">
        <f>VLOOKUP(A670,Existing_data!A:D,4,FALSE)</f>
        <v>2084890.4249700001</v>
      </c>
      <c r="G670" s="6" t="s">
        <v>697</v>
      </c>
      <c r="H670" s="7">
        <f>VLOOKUP(G670,Buildout_data!A:B,2,FALSE)</f>
        <v>66.290000000000006</v>
      </c>
      <c r="I670" s="7">
        <f>VLOOKUP(G670,Buildout_results!A:G,7,FALSE)</f>
        <v>66.081000000000003</v>
      </c>
      <c r="J670" s="8">
        <f>VLOOKUP(G670,Buildout_results!A:L,12,FALSE)</f>
        <v>0</v>
      </c>
      <c r="K670" s="8">
        <f>VLOOKUP(G670,Buildout_data!A:C,3,FALSE)</f>
        <v>6288395.4282</v>
      </c>
      <c r="L670" s="8">
        <f>VLOOKUP(G670,Buildout_data!A:D,4,FALSE)</f>
        <v>2088089.00141</v>
      </c>
    </row>
    <row r="671" spans="1:12" x14ac:dyDescent="0.25">
      <c r="A671" s="6" t="s">
        <v>697</v>
      </c>
      <c r="B671" s="7">
        <f>VLOOKUP(A671,Existing_data!A:B,2,FALSE)</f>
        <v>66.290000000000006</v>
      </c>
      <c r="C671" s="7">
        <f>VLOOKUP(A671,'Existing results'!A:G,7,FALSE)</f>
        <v>66.042000000000002</v>
      </c>
      <c r="D671" s="8">
        <f>VLOOKUP(A671,'Existing results'!A:L,12,FALSE)</f>
        <v>0</v>
      </c>
      <c r="E671" s="8">
        <f>VLOOKUP(A671,Existing_data!A:C,3,FALSE)</f>
        <v>6288395.4282</v>
      </c>
      <c r="F671" s="8">
        <f>VLOOKUP(A671,Existing_data!A:D,4,FALSE)</f>
        <v>2088089.00141</v>
      </c>
      <c r="G671" s="6" t="s">
        <v>698</v>
      </c>
      <c r="H671" s="7">
        <f>VLOOKUP(G671,Buildout_data!A:B,2,FALSE)</f>
        <v>68.09</v>
      </c>
      <c r="I671" s="7">
        <f>VLOOKUP(G671,Buildout_results!A:G,7,FALSE)</f>
        <v>67.016000000000005</v>
      </c>
      <c r="J671" s="8">
        <f>VLOOKUP(G671,Buildout_results!A:L,12,FALSE)</f>
        <v>0</v>
      </c>
      <c r="K671" s="8">
        <f>VLOOKUP(G671,Buildout_data!A:C,3,FALSE)</f>
        <v>6287616.5527100004</v>
      </c>
      <c r="L671" s="8">
        <f>VLOOKUP(G671,Buildout_data!A:D,4,FALSE)</f>
        <v>2087608.24874</v>
      </c>
    </row>
    <row r="672" spans="1:12" x14ac:dyDescent="0.25">
      <c r="A672" s="6" t="s">
        <v>698</v>
      </c>
      <c r="B672" s="7">
        <f>VLOOKUP(A672,Existing_data!A:B,2,FALSE)</f>
        <v>68.09</v>
      </c>
      <c r="C672" s="7">
        <f>VLOOKUP(A672,'Existing results'!A:G,7,FALSE)</f>
        <v>67.007000000000005</v>
      </c>
      <c r="D672" s="8">
        <f>VLOOKUP(A672,'Existing results'!A:L,12,FALSE)</f>
        <v>0</v>
      </c>
      <c r="E672" s="8">
        <f>VLOOKUP(A672,Existing_data!A:C,3,FALSE)</f>
        <v>6287616.5527100004</v>
      </c>
      <c r="F672" s="8">
        <f>VLOOKUP(A672,Existing_data!A:D,4,FALSE)</f>
        <v>2087608.24874</v>
      </c>
      <c r="G672" s="6" t="s">
        <v>699</v>
      </c>
      <c r="H672" s="7">
        <f>VLOOKUP(G672,Buildout_data!A:B,2,FALSE)</f>
        <v>80.59</v>
      </c>
      <c r="I672" s="7">
        <f>VLOOKUP(G672,Buildout_results!A:G,7,FALSE)</f>
        <v>80.956000000000003</v>
      </c>
      <c r="J672" s="8">
        <f>VLOOKUP(G672,Buildout_results!A:L,12,FALSE)</f>
        <v>0</v>
      </c>
      <c r="K672" s="8">
        <f>VLOOKUP(G672,Buildout_data!A:C,3,FALSE)</f>
        <v>6288775.0602099998</v>
      </c>
      <c r="L672" s="8">
        <f>VLOOKUP(G672,Buildout_data!A:D,4,FALSE)</f>
        <v>2085336.0754199999</v>
      </c>
    </row>
    <row r="673" spans="1:12" x14ac:dyDescent="0.25">
      <c r="A673" s="6" t="s">
        <v>699</v>
      </c>
      <c r="B673" s="7">
        <f>VLOOKUP(A673,Existing_data!A:B,2,FALSE)</f>
        <v>80.59</v>
      </c>
      <c r="C673" s="7">
        <f>VLOOKUP(A673,'Existing results'!A:G,7,FALSE)</f>
        <v>80.927000000000007</v>
      </c>
      <c r="D673" s="8">
        <f>VLOOKUP(A673,'Existing results'!A:L,12,FALSE)</f>
        <v>0</v>
      </c>
      <c r="E673" s="8">
        <f>VLOOKUP(A673,Existing_data!A:C,3,FALSE)</f>
        <v>6288775.0602099998</v>
      </c>
      <c r="F673" s="8">
        <f>VLOOKUP(A673,Existing_data!A:D,4,FALSE)</f>
        <v>2085336.0754199999</v>
      </c>
      <c r="G673" s="6" t="s">
        <v>700</v>
      </c>
      <c r="H673" s="7">
        <f>VLOOKUP(G673,Buildout_data!A:B,2,FALSE)</f>
        <v>68.89</v>
      </c>
      <c r="I673" s="7">
        <f>VLOOKUP(G673,Buildout_results!A:G,7,FALSE)</f>
        <v>66.858999999999995</v>
      </c>
      <c r="J673" s="8">
        <f>VLOOKUP(G673,Buildout_results!A:L,12,FALSE)</f>
        <v>0</v>
      </c>
      <c r="K673" s="8">
        <f>VLOOKUP(G673,Buildout_data!A:C,3,FALSE)</f>
        <v>6289086.7348199999</v>
      </c>
      <c r="L673" s="8">
        <f>VLOOKUP(G673,Buildout_data!A:D,4,FALSE)</f>
        <v>2087947.6040099999</v>
      </c>
    </row>
    <row r="674" spans="1:12" x14ac:dyDescent="0.25">
      <c r="A674" s="6" t="s">
        <v>700</v>
      </c>
      <c r="B674" s="7">
        <f>VLOOKUP(A674,Existing_data!A:B,2,FALSE)</f>
        <v>68.89</v>
      </c>
      <c r="C674" s="7">
        <f>VLOOKUP(A674,'Existing results'!A:G,7,FALSE)</f>
        <v>66.77</v>
      </c>
      <c r="D674" s="8">
        <f>VLOOKUP(A674,'Existing results'!A:L,12,FALSE)</f>
        <v>0</v>
      </c>
      <c r="E674" s="8">
        <f>VLOOKUP(A674,Existing_data!A:C,3,FALSE)</f>
        <v>6289086.7348199999</v>
      </c>
      <c r="F674" s="8">
        <f>VLOOKUP(A674,Existing_data!A:D,4,FALSE)</f>
        <v>2087947.6040099999</v>
      </c>
      <c r="G674" s="6" t="s">
        <v>701</v>
      </c>
      <c r="H674" s="7">
        <f>VLOOKUP(G674,Buildout_data!A:B,2,FALSE)</f>
        <v>69.489999999999995</v>
      </c>
      <c r="I674" s="7">
        <f>VLOOKUP(G674,Buildout_results!A:G,7,FALSE)</f>
        <v>67.433999999999997</v>
      </c>
      <c r="J674" s="8">
        <f>VLOOKUP(G674,Buildout_results!A:L,12,FALSE)</f>
        <v>0</v>
      </c>
      <c r="K674" s="8">
        <f>VLOOKUP(G674,Buildout_data!A:C,3,FALSE)</f>
        <v>6288894.5082200002</v>
      </c>
      <c r="L674" s="8">
        <f>VLOOKUP(G674,Buildout_data!A:D,4,FALSE)</f>
        <v>2087258.0067100001</v>
      </c>
    </row>
    <row r="675" spans="1:12" x14ac:dyDescent="0.25">
      <c r="A675" s="6" t="s">
        <v>701</v>
      </c>
      <c r="B675" s="7">
        <f>VLOOKUP(A675,Existing_data!A:B,2,FALSE)</f>
        <v>69.489999999999995</v>
      </c>
      <c r="C675" s="7">
        <f>VLOOKUP(A675,'Existing results'!A:G,7,FALSE)</f>
        <v>67.347999999999999</v>
      </c>
      <c r="D675" s="8">
        <f>VLOOKUP(A675,'Existing results'!A:L,12,FALSE)</f>
        <v>0</v>
      </c>
      <c r="E675" s="8">
        <f>VLOOKUP(A675,Existing_data!A:C,3,FALSE)</f>
        <v>6288894.5082200002</v>
      </c>
      <c r="F675" s="8">
        <f>VLOOKUP(A675,Existing_data!A:D,4,FALSE)</f>
        <v>2087258.0067100001</v>
      </c>
      <c r="G675" s="6" t="s">
        <v>702</v>
      </c>
      <c r="H675" s="7">
        <f>VLOOKUP(G675,Buildout_data!A:B,2,FALSE)</f>
        <v>69.89</v>
      </c>
      <c r="I675" s="7">
        <f>VLOOKUP(G675,Buildout_results!A:G,7,FALSE)</f>
        <v>67.268000000000001</v>
      </c>
      <c r="J675" s="8">
        <f>VLOOKUP(G675,Buildout_results!A:L,12,FALSE)</f>
        <v>0</v>
      </c>
      <c r="K675" s="8">
        <f>VLOOKUP(G675,Buildout_data!A:C,3,FALSE)</f>
        <v>6289098.8961899998</v>
      </c>
      <c r="L675" s="8">
        <f>VLOOKUP(G675,Buildout_data!A:D,4,FALSE)</f>
        <v>2087342.9781500001</v>
      </c>
    </row>
    <row r="676" spans="1:12" x14ac:dyDescent="0.25">
      <c r="A676" s="6" t="s">
        <v>702</v>
      </c>
      <c r="B676" s="7">
        <f>VLOOKUP(A676,Existing_data!A:B,2,FALSE)</f>
        <v>69.89</v>
      </c>
      <c r="C676" s="7">
        <f>VLOOKUP(A676,'Existing results'!A:G,7,FALSE)</f>
        <v>67.180999999999997</v>
      </c>
      <c r="D676" s="8">
        <f>VLOOKUP(A676,'Existing results'!A:L,12,FALSE)</f>
        <v>0</v>
      </c>
      <c r="E676" s="8">
        <f>VLOOKUP(A676,Existing_data!A:C,3,FALSE)</f>
        <v>6289098.8961899998</v>
      </c>
      <c r="F676" s="8">
        <f>VLOOKUP(A676,Existing_data!A:D,4,FALSE)</f>
        <v>2087342.9781500001</v>
      </c>
      <c r="G676" s="6" t="s">
        <v>703</v>
      </c>
      <c r="H676" s="7">
        <f>VLOOKUP(G676,Buildout_data!A:B,2,FALSE)</f>
        <v>85.61</v>
      </c>
      <c r="I676" s="7">
        <f>VLOOKUP(G676,Buildout_results!A:G,7,FALSE)</f>
        <v>81.878</v>
      </c>
      <c r="J676" s="8">
        <f>VLOOKUP(G676,Buildout_results!A:L,12,FALSE)</f>
        <v>0</v>
      </c>
      <c r="K676" s="8">
        <f>VLOOKUP(G676,Buildout_data!A:C,3,FALSE)</f>
        <v>6288777.1894699996</v>
      </c>
      <c r="L676" s="8">
        <f>VLOOKUP(G676,Buildout_data!A:D,4,FALSE)</f>
        <v>2084888.861</v>
      </c>
    </row>
    <row r="677" spans="1:12" x14ac:dyDescent="0.25">
      <c r="A677" s="6" t="s">
        <v>703</v>
      </c>
      <c r="B677" s="7">
        <f>VLOOKUP(A677,Existing_data!A:B,2,FALSE)</f>
        <v>85.61</v>
      </c>
      <c r="C677" s="7">
        <f>VLOOKUP(A677,'Existing results'!A:G,7,FALSE)</f>
        <v>81.834999999999994</v>
      </c>
      <c r="D677" s="8">
        <f>VLOOKUP(A677,'Existing results'!A:L,12,FALSE)</f>
        <v>0</v>
      </c>
      <c r="E677" s="8">
        <f>VLOOKUP(A677,Existing_data!A:C,3,FALSE)</f>
        <v>6288777.1894699996</v>
      </c>
      <c r="F677" s="8">
        <f>VLOOKUP(A677,Existing_data!A:D,4,FALSE)</f>
        <v>2084888.861</v>
      </c>
      <c r="G677" s="6" t="s">
        <v>704</v>
      </c>
      <c r="H677" s="7">
        <f>VLOOKUP(G677,Buildout_data!A:B,2,FALSE)</f>
        <v>70.489999999999995</v>
      </c>
      <c r="I677" s="7">
        <f>VLOOKUP(G677,Buildout_results!A:G,7,FALSE)</f>
        <v>70.292000000000002</v>
      </c>
      <c r="J677" s="8">
        <f>VLOOKUP(G677,Buildout_results!A:L,12,FALSE)</f>
        <v>0</v>
      </c>
      <c r="K677" s="8">
        <f>VLOOKUP(G677,Buildout_data!A:C,3,FALSE)</f>
        <v>6287517.2683300003</v>
      </c>
      <c r="L677" s="8">
        <f>VLOOKUP(G677,Buildout_data!A:D,4,FALSE)</f>
        <v>2086696.5630900001</v>
      </c>
    </row>
    <row r="678" spans="1:12" x14ac:dyDescent="0.25">
      <c r="A678" s="6" t="s">
        <v>704</v>
      </c>
      <c r="B678" s="7">
        <f>VLOOKUP(A678,Existing_data!A:B,2,FALSE)</f>
        <v>70.489999999999995</v>
      </c>
      <c r="C678" s="7">
        <f>VLOOKUP(A678,'Existing results'!A:G,7,FALSE)</f>
        <v>70.257000000000005</v>
      </c>
      <c r="D678" s="8">
        <f>VLOOKUP(A678,'Existing results'!A:L,12,FALSE)</f>
        <v>0</v>
      </c>
      <c r="E678" s="8">
        <f>VLOOKUP(A678,Existing_data!A:C,3,FALSE)</f>
        <v>6287517.2683300003</v>
      </c>
      <c r="F678" s="8">
        <f>VLOOKUP(A678,Existing_data!A:D,4,FALSE)</f>
        <v>2086696.5630900001</v>
      </c>
      <c r="G678" s="6" t="s">
        <v>705</v>
      </c>
      <c r="H678" s="7">
        <f>VLOOKUP(G678,Buildout_data!A:B,2,FALSE)</f>
        <v>69.77</v>
      </c>
      <c r="I678" s="7">
        <f>VLOOKUP(G678,Buildout_results!A:G,7,FALSE)</f>
        <v>69.394000000000005</v>
      </c>
      <c r="J678" s="8">
        <f>VLOOKUP(G678,Buildout_results!A:L,12,FALSE)</f>
        <v>0</v>
      </c>
      <c r="K678" s="8">
        <f>VLOOKUP(G678,Buildout_data!A:C,3,FALSE)</f>
        <v>6287826.7490400001</v>
      </c>
      <c r="L678" s="8">
        <f>VLOOKUP(G678,Buildout_data!A:D,4,FALSE)</f>
        <v>2087106.2871699999</v>
      </c>
    </row>
    <row r="679" spans="1:12" x14ac:dyDescent="0.25">
      <c r="A679" s="6" t="s">
        <v>705</v>
      </c>
      <c r="B679" s="7">
        <f>VLOOKUP(A679,Existing_data!A:B,2,FALSE)</f>
        <v>69.77</v>
      </c>
      <c r="C679" s="7">
        <f>VLOOKUP(A679,'Existing results'!A:G,7,FALSE)</f>
        <v>69.382999999999996</v>
      </c>
      <c r="D679" s="8">
        <f>VLOOKUP(A679,'Existing results'!A:L,12,FALSE)</f>
        <v>0</v>
      </c>
      <c r="E679" s="8">
        <f>VLOOKUP(A679,Existing_data!A:C,3,FALSE)</f>
        <v>6287826.7490400001</v>
      </c>
      <c r="F679" s="8">
        <f>VLOOKUP(A679,Existing_data!A:D,4,FALSE)</f>
        <v>2087106.2871699999</v>
      </c>
      <c r="G679" s="6" t="s">
        <v>706</v>
      </c>
      <c r="H679" s="7">
        <f>VLOOKUP(G679,Buildout_data!A:B,2,FALSE)</f>
        <v>69.17</v>
      </c>
      <c r="I679" s="7">
        <f>VLOOKUP(G679,Buildout_results!A:G,7,FALSE)</f>
        <v>68.472999999999999</v>
      </c>
      <c r="J679" s="8">
        <f>VLOOKUP(G679,Buildout_results!A:L,12,FALSE)</f>
        <v>0</v>
      </c>
      <c r="K679" s="8">
        <f>VLOOKUP(G679,Buildout_data!A:C,3,FALSE)</f>
        <v>6288062.7691000002</v>
      </c>
      <c r="L679" s="8">
        <f>VLOOKUP(G679,Buildout_data!A:D,4,FALSE)</f>
        <v>2087205.37995</v>
      </c>
    </row>
    <row r="680" spans="1:12" x14ac:dyDescent="0.25">
      <c r="A680" s="6" t="s">
        <v>706</v>
      </c>
      <c r="B680" s="7">
        <f>VLOOKUP(A680,Existing_data!A:B,2,FALSE)</f>
        <v>69.17</v>
      </c>
      <c r="C680" s="7">
        <f>VLOOKUP(A680,'Existing results'!A:G,7,FALSE)</f>
        <v>68.460999999999999</v>
      </c>
      <c r="D680" s="8">
        <f>VLOOKUP(A680,'Existing results'!A:L,12,FALSE)</f>
        <v>0</v>
      </c>
      <c r="E680" s="8">
        <f>VLOOKUP(A680,Existing_data!A:C,3,FALSE)</f>
        <v>6288062.7691000002</v>
      </c>
      <c r="F680" s="8">
        <f>VLOOKUP(A680,Existing_data!A:D,4,FALSE)</f>
        <v>2087205.37995</v>
      </c>
      <c r="G680" s="6" t="s">
        <v>707</v>
      </c>
      <c r="H680" s="7">
        <f>VLOOKUP(G680,Buildout_data!A:B,2,FALSE)</f>
        <v>68.349999999999994</v>
      </c>
      <c r="I680" s="7">
        <f>VLOOKUP(G680,Buildout_results!A:G,7,FALSE)</f>
        <v>67.12</v>
      </c>
      <c r="J680" s="8">
        <f>VLOOKUP(G680,Buildout_results!A:L,12,FALSE)</f>
        <v>0</v>
      </c>
      <c r="K680" s="8">
        <f>VLOOKUP(G680,Buildout_data!A:C,3,FALSE)</f>
        <v>6287632.9902999997</v>
      </c>
      <c r="L680" s="8">
        <f>VLOOKUP(G680,Buildout_data!A:D,4,FALSE)</f>
        <v>2087576.4798399999</v>
      </c>
    </row>
    <row r="681" spans="1:12" x14ac:dyDescent="0.25">
      <c r="A681" s="6" t="s">
        <v>707</v>
      </c>
      <c r="B681" s="7">
        <f>VLOOKUP(A681,Existing_data!A:B,2,FALSE)</f>
        <v>68.349999999999994</v>
      </c>
      <c r="C681" s="7">
        <f>VLOOKUP(A681,'Existing results'!A:G,7,FALSE)</f>
        <v>67.111999999999995</v>
      </c>
      <c r="D681" s="8">
        <f>VLOOKUP(A681,'Existing results'!A:L,12,FALSE)</f>
        <v>0</v>
      </c>
      <c r="E681" s="8">
        <f>VLOOKUP(A681,Existing_data!A:C,3,FALSE)</f>
        <v>6287632.9902999997</v>
      </c>
      <c r="F681" s="8">
        <f>VLOOKUP(A681,Existing_data!A:D,4,FALSE)</f>
        <v>2087576.4798399999</v>
      </c>
      <c r="G681" s="6" t="s">
        <v>708</v>
      </c>
      <c r="H681" s="7">
        <f>VLOOKUP(G681,Buildout_data!A:B,2,FALSE)</f>
        <v>52.4</v>
      </c>
      <c r="I681" s="7">
        <f>VLOOKUP(G681,Buildout_results!A:G,7,FALSE)</f>
        <v>49.844999999999999</v>
      </c>
      <c r="J681" s="8">
        <f>VLOOKUP(G681,Buildout_results!A:L,12,FALSE)</f>
        <v>0</v>
      </c>
      <c r="K681" s="8">
        <f>VLOOKUP(G681,Buildout_data!A:C,3,FALSE)</f>
        <v>6289354.1130100004</v>
      </c>
      <c r="L681" s="8">
        <f>VLOOKUP(G681,Buildout_data!A:D,4,FALSE)</f>
        <v>2092865.7454299999</v>
      </c>
    </row>
    <row r="682" spans="1:12" x14ac:dyDescent="0.25">
      <c r="A682" s="6" t="s">
        <v>708</v>
      </c>
      <c r="B682" s="7">
        <f>VLOOKUP(A682,Existing_data!A:B,2,FALSE)</f>
        <v>52.4</v>
      </c>
      <c r="C682" s="7">
        <f>VLOOKUP(A682,'Existing results'!A:G,7,FALSE)</f>
        <v>49.837000000000003</v>
      </c>
      <c r="D682" s="8">
        <f>VLOOKUP(A682,'Existing results'!A:L,12,FALSE)</f>
        <v>0</v>
      </c>
      <c r="E682" s="8">
        <f>VLOOKUP(A682,Existing_data!A:C,3,FALSE)</f>
        <v>6289354.1130100004</v>
      </c>
      <c r="F682" s="8">
        <f>VLOOKUP(A682,Existing_data!A:D,4,FALSE)</f>
        <v>2092865.7454299999</v>
      </c>
      <c r="G682" s="6" t="s">
        <v>709</v>
      </c>
      <c r="H682" s="7">
        <f>VLOOKUP(G682,Buildout_data!A:B,2,FALSE)</f>
        <v>55.79</v>
      </c>
      <c r="I682" s="7">
        <f>VLOOKUP(G682,Buildout_results!A:G,7,FALSE)</f>
        <v>54.360999999999997</v>
      </c>
      <c r="J682" s="8">
        <f>VLOOKUP(G682,Buildout_results!A:L,12,FALSE)</f>
        <v>7.6363599999999998</v>
      </c>
      <c r="K682" s="8">
        <f>VLOOKUP(G682,Buildout_data!A:C,3,FALSE)</f>
        <v>6288887.4029400004</v>
      </c>
      <c r="L682" s="8">
        <f>VLOOKUP(G682,Buildout_data!A:D,4,FALSE)</f>
        <v>2091742.0179699999</v>
      </c>
    </row>
    <row r="683" spans="1:12" x14ac:dyDescent="0.25">
      <c r="A683" s="6" t="s">
        <v>709</v>
      </c>
      <c r="B683" s="7">
        <f>VLOOKUP(A683,Existing_data!A:B,2,FALSE)</f>
        <v>55.79</v>
      </c>
      <c r="C683" s="7">
        <f>VLOOKUP(A683,'Existing results'!A:G,7,FALSE)</f>
        <v>54.362000000000002</v>
      </c>
      <c r="D683" s="8">
        <f>VLOOKUP(A683,'Existing results'!A:L,12,FALSE)</f>
        <v>7.6394599999999997</v>
      </c>
      <c r="E683" s="8">
        <f>VLOOKUP(A683,Existing_data!A:C,3,FALSE)</f>
        <v>6288887.4029400004</v>
      </c>
      <c r="F683" s="8">
        <f>VLOOKUP(A683,Existing_data!A:D,4,FALSE)</f>
        <v>2091742.0179699999</v>
      </c>
      <c r="G683" s="6" t="s">
        <v>710</v>
      </c>
      <c r="H683" s="7">
        <f>VLOOKUP(G683,Buildout_data!A:B,2,FALSE)</f>
        <v>56.89</v>
      </c>
      <c r="I683" s="7">
        <f>VLOOKUP(G683,Buildout_results!A:G,7,FALSE)</f>
        <v>55.317</v>
      </c>
      <c r="J683" s="8">
        <f>VLOOKUP(G683,Buildout_results!A:L,12,FALSE)</f>
        <v>0</v>
      </c>
      <c r="K683" s="8">
        <f>VLOOKUP(G683,Buildout_data!A:C,3,FALSE)</f>
        <v>6289306.3753399998</v>
      </c>
      <c r="L683" s="8">
        <f>VLOOKUP(G683,Buildout_data!A:D,4,FALSE)</f>
        <v>2091529.7625899999</v>
      </c>
    </row>
    <row r="684" spans="1:12" x14ac:dyDescent="0.25">
      <c r="A684" s="6" t="s">
        <v>710</v>
      </c>
      <c r="B684" s="7">
        <f>VLOOKUP(A684,Existing_data!A:B,2,FALSE)</f>
        <v>56.89</v>
      </c>
      <c r="C684" s="7">
        <f>VLOOKUP(A684,'Existing results'!A:G,7,FALSE)</f>
        <v>55.322000000000003</v>
      </c>
      <c r="D684" s="8">
        <f>VLOOKUP(A684,'Existing results'!A:L,12,FALSE)</f>
        <v>0</v>
      </c>
      <c r="E684" s="8">
        <f>VLOOKUP(A684,Existing_data!A:C,3,FALSE)</f>
        <v>6289306.3753399998</v>
      </c>
      <c r="F684" s="8">
        <f>VLOOKUP(A684,Existing_data!A:D,4,FALSE)</f>
        <v>2091529.7625899999</v>
      </c>
      <c r="G684" s="6" t="s">
        <v>711</v>
      </c>
      <c r="H684" s="7">
        <f>VLOOKUP(G684,Buildout_data!A:B,2,FALSE)</f>
        <v>62.29</v>
      </c>
      <c r="I684" s="7">
        <f>VLOOKUP(G684,Buildout_results!A:G,7,FALSE)</f>
        <v>61.177</v>
      </c>
      <c r="J684" s="8">
        <f>VLOOKUP(G684,Buildout_results!A:L,12,FALSE)</f>
        <v>0</v>
      </c>
      <c r="K684" s="8">
        <f>VLOOKUP(G684,Buildout_data!A:C,3,FALSE)</f>
        <v>6289440.54672</v>
      </c>
      <c r="L684" s="8">
        <f>VLOOKUP(G684,Buildout_data!A:D,4,FALSE)</f>
        <v>2090067.8757199999</v>
      </c>
    </row>
    <row r="685" spans="1:12" x14ac:dyDescent="0.25">
      <c r="A685" s="6" t="s">
        <v>711</v>
      </c>
      <c r="B685" s="7">
        <f>VLOOKUP(A685,Existing_data!A:B,2,FALSE)</f>
        <v>62.29</v>
      </c>
      <c r="C685" s="7">
        <f>VLOOKUP(A685,'Existing results'!A:G,7,FALSE)</f>
        <v>61.104999999999997</v>
      </c>
      <c r="D685" s="8">
        <f>VLOOKUP(A685,'Existing results'!A:L,12,FALSE)</f>
        <v>0</v>
      </c>
      <c r="E685" s="8">
        <f>VLOOKUP(A685,Existing_data!A:C,3,FALSE)</f>
        <v>6289440.54672</v>
      </c>
      <c r="F685" s="8">
        <f>VLOOKUP(A685,Existing_data!A:D,4,FALSE)</f>
        <v>2090067.8757199999</v>
      </c>
      <c r="G685" s="6" t="s">
        <v>712</v>
      </c>
      <c r="H685" s="7">
        <f>VLOOKUP(G685,Buildout_data!A:B,2,FALSE)</f>
        <v>28.88</v>
      </c>
      <c r="I685" s="7">
        <f>VLOOKUP(G685,Buildout_results!A:G,7,FALSE)</f>
        <v>28.483000000000001</v>
      </c>
      <c r="J685" s="8">
        <f>VLOOKUP(G685,Buildout_results!A:L,12,FALSE)</f>
        <v>0</v>
      </c>
      <c r="K685" s="8">
        <f>VLOOKUP(G685,Buildout_data!A:C,3,FALSE)</f>
        <v>6288872.9325200003</v>
      </c>
      <c r="L685" s="8">
        <f>VLOOKUP(G685,Buildout_data!A:D,4,FALSE)</f>
        <v>2097478.6272399998</v>
      </c>
    </row>
    <row r="686" spans="1:12" x14ac:dyDescent="0.25">
      <c r="A686" s="6" t="s">
        <v>712</v>
      </c>
      <c r="B686" s="7">
        <f>VLOOKUP(A686,Existing_data!A:B,2,FALSE)</f>
        <v>28.88</v>
      </c>
      <c r="C686" s="7">
        <f>VLOOKUP(A686,'Existing results'!A:G,7,FALSE)</f>
        <v>28.582000000000001</v>
      </c>
      <c r="D686" s="8">
        <f>VLOOKUP(A686,'Existing results'!A:L,12,FALSE)</f>
        <v>0</v>
      </c>
      <c r="E686" s="8">
        <f>VLOOKUP(A686,Existing_data!A:C,3,FALSE)</f>
        <v>6288872.9325200003</v>
      </c>
      <c r="F686" s="8">
        <f>VLOOKUP(A686,Existing_data!A:D,4,FALSE)</f>
        <v>2097478.6272399998</v>
      </c>
      <c r="G686" s="6" t="s">
        <v>713</v>
      </c>
      <c r="H686" s="7">
        <f>VLOOKUP(G686,Buildout_data!A:B,2,FALSE)</f>
        <v>28.1</v>
      </c>
      <c r="I686" s="7">
        <f>VLOOKUP(G686,Buildout_results!A:G,7,FALSE)</f>
        <v>28.155999999999999</v>
      </c>
      <c r="J686" s="8">
        <f>VLOOKUP(G686,Buildout_results!A:L,12,FALSE)</f>
        <v>0</v>
      </c>
      <c r="K686" s="8">
        <f>VLOOKUP(G686,Buildout_data!A:C,3,FALSE)</f>
        <v>6288874.00306</v>
      </c>
      <c r="L686" s="8">
        <f>VLOOKUP(G686,Buildout_data!A:D,4,FALSE)</f>
        <v>2097706.1962100002</v>
      </c>
    </row>
    <row r="687" spans="1:12" x14ac:dyDescent="0.25">
      <c r="A687" s="6" t="s">
        <v>713</v>
      </c>
      <c r="B687" s="7">
        <f>VLOOKUP(A687,Existing_data!A:B,2,FALSE)</f>
        <v>28.1</v>
      </c>
      <c r="C687" s="7">
        <f>VLOOKUP(A687,'Existing results'!A:G,7,FALSE)</f>
        <v>28.283000000000001</v>
      </c>
      <c r="D687" s="8">
        <f>VLOOKUP(A687,'Existing results'!A:L,12,FALSE)</f>
        <v>0</v>
      </c>
      <c r="E687" s="8">
        <f>VLOOKUP(A687,Existing_data!A:C,3,FALSE)</f>
        <v>6288874.00306</v>
      </c>
      <c r="F687" s="8">
        <f>VLOOKUP(A687,Existing_data!A:D,4,FALSE)</f>
        <v>2097706.1962100002</v>
      </c>
      <c r="G687" s="6" t="s">
        <v>714</v>
      </c>
      <c r="H687" s="7">
        <f>VLOOKUP(G687,Buildout_data!A:B,2,FALSE)</f>
        <v>39.909999999999997</v>
      </c>
      <c r="I687" s="7">
        <f>VLOOKUP(G687,Buildout_results!A:G,7,FALSE)</f>
        <v>38.789000000000001</v>
      </c>
      <c r="J687" s="8">
        <f>VLOOKUP(G687,Buildout_results!A:L,12,FALSE)</f>
        <v>0</v>
      </c>
      <c r="K687" s="8">
        <f>VLOOKUP(G687,Buildout_data!A:C,3,FALSE)</f>
        <v>6288253.5613099998</v>
      </c>
      <c r="L687" s="8">
        <f>VLOOKUP(G687,Buildout_data!A:D,4,FALSE)</f>
        <v>2093866.1567800001</v>
      </c>
    </row>
    <row r="688" spans="1:12" x14ac:dyDescent="0.25">
      <c r="A688" s="6" t="s">
        <v>714</v>
      </c>
      <c r="B688" s="7">
        <f>VLOOKUP(A688,Existing_data!A:B,2,FALSE)</f>
        <v>39.909999999999997</v>
      </c>
      <c r="C688" s="7">
        <f>VLOOKUP(A688,'Existing results'!A:G,7,FALSE)</f>
        <v>39.536999999999999</v>
      </c>
      <c r="D688" s="8">
        <f>VLOOKUP(A688,'Existing results'!A:L,12,FALSE)</f>
        <v>0</v>
      </c>
      <c r="E688" s="8">
        <f>VLOOKUP(A688,Existing_data!A:C,3,FALSE)</f>
        <v>6288253.5613099998</v>
      </c>
      <c r="F688" s="8">
        <f>VLOOKUP(A688,Existing_data!A:D,4,FALSE)</f>
        <v>2093866.1567800001</v>
      </c>
      <c r="G688" s="6" t="s">
        <v>715</v>
      </c>
      <c r="H688" s="7">
        <f>VLOOKUP(G688,Buildout_data!A:B,2,FALSE)</f>
        <v>39.159999999999997</v>
      </c>
      <c r="I688" s="7">
        <f>VLOOKUP(G688,Buildout_results!A:G,7,FALSE)</f>
        <v>36.715000000000003</v>
      </c>
      <c r="J688" s="8">
        <f>VLOOKUP(G688,Buildout_results!A:L,12,FALSE)</f>
        <v>0</v>
      </c>
      <c r="K688" s="8">
        <f>VLOOKUP(G688,Buildout_data!A:C,3,FALSE)</f>
        <v>6288254.9113699999</v>
      </c>
      <c r="L688" s="8">
        <f>VLOOKUP(G688,Buildout_data!A:D,4,FALSE)</f>
        <v>2094121.5697999999</v>
      </c>
    </row>
    <row r="689" spans="1:12" x14ac:dyDescent="0.25">
      <c r="A689" s="6" t="s">
        <v>715</v>
      </c>
      <c r="B689" s="7">
        <f>VLOOKUP(A689,Existing_data!A:B,2,FALSE)</f>
        <v>39.159999999999997</v>
      </c>
      <c r="C689" s="7">
        <f>VLOOKUP(A689,'Existing results'!A:G,7,FALSE)</f>
        <v>37.506999999999998</v>
      </c>
      <c r="D689" s="8">
        <f>VLOOKUP(A689,'Existing results'!A:L,12,FALSE)</f>
        <v>0</v>
      </c>
      <c r="E689" s="8">
        <f>VLOOKUP(A689,Existing_data!A:C,3,FALSE)</f>
        <v>6288254.9113699999</v>
      </c>
      <c r="F689" s="8">
        <f>VLOOKUP(A689,Existing_data!A:D,4,FALSE)</f>
        <v>2094121.5697999999</v>
      </c>
      <c r="G689" s="6" t="s">
        <v>716</v>
      </c>
      <c r="H689" s="7">
        <f>VLOOKUP(G689,Buildout_data!A:B,2,FALSE)</f>
        <v>38.020000000000003</v>
      </c>
      <c r="I689" s="7">
        <f>VLOOKUP(G689,Buildout_results!A:G,7,FALSE)</f>
        <v>35.524999999999999</v>
      </c>
      <c r="J689" s="8">
        <f>VLOOKUP(G689,Buildout_results!A:L,12,FALSE)</f>
        <v>0</v>
      </c>
      <c r="K689" s="8">
        <f>VLOOKUP(G689,Buildout_data!A:C,3,FALSE)</f>
        <v>6288257.8923300002</v>
      </c>
      <c r="L689" s="8">
        <f>VLOOKUP(G689,Buildout_data!A:D,4,FALSE)</f>
        <v>2094685.5504900001</v>
      </c>
    </row>
    <row r="690" spans="1:12" x14ac:dyDescent="0.25">
      <c r="A690" s="6" t="s">
        <v>716</v>
      </c>
      <c r="B690" s="7">
        <f>VLOOKUP(A690,Existing_data!A:B,2,FALSE)</f>
        <v>38.020000000000003</v>
      </c>
      <c r="C690" s="7">
        <f>VLOOKUP(A690,'Existing results'!A:G,7,FALSE)</f>
        <v>36.18</v>
      </c>
      <c r="D690" s="8">
        <f>VLOOKUP(A690,'Existing results'!A:L,12,FALSE)</f>
        <v>0</v>
      </c>
      <c r="E690" s="8">
        <f>VLOOKUP(A690,Existing_data!A:C,3,FALSE)</f>
        <v>6288257.8923300002</v>
      </c>
      <c r="F690" s="8">
        <f>VLOOKUP(A690,Existing_data!A:D,4,FALSE)</f>
        <v>2094685.5504900001</v>
      </c>
      <c r="G690" s="6" t="s">
        <v>717</v>
      </c>
      <c r="H690" s="7">
        <f>VLOOKUP(G690,Buildout_data!A:B,2,FALSE)</f>
        <v>37.450000000000003</v>
      </c>
      <c r="I690" s="7">
        <f>VLOOKUP(G690,Buildout_results!A:G,7,FALSE)</f>
        <v>35.377000000000002</v>
      </c>
      <c r="J690" s="8">
        <f>VLOOKUP(G690,Buildout_results!A:L,12,FALSE)</f>
        <v>0</v>
      </c>
      <c r="K690" s="8">
        <f>VLOOKUP(G690,Buildout_data!A:C,3,FALSE)</f>
        <v>6288562.1273400001</v>
      </c>
      <c r="L690" s="8">
        <f>VLOOKUP(G690,Buildout_data!A:D,4,FALSE)</f>
        <v>2094682.91894</v>
      </c>
    </row>
    <row r="691" spans="1:12" x14ac:dyDescent="0.25">
      <c r="A691" s="6" t="s">
        <v>717</v>
      </c>
      <c r="B691" s="7">
        <f>VLOOKUP(A691,Existing_data!A:B,2,FALSE)</f>
        <v>37.450000000000003</v>
      </c>
      <c r="C691" s="7">
        <f>VLOOKUP(A691,'Existing results'!A:G,7,FALSE)</f>
        <v>35.887999999999998</v>
      </c>
      <c r="D691" s="8">
        <f>VLOOKUP(A691,'Existing results'!A:L,12,FALSE)</f>
        <v>0</v>
      </c>
      <c r="E691" s="8">
        <f>VLOOKUP(A691,Existing_data!A:C,3,FALSE)</f>
        <v>6288562.1273400001</v>
      </c>
      <c r="F691" s="8">
        <f>VLOOKUP(A691,Existing_data!A:D,4,FALSE)</f>
        <v>2094682.91894</v>
      </c>
      <c r="G691" s="6" t="s">
        <v>718</v>
      </c>
      <c r="H691" s="7">
        <f>VLOOKUP(G691,Buildout_data!A:B,2,FALSE)</f>
        <v>35.200000000000003</v>
      </c>
      <c r="I691" s="7">
        <f>VLOOKUP(G691,Buildout_results!A:G,7,FALSE)</f>
        <v>35.345999999999997</v>
      </c>
      <c r="J691" s="8">
        <f>VLOOKUP(G691,Buildout_results!A:L,12,FALSE)</f>
        <v>0</v>
      </c>
      <c r="K691" s="8">
        <f>VLOOKUP(G691,Buildout_data!A:C,3,FALSE)</f>
        <v>6288546.2202500002</v>
      </c>
      <c r="L691" s="8">
        <f>VLOOKUP(G691,Buildout_data!A:D,4,FALSE)</f>
        <v>2095508.1636699999</v>
      </c>
    </row>
    <row r="692" spans="1:12" x14ac:dyDescent="0.25">
      <c r="A692" s="6" t="s">
        <v>718</v>
      </c>
      <c r="B692" s="7">
        <f>VLOOKUP(A692,Existing_data!A:B,2,FALSE)</f>
        <v>35.200000000000003</v>
      </c>
      <c r="C692" s="7">
        <f>VLOOKUP(A692,'Existing results'!A:G,7,FALSE)</f>
        <v>35.847000000000001</v>
      </c>
      <c r="D692" s="8">
        <f>VLOOKUP(A692,'Existing results'!A:L,12,FALSE)</f>
        <v>0</v>
      </c>
      <c r="E692" s="8">
        <f>VLOOKUP(A692,Existing_data!A:C,3,FALSE)</f>
        <v>6288546.2202500002</v>
      </c>
      <c r="F692" s="8">
        <f>VLOOKUP(A692,Existing_data!A:D,4,FALSE)</f>
        <v>2095508.1636699999</v>
      </c>
      <c r="G692" s="6" t="s">
        <v>719</v>
      </c>
      <c r="H692" s="7">
        <f>VLOOKUP(G692,Buildout_data!A:B,2,FALSE)</f>
        <v>28.49</v>
      </c>
      <c r="I692" s="7">
        <f>VLOOKUP(G692,Buildout_results!A:G,7,FALSE)</f>
        <v>28.712</v>
      </c>
      <c r="J692" s="8">
        <f>VLOOKUP(G692,Buildout_results!A:L,12,FALSE)</f>
        <v>0</v>
      </c>
      <c r="K692" s="8">
        <f>VLOOKUP(G692,Buildout_data!A:C,3,FALSE)</f>
        <v>6288872.4846900003</v>
      </c>
      <c r="L692" s="8">
        <f>VLOOKUP(G692,Buildout_data!A:D,4,FALSE)</f>
        <v>2097383.40912</v>
      </c>
    </row>
    <row r="693" spans="1:12" x14ac:dyDescent="0.25">
      <c r="A693" s="6" t="s">
        <v>719</v>
      </c>
      <c r="B693" s="7">
        <f>VLOOKUP(A693,Existing_data!A:B,2,FALSE)</f>
        <v>28.49</v>
      </c>
      <c r="C693" s="7">
        <f>VLOOKUP(A693,'Existing results'!A:G,7,FALSE)</f>
        <v>28.803999999999998</v>
      </c>
      <c r="D693" s="8">
        <f>VLOOKUP(A693,'Existing results'!A:L,12,FALSE)</f>
        <v>0</v>
      </c>
      <c r="E693" s="8">
        <f>VLOOKUP(A693,Existing_data!A:C,3,FALSE)</f>
        <v>6288872.4846900003</v>
      </c>
      <c r="F693" s="8">
        <f>VLOOKUP(A693,Existing_data!A:D,4,FALSE)</f>
        <v>2097383.40912</v>
      </c>
      <c r="G693" s="6" t="s">
        <v>720</v>
      </c>
      <c r="H693" s="7">
        <f>VLOOKUP(G693,Buildout_data!A:B,2,FALSE)</f>
        <v>29.69</v>
      </c>
      <c r="I693" s="7">
        <f>VLOOKUP(G693,Buildout_results!A:G,7,FALSE)</f>
        <v>29.881</v>
      </c>
      <c r="J693" s="8">
        <f>VLOOKUP(G693,Buildout_results!A:L,12,FALSE)</f>
        <v>0</v>
      </c>
      <c r="K693" s="8">
        <f>VLOOKUP(G693,Buildout_data!A:C,3,FALSE)</f>
        <v>6288870.9692799998</v>
      </c>
      <c r="L693" s="8">
        <f>VLOOKUP(G693,Buildout_data!A:D,4,FALSE)</f>
        <v>2097061.2043699999</v>
      </c>
    </row>
    <row r="694" spans="1:12" x14ac:dyDescent="0.25">
      <c r="A694" s="6" t="s">
        <v>720</v>
      </c>
      <c r="B694" s="7">
        <f>VLOOKUP(A694,Existing_data!A:B,2,FALSE)</f>
        <v>29.69</v>
      </c>
      <c r="C694" s="7">
        <f>VLOOKUP(A694,'Existing results'!A:G,7,FALSE)</f>
        <v>29.914999999999999</v>
      </c>
      <c r="D694" s="8">
        <f>VLOOKUP(A694,'Existing results'!A:L,12,FALSE)</f>
        <v>0</v>
      </c>
      <c r="E694" s="8">
        <f>VLOOKUP(A694,Existing_data!A:C,3,FALSE)</f>
        <v>6288870.9692799998</v>
      </c>
      <c r="F694" s="8">
        <f>VLOOKUP(A694,Existing_data!A:D,4,FALSE)</f>
        <v>2097061.2043699999</v>
      </c>
      <c r="G694" s="6" t="s">
        <v>721</v>
      </c>
      <c r="H694" s="7">
        <f>VLOOKUP(G694,Buildout_data!A:B,2,FALSE)</f>
        <v>30.19</v>
      </c>
      <c r="I694" s="7">
        <f>VLOOKUP(G694,Buildout_results!A:G,7,FALSE)</f>
        <v>30.864999999999998</v>
      </c>
      <c r="J694" s="8">
        <f>VLOOKUP(G694,Buildout_results!A:L,12,FALSE)</f>
        <v>0</v>
      </c>
      <c r="K694" s="8">
        <f>VLOOKUP(G694,Buildout_data!A:C,3,FALSE)</f>
        <v>6289413.3476799997</v>
      </c>
      <c r="L694" s="8">
        <f>VLOOKUP(G694,Buildout_data!A:D,4,FALSE)</f>
        <v>2096900.8637999999</v>
      </c>
    </row>
    <row r="695" spans="1:12" x14ac:dyDescent="0.25">
      <c r="A695" s="6" t="s">
        <v>721</v>
      </c>
      <c r="B695" s="7">
        <f>VLOOKUP(A695,Existing_data!A:B,2,FALSE)</f>
        <v>30.19</v>
      </c>
      <c r="C695" s="7">
        <f>VLOOKUP(A695,'Existing results'!A:G,7,FALSE)</f>
        <v>30.937000000000001</v>
      </c>
      <c r="D695" s="8">
        <f>VLOOKUP(A695,'Existing results'!A:L,12,FALSE)</f>
        <v>0</v>
      </c>
      <c r="E695" s="8">
        <f>VLOOKUP(A695,Existing_data!A:C,3,FALSE)</f>
        <v>6289413.3476799997</v>
      </c>
      <c r="F695" s="8">
        <f>VLOOKUP(A695,Existing_data!A:D,4,FALSE)</f>
        <v>2096900.8637999999</v>
      </c>
      <c r="G695" s="6" t="s">
        <v>722</v>
      </c>
      <c r="H695" s="7">
        <f>VLOOKUP(G695,Buildout_data!A:B,2,FALSE)</f>
        <v>31.79</v>
      </c>
      <c r="I695" s="7">
        <f>VLOOKUP(G695,Buildout_results!A:G,7,FALSE)</f>
        <v>32.018999999999998</v>
      </c>
      <c r="J695" s="8">
        <f>VLOOKUP(G695,Buildout_results!A:L,12,FALSE)</f>
        <v>0</v>
      </c>
      <c r="K695" s="8">
        <f>VLOOKUP(G695,Buildout_data!A:C,3,FALSE)</f>
        <v>6288897.9229100002</v>
      </c>
      <c r="L695" s="8">
        <f>VLOOKUP(G695,Buildout_data!A:D,4,FALSE)</f>
        <v>2096201.3908800001</v>
      </c>
    </row>
    <row r="696" spans="1:12" x14ac:dyDescent="0.25">
      <c r="A696" s="6" t="s">
        <v>722</v>
      </c>
      <c r="B696" s="7">
        <f>VLOOKUP(A696,Existing_data!A:B,2,FALSE)</f>
        <v>31.79</v>
      </c>
      <c r="C696" s="7">
        <f>VLOOKUP(A696,'Existing results'!A:G,7,FALSE)</f>
        <v>32.113999999999997</v>
      </c>
      <c r="D696" s="8">
        <f>VLOOKUP(A696,'Existing results'!A:L,12,FALSE)</f>
        <v>0</v>
      </c>
      <c r="E696" s="8">
        <f>VLOOKUP(A696,Existing_data!A:C,3,FALSE)</f>
        <v>6288897.9229100002</v>
      </c>
      <c r="F696" s="8">
        <f>VLOOKUP(A696,Existing_data!A:D,4,FALSE)</f>
        <v>2096201.3908800001</v>
      </c>
      <c r="G696" s="6" t="s">
        <v>723</v>
      </c>
      <c r="H696" s="7">
        <f>VLOOKUP(G696,Buildout_data!A:B,2,FALSE)</f>
        <v>34.35</v>
      </c>
      <c r="I696" s="7">
        <f>VLOOKUP(G696,Buildout_results!A:G,7,FALSE)</f>
        <v>33.753999999999998</v>
      </c>
      <c r="J696" s="8">
        <f>VLOOKUP(G696,Buildout_results!A:L,12,FALSE)</f>
        <v>0</v>
      </c>
      <c r="K696" s="8">
        <f>VLOOKUP(G696,Buildout_data!A:C,3,FALSE)</f>
        <v>6288933.3997999998</v>
      </c>
      <c r="L696" s="8">
        <f>VLOOKUP(G696,Buildout_data!A:D,4,FALSE)</f>
        <v>2095764.56553</v>
      </c>
    </row>
    <row r="697" spans="1:12" x14ac:dyDescent="0.25">
      <c r="A697" s="6" t="s">
        <v>723</v>
      </c>
      <c r="B697" s="7">
        <f>VLOOKUP(A697,Existing_data!A:B,2,FALSE)</f>
        <v>34.35</v>
      </c>
      <c r="C697" s="7">
        <f>VLOOKUP(A697,'Existing results'!A:G,7,FALSE)</f>
        <v>34.906999999999996</v>
      </c>
      <c r="D697" s="8">
        <f>VLOOKUP(A697,'Existing results'!A:L,12,FALSE)</f>
        <v>0</v>
      </c>
      <c r="E697" s="8">
        <f>VLOOKUP(A697,Existing_data!A:C,3,FALSE)</f>
        <v>6288933.3997999998</v>
      </c>
      <c r="F697" s="8">
        <f>VLOOKUP(A697,Existing_data!A:D,4,FALSE)</f>
        <v>2095764.56553</v>
      </c>
      <c r="G697" s="6" t="s">
        <v>724</v>
      </c>
      <c r="H697" s="7">
        <f>VLOOKUP(G697,Buildout_data!A:B,2,FALSE)</f>
        <v>37.44</v>
      </c>
      <c r="I697" s="7">
        <f>VLOOKUP(G697,Buildout_results!A:G,7,FALSE)</f>
        <v>38.121000000000002</v>
      </c>
      <c r="J697" s="8">
        <f>VLOOKUP(G697,Buildout_results!A:L,12,FALSE)</f>
        <v>0</v>
      </c>
      <c r="K697" s="8">
        <f>VLOOKUP(G697,Buildout_data!A:C,3,FALSE)</f>
        <v>6289523.8101700004</v>
      </c>
      <c r="L697" s="8">
        <f>VLOOKUP(G697,Buildout_data!A:D,4,FALSE)</f>
        <v>2095053.5395</v>
      </c>
    </row>
    <row r="698" spans="1:12" x14ac:dyDescent="0.25">
      <c r="A698" s="6" t="s">
        <v>724</v>
      </c>
      <c r="B698" s="7">
        <f>VLOOKUP(A698,Existing_data!A:B,2,FALSE)</f>
        <v>37.44</v>
      </c>
      <c r="C698" s="7">
        <f>VLOOKUP(A698,'Existing results'!A:G,7,FALSE)</f>
        <v>38.122999999999998</v>
      </c>
      <c r="D698" s="8">
        <f>VLOOKUP(A698,'Existing results'!A:L,12,FALSE)</f>
        <v>0</v>
      </c>
      <c r="E698" s="8">
        <f>VLOOKUP(A698,Existing_data!A:C,3,FALSE)</f>
        <v>6289523.8101700004</v>
      </c>
      <c r="F698" s="8">
        <f>VLOOKUP(A698,Existing_data!A:D,4,FALSE)</f>
        <v>2095053.5395</v>
      </c>
      <c r="G698" s="6" t="s">
        <v>725</v>
      </c>
      <c r="H698" s="7">
        <f>VLOOKUP(G698,Buildout_data!A:B,2,FALSE)</f>
        <v>36.85</v>
      </c>
      <c r="I698" s="7">
        <f>VLOOKUP(G698,Buildout_results!A:G,7,FALSE)</f>
        <v>36.51</v>
      </c>
      <c r="J698" s="8">
        <f>VLOOKUP(G698,Buildout_results!A:L,12,FALSE)</f>
        <v>0</v>
      </c>
      <c r="K698" s="8">
        <f>VLOOKUP(G698,Buildout_data!A:C,3,FALSE)</f>
        <v>6288905.35989</v>
      </c>
      <c r="L698" s="8">
        <f>VLOOKUP(G698,Buildout_data!A:D,4,FALSE)</f>
        <v>2095312.97514</v>
      </c>
    </row>
    <row r="699" spans="1:12" x14ac:dyDescent="0.25">
      <c r="A699" s="6" t="s">
        <v>725</v>
      </c>
      <c r="B699" s="7">
        <f>VLOOKUP(A699,Existing_data!A:B,2,FALSE)</f>
        <v>36.85</v>
      </c>
      <c r="C699" s="7">
        <f>VLOOKUP(A699,'Existing results'!A:G,7,FALSE)</f>
        <v>37.033000000000001</v>
      </c>
      <c r="D699" s="8">
        <f>VLOOKUP(A699,'Existing results'!A:L,12,FALSE)</f>
        <v>0</v>
      </c>
      <c r="E699" s="8">
        <f>VLOOKUP(A699,Existing_data!A:C,3,FALSE)</f>
        <v>6288905.35989</v>
      </c>
      <c r="F699" s="8">
        <f>VLOOKUP(A699,Existing_data!A:D,4,FALSE)</f>
        <v>2095312.97514</v>
      </c>
      <c r="G699" s="6" t="s">
        <v>726</v>
      </c>
      <c r="H699" s="7">
        <f>VLOOKUP(G699,Buildout_data!A:B,2,FALSE)</f>
        <v>39.76</v>
      </c>
      <c r="I699" s="7">
        <f>VLOOKUP(G699,Buildout_results!A:G,7,FALSE)</f>
        <v>39.991</v>
      </c>
      <c r="J699" s="8">
        <f>VLOOKUP(G699,Buildout_results!A:L,12,FALSE)</f>
        <v>0</v>
      </c>
      <c r="K699" s="8">
        <f>VLOOKUP(G699,Buildout_data!A:C,3,FALSE)</f>
        <v>6288849.1370099997</v>
      </c>
      <c r="L699" s="8">
        <f>VLOOKUP(G699,Buildout_data!A:D,4,FALSE)</f>
        <v>2094700.43527</v>
      </c>
    </row>
    <row r="700" spans="1:12" x14ac:dyDescent="0.25">
      <c r="A700" s="6" t="s">
        <v>726</v>
      </c>
      <c r="B700" s="7">
        <f>VLOOKUP(A700,Existing_data!A:B,2,FALSE)</f>
        <v>39.76</v>
      </c>
      <c r="C700" s="7">
        <f>VLOOKUP(A700,'Existing results'!A:G,7,FALSE)</f>
        <v>40.017000000000003</v>
      </c>
      <c r="D700" s="8">
        <f>VLOOKUP(A700,'Existing results'!A:L,12,FALSE)</f>
        <v>0</v>
      </c>
      <c r="E700" s="8">
        <f>VLOOKUP(A700,Existing_data!A:C,3,FALSE)</f>
        <v>6288849.1370099997</v>
      </c>
      <c r="F700" s="8">
        <f>VLOOKUP(A700,Existing_data!A:D,4,FALSE)</f>
        <v>2094700.43527</v>
      </c>
      <c r="G700" s="6" t="s">
        <v>727</v>
      </c>
      <c r="H700" s="7">
        <f>VLOOKUP(G700,Buildout_data!A:B,2,FALSE)</f>
        <v>44.73</v>
      </c>
      <c r="I700" s="7">
        <f>VLOOKUP(G700,Buildout_results!A:G,7,FALSE)</f>
        <v>44.551000000000002</v>
      </c>
      <c r="J700" s="8">
        <f>VLOOKUP(G700,Buildout_results!A:L,12,FALSE)</f>
        <v>0</v>
      </c>
      <c r="K700" s="8">
        <f>VLOOKUP(G700,Buildout_data!A:C,3,FALSE)</f>
        <v>6289362.0782000003</v>
      </c>
      <c r="L700" s="8">
        <f>VLOOKUP(G700,Buildout_data!A:D,4,FALSE)</f>
        <v>2093471.7521899999</v>
      </c>
    </row>
    <row r="701" spans="1:12" x14ac:dyDescent="0.25">
      <c r="A701" s="6" t="s">
        <v>727</v>
      </c>
      <c r="B701" s="7">
        <f>VLOOKUP(A701,Existing_data!A:B,2,FALSE)</f>
        <v>44.73</v>
      </c>
      <c r="C701" s="7">
        <f>VLOOKUP(A701,'Existing results'!A:G,7,FALSE)</f>
        <v>44.551000000000002</v>
      </c>
      <c r="D701" s="8">
        <f>VLOOKUP(A701,'Existing results'!A:L,12,FALSE)</f>
        <v>0</v>
      </c>
      <c r="E701" s="8">
        <f>VLOOKUP(A701,Existing_data!A:C,3,FALSE)</f>
        <v>6289362.0782000003</v>
      </c>
      <c r="F701" s="8">
        <f>VLOOKUP(A701,Existing_data!A:D,4,FALSE)</f>
        <v>2093471.7521899999</v>
      </c>
      <c r="G701" s="6" t="s">
        <v>728</v>
      </c>
      <c r="H701" s="7">
        <f>VLOOKUP(G701,Buildout_data!A:B,2,FALSE)</f>
        <v>47.22</v>
      </c>
      <c r="I701" s="7">
        <f>VLOOKUP(G701,Buildout_results!A:G,7,FALSE)</f>
        <v>47.36</v>
      </c>
      <c r="J701" s="8">
        <f>VLOOKUP(G701,Buildout_results!A:L,12,FALSE)</f>
        <v>0</v>
      </c>
      <c r="K701" s="8">
        <f>VLOOKUP(G701,Buildout_data!A:C,3,FALSE)</f>
        <v>6289360.9289300004</v>
      </c>
      <c r="L701" s="8">
        <f>VLOOKUP(G701,Buildout_data!A:D,4,FALSE)</f>
        <v>2093289.44551</v>
      </c>
    </row>
    <row r="702" spans="1:12" x14ac:dyDescent="0.25">
      <c r="A702" s="6" t="s">
        <v>728</v>
      </c>
      <c r="B702" s="7">
        <f>VLOOKUP(A702,Existing_data!A:B,2,FALSE)</f>
        <v>47.22</v>
      </c>
      <c r="C702" s="7">
        <f>VLOOKUP(A702,'Existing results'!A:G,7,FALSE)</f>
        <v>47.36</v>
      </c>
      <c r="D702" s="8">
        <f>VLOOKUP(A702,'Existing results'!A:L,12,FALSE)</f>
        <v>0</v>
      </c>
      <c r="E702" s="8">
        <f>VLOOKUP(A702,Existing_data!A:C,3,FALSE)</f>
        <v>6289360.9289300004</v>
      </c>
      <c r="F702" s="8">
        <f>VLOOKUP(A702,Existing_data!A:D,4,FALSE)</f>
        <v>2093289.44551</v>
      </c>
      <c r="G702" s="6" t="s">
        <v>729</v>
      </c>
      <c r="H702" s="7">
        <f>VLOOKUP(G702,Buildout_data!A:B,2,FALSE)</f>
        <v>43.61</v>
      </c>
      <c r="I702" s="7">
        <f>VLOOKUP(G702,Buildout_results!A:G,7,FALSE)</f>
        <v>43.874000000000002</v>
      </c>
      <c r="J702" s="8">
        <f>VLOOKUP(G702,Buildout_results!A:L,12,FALSE)</f>
        <v>0</v>
      </c>
      <c r="K702" s="8">
        <f>VLOOKUP(G702,Buildout_data!A:C,3,FALSE)</f>
        <v>6289362.9426999995</v>
      </c>
      <c r="L702" s="8">
        <f>VLOOKUP(G702,Buildout_data!A:D,4,FALSE)</f>
        <v>2093608.89797</v>
      </c>
    </row>
    <row r="703" spans="1:12" x14ac:dyDescent="0.25">
      <c r="A703" s="6" t="s">
        <v>729</v>
      </c>
      <c r="B703" s="7">
        <f>VLOOKUP(A703,Existing_data!A:B,2,FALSE)</f>
        <v>43.61</v>
      </c>
      <c r="C703" s="7">
        <f>VLOOKUP(A703,'Existing results'!A:G,7,FALSE)</f>
        <v>43.874000000000002</v>
      </c>
      <c r="D703" s="8">
        <f>VLOOKUP(A703,'Existing results'!A:L,12,FALSE)</f>
        <v>0</v>
      </c>
      <c r="E703" s="8">
        <f>VLOOKUP(A703,Existing_data!A:C,3,FALSE)</f>
        <v>6289362.9426999995</v>
      </c>
      <c r="F703" s="8">
        <f>VLOOKUP(A703,Existing_data!A:D,4,FALSE)</f>
        <v>2093608.89797</v>
      </c>
      <c r="G703" s="6" t="s">
        <v>730</v>
      </c>
      <c r="H703" s="7">
        <f>VLOOKUP(G703,Buildout_data!A:B,2,FALSE)</f>
        <v>43.44</v>
      </c>
      <c r="I703" s="7">
        <f>VLOOKUP(G703,Buildout_results!A:G,7,FALSE)</f>
        <v>42.941000000000003</v>
      </c>
      <c r="J703" s="8">
        <f>VLOOKUP(G703,Buildout_results!A:L,12,FALSE)</f>
        <v>0</v>
      </c>
      <c r="K703" s="8">
        <f>VLOOKUP(G703,Buildout_data!A:C,3,FALSE)</f>
        <v>6289307.5951500004</v>
      </c>
      <c r="L703" s="8">
        <f>VLOOKUP(G703,Buildout_data!A:D,4,FALSE)</f>
        <v>2093896.0379000001</v>
      </c>
    </row>
    <row r="704" spans="1:12" x14ac:dyDescent="0.25">
      <c r="A704" s="6" t="s">
        <v>730</v>
      </c>
      <c r="B704" s="7">
        <f>VLOOKUP(A704,Existing_data!A:B,2,FALSE)</f>
        <v>43.44</v>
      </c>
      <c r="C704" s="7">
        <f>VLOOKUP(A704,'Existing results'!A:G,7,FALSE)</f>
        <v>42.942999999999998</v>
      </c>
      <c r="D704" s="8">
        <f>VLOOKUP(A704,'Existing results'!A:L,12,FALSE)</f>
        <v>0</v>
      </c>
      <c r="E704" s="8">
        <f>VLOOKUP(A704,Existing_data!A:C,3,FALSE)</f>
        <v>6289307.5951500004</v>
      </c>
      <c r="F704" s="8">
        <f>VLOOKUP(A704,Existing_data!A:D,4,FALSE)</f>
        <v>2093896.0379000001</v>
      </c>
      <c r="G704" s="6" t="s">
        <v>731</v>
      </c>
      <c r="H704" s="7">
        <f>VLOOKUP(G704,Buildout_data!A:B,2,FALSE)</f>
        <v>42.31</v>
      </c>
      <c r="I704" s="7">
        <f>VLOOKUP(G704,Buildout_results!A:G,7,FALSE)</f>
        <v>41.826000000000001</v>
      </c>
      <c r="J704" s="8">
        <f>VLOOKUP(G704,Buildout_results!A:L,12,FALSE)</f>
        <v>0</v>
      </c>
      <c r="K704" s="8">
        <f>VLOOKUP(G704,Buildout_data!A:C,3,FALSE)</f>
        <v>6288925.6773899999</v>
      </c>
      <c r="L704" s="8">
        <f>VLOOKUP(G704,Buildout_data!A:D,4,FALSE)</f>
        <v>2094213.9047399999</v>
      </c>
    </row>
    <row r="705" spans="1:12" x14ac:dyDescent="0.25">
      <c r="A705" s="6" t="s">
        <v>731</v>
      </c>
      <c r="B705" s="7">
        <f>VLOOKUP(A705,Existing_data!A:B,2,FALSE)</f>
        <v>42.31</v>
      </c>
      <c r="C705" s="7">
        <f>VLOOKUP(A705,'Existing results'!A:G,7,FALSE)</f>
        <v>41.83</v>
      </c>
      <c r="D705" s="8">
        <f>VLOOKUP(A705,'Existing results'!A:L,12,FALSE)</f>
        <v>0</v>
      </c>
      <c r="E705" s="8">
        <f>VLOOKUP(A705,Existing_data!A:C,3,FALSE)</f>
        <v>6288925.6773899999</v>
      </c>
      <c r="F705" s="8">
        <f>VLOOKUP(A705,Existing_data!A:D,4,FALSE)</f>
        <v>2094213.9047399999</v>
      </c>
      <c r="G705" s="6" t="s">
        <v>732</v>
      </c>
      <c r="H705" s="7">
        <f>VLOOKUP(G705,Buildout_data!A:B,2,FALSE)</f>
        <v>40.93</v>
      </c>
      <c r="I705" s="7">
        <f>VLOOKUP(G705,Buildout_results!A:G,7,FALSE)</f>
        <v>41.363999999999997</v>
      </c>
      <c r="J705" s="8">
        <f>VLOOKUP(G705,Buildout_results!A:L,12,FALSE)</f>
        <v>0</v>
      </c>
      <c r="K705" s="8">
        <f>VLOOKUP(G705,Buildout_data!A:C,3,FALSE)</f>
        <v>6288847.2771100001</v>
      </c>
      <c r="L705" s="8">
        <f>VLOOKUP(G705,Buildout_data!A:D,4,FALSE)</f>
        <v>2094484.48043</v>
      </c>
    </row>
    <row r="706" spans="1:12" x14ac:dyDescent="0.25">
      <c r="A706" s="6" t="s">
        <v>732</v>
      </c>
      <c r="B706" s="7">
        <f>VLOOKUP(A706,Existing_data!A:B,2,FALSE)</f>
        <v>40.93</v>
      </c>
      <c r="C706" s="7">
        <f>VLOOKUP(A706,'Existing results'!A:G,7,FALSE)</f>
        <v>41.369</v>
      </c>
      <c r="D706" s="8">
        <f>VLOOKUP(A706,'Existing results'!A:L,12,FALSE)</f>
        <v>0</v>
      </c>
      <c r="E706" s="8">
        <f>VLOOKUP(A706,Existing_data!A:C,3,FALSE)</f>
        <v>6288847.2771100001</v>
      </c>
      <c r="F706" s="8">
        <f>VLOOKUP(A706,Existing_data!A:D,4,FALSE)</f>
        <v>2094484.48043</v>
      </c>
      <c r="G706" s="6" t="s">
        <v>733</v>
      </c>
      <c r="H706" s="7">
        <f>VLOOKUP(G706,Buildout_data!A:B,2,FALSE)</f>
        <v>48.97</v>
      </c>
      <c r="I706" s="7">
        <f>VLOOKUP(G706,Buildout_results!A:G,7,FALSE)</f>
        <v>48.125999999999998</v>
      </c>
      <c r="J706" s="8">
        <f>VLOOKUP(G706,Buildout_results!A:L,12,FALSE)</f>
        <v>0</v>
      </c>
      <c r="K706" s="8">
        <f>VLOOKUP(G706,Buildout_data!A:C,3,FALSE)</f>
        <v>6287486.9206800004</v>
      </c>
      <c r="L706" s="8">
        <f>VLOOKUP(G706,Buildout_data!A:D,4,FALSE)</f>
        <v>2092881.9550099999</v>
      </c>
    </row>
    <row r="707" spans="1:12" x14ac:dyDescent="0.25">
      <c r="A707" s="6" t="s">
        <v>733</v>
      </c>
      <c r="B707" s="7">
        <f>VLOOKUP(A707,Existing_data!A:B,2,FALSE)</f>
        <v>48.97</v>
      </c>
      <c r="C707" s="7">
        <f>VLOOKUP(A707,'Existing results'!A:G,7,FALSE)</f>
        <v>48.045000000000002</v>
      </c>
      <c r="D707" s="8">
        <f>VLOOKUP(A707,'Existing results'!A:L,12,FALSE)</f>
        <v>0</v>
      </c>
      <c r="E707" s="8">
        <f>VLOOKUP(A707,Existing_data!A:C,3,FALSE)</f>
        <v>6287486.9206800004</v>
      </c>
      <c r="F707" s="8">
        <f>VLOOKUP(A707,Existing_data!A:D,4,FALSE)</f>
        <v>2092881.9550099999</v>
      </c>
      <c r="G707" s="6" t="s">
        <v>734</v>
      </c>
      <c r="H707" s="7">
        <f>VLOOKUP(G707,Buildout_data!A:B,2,FALSE)</f>
        <v>23.59</v>
      </c>
      <c r="I707" s="7">
        <f>VLOOKUP(G707,Buildout_results!A:G,7,FALSE)</f>
        <v>23.78</v>
      </c>
      <c r="J707" s="8">
        <f>VLOOKUP(G707,Buildout_results!A:L,12,FALSE)</f>
        <v>0</v>
      </c>
      <c r="K707" s="8">
        <f>VLOOKUP(G707,Buildout_data!A:C,3,FALSE)</f>
        <v>6288931.1941</v>
      </c>
      <c r="L707" s="8">
        <f>VLOOKUP(G707,Buildout_data!A:D,4,FALSE)</f>
        <v>2099436.3129799999</v>
      </c>
    </row>
    <row r="708" spans="1:12" x14ac:dyDescent="0.25">
      <c r="A708" s="6" t="s">
        <v>734</v>
      </c>
      <c r="B708" s="7">
        <f>VLOOKUP(A708,Existing_data!A:B,2,FALSE)</f>
        <v>23.59</v>
      </c>
      <c r="C708" s="7">
        <f>VLOOKUP(A708,'Existing results'!A:G,7,FALSE)</f>
        <v>23.78</v>
      </c>
      <c r="D708" s="8">
        <f>VLOOKUP(A708,'Existing results'!A:L,12,FALSE)</f>
        <v>0</v>
      </c>
      <c r="E708" s="8">
        <f>VLOOKUP(A708,Existing_data!A:C,3,FALSE)</f>
        <v>6288931.1941</v>
      </c>
      <c r="F708" s="8">
        <f>VLOOKUP(A708,Existing_data!A:D,4,FALSE)</f>
        <v>2099436.3129799999</v>
      </c>
      <c r="G708" s="6" t="s">
        <v>735</v>
      </c>
      <c r="H708" s="7">
        <f>VLOOKUP(G708,Buildout_data!A:B,2,FALSE)</f>
        <v>24.09</v>
      </c>
      <c r="I708" s="7">
        <f>VLOOKUP(G708,Buildout_results!A:G,7,FALSE)</f>
        <v>23.33</v>
      </c>
      <c r="J708" s="8">
        <f>VLOOKUP(G708,Buildout_results!A:L,12,FALSE)</f>
        <v>0</v>
      </c>
      <c r="K708" s="8">
        <f>VLOOKUP(G708,Buildout_data!A:C,3,FALSE)</f>
        <v>6289366.6336300001</v>
      </c>
      <c r="L708" s="8">
        <f>VLOOKUP(G708,Buildout_data!A:D,4,FALSE)</f>
        <v>2099639.94471</v>
      </c>
    </row>
    <row r="709" spans="1:12" x14ac:dyDescent="0.25">
      <c r="A709" s="6" t="s">
        <v>735</v>
      </c>
      <c r="B709" s="7">
        <f>VLOOKUP(A709,Existing_data!A:B,2,FALSE)</f>
        <v>24.09</v>
      </c>
      <c r="C709" s="7">
        <f>VLOOKUP(A709,'Existing results'!A:G,7,FALSE)</f>
        <v>23.315999999999999</v>
      </c>
      <c r="D709" s="8">
        <f>VLOOKUP(A709,'Existing results'!A:L,12,FALSE)</f>
        <v>0</v>
      </c>
      <c r="E709" s="8">
        <f>VLOOKUP(A709,Existing_data!A:C,3,FALSE)</f>
        <v>6289366.6336300001</v>
      </c>
      <c r="F709" s="8">
        <f>VLOOKUP(A709,Existing_data!A:D,4,FALSE)</f>
        <v>2099639.94471</v>
      </c>
      <c r="G709" s="6" t="s">
        <v>736</v>
      </c>
      <c r="H709" s="7">
        <f>VLOOKUP(G709,Buildout_data!A:B,2,FALSE)</f>
        <v>22.79</v>
      </c>
      <c r="I709" s="7">
        <f>VLOOKUP(G709,Buildout_results!A:G,7,FALSE)</f>
        <v>22.978000000000002</v>
      </c>
      <c r="J709" s="8">
        <f>VLOOKUP(G709,Buildout_results!A:L,12,FALSE)</f>
        <v>0</v>
      </c>
      <c r="K709" s="8">
        <f>VLOOKUP(G709,Buildout_data!A:C,3,FALSE)</f>
        <v>6289008.6104600001</v>
      </c>
      <c r="L709" s="8">
        <f>VLOOKUP(G709,Buildout_data!A:D,4,FALSE)</f>
        <v>2099702.7092200001</v>
      </c>
    </row>
    <row r="710" spans="1:12" x14ac:dyDescent="0.25">
      <c r="A710" s="6" t="s">
        <v>736</v>
      </c>
      <c r="B710" s="7">
        <f>VLOOKUP(A710,Existing_data!A:B,2,FALSE)</f>
        <v>22.79</v>
      </c>
      <c r="C710" s="7">
        <f>VLOOKUP(A710,'Existing results'!A:G,7,FALSE)</f>
        <v>22.977</v>
      </c>
      <c r="D710" s="8">
        <f>VLOOKUP(A710,'Existing results'!A:L,12,FALSE)</f>
        <v>0</v>
      </c>
      <c r="E710" s="8">
        <f>VLOOKUP(A710,Existing_data!A:C,3,FALSE)</f>
        <v>6289008.6104600001</v>
      </c>
      <c r="F710" s="8">
        <f>VLOOKUP(A710,Existing_data!A:D,4,FALSE)</f>
        <v>2099702.7092200001</v>
      </c>
      <c r="G710" s="6" t="s">
        <v>737</v>
      </c>
      <c r="H710" s="7">
        <f>VLOOKUP(G710,Buildout_data!A:B,2,FALSE)</f>
        <v>21.59</v>
      </c>
      <c r="I710" s="7">
        <f>VLOOKUP(G710,Buildout_results!A:G,7,FALSE)</f>
        <v>22.047000000000001</v>
      </c>
      <c r="J710" s="8">
        <f>VLOOKUP(G710,Buildout_results!A:L,12,FALSE)</f>
        <v>0</v>
      </c>
      <c r="K710" s="8">
        <f>VLOOKUP(G710,Buildout_data!A:C,3,FALSE)</f>
        <v>6289091.0573100001</v>
      </c>
      <c r="L710" s="8">
        <f>VLOOKUP(G710,Buildout_data!A:D,4,FALSE)</f>
        <v>2100302.2977</v>
      </c>
    </row>
    <row r="711" spans="1:12" x14ac:dyDescent="0.25">
      <c r="A711" s="6" t="s">
        <v>737</v>
      </c>
      <c r="B711" s="7">
        <f>VLOOKUP(A711,Existing_data!A:B,2,FALSE)</f>
        <v>21.59</v>
      </c>
      <c r="C711" s="7">
        <f>VLOOKUP(A711,'Existing results'!A:G,7,FALSE)</f>
        <v>22.044</v>
      </c>
      <c r="D711" s="8">
        <f>VLOOKUP(A711,'Existing results'!A:L,12,FALSE)</f>
        <v>0</v>
      </c>
      <c r="E711" s="8">
        <f>VLOOKUP(A711,Existing_data!A:C,3,FALSE)</f>
        <v>6289091.0573100001</v>
      </c>
      <c r="F711" s="8">
        <f>VLOOKUP(A711,Existing_data!A:D,4,FALSE)</f>
        <v>2100302.2977</v>
      </c>
      <c r="G711" s="6" t="s">
        <v>738</v>
      </c>
      <c r="H711" s="7">
        <f>VLOOKUP(G711,Buildout_data!A:B,2,FALSE)</f>
        <v>26.51</v>
      </c>
      <c r="I711" s="7">
        <f>VLOOKUP(G711,Buildout_results!A:G,7,FALSE)</f>
        <v>23.071000000000002</v>
      </c>
      <c r="J711" s="8">
        <f>VLOOKUP(G711,Buildout_results!A:L,12,FALSE)</f>
        <v>0</v>
      </c>
      <c r="K711" s="8">
        <f>VLOOKUP(G711,Buildout_data!A:C,3,FALSE)</f>
        <v>6287836.3992699999</v>
      </c>
      <c r="L711" s="8">
        <f>VLOOKUP(G711,Buildout_data!A:D,4,FALSE)</f>
        <v>2098491.2823100002</v>
      </c>
    </row>
    <row r="712" spans="1:12" x14ac:dyDescent="0.25">
      <c r="A712" s="6" t="s">
        <v>738</v>
      </c>
      <c r="B712" s="7">
        <f>VLOOKUP(A712,Existing_data!A:B,2,FALSE)</f>
        <v>26.51</v>
      </c>
      <c r="C712" s="7">
        <f>VLOOKUP(A712,'Existing results'!A:G,7,FALSE)</f>
        <v>23.079000000000001</v>
      </c>
      <c r="D712" s="8">
        <f>VLOOKUP(A712,'Existing results'!A:L,12,FALSE)</f>
        <v>0</v>
      </c>
      <c r="E712" s="8">
        <f>VLOOKUP(A712,Existing_data!A:C,3,FALSE)</f>
        <v>6287836.3992699999</v>
      </c>
      <c r="F712" s="8">
        <f>VLOOKUP(A712,Existing_data!A:D,4,FALSE)</f>
        <v>2098491.2823100002</v>
      </c>
      <c r="G712" s="6" t="s">
        <v>739</v>
      </c>
      <c r="H712" s="7">
        <f>VLOOKUP(G712,Buildout_data!A:B,2,FALSE)</f>
        <v>24.15</v>
      </c>
      <c r="I712" s="7">
        <f>VLOOKUP(G712,Buildout_results!A:G,7,FALSE)</f>
        <v>22.486999999999998</v>
      </c>
      <c r="J712" s="8">
        <f>VLOOKUP(G712,Buildout_results!A:L,12,FALSE)</f>
        <v>0</v>
      </c>
      <c r="K712" s="8">
        <f>VLOOKUP(G712,Buildout_data!A:C,3,FALSE)</f>
        <v>6287828.2388699995</v>
      </c>
      <c r="L712" s="8">
        <f>VLOOKUP(G712,Buildout_data!A:D,4,FALSE)</f>
        <v>2098879.1698699999</v>
      </c>
    </row>
    <row r="713" spans="1:12" x14ac:dyDescent="0.25">
      <c r="A713" s="6" t="s">
        <v>739</v>
      </c>
      <c r="B713" s="7">
        <f>VLOOKUP(A713,Existing_data!A:B,2,FALSE)</f>
        <v>24.15</v>
      </c>
      <c r="C713" s="7">
        <f>VLOOKUP(A713,'Existing results'!A:G,7,FALSE)</f>
        <v>22.488</v>
      </c>
      <c r="D713" s="8">
        <f>VLOOKUP(A713,'Existing results'!A:L,12,FALSE)</f>
        <v>0</v>
      </c>
      <c r="E713" s="8">
        <f>VLOOKUP(A713,Existing_data!A:C,3,FALSE)</f>
        <v>6287828.2388699995</v>
      </c>
      <c r="F713" s="8">
        <f>VLOOKUP(A713,Existing_data!A:D,4,FALSE)</f>
        <v>2098879.1698699999</v>
      </c>
      <c r="G713" s="6" t="s">
        <v>740</v>
      </c>
      <c r="H713" s="7">
        <f>VLOOKUP(G713,Buildout_data!A:B,2,FALSE)</f>
        <v>20.28</v>
      </c>
      <c r="I713" s="7">
        <f>VLOOKUP(G713,Buildout_results!A:G,7,FALSE)</f>
        <v>21.210999999999999</v>
      </c>
      <c r="J713" s="8">
        <f>VLOOKUP(G713,Buildout_results!A:L,12,FALSE)</f>
        <v>0</v>
      </c>
      <c r="K713" s="8">
        <f>VLOOKUP(G713,Buildout_data!A:C,3,FALSE)</f>
        <v>6287772.8476799997</v>
      </c>
      <c r="L713" s="8">
        <f>VLOOKUP(G713,Buildout_data!A:D,4,FALSE)</f>
        <v>2099639.08776</v>
      </c>
    </row>
    <row r="714" spans="1:12" x14ac:dyDescent="0.25">
      <c r="A714" s="6" t="s">
        <v>740</v>
      </c>
      <c r="B714" s="7">
        <f>VLOOKUP(A714,Existing_data!A:B,2,FALSE)</f>
        <v>20.28</v>
      </c>
      <c r="C714" s="7">
        <f>VLOOKUP(A714,'Existing results'!A:G,7,FALSE)</f>
        <v>21.175000000000001</v>
      </c>
      <c r="D714" s="8">
        <f>VLOOKUP(A714,'Existing results'!A:L,12,FALSE)</f>
        <v>0</v>
      </c>
      <c r="E714" s="8">
        <f>VLOOKUP(A714,Existing_data!A:C,3,FALSE)</f>
        <v>6287772.8476799997</v>
      </c>
      <c r="F714" s="8">
        <f>VLOOKUP(A714,Existing_data!A:D,4,FALSE)</f>
        <v>2099639.08776</v>
      </c>
      <c r="G714" s="6" t="s">
        <v>741</v>
      </c>
      <c r="H714" s="7">
        <f>VLOOKUP(G714,Buildout_data!A:B,2,FALSE)</f>
        <v>21.05</v>
      </c>
      <c r="I714" s="7">
        <f>VLOOKUP(G714,Buildout_results!A:G,7,FALSE)</f>
        <v>21.382000000000001</v>
      </c>
      <c r="J714" s="8">
        <f>VLOOKUP(G714,Buildout_results!A:L,12,FALSE)</f>
        <v>0</v>
      </c>
      <c r="K714" s="8">
        <f>VLOOKUP(G714,Buildout_data!A:C,3,FALSE)</f>
        <v>6288048.5070200004</v>
      </c>
      <c r="L714" s="8">
        <f>VLOOKUP(G714,Buildout_data!A:D,4,FALSE)</f>
        <v>2099695.5176499998</v>
      </c>
    </row>
    <row r="715" spans="1:12" x14ac:dyDescent="0.25">
      <c r="A715" s="6" t="s">
        <v>741</v>
      </c>
      <c r="B715" s="7">
        <f>VLOOKUP(A715,Existing_data!A:B,2,FALSE)</f>
        <v>21.05</v>
      </c>
      <c r="C715" s="7">
        <f>VLOOKUP(A715,'Existing results'!A:G,7,FALSE)</f>
        <v>21.361000000000001</v>
      </c>
      <c r="D715" s="8">
        <f>VLOOKUP(A715,'Existing results'!A:L,12,FALSE)</f>
        <v>0</v>
      </c>
      <c r="E715" s="8">
        <f>VLOOKUP(A715,Existing_data!A:C,3,FALSE)</f>
        <v>6288048.5070200004</v>
      </c>
      <c r="F715" s="8">
        <f>VLOOKUP(A715,Existing_data!A:D,4,FALSE)</f>
        <v>2099695.5176499998</v>
      </c>
      <c r="G715" s="6" t="s">
        <v>742</v>
      </c>
      <c r="H715" s="7">
        <f>VLOOKUP(G715,Buildout_data!A:B,2,FALSE)</f>
        <v>21.69</v>
      </c>
      <c r="I715" s="7">
        <f>VLOOKUP(G715,Buildout_results!A:G,7,FALSE)</f>
        <v>22.027999999999999</v>
      </c>
      <c r="J715" s="8">
        <f>VLOOKUP(G715,Buildout_results!A:L,12,FALSE)</f>
        <v>0</v>
      </c>
      <c r="K715" s="8">
        <f>VLOOKUP(G715,Buildout_data!A:C,3,FALSE)</f>
        <v>6288353.0638699997</v>
      </c>
      <c r="L715" s="8">
        <f>VLOOKUP(G715,Buildout_data!A:D,4,FALSE)</f>
        <v>2099708.6963999998</v>
      </c>
    </row>
    <row r="716" spans="1:12" x14ac:dyDescent="0.25">
      <c r="A716" s="6" t="s">
        <v>742</v>
      </c>
      <c r="B716" s="7">
        <f>VLOOKUP(A716,Existing_data!A:B,2,FALSE)</f>
        <v>21.69</v>
      </c>
      <c r="C716" s="7">
        <f>VLOOKUP(A716,'Existing results'!A:G,7,FALSE)</f>
        <v>22.021999999999998</v>
      </c>
      <c r="D716" s="8">
        <f>VLOOKUP(A716,'Existing results'!A:L,12,FALSE)</f>
        <v>0</v>
      </c>
      <c r="E716" s="8">
        <f>VLOOKUP(A716,Existing_data!A:C,3,FALSE)</f>
        <v>6288353.0638699997</v>
      </c>
      <c r="F716" s="8">
        <f>VLOOKUP(A716,Existing_data!A:D,4,FALSE)</f>
        <v>2099708.6963999998</v>
      </c>
      <c r="G716" s="6" t="s">
        <v>743</v>
      </c>
      <c r="H716" s="7">
        <f>VLOOKUP(G716,Buildout_data!A:B,2,FALSE)</f>
        <v>19.920000000000002</v>
      </c>
      <c r="I716" s="7">
        <f>VLOOKUP(G716,Buildout_results!A:G,7,FALSE)</f>
        <v>21.297000000000001</v>
      </c>
      <c r="J716" s="8">
        <f>VLOOKUP(G716,Buildout_results!A:L,12,FALSE)</f>
        <v>0</v>
      </c>
      <c r="K716" s="8">
        <f>VLOOKUP(G716,Buildout_data!A:C,3,FALSE)</f>
        <v>6287547.1576399999</v>
      </c>
      <c r="L716" s="8">
        <f>VLOOKUP(G716,Buildout_data!A:D,4,FALSE)</f>
        <v>2099676.9714700002</v>
      </c>
    </row>
    <row r="717" spans="1:12" x14ac:dyDescent="0.25">
      <c r="A717" s="6" t="s">
        <v>743</v>
      </c>
      <c r="B717" s="7">
        <f>VLOOKUP(A717,Existing_data!A:B,2,FALSE)</f>
        <v>19.920000000000002</v>
      </c>
      <c r="C717" s="7">
        <f>VLOOKUP(A717,'Existing results'!A:G,7,FALSE)</f>
        <v>21.257000000000001</v>
      </c>
      <c r="D717" s="8">
        <f>VLOOKUP(A717,'Existing results'!A:L,12,FALSE)</f>
        <v>0</v>
      </c>
      <c r="E717" s="8">
        <f>VLOOKUP(A717,Existing_data!A:C,3,FALSE)</f>
        <v>6287547.1576399999</v>
      </c>
      <c r="F717" s="8">
        <f>VLOOKUP(A717,Existing_data!A:D,4,FALSE)</f>
        <v>2099676.9714700002</v>
      </c>
      <c r="G717" s="6" t="s">
        <v>744</v>
      </c>
      <c r="H717" s="7">
        <f>VLOOKUP(G717,Buildout_data!A:B,2,FALSE)</f>
        <v>28.09</v>
      </c>
      <c r="I717" s="7">
        <f>VLOOKUP(G717,Buildout_results!A:G,7,FALSE)</f>
        <v>27.57</v>
      </c>
      <c r="J717" s="8">
        <f>VLOOKUP(G717,Buildout_results!A:L,12,FALSE)</f>
        <v>0</v>
      </c>
      <c r="K717" s="8">
        <f>VLOOKUP(G717,Buildout_data!A:C,3,FALSE)</f>
        <v>6288712.7543599997</v>
      </c>
      <c r="L717" s="8">
        <f>VLOOKUP(G717,Buildout_data!A:D,4,FALSE)</f>
        <v>2098379.8664199999</v>
      </c>
    </row>
    <row r="718" spans="1:12" x14ac:dyDescent="0.25">
      <c r="A718" s="6" t="s">
        <v>744</v>
      </c>
      <c r="B718" s="7">
        <f>VLOOKUP(A718,Existing_data!A:B,2,FALSE)</f>
        <v>28.09</v>
      </c>
      <c r="C718" s="7">
        <f>VLOOKUP(A718,'Existing results'!A:G,7,FALSE)</f>
        <v>27.643999999999998</v>
      </c>
      <c r="D718" s="8">
        <f>VLOOKUP(A718,'Existing results'!A:L,12,FALSE)</f>
        <v>0</v>
      </c>
      <c r="E718" s="8">
        <f>VLOOKUP(A718,Existing_data!A:C,3,FALSE)</f>
        <v>6288712.7543599997</v>
      </c>
      <c r="F718" s="8">
        <f>VLOOKUP(A718,Existing_data!A:D,4,FALSE)</f>
        <v>2098379.8664199999</v>
      </c>
      <c r="G718" s="6" t="s">
        <v>745</v>
      </c>
      <c r="H718" s="7">
        <f>VLOOKUP(G718,Buildout_data!A:B,2,FALSE)</f>
        <v>85.49</v>
      </c>
      <c r="I718" s="7">
        <f>VLOOKUP(G718,Buildout_results!A:G,7,FALSE)</f>
        <v>85.981999999999999</v>
      </c>
      <c r="J718" s="8">
        <f>VLOOKUP(G718,Buildout_results!A:L,12,FALSE)</f>
        <v>0</v>
      </c>
      <c r="K718" s="8">
        <f>VLOOKUP(G718,Buildout_data!A:C,3,FALSE)</f>
        <v>6286448.6941900002</v>
      </c>
      <c r="L718" s="8">
        <f>VLOOKUP(G718,Buildout_data!A:D,4,FALSE)</f>
        <v>2084467.82791</v>
      </c>
    </row>
    <row r="719" spans="1:12" x14ac:dyDescent="0.25">
      <c r="A719" s="6" t="s">
        <v>745</v>
      </c>
      <c r="B719" s="7">
        <f>VLOOKUP(A719,Existing_data!A:B,2,FALSE)</f>
        <v>85.49</v>
      </c>
      <c r="C719" s="7">
        <f>VLOOKUP(A719,'Existing results'!A:G,7,FALSE)</f>
        <v>85.968999999999994</v>
      </c>
      <c r="D719" s="8">
        <f>VLOOKUP(A719,'Existing results'!A:L,12,FALSE)</f>
        <v>0</v>
      </c>
      <c r="E719" s="8">
        <f>VLOOKUP(A719,Existing_data!A:C,3,FALSE)</f>
        <v>6286448.6941900002</v>
      </c>
      <c r="F719" s="8">
        <f>VLOOKUP(A719,Existing_data!A:D,4,FALSE)</f>
        <v>2084467.82791</v>
      </c>
      <c r="G719" s="6" t="s">
        <v>746</v>
      </c>
      <c r="H719" s="7">
        <f>VLOOKUP(G719,Buildout_data!A:B,2,FALSE)</f>
        <v>44</v>
      </c>
      <c r="I719" s="7">
        <f>VLOOKUP(G719,Buildout_results!A:G,7,FALSE)</f>
        <v>45.183999999999997</v>
      </c>
      <c r="J719" s="8">
        <f>VLOOKUP(G719,Buildout_results!A:L,12,FALSE)</f>
        <v>0</v>
      </c>
      <c r="K719" s="8">
        <f>VLOOKUP(G719,Buildout_data!A:C,3,FALSE)</f>
        <v>6284448.8813199997</v>
      </c>
      <c r="L719" s="8">
        <f>VLOOKUP(G719,Buildout_data!A:D,4,FALSE)</f>
        <v>2092163.1029000001</v>
      </c>
    </row>
    <row r="720" spans="1:12" x14ac:dyDescent="0.25">
      <c r="A720" s="6" t="s">
        <v>746</v>
      </c>
      <c r="B720" s="7">
        <f>VLOOKUP(A720,Existing_data!A:B,2,FALSE)</f>
        <v>44</v>
      </c>
      <c r="C720" s="7">
        <f>VLOOKUP(A720,'Existing results'!A:G,7,FALSE)</f>
        <v>44.865000000000002</v>
      </c>
      <c r="D720" s="8">
        <f>VLOOKUP(A720,'Existing results'!A:L,12,FALSE)</f>
        <v>0</v>
      </c>
      <c r="E720" s="8">
        <f>VLOOKUP(A720,Existing_data!A:C,3,FALSE)</f>
        <v>6284448.8813199997</v>
      </c>
      <c r="F720" s="8">
        <f>VLOOKUP(A720,Existing_data!A:D,4,FALSE)</f>
        <v>2092163.1029000001</v>
      </c>
      <c r="G720" s="6" t="s">
        <v>747</v>
      </c>
      <c r="H720" s="7">
        <f>VLOOKUP(G720,Buildout_data!A:B,2,FALSE)</f>
        <v>51.19</v>
      </c>
      <c r="I720" s="7">
        <f>VLOOKUP(G720,Buildout_results!A:G,7,FALSE)</f>
        <v>51.904000000000003</v>
      </c>
      <c r="J720" s="8">
        <f>VLOOKUP(G720,Buildout_results!A:L,12,FALSE)</f>
        <v>0</v>
      </c>
      <c r="K720" s="8">
        <f>VLOOKUP(G720,Buildout_data!A:C,3,FALSE)</f>
        <v>6282320.4262499996</v>
      </c>
      <c r="L720" s="8">
        <f>VLOOKUP(G720,Buildout_data!A:D,4,FALSE)</f>
        <v>2091532.9407200001</v>
      </c>
    </row>
    <row r="721" spans="1:12" x14ac:dyDescent="0.25">
      <c r="A721" s="6" t="s">
        <v>747</v>
      </c>
      <c r="B721" s="7">
        <f>VLOOKUP(A721,Existing_data!A:B,2,FALSE)</f>
        <v>51.19</v>
      </c>
      <c r="C721" s="7">
        <f>VLOOKUP(A721,'Existing results'!A:G,7,FALSE)</f>
        <v>51.908999999999999</v>
      </c>
      <c r="D721" s="8">
        <f>VLOOKUP(A721,'Existing results'!A:L,12,FALSE)</f>
        <v>0</v>
      </c>
      <c r="E721" s="8">
        <f>VLOOKUP(A721,Existing_data!A:C,3,FALSE)</f>
        <v>6282320.4262499996</v>
      </c>
      <c r="F721" s="8">
        <f>VLOOKUP(A721,Existing_data!A:D,4,FALSE)</f>
        <v>2091532.9407200001</v>
      </c>
      <c r="G721" s="6" t="s">
        <v>748</v>
      </c>
      <c r="H721" s="7">
        <f>VLOOKUP(G721,Buildout_data!A:B,2,FALSE)</f>
        <v>55.49</v>
      </c>
      <c r="I721" s="7">
        <f>VLOOKUP(G721,Buildout_results!A:G,7,FALSE)</f>
        <v>50.956000000000003</v>
      </c>
      <c r="J721" s="8">
        <f>VLOOKUP(G721,Buildout_results!A:L,12,FALSE)</f>
        <v>0</v>
      </c>
      <c r="K721" s="8">
        <f>VLOOKUP(G721,Buildout_data!A:C,3,FALSE)</f>
        <v>6281580.81537</v>
      </c>
      <c r="L721" s="8">
        <f>VLOOKUP(G721,Buildout_data!A:D,4,FALSE)</f>
        <v>2090963.2235099999</v>
      </c>
    </row>
    <row r="722" spans="1:12" x14ac:dyDescent="0.25">
      <c r="A722" s="6" t="s">
        <v>748</v>
      </c>
      <c r="B722" s="7">
        <f>VLOOKUP(A722,Existing_data!A:B,2,FALSE)</f>
        <v>55.49</v>
      </c>
      <c r="C722" s="7">
        <f>VLOOKUP(A722,'Existing results'!A:G,7,FALSE)</f>
        <v>55.084000000000003</v>
      </c>
      <c r="D722" s="8">
        <f>VLOOKUP(A722,'Existing results'!A:L,12,FALSE)</f>
        <v>0</v>
      </c>
      <c r="E722" s="8">
        <f>VLOOKUP(A722,Existing_data!A:C,3,FALSE)</f>
        <v>6281580.81537</v>
      </c>
      <c r="F722" s="8">
        <f>VLOOKUP(A722,Existing_data!A:D,4,FALSE)</f>
        <v>2090963.2235099999</v>
      </c>
      <c r="G722" s="6" t="s">
        <v>749</v>
      </c>
      <c r="H722" s="7">
        <f>VLOOKUP(G722,Buildout_data!A:B,2,FALSE)</f>
        <v>52.18</v>
      </c>
      <c r="I722" s="7">
        <f>VLOOKUP(G722,Buildout_results!A:G,7,FALSE)</f>
        <v>50.954000000000001</v>
      </c>
      <c r="J722" s="8">
        <f>VLOOKUP(G722,Buildout_results!A:L,12,FALSE)</f>
        <v>0</v>
      </c>
      <c r="K722" s="8">
        <f>VLOOKUP(G722,Buildout_data!A:C,3,FALSE)</f>
        <v>6281665.9859600002</v>
      </c>
      <c r="L722" s="8">
        <f>VLOOKUP(G722,Buildout_data!A:D,4,FALSE)</f>
        <v>2091654.9973200001</v>
      </c>
    </row>
    <row r="723" spans="1:12" x14ac:dyDescent="0.25">
      <c r="A723" s="6" t="s">
        <v>749</v>
      </c>
      <c r="B723" s="7">
        <f>VLOOKUP(A723,Existing_data!A:B,2,FALSE)</f>
        <v>52.18</v>
      </c>
      <c r="C723" s="7">
        <f>VLOOKUP(A723,'Existing results'!A:G,7,FALSE)</f>
        <v>52.670999999999999</v>
      </c>
      <c r="D723" s="8">
        <f>VLOOKUP(A723,'Existing results'!A:L,12,FALSE)</f>
        <v>0</v>
      </c>
      <c r="E723" s="8">
        <f>VLOOKUP(A723,Existing_data!A:C,3,FALSE)</f>
        <v>6281665.9859600002</v>
      </c>
      <c r="F723" s="8">
        <f>VLOOKUP(A723,Existing_data!A:D,4,FALSE)</f>
        <v>2091654.9973200001</v>
      </c>
      <c r="G723" s="6" t="s">
        <v>750</v>
      </c>
      <c r="H723" s="7">
        <f>VLOOKUP(G723,Buildout_data!A:B,2,FALSE)</f>
        <v>52.49</v>
      </c>
      <c r="I723" s="7">
        <f>VLOOKUP(G723,Buildout_results!A:G,7,FALSE)</f>
        <v>50.953000000000003</v>
      </c>
      <c r="J723" s="8">
        <f>VLOOKUP(G723,Buildout_results!A:L,12,FALSE)</f>
        <v>0</v>
      </c>
      <c r="K723" s="8">
        <f>VLOOKUP(G723,Buildout_data!A:C,3,FALSE)</f>
        <v>6281260.4577200003</v>
      </c>
      <c r="L723" s="8">
        <f>VLOOKUP(G723,Buildout_data!A:D,4,FALSE)</f>
        <v>2091870.0145099999</v>
      </c>
    </row>
    <row r="724" spans="1:12" x14ac:dyDescent="0.25">
      <c r="A724" s="6" t="s">
        <v>750</v>
      </c>
      <c r="B724" s="7">
        <f>VLOOKUP(A724,Existing_data!A:B,2,FALSE)</f>
        <v>52.49</v>
      </c>
      <c r="C724" s="7">
        <f>VLOOKUP(A724,'Existing results'!A:G,7,FALSE)</f>
        <v>51.9</v>
      </c>
      <c r="D724" s="8">
        <f>VLOOKUP(A724,'Existing results'!A:L,12,FALSE)</f>
        <v>0</v>
      </c>
      <c r="E724" s="8">
        <f>VLOOKUP(A724,Existing_data!A:C,3,FALSE)</f>
        <v>6281260.4577200003</v>
      </c>
      <c r="F724" s="8">
        <f>VLOOKUP(A724,Existing_data!A:D,4,FALSE)</f>
        <v>2091870.0145099999</v>
      </c>
      <c r="G724" s="6" t="s">
        <v>751</v>
      </c>
      <c r="H724" s="7">
        <f>VLOOKUP(G724,Buildout_data!A:B,2,FALSE)</f>
        <v>57.19</v>
      </c>
      <c r="I724" s="7">
        <f>VLOOKUP(G724,Buildout_results!A:G,7,FALSE)</f>
        <v>50.957000000000001</v>
      </c>
      <c r="J724" s="8">
        <f>VLOOKUP(G724,Buildout_results!A:L,12,FALSE)</f>
        <v>0</v>
      </c>
      <c r="K724" s="8">
        <f>VLOOKUP(G724,Buildout_data!A:C,3,FALSE)</f>
        <v>6281579.0020500002</v>
      </c>
      <c r="L724" s="8">
        <f>VLOOKUP(G724,Buildout_data!A:D,4,FALSE)</f>
        <v>2090707.2350399999</v>
      </c>
    </row>
    <row r="725" spans="1:12" x14ac:dyDescent="0.25">
      <c r="A725" s="6" t="s">
        <v>751</v>
      </c>
      <c r="B725" s="7">
        <f>VLOOKUP(A725,Existing_data!A:B,2,FALSE)</f>
        <v>57.19</v>
      </c>
      <c r="C725" s="7">
        <f>VLOOKUP(A725,'Existing results'!A:G,7,FALSE)</f>
        <v>55.968000000000004</v>
      </c>
      <c r="D725" s="8">
        <f>VLOOKUP(A725,'Existing results'!A:L,12,FALSE)</f>
        <v>0</v>
      </c>
      <c r="E725" s="8">
        <f>VLOOKUP(A725,Existing_data!A:C,3,FALSE)</f>
        <v>6281579.0020500002</v>
      </c>
      <c r="F725" s="8">
        <f>VLOOKUP(A725,Existing_data!A:D,4,FALSE)</f>
        <v>2090707.2350399999</v>
      </c>
      <c r="G725" s="6" t="s">
        <v>752</v>
      </c>
      <c r="H725" s="7">
        <f>VLOOKUP(G725,Buildout_data!A:B,2,FALSE)</f>
        <v>51.94</v>
      </c>
      <c r="I725" s="7">
        <f>VLOOKUP(G725,Buildout_results!A:G,7,FALSE)</f>
        <v>51.8</v>
      </c>
      <c r="J725" s="8">
        <f>VLOOKUP(G725,Buildout_results!A:L,12,FALSE)</f>
        <v>0</v>
      </c>
      <c r="K725" s="8">
        <f>VLOOKUP(G725,Buildout_data!A:C,3,FALSE)</f>
        <v>6290669.1730399998</v>
      </c>
      <c r="L725" s="8">
        <f>VLOOKUP(G725,Buildout_data!A:D,4,FALSE)</f>
        <v>2093121.6981500001</v>
      </c>
    </row>
    <row r="726" spans="1:12" x14ac:dyDescent="0.25">
      <c r="A726" s="6" t="s">
        <v>752</v>
      </c>
      <c r="B726" s="7">
        <f>VLOOKUP(A726,Existing_data!A:B,2,FALSE)</f>
        <v>51.94</v>
      </c>
      <c r="C726" s="7">
        <f>VLOOKUP(A726,'Existing results'!A:G,7,FALSE)</f>
        <v>51.798999999999999</v>
      </c>
      <c r="D726" s="8">
        <f>VLOOKUP(A726,'Existing results'!A:L,12,FALSE)</f>
        <v>0</v>
      </c>
      <c r="E726" s="8">
        <f>VLOOKUP(A726,Existing_data!A:C,3,FALSE)</f>
        <v>6290669.1730399998</v>
      </c>
      <c r="F726" s="8">
        <f>VLOOKUP(A726,Existing_data!A:D,4,FALSE)</f>
        <v>2093121.6981500001</v>
      </c>
      <c r="G726" s="6" t="s">
        <v>753</v>
      </c>
      <c r="H726" s="7">
        <f>VLOOKUP(G726,Buildout_data!A:B,2,FALSE)</f>
        <v>51.57</v>
      </c>
      <c r="I726" s="7">
        <f>VLOOKUP(G726,Buildout_results!A:G,7,FALSE)</f>
        <v>51.622</v>
      </c>
      <c r="J726" s="8">
        <f>VLOOKUP(G726,Buildout_results!A:L,12,FALSE)</f>
        <v>0</v>
      </c>
      <c r="K726" s="8">
        <f>VLOOKUP(G726,Buildout_data!A:C,3,FALSE)</f>
        <v>6290936.0263</v>
      </c>
      <c r="L726" s="8">
        <f>VLOOKUP(G726,Buildout_data!A:D,4,FALSE)</f>
        <v>2093119.99966</v>
      </c>
    </row>
    <row r="727" spans="1:12" x14ac:dyDescent="0.25">
      <c r="A727" s="6" t="s">
        <v>753</v>
      </c>
      <c r="B727" s="7">
        <f>VLOOKUP(A727,Existing_data!A:B,2,FALSE)</f>
        <v>51.57</v>
      </c>
      <c r="C727" s="7">
        <f>VLOOKUP(A727,'Existing results'!A:G,7,FALSE)</f>
        <v>51.621000000000002</v>
      </c>
      <c r="D727" s="8">
        <f>VLOOKUP(A727,'Existing results'!A:L,12,FALSE)</f>
        <v>0</v>
      </c>
      <c r="E727" s="8">
        <f>VLOOKUP(A727,Existing_data!A:C,3,FALSE)</f>
        <v>6290936.0263</v>
      </c>
      <c r="F727" s="8">
        <f>VLOOKUP(A727,Existing_data!A:D,4,FALSE)</f>
        <v>2093119.99966</v>
      </c>
      <c r="G727" s="6" t="s">
        <v>754</v>
      </c>
      <c r="H727" s="7">
        <f>VLOOKUP(G727,Buildout_data!A:B,2,FALSE)</f>
        <v>51.69</v>
      </c>
      <c r="I727" s="7">
        <f>VLOOKUP(G727,Buildout_results!A:G,7,FALSE)</f>
        <v>51.97</v>
      </c>
      <c r="J727" s="8">
        <f>VLOOKUP(G727,Buildout_results!A:L,12,FALSE)</f>
        <v>0</v>
      </c>
      <c r="K727" s="8">
        <f>VLOOKUP(G727,Buildout_data!A:C,3,FALSE)</f>
        <v>6290402.8486500001</v>
      </c>
      <c r="L727" s="8">
        <f>VLOOKUP(G727,Buildout_data!A:D,4,FALSE)</f>
        <v>2092961.27162</v>
      </c>
    </row>
    <row r="728" spans="1:12" x14ac:dyDescent="0.25">
      <c r="A728" s="6" t="s">
        <v>754</v>
      </c>
      <c r="B728" s="7">
        <f>VLOOKUP(A728,Existing_data!A:B,2,FALSE)</f>
        <v>51.69</v>
      </c>
      <c r="C728" s="7">
        <f>VLOOKUP(A728,'Existing results'!A:G,7,FALSE)</f>
        <v>51.970999999999997</v>
      </c>
      <c r="D728" s="8">
        <f>VLOOKUP(A728,'Existing results'!A:L,12,FALSE)</f>
        <v>0</v>
      </c>
      <c r="E728" s="8">
        <f>VLOOKUP(A728,Existing_data!A:C,3,FALSE)</f>
        <v>6290402.8486500001</v>
      </c>
      <c r="F728" s="8">
        <f>VLOOKUP(A728,Existing_data!A:D,4,FALSE)</f>
        <v>2092961.27162</v>
      </c>
      <c r="G728" s="6" t="s">
        <v>755</v>
      </c>
      <c r="H728" s="7">
        <f>VLOOKUP(G728,Buildout_data!A:B,2,FALSE)</f>
        <v>51.17</v>
      </c>
      <c r="I728" s="7">
        <f>VLOOKUP(G728,Buildout_results!A:G,7,FALSE)</f>
        <v>51.683999999999997</v>
      </c>
      <c r="J728" s="8">
        <f>VLOOKUP(G728,Buildout_results!A:L,12,FALSE)</f>
        <v>0</v>
      </c>
      <c r="K728" s="8">
        <f>VLOOKUP(G728,Buildout_data!A:C,3,FALSE)</f>
        <v>6290467.6387400003</v>
      </c>
      <c r="L728" s="8">
        <f>VLOOKUP(G728,Buildout_data!A:D,4,FALSE)</f>
        <v>2092888.12329</v>
      </c>
    </row>
    <row r="729" spans="1:12" x14ac:dyDescent="0.25">
      <c r="A729" s="6" t="s">
        <v>755</v>
      </c>
      <c r="B729" s="7">
        <f>VLOOKUP(A729,Existing_data!A:B,2,FALSE)</f>
        <v>51.17</v>
      </c>
      <c r="C729" s="7">
        <f>VLOOKUP(A729,'Existing results'!A:G,7,FALSE)</f>
        <v>51.685000000000002</v>
      </c>
      <c r="D729" s="8">
        <f>VLOOKUP(A729,'Existing results'!A:L,12,FALSE)</f>
        <v>0</v>
      </c>
      <c r="E729" s="8">
        <f>VLOOKUP(A729,Existing_data!A:C,3,FALSE)</f>
        <v>6290467.6387400003</v>
      </c>
      <c r="F729" s="8">
        <f>VLOOKUP(A729,Existing_data!A:D,4,FALSE)</f>
        <v>2092888.12329</v>
      </c>
      <c r="G729" s="6" t="s">
        <v>756</v>
      </c>
      <c r="H729" s="7">
        <f>VLOOKUP(G729,Buildout_data!A:B,2,FALSE)</f>
        <v>52.32</v>
      </c>
      <c r="I729" s="7">
        <f>VLOOKUP(G729,Buildout_results!A:G,7,FALSE)</f>
        <v>52.570999999999998</v>
      </c>
      <c r="J729" s="8">
        <f>VLOOKUP(G729,Buildout_results!A:L,12,FALSE)</f>
        <v>0</v>
      </c>
      <c r="K729" s="8">
        <f>VLOOKUP(G729,Buildout_data!A:C,3,FALSE)</f>
        <v>6290728.8929500002</v>
      </c>
      <c r="L729" s="8">
        <f>VLOOKUP(G729,Buildout_data!A:D,4,FALSE)</f>
        <v>2092791.3182300001</v>
      </c>
    </row>
    <row r="730" spans="1:12" x14ac:dyDescent="0.25">
      <c r="A730" s="6" t="s">
        <v>756</v>
      </c>
      <c r="B730" s="7">
        <f>VLOOKUP(A730,Existing_data!A:B,2,FALSE)</f>
        <v>52.32</v>
      </c>
      <c r="C730" s="7">
        <f>VLOOKUP(A730,'Existing results'!A:G,7,FALSE)</f>
        <v>52.56</v>
      </c>
      <c r="D730" s="8">
        <f>VLOOKUP(A730,'Existing results'!A:L,12,FALSE)</f>
        <v>0</v>
      </c>
      <c r="E730" s="8">
        <f>VLOOKUP(A730,Existing_data!A:C,3,FALSE)</f>
        <v>6290728.8929500002</v>
      </c>
      <c r="F730" s="8">
        <f>VLOOKUP(A730,Existing_data!A:D,4,FALSE)</f>
        <v>2092791.3182300001</v>
      </c>
      <c r="G730" s="6" t="s">
        <v>757</v>
      </c>
      <c r="H730" s="7">
        <f>VLOOKUP(G730,Buildout_data!A:B,2,FALSE)</f>
        <v>55.1</v>
      </c>
      <c r="I730" s="7">
        <f>VLOOKUP(G730,Buildout_results!A:G,7,FALSE)</f>
        <v>55.414999999999999</v>
      </c>
      <c r="J730" s="8">
        <f>VLOOKUP(G730,Buildout_results!A:L,12,FALSE)</f>
        <v>0</v>
      </c>
      <c r="K730" s="8">
        <f>VLOOKUP(G730,Buildout_data!A:C,3,FALSE)</f>
        <v>6290916.3420000002</v>
      </c>
      <c r="L730" s="8">
        <f>VLOOKUP(G730,Buildout_data!A:D,4,FALSE)</f>
        <v>2092316.7594399999</v>
      </c>
    </row>
    <row r="731" spans="1:12" x14ac:dyDescent="0.25">
      <c r="A731" s="6" t="s">
        <v>757</v>
      </c>
      <c r="B731" s="7">
        <f>VLOOKUP(A731,Existing_data!A:B,2,FALSE)</f>
        <v>55.1</v>
      </c>
      <c r="C731" s="7">
        <f>VLOOKUP(A731,'Existing results'!A:G,7,FALSE)</f>
        <v>55.603999999999999</v>
      </c>
      <c r="D731" s="8">
        <f>VLOOKUP(A731,'Existing results'!A:L,12,FALSE)</f>
        <v>0</v>
      </c>
      <c r="E731" s="8">
        <f>VLOOKUP(A731,Existing_data!A:C,3,FALSE)</f>
        <v>6290916.3420000002</v>
      </c>
      <c r="F731" s="8">
        <f>VLOOKUP(A731,Existing_data!A:D,4,FALSE)</f>
        <v>2092316.7594399999</v>
      </c>
      <c r="G731" s="6" t="s">
        <v>758</v>
      </c>
      <c r="H731" s="7">
        <f>VLOOKUP(G731,Buildout_data!A:B,2,FALSE)</f>
        <v>55.39</v>
      </c>
      <c r="I731" s="7">
        <f>VLOOKUP(G731,Buildout_results!A:G,7,FALSE)</f>
        <v>55.478999999999999</v>
      </c>
      <c r="J731" s="8">
        <f>VLOOKUP(G731,Buildout_results!A:L,12,FALSE)</f>
        <v>0</v>
      </c>
      <c r="K731" s="8">
        <f>VLOOKUP(G731,Buildout_data!A:C,3,FALSE)</f>
        <v>6290413.15307</v>
      </c>
      <c r="L731" s="8">
        <f>VLOOKUP(G731,Buildout_data!A:D,4,FALSE)</f>
        <v>2091783.62574</v>
      </c>
    </row>
    <row r="732" spans="1:12" x14ac:dyDescent="0.25">
      <c r="A732" s="6" t="s">
        <v>758</v>
      </c>
      <c r="B732" s="7">
        <f>VLOOKUP(A732,Existing_data!A:B,2,FALSE)</f>
        <v>55.39</v>
      </c>
      <c r="C732" s="7">
        <f>VLOOKUP(A732,'Existing results'!A:G,7,FALSE)</f>
        <v>55.460999999999999</v>
      </c>
      <c r="D732" s="8">
        <f>VLOOKUP(A732,'Existing results'!A:L,12,FALSE)</f>
        <v>0</v>
      </c>
      <c r="E732" s="8">
        <f>VLOOKUP(A732,Existing_data!A:C,3,FALSE)</f>
        <v>6290413.15307</v>
      </c>
      <c r="F732" s="8">
        <f>VLOOKUP(A732,Existing_data!A:D,4,FALSE)</f>
        <v>2091783.62574</v>
      </c>
      <c r="G732" s="6" t="s">
        <v>759</v>
      </c>
      <c r="H732" s="7">
        <f>VLOOKUP(G732,Buildout_data!A:B,2,FALSE)</f>
        <v>57.09</v>
      </c>
      <c r="I732" s="7">
        <f>VLOOKUP(G732,Buildout_results!A:G,7,FALSE)</f>
        <v>56.360999999999997</v>
      </c>
      <c r="J732" s="8">
        <f>VLOOKUP(G732,Buildout_results!A:L,12,FALSE)</f>
        <v>0</v>
      </c>
      <c r="K732" s="8">
        <f>VLOOKUP(G732,Buildout_data!A:C,3,FALSE)</f>
        <v>6290914.1133300001</v>
      </c>
      <c r="L732" s="8">
        <f>VLOOKUP(G732,Buildout_data!A:D,4,FALSE)</f>
        <v>2092067.41857</v>
      </c>
    </row>
    <row r="733" spans="1:12" x14ac:dyDescent="0.25">
      <c r="A733" s="6" t="s">
        <v>759</v>
      </c>
      <c r="B733" s="7">
        <f>VLOOKUP(A733,Existing_data!A:B,2,FALSE)</f>
        <v>57.09</v>
      </c>
      <c r="C733" s="7">
        <f>VLOOKUP(A733,'Existing results'!A:G,7,FALSE)</f>
        <v>56.542000000000002</v>
      </c>
      <c r="D733" s="8">
        <f>VLOOKUP(A733,'Existing results'!A:L,12,FALSE)</f>
        <v>0</v>
      </c>
      <c r="E733" s="8">
        <f>VLOOKUP(A733,Existing_data!A:C,3,FALSE)</f>
        <v>6290914.1133300001</v>
      </c>
      <c r="F733" s="8">
        <f>VLOOKUP(A733,Existing_data!A:D,4,FALSE)</f>
        <v>2092067.41857</v>
      </c>
      <c r="G733" s="6" t="s">
        <v>760</v>
      </c>
      <c r="H733" s="7">
        <f>VLOOKUP(G733,Buildout_data!A:B,2,FALSE)</f>
        <v>56.13</v>
      </c>
      <c r="I733" s="7">
        <f>VLOOKUP(G733,Buildout_results!A:G,7,FALSE)</f>
        <v>56.915999999999997</v>
      </c>
      <c r="J733" s="8">
        <f>VLOOKUP(G733,Buildout_results!A:L,12,FALSE)</f>
        <v>0</v>
      </c>
      <c r="K733" s="8">
        <f>VLOOKUP(G733,Buildout_data!A:C,3,FALSE)</f>
        <v>6290774.8389600003</v>
      </c>
      <c r="L733" s="8">
        <f>VLOOKUP(G733,Buildout_data!A:D,4,FALSE)</f>
        <v>2091642.05085</v>
      </c>
    </row>
    <row r="734" spans="1:12" x14ac:dyDescent="0.25">
      <c r="A734" s="6" t="s">
        <v>760</v>
      </c>
      <c r="B734" s="7">
        <f>VLOOKUP(A734,Existing_data!A:B,2,FALSE)</f>
        <v>56.13</v>
      </c>
      <c r="C734" s="7">
        <f>VLOOKUP(A734,'Existing results'!A:G,7,FALSE)</f>
        <v>56.921999999999997</v>
      </c>
      <c r="D734" s="8">
        <f>VLOOKUP(A734,'Existing results'!A:L,12,FALSE)</f>
        <v>0</v>
      </c>
      <c r="E734" s="8">
        <f>VLOOKUP(A734,Existing_data!A:C,3,FALSE)</f>
        <v>6290774.8389600003</v>
      </c>
      <c r="F734" s="8">
        <f>VLOOKUP(A734,Existing_data!A:D,4,FALSE)</f>
        <v>2091642.05085</v>
      </c>
      <c r="G734" s="6" t="s">
        <v>761</v>
      </c>
      <c r="H734" s="7">
        <f>VLOOKUP(G734,Buildout_data!A:B,2,FALSE)</f>
        <v>44.25</v>
      </c>
      <c r="I734" s="7">
        <f>VLOOKUP(G734,Buildout_results!A:G,7,FALSE)</f>
        <v>44.414000000000001</v>
      </c>
      <c r="J734" s="8">
        <f>VLOOKUP(G734,Buildout_results!A:L,12,FALSE)</f>
        <v>0</v>
      </c>
      <c r="K734" s="8">
        <f>VLOOKUP(G734,Buildout_data!A:C,3,FALSE)</f>
        <v>6290724.9067399995</v>
      </c>
      <c r="L734" s="8">
        <f>VLOOKUP(G734,Buildout_data!A:D,4,FALSE)</f>
        <v>2094469.4722800001</v>
      </c>
    </row>
    <row r="735" spans="1:12" x14ac:dyDescent="0.25">
      <c r="A735" s="6" t="s">
        <v>761</v>
      </c>
      <c r="B735" s="7">
        <f>VLOOKUP(A735,Existing_data!A:B,2,FALSE)</f>
        <v>44.25</v>
      </c>
      <c r="C735" s="7">
        <f>VLOOKUP(A735,'Existing results'!A:G,7,FALSE)</f>
        <v>44.414999999999999</v>
      </c>
      <c r="D735" s="8">
        <f>VLOOKUP(A735,'Existing results'!A:L,12,FALSE)</f>
        <v>0</v>
      </c>
      <c r="E735" s="8">
        <f>VLOOKUP(A735,Existing_data!A:C,3,FALSE)</f>
        <v>6290724.9067399995</v>
      </c>
      <c r="F735" s="8">
        <f>VLOOKUP(A735,Existing_data!A:D,4,FALSE)</f>
        <v>2094469.4722800001</v>
      </c>
      <c r="G735" s="6" t="s">
        <v>762</v>
      </c>
      <c r="H735" s="7">
        <f>VLOOKUP(G735,Buildout_data!A:B,2,FALSE)</f>
        <v>44.79</v>
      </c>
      <c r="I735" s="7">
        <f>VLOOKUP(G735,Buildout_results!A:G,7,FALSE)</f>
        <v>44.542000000000002</v>
      </c>
      <c r="J735" s="8">
        <f>VLOOKUP(G735,Buildout_results!A:L,12,FALSE)</f>
        <v>0</v>
      </c>
      <c r="K735" s="8">
        <f>VLOOKUP(G735,Buildout_data!A:C,3,FALSE)</f>
        <v>6290983.5343199996</v>
      </c>
      <c r="L735" s="8">
        <f>VLOOKUP(G735,Buildout_data!A:D,4,FALSE)</f>
        <v>2094467.6002400001</v>
      </c>
    </row>
    <row r="736" spans="1:12" x14ac:dyDescent="0.25">
      <c r="A736" s="6" t="s">
        <v>762</v>
      </c>
      <c r="B736" s="7">
        <f>VLOOKUP(A736,Existing_data!A:B,2,FALSE)</f>
        <v>44.79</v>
      </c>
      <c r="C736" s="7">
        <f>VLOOKUP(A736,'Existing results'!A:G,7,FALSE)</f>
        <v>44.55</v>
      </c>
      <c r="D736" s="8">
        <f>VLOOKUP(A736,'Existing results'!A:L,12,FALSE)</f>
        <v>0</v>
      </c>
      <c r="E736" s="8">
        <f>VLOOKUP(A736,Existing_data!A:C,3,FALSE)</f>
        <v>6290983.5343199996</v>
      </c>
      <c r="F736" s="8">
        <f>VLOOKUP(A736,Existing_data!A:D,4,FALSE)</f>
        <v>2094467.6002400001</v>
      </c>
      <c r="G736" s="6" t="s">
        <v>763</v>
      </c>
      <c r="H736" s="7">
        <f>VLOOKUP(G736,Buildout_data!A:B,2,FALSE)</f>
        <v>40.26</v>
      </c>
      <c r="I736" s="7">
        <f>VLOOKUP(G736,Buildout_results!A:G,7,FALSE)</f>
        <v>40.481999999999999</v>
      </c>
      <c r="J736" s="8">
        <f>VLOOKUP(G736,Buildout_results!A:L,12,FALSE)</f>
        <v>0</v>
      </c>
      <c r="K736" s="8">
        <f>VLOOKUP(G736,Buildout_data!A:C,3,FALSE)</f>
        <v>6290448.3809500001</v>
      </c>
      <c r="L736" s="8">
        <f>VLOOKUP(G736,Buildout_data!A:D,4,FALSE)</f>
        <v>2095049.6527100001</v>
      </c>
    </row>
    <row r="737" spans="1:12" x14ac:dyDescent="0.25">
      <c r="A737" s="6" t="s">
        <v>763</v>
      </c>
      <c r="B737" s="7">
        <f>VLOOKUP(A737,Existing_data!A:B,2,FALSE)</f>
        <v>40.26</v>
      </c>
      <c r="C737" s="7">
        <f>VLOOKUP(A737,'Existing results'!A:G,7,FALSE)</f>
        <v>40.454999999999998</v>
      </c>
      <c r="D737" s="8">
        <f>VLOOKUP(A737,'Existing results'!A:L,12,FALSE)</f>
        <v>0</v>
      </c>
      <c r="E737" s="8">
        <f>VLOOKUP(A737,Existing_data!A:C,3,FALSE)</f>
        <v>6290448.3809500001</v>
      </c>
      <c r="F737" s="8">
        <f>VLOOKUP(A737,Existing_data!A:D,4,FALSE)</f>
        <v>2095049.6527100001</v>
      </c>
      <c r="G737" s="6" t="s">
        <v>764</v>
      </c>
      <c r="H737" s="7">
        <f>VLOOKUP(G737,Buildout_data!A:B,2,FALSE)</f>
        <v>40.159999999999997</v>
      </c>
      <c r="I737" s="7">
        <f>VLOOKUP(G737,Buildout_results!A:G,7,FALSE)</f>
        <v>40.529000000000003</v>
      </c>
      <c r="J737" s="8">
        <f>VLOOKUP(G737,Buildout_results!A:L,12,FALSE)</f>
        <v>0</v>
      </c>
      <c r="K737" s="8">
        <f>VLOOKUP(G737,Buildout_data!A:C,3,FALSE)</f>
        <v>6290448.5942000002</v>
      </c>
      <c r="L737" s="8">
        <f>VLOOKUP(G737,Buildout_data!A:D,4,FALSE)</f>
        <v>2095045.65108</v>
      </c>
    </row>
    <row r="738" spans="1:12" x14ac:dyDescent="0.25">
      <c r="A738" s="6" t="s">
        <v>764</v>
      </c>
      <c r="B738" s="7">
        <f>VLOOKUP(A738,Existing_data!A:B,2,FALSE)</f>
        <v>40.159999999999997</v>
      </c>
      <c r="C738" s="7">
        <f>VLOOKUP(A738,'Existing results'!A:G,7,FALSE)</f>
        <v>40.503999999999998</v>
      </c>
      <c r="D738" s="8">
        <f>VLOOKUP(A738,'Existing results'!A:L,12,FALSE)</f>
        <v>0</v>
      </c>
      <c r="E738" s="8">
        <f>VLOOKUP(A738,Existing_data!A:C,3,FALSE)</f>
        <v>6290448.5942000002</v>
      </c>
      <c r="F738" s="8">
        <f>VLOOKUP(A738,Existing_data!A:D,4,FALSE)</f>
        <v>2095045.65108</v>
      </c>
      <c r="G738" s="6" t="s">
        <v>765</v>
      </c>
      <c r="H738" s="7">
        <f>VLOOKUP(G738,Buildout_data!A:B,2,FALSE)</f>
        <v>40.85</v>
      </c>
      <c r="I738" s="7">
        <f>VLOOKUP(G738,Buildout_results!A:G,7,FALSE)</f>
        <v>40.97</v>
      </c>
      <c r="J738" s="8">
        <f>VLOOKUP(G738,Buildout_results!A:L,12,FALSE)</f>
        <v>0</v>
      </c>
      <c r="K738" s="8">
        <f>VLOOKUP(G738,Buildout_data!A:C,3,FALSE)</f>
        <v>6290736.1317600003</v>
      </c>
      <c r="L738" s="8">
        <f>VLOOKUP(G738,Buildout_data!A:D,4,FALSE)</f>
        <v>2095047.1966800001</v>
      </c>
    </row>
    <row r="739" spans="1:12" x14ac:dyDescent="0.25">
      <c r="A739" s="6" t="s">
        <v>765</v>
      </c>
      <c r="B739" s="7">
        <f>VLOOKUP(A739,Existing_data!A:B,2,FALSE)</f>
        <v>40.85</v>
      </c>
      <c r="C739" s="7">
        <f>VLOOKUP(A739,'Existing results'!A:G,7,FALSE)</f>
        <v>40.96</v>
      </c>
      <c r="D739" s="8">
        <f>VLOOKUP(A739,'Existing results'!A:L,12,FALSE)</f>
        <v>0</v>
      </c>
      <c r="E739" s="8">
        <f>VLOOKUP(A739,Existing_data!A:C,3,FALSE)</f>
        <v>6290736.1317600003</v>
      </c>
      <c r="F739" s="8">
        <f>VLOOKUP(A739,Existing_data!A:D,4,FALSE)</f>
        <v>2095047.1966800001</v>
      </c>
      <c r="G739" s="6" t="s">
        <v>766</v>
      </c>
      <c r="H739" s="7">
        <f>VLOOKUP(G739,Buildout_data!A:B,2,FALSE)</f>
        <v>41.52</v>
      </c>
      <c r="I739" s="7">
        <f>VLOOKUP(G739,Buildout_results!A:G,7,FALSE)</f>
        <v>41.512999999999998</v>
      </c>
      <c r="J739" s="8">
        <f>VLOOKUP(G739,Buildout_results!A:L,12,FALSE)</f>
        <v>0</v>
      </c>
      <c r="K739" s="8">
        <f>VLOOKUP(G739,Buildout_data!A:C,3,FALSE)</f>
        <v>6291007.6910399999</v>
      </c>
      <c r="L739" s="8">
        <f>VLOOKUP(G739,Buildout_data!A:D,4,FALSE)</f>
        <v>2095064.3222699999</v>
      </c>
    </row>
    <row r="740" spans="1:12" x14ac:dyDescent="0.25">
      <c r="A740" s="6" t="s">
        <v>766</v>
      </c>
      <c r="B740" s="7">
        <f>VLOOKUP(A740,Existing_data!A:B,2,FALSE)</f>
        <v>41.52</v>
      </c>
      <c r="C740" s="7">
        <f>VLOOKUP(A740,'Existing results'!A:G,7,FALSE)</f>
        <v>41.311999999999998</v>
      </c>
      <c r="D740" s="8">
        <f>VLOOKUP(A740,'Existing results'!A:L,12,FALSE)</f>
        <v>0</v>
      </c>
      <c r="E740" s="8">
        <f>VLOOKUP(A740,Existing_data!A:C,3,FALSE)</f>
        <v>6291007.6910399999</v>
      </c>
      <c r="F740" s="8">
        <f>VLOOKUP(A740,Existing_data!A:D,4,FALSE)</f>
        <v>2095064.3222699999</v>
      </c>
      <c r="G740" s="6" t="s">
        <v>767</v>
      </c>
      <c r="H740" s="7">
        <f>VLOOKUP(G740,Buildout_data!A:B,2,FALSE)</f>
        <v>38.44</v>
      </c>
      <c r="I740" s="7">
        <f>VLOOKUP(G740,Buildout_results!A:G,7,FALSE)</f>
        <v>38.612000000000002</v>
      </c>
      <c r="J740" s="8">
        <f>VLOOKUP(G740,Buildout_results!A:L,12,FALSE)</f>
        <v>0</v>
      </c>
      <c r="K740" s="8">
        <f>VLOOKUP(G740,Buildout_data!A:C,3,FALSE)</f>
        <v>6292365.3296400001</v>
      </c>
      <c r="L740" s="8">
        <f>VLOOKUP(G740,Buildout_data!A:D,4,FALSE)</f>
        <v>2096119.90433</v>
      </c>
    </row>
    <row r="741" spans="1:12" x14ac:dyDescent="0.25">
      <c r="A741" s="6" t="s">
        <v>767</v>
      </c>
      <c r="B741" s="7">
        <f>VLOOKUP(A741,Existing_data!A:B,2,FALSE)</f>
        <v>38.44</v>
      </c>
      <c r="C741" s="7">
        <f>VLOOKUP(A741,'Existing results'!A:G,7,FALSE)</f>
        <v>38.686999999999998</v>
      </c>
      <c r="D741" s="8">
        <f>VLOOKUP(A741,'Existing results'!A:L,12,FALSE)</f>
        <v>0</v>
      </c>
      <c r="E741" s="8">
        <f>VLOOKUP(A741,Existing_data!A:C,3,FALSE)</f>
        <v>6292365.3296400001</v>
      </c>
      <c r="F741" s="8">
        <f>VLOOKUP(A741,Existing_data!A:D,4,FALSE)</f>
        <v>2096119.90433</v>
      </c>
      <c r="G741" s="6" t="s">
        <v>768</v>
      </c>
      <c r="H741" s="7">
        <f>VLOOKUP(G741,Buildout_data!A:B,2,FALSE)</f>
        <v>41.59</v>
      </c>
      <c r="I741" s="7">
        <f>VLOOKUP(G741,Buildout_results!A:G,7,FALSE)</f>
        <v>42.149000000000001</v>
      </c>
      <c r="J741" s="8">
        <f>VLOOKUP(G741,Buildout_results!A:L,12,FALSE)</f>
        <v>0</v>
      </c>
      <c r="K741" s="8">
        <f>VLOOKUP(G741,Buildout_data!A:C,3,FALSE)</f>
        <v>6291337.5811299998</v>
      </c>
      <c r="L741" s="8">
        <f>VLOOKUP(G741,Buildout_data!A:D,4,FALSE)</f>
        <v>2095279.8643799999</v>
      </c>
    </row>
    <row r="742" spans="1:12" x14ac:dyDescent="0.25">
      <c r="A742" s="6" t="s">
        <v>768</v>
      </c>
      <c r="B742" s="7">
        <f>VLOOKUP(A742,Existing_data!A:B,2,FALSE)</f>
        <v>41.59</v>
      </c>
      <c r="C742" s="7">
        <f>VLOOKUP(A742,'Existing results'!A:G,7,FALSE)</f>
        <v>42.131</v>
      </c>
      <c r="D742" s="8">
        <f>VLOOKUP(A742,'Existing results'!A:L,12,FALSE)</f>
        <v>0</v>
      </c>
      <c r="E742" s="8">
        <f>VLOOKUP(A742,Existing_data!A:C,3,FALSE)</f>
        <v>6291337.5811299998</v>
      </c>
      <c r="F742" s="8">
        <f>VLOOKUP(A742,Existing_data!A:D,4,FALSE)</f>
        <v>2095279.8643799999</v>
      </c>
      <c r="G742" s="6" t="s">
        <v>769</v>
      </c>
      <c r="H742" s="7">
        <f>VLOOKUP(G742,Buildout_data!A:B,2,FALSE)</f>
        <v>41.23</v>
      </c>
      <c r="I742" s="7">
        <f>VLOOKUP(G742,Buildout_results!A:G,7,FALSE)</f>
        <v>41.704000000000001</v>
      </c>
      <c r="J742" s="8">
        <f>VLOOKUP(G742,Buildout_results!A:L,12,FALSE)</f>
        <v>0</v>
      </c>
      <c r="K742" s="8">
        <f>VLOOKUP(G742,Buildout_data!A:C,3,FALSE)</f>
        <v>6291353.84681</v>
      </c>
      <c r="L742" s="8">
        <f>VLOOKUP(G742,Buildout_data!A:D,4,FALSE)</f>
        <v>2095555.3094800001</v>
      </c>
    </row>
    <row r="743" spans="1:12" x14ac:dyDescent="0.25">
      <c r="A743" s="6" t="s">
        <v>769</v>
      </c>
      <c r="B743" s="7">
        <f>VLOOKUP(A743,Existing_data!A:B,2,FALSE)</f>
        <v>41.23</v>
      </c>
      <c r="C743" s="7">
        <f>VLOOKUP(A743,'Existing results'!A:G,7,FALSE)</f>
        <v>41.712000000000003</v>
      </c>
      <c r="D743" s="8">
        <f>VLOOKUP(A743,'Existing results'!A:L,12,FALSE)</f>
        <v>0</v>
      </c>
      <c r="E743" s="8">
        <f>VLOOKUP(A743,Existing_data!A:C,3,FALSE)</f>
        <v>6291353.84681</v>
      </c>
      <c r="F743" s="8">
        <f>VLOOKUP(A743,Existing_data!A:D,4,FALSE)</f>
        <v>2095555.3094800001</v>
      </c>
      <c r="G743" s="6" t="s">
        <v>770</v>
      </c>
      <c r="H743" s="7">
        <f>VLOOKUP(G743,Buildout_data!A:B,2,FALSE)</f>
        <v>39.950000000000003</v>
      </c>
      <c r="I743" s="7">
        <f>VLOOKUP(G743,Buildout_results!A:G,7,FALSE)</f>
        <v>40.01</v>
      </c>
      <c r="J743" s="8">
        <f>VLOOKUP(G743,Buildout_results!A:L,12,FALSE)</f>
        <v>0</v>
      </c>
      <c r="K743" s="8">
        <f>VLOOKUP(G743,Buildout_data!A:C,3,FALSE)</f>
        <v>6291899.2537500001</v>
      </c>
      <c r="L743" s="8">
        <f>VLOOKUP(G743,Buildout_data!A:D,4,FALSE)</f>
        <v>2096082.92646</v>
      </c>
    </row>
    <row r="744" spans="1:12" x14ac:dyDescent="0.25">
      <c r="A744" s="6" t="s">
        <v>770</v>
      </c>
      <c r="B744" s="7">
        <f>VLOOKUP(A744,Existing_data!A:B,2,FALSE)</f>
        <v>39.950000000000003</v>
      </c>
      <c r="C744" s="7">
        <f>VLOOKUP(A744,'Existing results'!A:G,7,FALSE)</f>
        <v>40.015999999999998</v>
      </c>
      <c r="D744" s="8">
        <f>VLOOKUP(A744,'Existing results'!A:L,12,FALSE)</f>
        <v>0</v>
      </c>
      <c r="E744" s="8">
        <f>VLOOKUP(A744,Existing_data!A:C,3,FALSE)</f>
        <v>6291899.2537500001</v>
      </c>
      <c r="F744" s="8">
        <f>VLOOKUP(A744,Existing_data!A:D,4,FALSE)</f>
        <v>2096082.92646</v>
      </c>
      <c r="G744" s="6" t="s">
        <v>771</v>
      </c>
      <c r="H744" s="7">
        <f>VLOOKUP(G744,Buildout_data!A:B,2,FALSE)</f>
        <v>42.99</v>
      </c>
      <c r="I744" s="7">
        <f>VLOOKUP(G744,Buildout_results!A:G,7,FALSE)</f>
        <v>43.887</v>
      </c>
      <c r="J744" s="8">
        <f>VLOOKUP(G744,Buildout_results!A:L,12,FALSE)</f>
        <v>0</v>
      </c>
      <c r="K744" s="8">
        <f>VLOOKUP(G744,Buildout_data!A:C,3,FALSE)</f>
        <v>6291329.1874599997</v>
      </c>
      <c r="L744" s="8">
        <f>VLOOKUP(G744,Buildout_data!A:D,4,FALSE)</f>
        <v>2094492.35638</v>
      </c>
    </row>
    <row r="745" spans="1:12" x14ac:dyDescent="0.25">
      <c r="A745" s="6" t="s">
        <v>771</v>
      </c>
      <c r="B745" s="7">
        <f>VLOOKUP(A745,Existing_data!A:B,2,FALSE)</f>
        <v>42.99</v>
      </c>
      <c r="C745" s="7">
        <f>VLOOKUP(A745,'Existing results'!A:G,7,FALSE)</f>
        <v>43.872999999999998</v>
      </c>
      <c r="D745" s="8">
        <f>VLOOKUP(A745,'Existing results'!A:L,12,FALSE)</f>
        <v>0</v>
      </c>
      <c r="E745" s="8">
        <f>VLOOKUP(A745,Existing_data!A:C,3,FALSE)</f>
        <v>6291329.1874599997</v>
      </c>
      <c r="F745" s="8">
        <f>VLOOKUP(A745,Existing_data!A:D,4,FALSE)</f>
        <v>2094492.35638</v>
      </c>
      <c r="G745" s="6" t="s">
        <v>772</v>
      </c>
      <c r="H745" s="7">
        <f>VLOOKUP(G745,Buildout_data!A:B,2,FALSE)</f>
        <v>48.55</v>
      </c>
      <c r="I745" s="7">
        <f>VLOOKUP(G745,Buildout_results!A:G,7,FALSE)</f>
        <v>49.116999999999997</v>
      </c>
      <c r="J745" s="8">
        <f>VLOOKUP(G745,Buildout_results!A:L,12,FALSE)</f>
        <v>0</v>
      </c>
      <c r="K745" s="8">
        <f>VLOOKUP(G745,Buildout_data!A:C,3,FALSE)</f>
        <v>6291878.3073100001</v>
      </c>
      <c r="L745" s="8">
        <f>VLOOKUP(G745,Buildout_data!A:D,4,FALSE)</f>
        <v>2093483.3623800001</v>
      </c>
    </row>
    <row r="746" spans="1:12" x14ac:dyDescent="0.25">
      <c r="A746" s="6" t="s">
        <v>772</v>
      </c>
      <c r="B746" s="7">
        <f>VLOOKUP(A746,Existing_data!A:B,2,FALSE)</f>
        <v>48.55</v>
      </c>
      <c r="C746" s="7">
        <f>VLOOKUP(A746,'Existing results'!A:G,7,FALSE)</f>
        <v>49.173999999999999</v>
      </c>
      <c r="D746" s="8">
        <f>VLOOKUP(A746,'Existing results'!A:L,12,FALSE)</f>
        <v>0</v>
      </c>
      <c r="E746" s="8">
        <f>VLOOKUP(A746,Existing_data!A:C,3,FALSE)</f>
        <v>6291878.3073100001</v>
      </c>
      <c r="F746" s="8">
        <f>VLOOKUP(A746,Existing_data!A:D,4,FALSE)</f>
        <v>2093483.3623800001</v>
      </c>
      <c r="G746" s="6" t="s">
        <v>773</v>
      </c>
      <c r="H746" s="7">
        <f>VLOOKUP(G746,Buildout_data!A:B,2,FALSE)</f>
        <v>44.81</v>
      </c>
      <c r="I746" s="7">
        <f>VLOOKUP(G746,Buildout_results!A:G,7,FALSE)</f>
        <v>45.185000000000002</v>
      </c>
      <c r="J746" s="8">
        <f>VLOOKUP(G746,Buildout_results!A:L,12,FALSE)</f>
        <v>0</v>
      </c>
      <c r="K746" s="8">
        <f>VLOOKUP(G746,Buildout_data!A:C,3,FALSE)</f>
        <v>6293222.5643999996</v>
      </c>
      <c r="L746" s="8">
        <f>VLOOKUP(G746,Buildout_data!A:D,4,FALSE)</f>
        <v>2094430.15879</v>
      </c>
    </row>
    <row r="747" spans="1:12" x14ac:dyDescent="0.25">
      <c r="A747" s="6" t="s">
        <v>773</v>
      </c>
      <c r="B747" s="7">
        <f>VLOOKUP(A747,Existing_data!A:B,2,FALSE)</f>
        <v>44.81</v>
      </c>
      <c r="C747" s="7">
        <f>VLOOKUP(A747,'Existing results'!A:G,7,FALSE)</f>
        <v>45.183999999999997</v>
      </c>
      <c r="D747" s="8">
        <f>VLOOKUP(A747,'Existing results'!A:L,12,FALSE)</f>
        <v>0</v>
      </c>
      <c r="E747" s="8">
        <f>VLOOKUP(A747,Existing_data!A:C,3,FALSE)</f>
        <v>6293222.5643999996</v>
      </c>
      <c r="F747" s="8">
        <f>VLOOKUP(A747,Existing_data!A:D,4,FALSE)</f>
        <v>2094430.15879</v>
      </c>
      <c r="G747" s="6" t="s">
        <v>774</v>
      </c>
      <c r="H747" s="7">
        <f>VLOOKUP(G747,Buildout_data!A:B,2,FALSE)</f>
        <v>51.12</v>
      </c>
      <c r="I747" s="7">
        <f>VLOOKUP(G747,Buildout_results!A:G,7,FALSE)</f>
        <v>51.198999999999998</v>
      </c>
      <c r="J747" s="8">
        <f>VLOOKUP(G747,Buildout_results!A:L,12,FALSE)</f>
        <v>0</v>
      </c>
      <c r="K747" s="8">
        <f>VLOOKUP(G747,Buildout_data!A:C,3,FALSE)</f>
        <v>6293161.3586100005</v>
      </c>
      <c r="L747" s="8">
        <f>VLOOKUP(G747,Buildout_data!A:D,4,FALSE)</f>
        <v>2093489.54149</v>
      </c>
    </row>
    <row r="748" spans="1:12" x14ac:dyDescent="0.25">
      <c r="A748" s="6" t="s">
        <v>774</v>
      </c>
      <c r="B748" s="7">
        <f>VLOOKUP(A748,Existing_data!A:B,2,FALSE)</f>
        <v>51.12</v>
      </c>
      <c r="C748" s="7">
        <f>VLOOKUP(A748,'Existing results'!A:G,7,FALSE)</f>
        <v>51.197000000000003</v>
      </c>
      <c r="D748" s="8">
        <f>VLOOKUP(A748,'Existing results'!A:L,12,FALSE)</f>
        <v>0</v>
      </c>
      <c r="E748" s="8">
        <f>VLOOKUP(A748,Existing_data!A:C,3,FALSE)</f>
        <v>6293161.3586100005</v>
      </c>
      <c r="F748" s="8">
        <f>VLOOKUP(A748,Existing_data!A:D,4,FALSE)</f>
        <v>2093489.54149</v>
      </c>
      <c r="G748" s="6" t="s">
        <v>775</v>
      </c>
      <c r="H748" s="7">
        <f>VLOOKUP(G748,Buildout_data!A:B,2,FALSE)</f>
        <v>36.15</v>
      </c>
      <c r="I748" s="7">
        <f>VLOOKUP(G748,Buildout_results!A:G,7,FALSE)</f>
        <v>36.573999999999998</v>
      </c>
      <c r="J748" s="8">
        <f>VLOOKUP(G748,Buildout_results!A:L,12,FALSE)</f>
        <v>0</v>
      </c>
      <c r="K748" s="8">
        <f>VLOOKUP(G748,Buildout_data!A:C,3,FALSE)</f>
        <v>6292360.4267699998</v>
      </c>
      <c r="L748" s="8">
        <f>VLOOKUP(G748,Buildout_data!A:D,4,FALSE)</f>
        <v>2096457.43677</v>
      </c>
    </row>
    <row r="749" spans="1:12" x14ac:dyDescent="0.25">
      <c r="A749" s="6" t="s">
        <v>775</v>
      </c>
      <c r="B749" s="7">
        <f>VLOOKUP(A749,Existing_data!A:B,2,FALSE)</f>
        <v>36.15</v>
      </c>
      <c r="C749" s="7">
        <f>VLOOKUP(A749,'Existing results'!A:G,7,FALSE)</f>
        <v>36.613999999999997</v>
      </c>
      <c r="D749" s="8">
        <f>VLOOKUP(A749,'Existing results'!A:L,12,FALSE)</f>
        <v>0</v>
      </c>
      <c r="E749" s="8">
        <f>VLOOKUP(A749,Existing_data!A:C,3,FALSE)</f>
        <v>6292360.4267699998</v>
      </c>
      <c r="F749" s="8">
        <f>VLOOKUP(A749,Existing_data!A:D,4,FALSE)</f>
        <v>2096457.43677</v>
      </c>
      <c r="G749" s="6" t="s">
        <v>776</v>
      </c>
      <c r="H749" s="7">
        <f>VLOOKUP(G749,Buildout_data!A:B,2,FALSE)</f>
        <v>33.29</v>
      </c>
      <c r="I749" s="7">
        <f>VLOOKUP(G749,Buildout_results!A:G,7,FALSE)</f>
        <v>33.613</v>
      </c>
      <c r="J749" s="8">
        <f>VLOOKUP(G749,Buildout_results!A:L,12,FALSE)</f>
        <v>0</v>
      </c>
      <c r="K749" s="8">
        <f>VLOOKUP(G749,Buildout_data!A:C,3,FALSE)</f>
        <v>6291352.4498399999</v>
      </c>
      <c r="L749" s="8">
        <f>VLOOKUP(G749,Buildout_data!A:D,4,FALSE)</f>
        <v>2096981.5783800001</v>
      </c>
    </row>
    <row r="750" spans="1:12" x14ac:dyDescent="0.25">
      <c r="A750" s="6" t="s">
        <v>776</v>
      </c>
      <c r="B750" s="7">
        <f>VLOOKUP(A750,Existing_data!A:B,2,FALSE)</f>
        <v>33.29</v>
      </c>
      <c r="C750" s="7">
        <f>VLOOKUP(A750,'Existing results'!A:G,7,FALSE)</f>
        <v>33.621000000000002</v>
      </c>
      <c r="D750" s="8">
        <f>VLOOKUP(A750,'Existing results'!A:L,12,FALSE)</f>
        <v>0</v>
      </c>
      <c r="E750" s="8">
        <f>VLOOKUP(A750,Existing_data!A:C,3,FALSE)</f>
        <v>6291352.4498399999</v>
      </c>
      <c r="F750" s="8">
        <f>VLOOKUP(A750,Existing_data!A:D,4,FALSE)</f>
        <v>2096981.5783800001</v>
      </c>
      <c r="G750" s="6" t="s">
        <v>777</v>
      </c>
      <c r="H750" s="7">
        <f>VLOOKUP(G750,Buildout_data!A:B,2,FALSE)</f>
        <v>31.95</v>
      </c>
      <c r="I750" s="7">
        <f>VLOOKUP(G750,Buildout_results!A:G,7,FALSE)</f>
        <v>32.18</v>
      </c>
      <c r="J750" s="8">
        <f>VLOOKUP(G750,Buildout_results!A:L,12,FALSE)</f>
        <v>0</v>
      </c>
      <c r="K750" s="8">
        <f>VLOOKUP(G750,Buildout_data!A:C,3,FALSE)</f>
        <v>6291867.9612199999</v>
      </c>
      <c r="L750" s="8">
        <f>VLOOKUP(G750,Buildout_data!A:D,4,FALSE)</f>
        <v>2097486.7006999999</v>
      </c>
    </row>
    <row r="751" spans="1:12" x14ac:dyDescent="0.25">
      <c r="A751" s="6" t="s">
        <v>777</v>
      </c>
      <c r="B751" s="7">
        <f>VLOOKUP(A751,Existing_data!A:B,2,FALSE)</f>
        <v>31.95</v>
      </c>
      <c r="C751" s="7">
        <f>VLOOKUP(A751,'Existing results'!A:G,7,FALSE)</f>
        <v>32.177999999999997</v>
      </c>
      <c r="D751" s="8">
        <f>VLOOKUP(A751,'Existing results'!A:L,12,FALSE)</f>
        <v>0</v>
      </c>
      <c r="E751" s="8">
        <f>VLOOKUP(A751,Existing_data!A:C,3,FALSE)</f>
        <v>6291867.9612199999</v>
      </c>
      <c r="F751" s="8">
        <f>VLOOKUP(A751,Existing_data!A:D,4,FALSE)</f>
        <v>2097486.7006999999</v>
      </c>
      <c r="G751" s="6" t="s">
        <v>778</v>
      </c>
      <c r="H751" s="7">
        <f>VLOOKUP(G751,Buildout_data!A:B,2,FALSE)</f>
        <v>31.56</v>
      </c>
      <c r="I751" s="7">
        <f>VLOOKUP(G751,Buildout_results!A:G,7,FALSE)</f>
        <v>31.605</v>
      </c>
      <c r="J751" s="8">
        <f>VLOOKUP(G751,Buildout_results!A:L,12,FALSE)</f>
        <v>0</v>
      </c>
      <c r="K751" s="8">
        <f>VLOOKUP(G751,Buildout_data!A:C,3,FALSE)</f>
        <v>6291868.0311099999</v>
      </c>
      <c r="L751" s="8">
        <f>VLOOKUP(G751,Buildout_data!A:D,4,FALSE)</f>
        <v>2097730.7144900002</v>
      </c>
    </row>
    <row r="752" spans="1:12" x14ac:dyDescent="0.25">
      <c r="A752" s="6" t="s">
        <v>778</v>
      </c>
      <c r="B752" s="7">
        <f>VLOOKUP(A752,Existing_data!A:B,2,FALSE)</f>
        <v>31.56</v>
      </c>
      <c r="C752" s="7">
        <f>VLOOKUP(A752,'Existing results'!A:G,7,FALSE)</f>
        <v>31.603999999999999</v>
      </c>
      <c r="D752" s="8">
        <f>VLOOKUP(A752,'Existing results'!A:L,12,FALSE)</f>
        <v>0</v>
      </c>
      <c r="E752" s="8">
        <f>VLOOKUP(A752,Existing_data!A:C,3,FALSE)</f>
        <v>6291868.0311099999</v>
      </c>
      <c r="F752" s="8">
        <f>VLOOKUP(A752,Existing_data!A:D,4,FALSE)</f>
        <v>2097730.7144900002</v>
      </c>
      <c r="G752" s="6" t="s">
        <v>779</v>
      </c>
      <c r="H752" s="7">
        <f>VLOOKUP(G752,Buildout_data!A:B,2,FALSE)</f>
        <v>30.66</v>
      </c>
      <c r="I752" s="7">
        <f>VLOOKUP(G752,Buildout_results!A:G,7,FALSE)</f>
        <v>30.97</v>
      </c>
      <c r="J752" s="8">
        <f>VLOOKUP(G752,Buildout_results!A:L,12,FALSE)</f>
        <v>0</v>
      </c>
      <c r="K752" s="8">
        <f>VLOOKUP(G752,Buildout_data!A:C,3,FALSE)</f>
        <v>6291868.1019700002</v>
      </c>
      <c r="L752" s="8">
        <f>VLOOKUP(G752,Buildout_data!A:D,4,FALSE)</f>
        <v>2097977.7443400002</v>
      </c>
    </row>
    <row r="753" spans="1:12" x14ac:dyDescent="0.25">
      <c r="A753" s="6" t="s">
        <v>779</v>
      </c>
      <c r="B753" s="7">
        <f>VLOOKUP(A753,Existing_data!A:B,2,FALSE)</f>
        <v>30.66</v>
      </c>
      <c r="C753" s="7">
        <f>VLOOKUP(A753,'Existing results'!A:G,7,FALSE)</f>
        <v>30.952999999999999</v>
      </c>
      <c r="D753" s="8">
        <f>VLOOKUP(A753,'Existing results'!A:L,12,FALSE)</f>
        <v>0</v>
      </c>
      <c r="E753" s="8">
        <f>VLOOKUP(A753,Existing_data!A:C,3,FALSE)</f>
        <v>6291868.1019700002</v>
      </c>
      <c r="F753" s="8">
        <f>VLOOKUP(A753,Existing_data!A:D,4,FALSE)</f>
        <v>2097977.7443400002</v>
      </c>
      <c r="G753" s="6" t="s">
        <v>780</v>
      </c>
      <c r="H753" s="7">
        <f>VLOOKUP(G753,Buildout_data!A:B,2,FALSE)</f>
        <v>36.03</v>
      </c>
      <c r="I753" s="7">
        <f>VLOOKUP(G753,Buildout_results!A:G,7,FALSE)</f>
        <v>36.380000000000003</v>
      </c>
      <c r="J753" s="8">
        <f>VLOOKUP(G753,Buildout_results!A:L,12,FALSE)</f>
        <v>0</v>
      </c>
      <c r="K753" s="8">
        <f>VLOOKUP(G753,Buildout_data!A:C,3,FALSE)</f>
        <v>6292821.38851</v>
      </c>
      <c r="L753" s="8">
        <f>VLOOKUP(G753,Buildout_data!A:D,4,FALSE)</f>
        <v>2096456.9879600001</v>
      </c>
    </row>
    <row r="754" spans="1:12" x14ac:dyDescent="0.25">
      <c r="A754" s="6" t="s">
        <v>780</v>
      </c>
      <c r="B754" s="7">
        <f>VLOOKUP(A754,Existing_data!A:B,2,FALSE)</f>
        <v>36.03</v>
      </c>
      <c r="C754" s="7">
        <f>VLOOKUP(A754,'Existing results'!A:G,7,FALSE)</f>
        <v>36.375</v>
      </c>
      <c r="D754" s="8">
        <f>VLOOKUP(A754,'Existing results'!A:L,12,FALSE)</f>
        <v>0</v>
      </c>
      <c r="E754" s="8">
        <f>VLOOKUP(A754,Existing_data!A:C,3,FALSE)</f>
        <v>6292821.38851</v>
      </c>
      <c r="F754" s="8">
        <f>VLOOKUP(A754,Existing_data!A:D,4,FALSE)</f>
        <v>2096456.9879600001</v>
      </c>
      <c r="G754" s="6" t="s">
        <v>781</v>
      </c>
      <c r="H754" s="7">
        <f>VLOOKUP(G754,Buildout_data!A:B,2,FALSE)</f>
        <v>33.31</v>
      </c>
      <c r="I754" s="7">
        <f>VLOOKUP(G754,Buildout_results!A:G,7,FALSE)</f>
        <v>34.340000000000003</v>
      </c>
      <c r="J754" s="8">
        <f>VLOOKUP(G754,Buildout_results!A:L,12,FALSE)</f>
        <v>0</v>
      </c>
      <c r="K754" s="8">
        <f>VLOOKUP(G754,Buildout_data!A:C,3,FALSE)</f>
        <v>6293318.9892100003</v>
      </c>
      <c r="L754" s="8">
        <f>VLOOKUP(G754,Buildout_data!A:D,4,FALSE)</f>
        <v>2097200.2385900002</v>
      </c>
    </row>
    <row r="755" spans="1:12" x14ac:dyDescent="0.25">
      <c r="A755" s="6" t="s">
        <v>781</v>
      </c>
      <c r="B755" s="7">
        <f>VLOOKUP(A755,Existing_data!A:B,2,FALSE)</f>
        <v>33.31</v>
      </c>
      <c r="C755" s="7">
        <f>VLOOKUP(A755,'Existing results'!A:G,7,FALSE)</f>
        <v>34.323</v>
      </c>
      <c r="D755" s="8">
        <f>VLOOKUP(A755,'Existing results'!A:L,12,FALSE)</f>
        <v>0</v>
      </c>
      <c r="E755" s="8">
        <f>VLOOKUP(A755,Existing_data!A:C,3,FALSE)</f>
        <v>6293318.9892100003</v>
      </c>
      <c r="F755" s="8">
        <f>VLOOKUP(A755,Existing_data!A:D,4,FALSE)</f>
        <v>2097200.2385900002</v>
      </c>
      <c r="G755" s="6" t="s">
        <v>782</v>
      </c>
      <c r="H755" s="7">
        <f>VLOOKUP(G755,Buildout_data!A:B,2,FALSE)</f>
        <v>31.98</v>
      </c>
      <c r="I755" s="7">
        <f>VLOOKUP(G755,Buildout_results!A:G,7,FALSE)</f>
        <v>32.311</v>
      </c>
      <c r="J755" s="8">
        <f>VLOOKUP(G755,Buildout_results!A:L,12,FALSE)</f>
        <v>0</v>
      </c>
      <c r="K755" s="8">
        <f>VLOOKUP(G755,Buildout_data!A:C,3,FALSE)</f>
        <v>6292809.6871199999</v>
      </c>
      <c r="L755" s="8">
        <f>VLOOKUP(G755,Buildout_data!A:D,4,FALSE)</f>
        <v>2097480.6255899998</v>
      </c>
    </row>
    <row r="756" spans="1:12" x14ac:dyDescent="0.25">
      <c r="A756" s="6" t="s">
        <v>782</v>
      </c>
      <c r="B756" s="7">
        <f>VLOOKUP(A756,Existing_data!A:B,2,FALSE)</f>
        <v>31.98</v>
      </c>
      <c r="C756" s="7">
        <f>VLOOKUP(A756,'Existing results'!A:G,7,FALSE)</f>
        <v>32.280999999999999</v>
      </c>
      <c r="D756" s="8">
        <f>VLOOKUP(A756,'Existing results'!A:L,12,FALSE)</f>
        <v>0</v>
      </c>
      <c r="E756" s="8">
        <f>VLOOKUP(A756,Existing_data!A:C,3,FALSE)</f>
        <v>6292809.6871199999</v>
      </c>
      <c r="F756" s="8">
        <f>VLOOKUP(A756,Existing_data!A:D,4,FALSE)</f>
        <v>2097480.6255899998</v>
      </c>
      <c r="G756" s="6" t="s">
        <v>783</v>
      </c>
      <c r="H756" s="7">
        <f>VLOOKUP(G756,Buildout_data!A:B,2,FALSE)</f>
        <v>30.73</v>
      </c>
      <c r="I756" s="7">
        <f>VLOOKUP(G756,Buildout_results!A:G,7,FALSE)</f>
        <v>31.129000000000001</v>
      </c>
      <c r="J756" s="8">
        <f>VLOOKUP(G756,Buildout_results!A:L,12,FALSE)</f>
        <v>0</v>
      </c>
      <c r="K756" s="8">
        <f>VLOOKUP(G756,Buildout_data!A:C,3,FALSE)</f>
        <v>6292809.96074</v>
      </c>
      <c r="L756" s="8">
        <f>VLOOKUP(G756,Buildout_data!A:D,4,FALSE)</f>
        <v>2097724.6954800002</v>
      </c>
    </row>
    <row r="757" spans="1:12" x14ac:dyDescent="0.25">
      <c r="A757" s="6" t="s">
        <v>783</v>
      </c>
      <c r="B757" s="7">
        <f>VLOOKUP(A757,Existing_data!A:B,2,FALSE)</f>
        <v>30.73</v>
      </c>
      <c r="C757" s="7">
        <f>VLOOKUP(A757,'Existing results'!A:G,7,FALSE)</f>
        <v>31.123000000000001</v>
      </c>
      <c r="D757" s="8">
        <f>VLOOKUP(A757,'Existing results'!A:L,12,FALSE)</f>
        <v>0</v>
      </c>
      <c r="E757" s="8">
        <f>VLOOKUP(A757,Existing_data!A:C,3,FALSE)</f>
        <v>6292809.96074</v>
      </c>
      <c r="F757" s="8">
        <f>VLOOKUP(A757,Existing_data!A:D,4,FALSE)</f>
        <v>2097724.6954800002</v>
      </c>
      <c r="G757" s="6" t="s">
        <v>784</v>
      </c>
      <c r="H757" s="7">
        <f>VLOOKUP(G757,Buildout_data!A:B,2,FALSE)</f>
        <v>29.46</v>
      </c>
      <c r="I757" s="7">
        <f>VLOOKUP(G757,Buildout_results!A:G,7,FALSE)</f>
        <v>30.175999999999998</v>
      </c>
      <c r="J757" s="8">
        <f>VLOOKUP(G757,Buildout_results!A:L,12,FALSE)</f>
        <v>0</v>
      </c>
      <c r="K757" s="8">
        <f>VLOOKUP(G757,Buildout_data!A:C,3,FALSE)</f>
        <v>6292809.8419700004</v>
      </c>
      <c r="L757" s="8">
        <f>VLOOKUP(G757,Buildout_data!A:D,4,FALSE)</f>
        <v>2097970.05736</v>
      </c>
    </row>
    <row r="758" spans="1:12" x14ac:dyDescent="0.25">
      <c r="A758" s="6" t="s">
        <v>784</v>
      </c>
      <c r="B758" s="7">
        <f>VLOOKUP(A758,Existing_data!A:B,2,FALSE)</f>
        <v>29.46</v>
      </c>
      <c r="C758" s="7">
        <f>VLOOKUP(A758,'Existing results'!A:G,7,FALSE)</f>
        <v>30.172999999999998</v>
      </c>
      <c r="D758" s="8">
        <f>VLOOKUP(A758,'Existing results'!A:L,12,FALSE)</f>
        <v>0</v>
      </c>
      <c r="E758" s="8">
        <f>VLOOKUP(A758,Existing_data!A:C,3,FALSE)</f>
        <v>6292809.8419700004</v>
      </c>
      <c r="F758" s="8">
        <f>VLOOKUP(A758,Existing_data!A:D,4,FALSE)</f>
        <v>2097970.05736</v>
      </c>
      <c r="G758" s="6" t="s">
        <v>785</v>
      </c>
      <c r="H758" s="7">
        <f>VLOOKUP(G758,Buildout_data!A:B,2,FALSE)</f>
        <v>41.19</v>
      </c>
      <c r="I758" s="7">
        <f>VLOOKUP(G758,Buildout_results!A:G,7,FALSE)</f>
        <v>39.975000000000001</v>
      </c>
      <c r="J758" s="8">
        <f>VLOOKUP(G758,Buildout_results!A:L,12,FALSE)</f>
        <v>0</v>
      </c>
      <c r="K758" s="8">
        <f>VLOOKUP(G758,Buildout_data!A:C,3,FALSE)</f>
        <v>6290044.0384</v>
      </c>
      <c r="L758" s="8">
        <f>VLOOKUP(G758,Buildout_data!A:D,4,FALSE)</f>
        <v>2095053.1044600001</v>
      </c>
    </row>
    <row r="759" spans="1:12" x14ac:dyDescent="0.25">
      <c r="A759" s="6" t="s">
        <v>785</v>
      </c>
      <c r="B759" s="7">
        <f>VLOOKUP(A759,Existing_data!A:B,2,FALSE)</f>
        <v>41.19</v>
      </c>
      <c r="C759" s="7">
        <f>VLOOKUP(A759,'Existing results'!A:G,7,FALSE)</f>
        <v>39.996000000000002</v>
      </c>
      <c r="D759" s="8">
        <f>VLOOKUP(A759,'Existing results'!A:L,12,FALSE)</f>
        <v>0</v>
      </c>
      <c r="E759" s="8">
        <f>VLOOKUP(A759,Existing_data!A:C,3,FALSE)</f>
        <v>6290044.0384</v>
      </c>
      <c r="F759" s="8">
        <f>VLOOKUP(A759,Existing_data!A:D,4,FALSE)</f>
        <v>2095053.1044600001</v>
      </c>
      <c r="G759" s="6" t="s">
        <v>786</v>
      </c>
      <c r="H759" s="7">
        <f>VLOOKUP(G759,Buildout_data!A:B,2,FALSE)</f>
        <v>40.89</v>
      </c>
      <c r="I759" s="7">
        <f>VLOOKUP(G759,Buildout_results!A:G,7,FALSE)</f>
        <v>40.402000000000001</v>
      </c>
      <c r="J759" s="8">
        <f>VLOOKUP(G759,Buildout_results!A:L,12,FALSE)</f>
        <v>0</v>
      </c>
      <c r="K759" s="8">
        <f>VLOOKUP(G759,Buildout_data!A:C,3,FALSE)</f>
        <v>6290159.3378100004</v>
      </c>
      <c r="L759" s="8">
        <f>VLOOKUP(G759,Buildout_data!A:D,4,FALSE)</f>
        <v>2095052.1202199999</v>
      </c>
    </row>
    <row r="760" spans="1:12" x14ac:dyDescent="0.25">
      <c r="A760" s="6" t="s">
        <v>786</v>
      </c>
      <c r="B760" s="7">
        <f>VLOOKUP(A760,Existing_data!A:B,2,FALSE)</f>
        <v>40.89</v>
      </c>
      <c r="C760" s="7">
        <f>VLOOKUP(A760,'Existing results'!A:G,7,FALSE)</f>
        <v>40.411999999999999</v>
      </c>
      <c r="D760" s="8">
        <f>VLOOKUP(A760,'Existing results'!A:L,12,FALSE)</f>
        <v>0</v>
      </c>
      <c r="E760" s="8">
        <f>VLOOKUP(A760,Existing_data!A:C,3,FALSE)</f>
        <v>6290159.3378100004</v>
      </c>
      <c r="F760" s="8">
        <f>VLOOKUP(A760,Existing_data!A:D,4,FALSE)</f>
        <v>2095052.1202199999</v>
      </c>
      <c r="G760" s="6" t="s">
        <v>787</v>
      </c>
      <c r="H760" s="7">
        <f>VLOOKUP(G760,Buildout_data!A:B,2,FALSE)</f>
        <v>58.82</v>
      </c>
      <c r="I760" s="7">
        <f>VLOOKUP(G760,Buildout_results!A:G,7,FALSE)</f>
        <v>58.582000000000001</v>
      </c>
      <c r="J760" s="8">
        <f>VLOOKUP(G760,Buildout_results!A:L,12,FALSE)</f>
        <v>0</v>
      </c>
      <c r="K760" s="8">
        <f>VLOOKUP(G760,Buildout_data!A:C,3,FALSE)</f>
        <v>6292681.7906499999</v>
      </c>
      <c r="L760" s="8">
        <f>VLOOKUP(G760,Buildout_data!A:D,4,FALSE)</f>
        <v>2091864.21532</v>
      </c>
    </row>
    <row r="761" spans="1:12" x14ac:dyDescent="0.25">
      <c r="A761" s="6" t="s">
        <v>787</v>
      </c>
      <c r="B761" s="7">
        <f>VLOOKUP(A761,Existing_data!A:B,2,FALSE)</f>
        <v>58.82</v>
      </c>
      <c r="C761" s="7">
        <f>VLOOKUP(A761,'Existing results'!A:G,7,FALSE)</f>
        <v>58.536000000000001</v>
      </c>
      <c r="D761" s="8">
        <f>VLOOKUP(A761,'Existing results'!A:L,12,FALSE)</f>
        <v>0</v>
      </c>
      <c r="E761" s="8">
        <f>VLOOKUP(A761,Existing_data!A:C,3,FALSE)</f>
        <v>6292681.7906499999</v>
      </c>
      <c r="F761" s="8">
        <f>VLOOKUP(A761,Existing_data!A:D,4,FALSE)</f>
        <v>2091864.21532</v>
      </c>
      <c r="G761" s="6" t="s">
        <v>788</v>
      </c>
      <c r="H761" s="7">
        <f>VLOOKUP(G761,Buildout_data!A:B,2,FALSE)</f>
        <v>56.7</v>
      </c>
      <c r="I761" s="7">
        <f>VLOOKUP(G761,Buildout_results!A:G,7,FALSE)</f>
        <v>56.847000000000001</v>
      </c>
      <c r="J761" s="8">
        <f>VLOOKUP(G761,Buildout_results!A:L,12,FALSE)</f>
        <v>0</v>
      </c>
      <c r="K761" s="8">
        <f>VLOOKUP(G761,Buildout_data!A:C,3,FALSE)</f>
        <v>6292682.1088899998</v>
      </c>
      <c r="L761" s="8">
        <f>VLOOKUP(G761,Buildout_data!A:D,4,FALSE)</f>
        <v>2092292.3448399999</v>
      </c>
    </row>
    <row r="762" spans="1:12" x14ac:dyDescent="0.25">
      <c r="A762" s="6" t="s">
        <v>788</v>
      </c>
      <c r="B762" s="7">
        <f>VLOOKUP(A762,Existing_data!A:B,2,FALSE)</f>
        <v>56.7</v>
      </c>
      <c r="C762" s="7">
        <f>VLOOKUP(A762,'Existing results'!A:G,7,FALSE)</f>
        <v>56.841999999999999</v>
      </c>
      <c r="D762" s="8">
        <f>VLOOKUP(A762,'Existing results'!A:L,12,FALSE)</f>
        <v>0</v>
      </c>
      <c r="E762" s="8">
        <f>VLOOKUP(A762,Existing_data!A:C,3,FALSE)</f>
        <v>6292682.1088899998</v>
      </c>
      <c r="F762" s="8">
        <f>VLOOKUP(A762,Existing_data!A:D,4,FALSE)</f>
        <v>2092292.3448399999</v>
      </c>
      <c r="G762" s="6" t="s">
        <v>789</v>
      </c>
      <c r="H762" s="7">
        <f>VLOOKUP(G762,Buildout_data!A:B,2,FALSE)</f>
        <v>66.5</v>
      </c>
      <c r="I762" s="7">
        <f>VLOOKUP(G762,Buildout_results!A:G,7,FALSE)</f>
        <v>66.906999999999996</v>
      </c>
      <c r="J762" s="8">
        <f>VLOOKUP(G762,Buildout_results!A:L,12,FALSE)</f>
        <v>0</v>
      </c>
      <c r="K762" s="8">
        <f>VLOOKUP(G762,Buildout_data!A:C,3,FALSE)</f>
        <v>6292642.5572100002</v>
      </c>
      <c r="L762" s="8">
        <f>VLOOKUP(G762,Buildout_data!A:D,4,FALSE)</f>
        <v>2090232.6562300001</v>
      </c>
    </row>
    <row r="763" spans="1:12" x14ac:dyDescent="0.25">
      <c r="A763" s="6" t="s">
        <v>789</v>
      </c>
      <c r="B763" s="7">
        <f>VLOOKUP(A763,Existing_data!A:B,2,FALSE)</f>
        <v>66.5</v>
      </c>
      <c r="C763" s="7">
        <f>VLOOKUP(A763,'Existing results'!A:G,7,FALSE)</f>
        <v>66.884</v>
      </c>
      <c r="D763" s="8">
        <f>VLOOKUP(A763,'Existing results'!A:L,12,FALSE)</f>
        <v>0</v>
      </c>
      <c r="E763" s="8">
        <f>VLOOKUP(A763,Existing_data!A:C,3,FALSE)</f>
        <v>6292642.5572100002</v>
      </c>
      <c r="F763" s="8">
        <f>VLOOKUP(A763,Existing_data!A:D,4,FALSE)</f>
        <v>2090232.6562300001</v>
      </c>
      <c r="G763" s="6" t="s">
        <v>790</v>
      </c>
      <c r="H763" s="7">
        <f>VLOOKUP(G763,Buildout_data!A:B,2,FALSE)</f>
        <v>30.08</v>
      </c>
      <c r="I763" s="7">
        <f>VLOOKUP(G763,Buildout_results!A:G,7,FALSE)</f>
        <v>30.946000000000002</v>
      </c>
      <c r="J763" s="8">
        <f>VLOOKUP(G763,Buildout_results!A:L,12,FALSE)</f>
        <v>0</v>
      </c>
      <c r="K763" s="8">
        <f>VLOOKUP(G763,Buildout_data!A:C,3,FALSE)</f>
        <v>6295349.5476900004</v>
      </c>
      <c r="L763" s="8">
        <f>VLOOKUP(G763,Buildout_data!A:D,4,FALSE)</f>
        <v>2097804.4304</v>
      </c>
    </row>
    <row r="764" spans="1:12" x14ac:dyDescent="0.25">
      <c r="A764" s="6" t="s">
        <v>790</v>
      </c>
      <c r="B764" s="7">
        <f>VLOOKUP(A764,Existing_data!A:B,2,FALSE)</f>
        <v>30.08</v>
      </c>
      <c r="C764" s="7">
        <f>VLOOKUP(A764,'Existing results'!A:G,7,FALSE)</f>
        <v>30.998999999999999</v>
      </c>
      <c r="D764" s="8">
        <f>VLOOKUP(A764,'Existing results'!A:L,12,FALSE)</f>
        <v>0</v>
      </c>
      <c r="E764" s="8">
        <f>VLOOKUP(A764,Existing_data!A:C,3,FALSE)</f>
        <v>6295349.5476900004</v>
      </c>
      <c r="F764" s="8">
        <f>VLOOKUP(A764,Existing_data!A:D,4,FALSE)</f>
        <v>2097804.4304</v>
      </c>
      <c r="G764" s="6" t="s">
        <v>791</v>
      </c>
      <c r="H764" s="7">
        <f>VLOOKUP(G764,Buildout_data!A:B,2,FALSE)</f>
        <v>38.340000000000003</v>
      </c>
      <c r="I764" s="7">
        <f>VLOOKUP(G764,Buildout_results!A:G,7,FALSE)</f>
        <v>38.384999999999998</v>
      </c>
      <c r="J764" s="8">
        <f>VLOOKUP(G764,Buildout_results!A:L,12,FALSE)</f>
        <v>0</v>
      </c>
      <c r="K764" s="8">
        <f>VLOOKUP(G764,Buildout_data!A:C,3,FALSE)</f>
        <v>6295298.9484799998</v>
      </c>
      <c r="L764" s="8">
        <f>VLOOKUP(G764,Buildout_data!A:D,4,FALSE)</f>
        <v>2096365.69239</v>
      </c>
    </row>
    <row r="765" spans="1:12" x14ac:dyDescent="0.25">
      <c r="A765" s="6" t="s">
        <v>791</v>
      </c>
      <c r="B765" s="7">
        <f>VLOOKUP(A765,Existing_data!A:B,2,FALSE)</f>
        <v>38.340000000000003</v>
      </c>
      <c r="C765" s="7">
        <f>VLOOKUP(A765,'Existing results'!A:G,7,FALSE)</f>
        <v>38.384999999999998</v>
      </c>
      <c r="D765" s="8">
        <f>VLOOKUP(A765,'Existing results'!A:L,12,FALSE)</f>
        <v>0</v>
      </c>
      <c r="E765" s="8">
        <f>VLOOKUP(A765,Existing_data!A:C,3,FALSE)</f>
        <v>6295298.9484799998</v>
      </c>
      <c r="F765" s="8">
        <f>VLOOKUP(A765,Existing_data!A:D,4,FALSE)</f>
        <v>2096365.69239</v>
      </c>
      <c r="G765" s="6" t="s">
        <v>792</v>
      </c>
      <c r="H765" s="7">
        <f>VLOOKUP(G765,Buildout_data!A:B,2,FALSE)</f>
        <v>38.67</v>
      </c>
      <c r="I765" s="7">
        <f>VLOOKUP(G765,Buildout_results!A:G,7,FALSE)</f>
        <v>38.433</v>
      </c>
      <c r="J765" s="8">
        <f>VLOOKUP(G765,Buildout_results!A:L,12,FALSE)</f>
        <v>0</v>
      </c>
      <c r="K765" s="8">
        <f>VLOOKUP(G765,Buildout_data!A:C,3,FALSE)</f>
        <v>6295351.0217700005</v>
      </c>
      <c r="L765" s="8">
        <f>VLOOKUP(G765,Buildout_data!A:D,4,FALSE)</f>
        <v>2096365.30984</v>
      </c>
    </row>
    <row r="766" spans="1:12" x14ac:dyDescent="0.25">
      <c r="A766" s="6" t="s">
        <v>792</v>
      </c>
      <c r="B766" s="7">
        <f>VLOOKUP(A766,Existing_data!A:B,2,FALSE)</f>
        <v>38.67</v>
      </c>
      <c r="C766" s="7">
        <f>VLOOKUP(A766,'Existing results'!A:G,7,FALSE)</f>
        <v>38.433</v>
      </c>
      <c r="D766" s="8">
        <f>VLOOKUP(A766,'Existing results'!A:L,12,FALSE)</f>
        <v>0</v>
      </c>
      <c r="E766" s="8">
        <f>VLOOKUP(A766,Existing_data!A:C,3,FALSE)</f>
        <v>6295351.0217700005</v>
      </c>
      <c r="F766" s="8">
        <f>VLOOKUP(A766,Existing_data!A:D,4,FALSE)</f>
        <v>2096365.30984</v>
      </c>
      <c r="G766" s="6" t="s">
        <v>793</v>
      </c>
      <c r="H766" s="7">
        <f>VLOOKUP(G766,Buildout_data!A:B,2,FALSE)</f>
        <v>40.08</v>
      </c>
      <c r="I766" s="7">
        <f>VLOOKUP(G766,Buildout_results!A:G,7,FALSE)</f>
        <v>38.386000000000003</v>
      </c>
      <c r="J766" s="8">
        <f>VLOOKUP(G766,Buildout_results!A:L,12,FALSE)</f>
        <v>0</v>
      </c>
      <c r="K766" s="8">
        <f>VLOOKUP(G766,Buildout_data!A:C,3,FALSE)</f>
        <v>6295805.05932</v>
      </c>
      <c r="L766" s="8">
        <f>VLOOKUP(G766,Buildout_data!A:D,4,FALSE)</f>
        <v>2096072.39533</v>
      </c>
    </row>
    <row r="767" spans="1:12" x14ac:dyDescent="0.25">
      <c r="A767" s="6" t="s">
        <v>793</v>
      </c>
      <c r="B767" s="7">
        <f>VLOOKUP(A767,Existing_data!A:B,2,FALSE)</f>
        <v>40.08</v>
      </c>
      <c r="C767" s="7">
        <f>VLOOKUP(A767,'Existing results'!A:G,7,FALSE)</f>
        <v>38.429000000000002</v>
      </c>
      <c r="D767" s="8">
        <f>VLOOKUP(A767,'Existing results'!A:L,12,FALSE)</f>
        <v>0</v>
      </c>
      <c r="E767" s="8">
        <f>VLOOKUP(A767,Existing_data!A:C,3,FALSE)</f>
        <v>6295805.05932</v>
      </c>
      <c r="F767" s="8">
        <f>VLOOKUP(A767,Existing_data!A:D,4,FALSE)</f>
        <v>2096072.39533</v>
      </c>
      <c r="G767" s="6" t="s">
        <v>794</v>
      </c>
      <c r="H767" s="7">
        <f>VLOOKUP(G767,Buildout_data!A:B,2,FALSE)</f>
        <v>44.03</v>
      </c>
      <c r="I767" s="7">
        <f>VLOOKUP(G767,Buildout_results!A:G,7,FALSE)</f>
        <v>42.701999999999998</v>
      </c>
      <c r="J767" s="8">
        <f>VLOOKUP(G767,Buildout_results!A:L,12,FALSE)</f>
        <v>0</v>
      </c>
      <c r="K767" s="8">
        <f>VLOOKUP(G767,Buildout_data!A:C,3,FALSE)</f>
        <v>6295909.5802300004</v>
      </c>
      <c r="L767" s="8">
        <f>VLOOKUP(G767,Buildout_data!A:D,4,FALSE)</f>
        <v>2094794.9352200001</v>
      </c>
    </row>
    <row r="768" spans="1:12" x14ac:dyDescent="0.25">
      <c r="A768" s="6" t="s">
        <v>794</v>
      </c>
      <c r="B768" s="7">
        <f>VLOOKUP(A768,Existing_data!A:B,2,FALSE)</f>
        <v>44.03</v>
      </c>
      <c r="C768" s="7">
        <f>VLOOKUP(A768,'Existing results'!A:G,7,FALSE)</f>
        <v>42.808</v>
      </c>
      <c r="D768" s="8">
        <f>VLOOKUP(A768,'Existing results'!A:L,12,FALSE)</f>
        <v>0</v>
      </c>
      <c r="E768" s="8">
        <f>VLOOKUP(A768,Existing_data!A:C,3,FALSE)</f>
        <v>6295909.5802300004</v>
      </c>
      <c r="F768" s="8">
        <f>VLOOKUP(A768,Existing_data!A:D,4,FALSE)</f>
        <v>2094794.9352200001</v>
      </c>
      <c r="G768" s="6" t="s">
        <v>795</v>
      </c>
      <c r="H768" s="7">
        <f>VLOOKUP(G768,Buildout_data!A:B,2,FALSE)</f>
        <v>46.2</v>
      </c>
      <c r="I768" s="7">
        <f>VLOOKUP(G768,Buildout_results!A:G,7,FALSE)</f>
        <v>44.98</v>
      </c>
      <c r="J768" s="8">
        <f>VLOOKUP(G768,Buildout_results!A:L,12,FALSE)</f>
        <v>0</v>
      </c>
      <c r="K768" s="8">
        <f>VLOOKUP(G768,Buildout_data!A:C,3,FALSE)</f>
        <v>6294757.9785399996</v>
      </c>
      <c r="L768" s="8">
        <f>VLOOKUP(G768,Buildout_data!A:D,4,FALSE)</f>
        <v>2094500.80877</v>
      </c>
    </row>
    <row r="769" spans="1:12" x14ac:dyDescent="0.25">
      <c r="A769" s="6" t="s">
        <v>795</v>
      </c>
      <c r="B769" s="7">
        <f>VLOOKUP(A769,Existing_data!A:B,2,FALSE)</f>
        <v>46.2</v>
      </c>
      <c r="C769" s="7">
        <f>VLOOKUP(A769,'Existing results'!A:G,7,FALSE)</f>
        <v>45.06</v>
      </c>
      <c r="D769" s="8">
        <f>VLOOKUP(A769,'Existing results'!A:L,12,FALSE)</f>
        <v>0</v>
      </c>
      <c r="E769" s="8">
        <f>VLOOKUP(A769,Existing_data!A:C,3,FALSE)</f>
        <v>6294757.9785399996</v>
      </c>
      <c r="F769" s="8">
        <f>VLOOKUP(A769,Existing_data!A:D,4,FALSE)</f>
        <v>2094500.80877</v>
      </c>
      <c r="G769" s="6" t="s">
        <v>796</v>
      </c>
      <c r="H769" s="7">
        <f>VLOOKUP(G769,Buildout_data!A:B,2,FALSE)</f>
        <v>44.56</v>
      </c>
      <c r="I769" s="7">
        <f>VLOOKUP(G769,Buildout_results!A:G,7,FALSE)</f>
        <v>43.881</v>
      </c>
      <c r="J769" s="8">
        <f>VLOOKUP(G769,Buildout_results!A:L,12,FALSE)</f>
        <v>0</v>
      </c>
      <c r="K769" s="8">
        <f>VLOOKUP(G769,Buildout_data!A:C,3,FALSE)</f>
        <v>6295316.7774799997</v>
      </c>
      <c r="L769" s="8">
        <f>VLOOKUP(G769,Buildout_data!A:D,4,FALSE)</f>
        <v>2095120.9243999999</v>
      </c>
    </row>
    <row r="770" spans="1:12" x14ac:dyDescent="0.25">
      <c r="A770" s="6" t="s">
        <v>796</v>
      </c>
      <c r="B770" s="7">
        <f>VLOOKUP(A770,Existing_data!A:B,2,FALSE)</f>
        <v>44.56</v>
      </c>
      <c r="C770" s="7">
        <f>VLOOKUP(A770,'Existing results'!A:G,7,FALSE)</f>
        <v>43.881</v>
      </c>
      <c r="D770" s="8">
        <f>VLOOKUP(A770,'Existing results'!A:L,12,FALSE)</f>
        <v>0</v>
      </c>
      <c r="E770" s="8">
        <f>VLOOKUP(A770,Existing_data!A:C,3,FALSE)</f>
        <v>6295316.7774799997</v>
      </c>
      <c r="F770" s="8">
        <f>VLOOKUP(A770,Existing_data!A:D,4,FALSE)</f>
        <v>2095120.9243999999</v>
      </c>
      <c r="G770" s="6" t="s">
        <v>797</v>
      </c>
      <c r="H770" s="7">
        <f>VLOOKUP(G770,Buildout_data!A:B,2,FALSE)</f>
        <v>39.619999999999997</v>
      </c>
      <c r="I770" s="7">
        <f>VLOOKUP(G770,Buildout_results!A:G,7,FALSE)</f>
        <v>39.363999999999997</v>
      </c>
      <c r="J770" s="8">
        <f>VLOOKUP(G770,Buildout_results!A:L,12,FALSE)</f>
        <v>0</v>
      </c>
      <c r="K770" s="8">
        <f>VLOOKUP(G770,Buildout_data!A:C,3,FALSE)</f>
        <v>6295802.8677300001</v>
      </c>
      <c r="L770" s="8">
        <f>VLOOKUP(G770,Buildout_data!A:D,4,FALSE)</f>
        <v>2095744.2372000001</v>
      </c>
    </row>
    <row r="771" spans="1:12" x14ac:dyDescent="0.25">
      <c r="A771" s="6" t="s">
        <v>797</v>
      </c>
      <c r="B771" s="7">
        <f>VLOOKUP(A771,Existing_data!A:B,2,FALSE)</f>
        <v>39.619999999999997</v>
      </c>
      <c r="C771" s="7">
        <f>VLOOKUP(A771,'Existing results'!A:G,7,FALSE)</f>
        <v>39.433</v>
      </c>
      <c r="D771" s="8">
        <f>VLOOKUP(A771,'Existing results'!A:L,12,FALSE)</f>
        <v>0</v>
      </c>
      <c r="E771" s="8">
        <f>VLOOKUP(A771,Existing_data!A:C,3,FALSE)</f>
        <v>6295802.8677300001</v>
      </c>
      <c r="F771" s="8">
        <f>VLOOKUP(A771,Existing_data!A:D,4,FALSE)</f>
        <v>2095744.2372000001</v>
      </c>
      <c r="G771" s="6" t="s">
        <v>798</v>
      </c>
      <c r="H771" s="7">
        <f>VLOOKUP(G771,Buildout_data!A:B,2,FALSE)</f>
        <v>45.22</v>
      </c>
      <c r="I771" s="7">
        <f>VLOOKUP(G771,Buildout_results!A:G,7,FALSE)</f>
        <v>45.454999999999998</v>
      </c>
      <c r="J771" s="8">
        <f>VLOOKUP(G771,Buildout_results!A:L,12,FALSE)</f>
        <v>0</v>
      </c>
      <c r="K771" s="8">
        <f>VLOOKUP(G771,Buildout_data!A:C,3,FALSE)</f>
        <v>6294287.7940699998</v>
      </c>
      <c r="L771" s="8">
        <f>VLOOKUP(G771,Buildout_data!A:D,4,FALSE)</f>
        <v>2094494.5699499999</v>
      </c>
    </row>
    <row r="772" spans="1:12" x14ac:dyDescent="0.25">
      <c r="A772" s="6" t="s">
        <v>798</v>
      </c>
      <c r="B772" s="7">
        <f>VLOOKUP(A772,Existing_data!A:B,2,FALSE)</f>
        <v>45.22</v>
      </c>
      <c r="C772" s="7">
        <f>VLOOKUP(A772,'Existing results'!A:G,7,FALSE)</f>
        <v>45.46</v>
      </c>
      <c r="D772" s="8">
        <f>VLOOKUP(A772,'Existing results'!A:L,12,FALSE)</f>
        <v>0</v>
      </c>
      <c r="E772" s="8">
        <f>VLOOKUP(A772,Existing_data!A:C,3,FALSE)</f>
        <v>6294287.7940699998</v>
      </c>
      <c r="F772" s="8">
        <f>VLOOKUP(A772,Existing_data!A:D,4,FALSE)</f>
        <v>2094494.5699499999</v>
      </c>
      <c r="G772" s="6" t="s">
        <v>799</v>
      </c>
      <c r="H772" s="7">
        <f>VLOOKUP(G772,Buildout_data!A:B,2,FALSE)</f>
        <v>45.06</v>
      </c>
      <c r="I772" s="7">
        <f>VLOOKUP(G772,Buildout_results!A:G,7,FALSE)</f>
        <v>44.543999999999997</v>
      </c>
      <c r="J772" s="8">
        <f>VLOOKUP(G772,Buildout_results!A:L,12,FALSE)</f>
        <v>0</v>
      </c>
      <c r="K772" s="8">
        <f>VLOOKUP(G772,Buildout_data!A:C,3,FALSE)</f>
        <v>6293997.8237699997</v>
      </c>
      <c r="L772" s="8">
        <f>VLOOKUP(G772,Buildout_data!A:D,4,FALSE)</f>
        <v>2094496.40328</v>
      </c>
    </row>
    <row r="773" spans="1:12" x14ac:dyDescent="0.25">
      <c r="A773" s="6" t="s">
        <v>799</v>
      </c>
      <c r="B773" s="7">
        <f>VLOOKUP(A773,Existing_data!A:B,2,FALSE)</f>
        <v>45.06</v>
      </c>
      <c r="C773" s="7">
        <f>VLOOKUP(A773,'Existing results'!A:G,7,FALSE)</f>
        <v>44.555999999999997</v>
      </c>
      <c r="D773" s="8">
        <f>VLOOKUP(A773,'Existing results'!A:L,12,FALSE)</f>
        <v>0</v>
      </c>
      <c r="E773" s="8">
        <f>VLOOKUP(A773,Existing_data!A:C,3,FALSE)</f>
        <v>6293997.8237699997</v>
      </c>
      <c r="F773" s="8">
        <f>VLOOKUP(A773,Existing_data!A:D,4,FALSE)</f>
        <v>2094496.40328</v>
      </c>
      <c r="G773" s="6" t="s">
        <v>800</v>
      </c>
      <c r="H773" s="7">
        <f>VLOOKUP(G773,Buildout_data!A:B,2,FALSE)</f>
        <v>109.39</v>
      </c>
      <c r="I773" s="7">
        <f>VLOOKUP(G773,Buildout_results!A:G,7,FALSE)</f>
        <v>108.32899999999999</v>
      </c>
      <c r="J773" s="8">
        <f>VLOOKUP(G773,Buildout_results!A:L,12,FALSE)</f>
        <v>0</v>
      </c>
      <c r="K773" s="8">
        <f>VLOOKUP(G773,Buildout_data!A:C,3,FALSE)</f>
        <v>6295289.93212</v>
      </c>
      <c r="L773" s="8">
        <f>VLOOKUP(G773,Buildout_data!A:D,4,FALSE)</f>
        <v>2082151.58192</v>
      </c>
    </row>
    <row r="774" spans="1:12" x14ac:dyDescent="0.25">
      <c r="A774" s="6" t="s">
        <v>800</v>
      </c>
      <c r="B774" s="7">
        <f>VLOOKUP(A774,Existing_data!A:B,2,FALSE)</f>
        <v>109.39</v>
      </c>
      <c r="C774" s="7">
        <f>VLOOKUP(A774,'Existing results'!A:G,7,FALSE)</f>
        <v>109.95699999999999</v>
      </c>
      <c r="D774" s="8">
        <f>VLOOKUP(A774,'Existing results'!A:L,12,FALSE)</f>
        <v>0</v>
      </c>
      <c r="E774" s="8">
        <f>VLOOKUP(A774,Existing_data!A:C,3,FALSE)</f>
        <v>6295289.93212</v>
      </c>
      <c r="F774" s="8">
        <f>VLOOKUP(A774,Existing_data!A:D,4,FALSE)</f>
        <v>2082151.58192</v>
      </c>
      <c r="G774" s="6" t="s">
        <v>801</v>
      </c>
      <c r="H774" s="7">
        <f>VLOOKUP(G774,Buildout_data!A:B,2,FALSE)</f>
        <v>109.29</v>
      </c>
      <c r="I774" s="7">
        <f>VLOOKUP(G774,Buildout_results!A:G,7,FALSE)</f>
        <v>108.077</v>
      </c>
      <c r="J774" s="8">
        <f>VLOOKUP(G774,Buildout_results!A:L,12,FALSE)</f>
        <v>0</v>
      </c>
      <c r="K774" s="8">
        <f>VLOOKUP(G774,Buildout_data!A:C,3,FALSE)</f>
        <v>6295293.0718700001</v>
      </c>
      <c r="L774" s="8">
        <f>VLOOKUP(G774,Buildout_data!A:D,4,FALSE)</f>
        <v>2082438.067</v>
      </c>
    </row>
    <row r="775" spans="1:12" x14ac:dyDescent="0.25">
      <c r="A775" s="6" t="s">
        <v>801</v>
      </c>
      <c r="B775" s="7">
        <f>VLOOKUP(A775,Existing_data!A:B,2,FALSE)</f>
        <v>109.29</v>
      </c>
      <c r="C775" s="7">
        <f>VLOOKUP(A775,'Existing results'!A:G,7,FALSE)</f>
        <v>109.748</v>
      </c>
      <c r="D775" s="8">
        <f>VLOOKUP(A775,'Existing results'!A:L,12,FALSE)</f>
        <v>0</v>
      </c>
      <c r="E775" s="8">
        <f>VLOOKUP(A775,Existing_data!A:C,3,FALSE)</f>
        <v>6295293.0718700001</v>
      </c>
      <c r="F775" s="8">
        <f>VLOOKUP(A775,Existing_data!A:D,4,FALSE)</f>
        <v>2082438.067</v>
      </c>
      <c r="G775" s="6" t="s">
        <v>802</v>
      </c>
      <c r="H775" s="7">
        <f>VLOOKUP(G775,Buildout_data!A:B,2,FALSE)</f>
        <v>70.790000000000006</v>
      </c>
      <c r="I775" s="7">
        <f>VLOOKUP(G775,Buildout_results!A:G,7,FALSE)</f>
        <v>68.680000000000007</v>
      </c>
      <c r="J775" s="8">
        <f>VLOOKUP(G775,Buildout_results!A:L,12,FALSE)</f>
        <v>0</v>
      </c>
      <c r="K775" s="8">
        <f>VLOOKUP(G775,Buildout_data!A:C,3,FALSE)</f>
        <v>6289836.6589799998</v>
      </c>
      <c r="L775" s="8">
        <f>VLOOKUP(G775,Buildout_data!A:D,4,FALSE)</f>
        <v>2087610.2198699999</v>
      </c>
    </row>
    <row r="776" spans="1:12" x14ac:dyDescent="0.25">
      <c r="A776" s="6" t="s">
        <v>802</v>
      </c>
      <c r="B776" s="7">
        <f>VLOOKUP(A776,Existing_data!A:B,2,FALSE)</f>
        <v>70.790000000000006</v>
      </c>
      <c r="C776" s="7">
        <f>VLOOKUP(A776,'Existing results'!A:G,7,FALSE)</f>
        <v>68.566999999999993</v>
      </c>
      <c r="D776" s="8">
        <f>VLOOKUP(A776,'Existing results'!A:L,12,FALSE)</f>
        <v>0</v>
      </c>
      <c r="E776" s="8">
        <f>VLOOKUP(A776,Existing_data!A:C,3,FALSE)</f>
        <v>6289836.6589799998</v>
      </c>
      <c r="F776" s="8">
        <f>VLOOKUP(A776,Existing_data!A:D,4,FALSE)</f>
        <v>2087610.2198699999</v>
      </c>
      <c r="G776" s="6" t="s">
        <v>803</v>
      </c>
      <c r="H776" s="7">
        <f>VLOOKUP(G776,Buildout_data!A:B,2,FALSE)</f>
        <v>70.290000000000006</v>
      </c>
      <c r="I776" s="7">
        <f>VLOOKUP(G776,Buildout_results!A:G,7,FALSE)</f>
        <v>69.17</v>
      </c>
      <c r="J776" s="8">
        <f>VLOOKUP(G776,Buildout_results!A:L,12,FALSE)</f>
        <v>0</v>
      </c>
      <c r="K776" s="8">
        <f>VLOOKUP(G776,Buildout_data!A:C,3,FALSE)</f>
        <v>6289848.3728499999</v>
      </c>
      <c r="L776" s="8">
        <f>VLOOKUP(G776,Buildout_data!A:D,4,FALSE)</f>
        <v>2087563.15903</v>
      </c>
    </row>
    <row r="777" spans="1:12" x14ac:dyDescent="0.25">
      <c r="A777" s="6" t="s">
        <v>803</v>
      </c>
      <c r="B777" s="7">
        <f>VLOOKUP(A777,Existing_data!A:B,2,FALSE)</f>
        <v>70.290000000000006</v>
      </c>
      <c r="C777" s="7">
        <f>VLOOKUP(A777,'Existing results'!A:G,7,FALSE)</f>
        <v>69.057000000000002</v>
      </c>
      <c r="D777" s="8">
        <f>VLOOKUP(A777,'Existing results'!A:L,12,FALSE)</f>
        <v>0</v>
      </c>
      <c r="E777" s="8">
        <f>VLOOKUP(A777,Existing_data!A:C,3,FALSE)</f>
        <v>6289848.3728499999</v>
      </c>
      <c r="F777" s="8">
        <f>VLOOKUP(A777,Existing_data!A:D,4,FALSE)</f>
        <v>2087563.15903</v>
      </c>
      <c r="G777" s="6" t="s">
        <v>804</v>
      </c>
      <c r="H777" s="7">
        <f>VLOOKUP(G777,Buildout_data!A:B,2,FALSE)</f>
        <v>71.989999999999995</v>
      </c>
      <c r="I777" s="7">
        <f>VLOOKUP(G777,Buildout_results!A:G,7,FALSE)</f>
        <v>69.715000000000003</v>
      </c>
      <c r="J777" s="8">
        <f>VLOOKUP(G777,Buildout_results!A:L,12,FALSE)</f>
        <v>0</v>
      </c>
      <c r="K777" s="8">
        <f>VLOOKUP(G777,Buildout_data!A:C,3,FALSE)</f>
        <v>6289975.2916299999</v>
      </c>
      <c r="L777" s="8">
        <f>VLOOKUP(G777,Buildout_data!A:D,4,FALSE)</f>
        <v>2087588.48997</v>
      </c>
    </row>
    <row r="778" spans="1:12" x14ac:dyDescent="0.25">
      <c r="A778" s="6" t="s">
        <v>804</v>
      </c>
      <c r="B778" s="7">
        <f>VLOOKUP(A778,Existing_data!A:B,2,FALSE)</f>
        <v>71.989999999999995</v>
      </c>
      <c r="C778" s="7">
        <f>VLOOKUP(A778,'Existing results'!A:G,7,FALSE)</f>
        <v>69.623999999999995</v>
      </c>
      <c r="D778" s="8">
        <f>VLOOKUP(A778,'Existing results'!A:L,12,FALSE)</f>
        <v>0</v>
      </c>
      <c r="E778" s="8">
        <f>VLOOKUP(A778,Existing_data!A:C,3,FALSE)</f>
        <v>6289975.2916299999</v>
      </c>
      <c r="F778" s="8">
        <f>VLOOKUP(A778,Existing_data!A:D,4,FALSE)</f>
        <v>2087588.48997</v>
      </c>
      <c r="G778" s="6" t="s">
        <v>805</v>
      </c>
      <c r="H778" s="7">
        <f>VLOOKUP(G778,Buildout_data!A:B,2,FALSE)</f>
        <v>58.89</v>
      </c>
      <c r="I778" s="7">
        <f>VLOOKUP(G778,Buildout_results!A:G,7,FALSE)</f>
        <v>59.372999999999998</v>
      </c>
      <c r="J778" s="8">
        <f>VLOOKUP(G778,Buildout_results!A:L,12,FALSE)</f>
        <v>0</v>
      </c>
      <c r="K778" s="8">
        <f>VLOOKUP(G778,Buildout_data!A:C,3,FALSE)</f>
        <v>6291372.2834200002</v>
      </c>
      <c r="L778" s="8">
        <f>VLOOKUP(G778,Buildout_data!A:D,4,FALSE)</f>
        <v>2091324.5134099999</v>
      </c>
    </row>
    <row r="779" spans="1:12" x14ac:dyDescent="0.25">
      <c r="A779" s="6" t="s">
        <v>805</v>
      </c>
      <c r="B779" s="7">
        <f>VLOOKUP(A779,Existing_data!A:B,2,FALSE)</f>
        <v>58.89</v>
      </c>
      <c r="C779" s="7">
        <f>VLOOKUP(A779,'Existing results'!A:G,7,FALSE)</f>
        <v>59.374000000000002</v>
      </c>
      <c r="D779" s="8">
        <f>VLOOKUP(A779,'Existing results'!A:L,12,FALSE)</f>
        <v>0</v>
      </c>
      <c r="E779" s="8">
        <f>VLOOKUP(A779,Existing_data!A:C,3,FALSE)</f>
        <v>6291372.2834200002</v>
      </c>
      <c r="F779" s="8">
        <f>VLOOKUP(A779,Existing_data!A:D,4,FALSE)</f>
        <v>2091324.5134099999</v>
      </c>
      <c r="G779" s="6" t="s">
        <v>806</v>
      </c>
      <c r="H779" s="7">
        <f>VLOOKUP(G779,Buildout_data!A:B,2,FALSE)</f>
        <v>66.290000000000006</v>
      </c>
      <c r="I779" s="7">
        <f>VLOOKUP(G779,Buildout_results!A:G,7,FALSE)</f>
        <v>66.418000000000006</v>
      </c>
      <c r="J779" s="8">
        <f>VLOOKUP(G779,Buildout_results!A:L,12,FALSE)</f>
        <v>0</v>
      </c>
      <c r="K779" s="8">
        <f>VLOOKUP(G779,Buildout_data!A:C,3,FALSE)</f>
        <v>6288055.5210899999</v>
      </c>
      <c r="L779" s="8">
        <f>VLOOKUP(G779,Buildout_data!A:D,4,FALSE)</f>
        <v>2087814.2341400001</v>
      </c>
    </row>
    <row r="780" spans="1:12" x14ac:dyDescent="0.25">
      <c r="A780" s="6" t="s">
        <v>806</v>
      </c>
      <c r="B780" s="7">
        <f>VLOOKUP(A780,Existing_data!A:B,2,FALSE)</f>
        <v>66.290000000000006</v>
      </c>
      <c r="C780" s="7">
        <f>VLOOKUP(A780,'Existing results'!A:G,7,FALSE)</f>
        <v>66.391000000000005</v>
      </c>
      <c r="D780" s="8">
        <f>VLOOKUP(A780,'Existing results'!A:L,12,FALSE)</f>
        <v>0</v>
      </c>
      <c r="E780" s="8">
        <f>VLOOKUP(A780,Existing_data!A:C,3,FALSE)</f>
        <v>6288055.5210899999</v>
      </c>
      <c r="F780" s="8">
        <f>VLOOKUP(A780,Existing_data!A:D,4,FALSE)</f>
        <v>2087814.2341400001</v>
      </c>
      <c r="G780" s="6" t="s">
        <v>807</v>
      </c>
      <c r="H780" s="7">
        <f>VLOOKUP(G780,Buildout_data!A:B,2,FALSE)</f>
        <v>66.19</v>
      </c>
      <c r="I780" s="7">
        <f>VLOOKUP(G780,Buildout_results!A:G,7,FALSE)</f>
        <v>66.587000000000003</v>
      </c>
      <c r="J780" s="8">
        <f>VLOOKUP(G780,Buildout_results!A:L,12,FALSE)</f>
        <v>0</v>
      </c>
      <c r="K780" s="8">
        <f>VLOOKUP(G780,Buildout_data!A:C,3,FALSE)</f>
        <v>6287841.94288</v>
      </c>
      <c r="L780" s="8">
        <f>VLOOKUP(G780,Buildout_data!A:D,4,FALSE)</f>
        <v>2087714.4350000001</v>
      </c>
    </row>
    <row r="781" spans="1:12" x14ac:dyDescent="0.25">
      <c r="A781" s="6" t="s">
        <v>807</v>
      </c>
      <c r="B781" s="7">
        <f>VLOOKUP(A781,Existing_data!A:B,2,FALSE)</f>
        <v>66.19</v>
      </c>
      <c r="C781" s="7">
        <f>VLOOKUP(A781,'Existing results'!A:G,7,FALSE)</f>
        <v>66.566000000000003</v>
      </c>
      <c r="D781" s="8">
        <f>VLOOKUP(A781,'Existing results'!A:L,12,FALSE)</f>
        <v>0</v>
      </c>
      <c r="E781" s="8">
        <f>VLOOKUP(A781,Existing_data!A:C,3,FALSE)</f>
        <v>6287841.94288</v>
      </c>
      <c r="F781" s="8">
        <f>VLOOKUP(A781,Existing_data!A:D,4,FALSE)</f>
        <v>2087714.4350000001</v>
      </c>
      <c r="G781" s="6" t="s">
        <v>808</v>
      </c>
      <c r="H781" s="7">
        <f>VLOOKUP(G781,Buildout_data!A:B,2,FALSE)</f>
        <v>67.59</v>
      </c>
      <c r="I781" s="7">
        <f>VLOOKUP(G781,Buildout_results!A:G,7,FALSE)</f>
        <v>67.408000000000001</v>
      </c>
      <c r="J781" s="8">
        <f>VLOOKUP(G781,Buildout_results!A:L,12,FALSE)</f>
        <v>0</v>
      </c>
      <c r="K781" s="8">
        <f>VLOOKUP(G781,Buildout_data!A:C,3,FALSE)</f>
        <v>6287942.95921</v>
      </c>
      <c r="L781" s="8">
        <f>VLOOKUP(G781,Buildout_data!A:D,4,FALSE)</f>
        <v>2087482.6334299999</v>
      </c>
    </row>
    <row r="782" spans="1:12" x14ac:dyDescent="0.25">
      <c r="A782" s="6" t="s">
        <v>808</v>
      </c>
      <c r="B782" s="7">
        <f>VLOOKUP(A782,Existing_data!A:B,2,FALSE)</f>
        <v>67.59</v>
      </c>
      <c r="C782" s="7">
        <f>VLOOKUP(A782,'Existing results'!A:G,7,FALSE)</f>
        <v>67.397000000000006</v>
      </c>
      <c r="D782" s="8">
        <f>VLOOKUP(A782,'Existing results'!A:L,12,FALSE)</f>
        <v>0</v>
      </c>
      <c r="E782" s="8">
        <f>VLOOKUP(A782,Existing_data!A:C,3,FALSE)</f>
        <v>6287942.95921</v>
      </c>
      <c r="F782" s="8">
        <f>VLOOKUP(A782,Existing_data!A:D,4,FALSE)</f>
        <v>2087482.6334299999</v>
      </c>
      <c r="G782" s="6" t="s">
        <v>809</v>
      </c>
      <c r="H782" s="7">
        <f>VLOOKUP(G782,Buildout_data!A:B,2,FALSE)</f>
        <v>65.989999999999995</v>
      </c>
      <c r="I782" s="7">
        <f>VLOOKUP(G782,Buildout_results!A:G,7,FALSE)</f>
        <v>65.593999999999994</v>
      </c>
      <c r="J782" s="8">
        <f>VLOOKUP(G782,Buildout_results!A:L,12,FALSE)</f>
        <v>0</v>
      </c>
      <c r="K782" s="8">
        <f>VLOOKUP(G782,Buildout_data!A:C,3,FALSE)</f>
        <v>6288674.4658000004</v>
      </c>
      <c r="L782" s="8">
        <f>VLOOKUP(G782,Buildout_data!A:D,4,FALSE)</f>
        <v>2088220.4339600001</v>
      </c>
    </row>
    <row r="783" spans="1:12" x14ac:dyDescent="0.25">
      <c r="A783" s="6" t="s">
        <v>809</v>
      </c>
      <c r="B783" s="7">
        <f>VLOOKUP(A783,Existing_data!A:B,2,FALSE)</f>
        <v>65.989999999999995</v>
      </c>
      <c r="C783" s="7">
        <f>VLOOKUP(A783,'Existing results'!A:G,7,FALSE)</f>
        <v>65.539000000000001</v>
      </c>
      <c r="D783" s="8">
        <f>VLOOKUP(A783,'Existing results'!A:L,12,FALSE)</f>
        <v>0</v>
      </c>
      <c r="E783" s="8">
        <f>VLOOKUP(A783,Existing_data!A:C,3,FALSE)</f>
        <v>6288674.4658000004</v>
      </c>
      <c r="F783" s="8">
        <f>VLOOKUP(A783,Existing_data!A:D,4,FALSE)</f>
        <v>2088220.4339600001</v>
      </c>
      <c r="G783" s="6" t="s">
        <v>810</v>
      </c>
      <c r="H783" s="7">
        <f>VLOOKUP(G783,Buildout_data!A:B,2,FALSE)</f>
        <v>20.39</v>
      </c>
      <c r="I783" s="7">
        <f>VLOOKUP(G783,Buildout_results!A:G,7,FALSE)</f>
        <v>20.329000000000001</v>
      </c>
      <c r="J783" s="8">
        <f>VLOOKUP(G783,Buildout_results!A:L,12,FALSE)</f>
        <v>0</v>
      </c>
      <c r="K783" s="8">
        <f>VLOOKUP(G783,Buildout_data!A:C,3,FALSE)</f>
        <v>6291381.0711099999</v>
      </c>
      <c r="L783" s="8">
        <f>VLOOKUP(G783,Buildout_data!A:D,4,FALSE)</f>
        <v>2101366.4676600001</v>
      </c>
    </row>
    <row r="784" spans="1:12" x14ac:dyDescent="0.25">
      <c r="A784" s="6" t="s">
        <v>810</v>
      </c>
      <c r="B784" s="7">
        <f>VLOOKUP(A784,Existing_data!A:B,2,FALSE)</f>
        <v>20.39</v>
      </c>
      <c r="C784" s="7">
        <f>VLOOKUP(A784,'Existing results'!A:G,7,FALSE)</f>
        <v>20.302</v>
      </c>
      <c r="D784" s="8">
        <f>VLOOKUP(A784,'Existing results'!A:L,12,FALSE)</f>
        <v>0</v>
      </c>
      <c r="E784" s="8">
        <f>VLOOKUP(A784,Existing_data!A:C,3,FALSE)</f>
        <v>6291381.0711099999</v>
      </c>
      <c r="F784" s="8">
        <f>VLOOKUP(A784,Existing_data!A:D,4,FALSE)</f>
        <v>2101366.4676600001</v>
      </c>
      <c r="G784" s="6" t="s">
        <v>811</v>
      </c>
      <c r="H784" s="7">
        <f>VLOOKUP(G784,Buildout_data!A:B,2,FALSE)</f>
        <v>37.659999999999997</v>
      </c>
      <c r="I784" s="7">
        <f>VLOOKUP(G784,Buildout_results!A:G,7,FALSE)</f>
        <v>38.247</v>
      </c>
      <c r="J784" s="8">
        <f>VLOOKUP(G784,Buildout_results!A:L,12,FALSE)</f>
        <v>0</v>
      </c>
      <c r="K784" s="8">
        <f>VLOOKUP(G784,Buildout_data!A:C,3,FALSE)</f>
        <v>6293418.4461599998</v>
      </c>
      <c r="L784" s="8">
        <f>VLOOKUP(G784,Buildout_data!A:D,4,FALSE)</f>
        <v>2096117.4177900001</v>
      </c>
    </row>
    <row r="785" spans="1:12" x14ac:dyDescent="0.25">
      <c r="A785" s="6" t="s">
        <v>811</v>
      </c>
      <c r="B785" s="7">
        <f>VLOOKUP(A785,Existing_data!A:B,2,FALSE)</f>
        <v>37.659999999999997</v>
      </c>
      <c r="C785" s="7">
        <f>VLOOKUP(A785,'Existing results'!A:G,7,FALSE)</f>
        <v>38.247999999999998</v>
      </c>
      <c r="D785" s="8">
        <f>VLOOKUP(A785,'Existing results'!A:L,12,FALSE)</f>
        <v>0</v>
      </c>
      <c r="E785" s="8">
        <f>VLOOKUP(A785,Existing_data!A:C,3,FALSE)</f>
        <v>6293418.4461599998</v>
      </c>
      <c r="F785" s="8">
        <f>VLOOKUP(A785,Existing_data!A:D,4,FALSE)</f>
        <v>2096117.4177900001</v>
      </c>
      <c r="G785" s="6" t="s">
        <v>812</v>
      </c>
      <c r="H785" s="7">
        <f>VLOOKUP(G785,Buildout_data!A:B,2,FALSE)</f>
        <v>70.900000000000006</v>
      </c>
      <c r="I785" s="7">
        <f>VLOOKUP(G785,Buildout_results!A:G,7,FALSE)</f>
        <v>71.141000000000005</v>
      </c>
      <c r="J785" s="8">
        <f>VLOOKUP(G785,Buildout_results!A:L,12,FALSE)</f>
        <v>0</v>
      </c>
      <c r="K785" s="8">
        <f>VLOOKUP(G785,Buildout_data!A:C,3,FALSE)</f>
        <v>6293988.4763599997</v>
      </c>
      <c r="L785" s="8">
        <f>VLOOKUP(G785,Buildout_data!A:D,4,FALSE)</f>
        <v>2088855.8969699999</v>
      </c>
    </row>
    <row r="786" spans="1:12" x14ac:dyDescent="0.25">
      <c r="A786" s="6" t="s">
        <v>812</v>
      </c>
      <c r="B786" s="7">
        <f>VLOOKUP(A786,Existing_data!A:B,2,FALSE)</f>
        <v>70.900000000000006</v>
      </c>
      <c r="C786" s="7">
        <f>VLOOKUP(A786,'Existing results'!A:G,7,FALSE)</f>
        <v>71.14</v>
      </c>
      <c r="D786" s="8">
        <f>VLOOKUP(A786,'Existing results'!A:L,12,FALSE)</f>
        <v>0</v>
      </c>
      <c r="E786" s="8">
        <f>VLOOKUP(A786,Existing_data!A:C,3,FALSE)</f>
        <v>6293988.4763599997</v>
      </c>
      <c r="F786" s="8">
        <f>VLOOKUP(A786,Existing_data!A:D,4,FALSE)</f>
        <v>2088855.8969699999</v>
      </c>
      <c r="G786" s="6" t="s">
        <v>813</v>
      </c>
      <c r="H786" s="7">
        <f>VLOOKUP(G786,Buildout_data!A:B,2,FALSE)</f>
        <v>71.69</v>
      </c>
      <c r="I786" s="7">
        <f>VLOOKUP(G786,Buildout_results!A:G,7,FALSE)</f>
        <v>71.867000000000004</v>
      </c>
      <c r="J786" s="8">
        <f>VLOOKUP(G786,Buildout_results!A:L,12,FALSE)</f>
        <v>0</v>
      </c>
      <c r="K786" s="8">
        <f>VLOOKUP(G786,Buildout_data!A:C,3,FALSE)</f>
        <v>6293941.4411199996</v>
      </c>
      <c r="L786" s="8">
        <f>VLOOKUP(G786,Buildout_data!A:D,4,FALSE)</f>
        <v>2088597.17983</v>
      </c>
    </row>
    <row r="787" spans="1:12" x14ac:dyDescent="0.25">
      <c r="A787" s="6" t="s">
        <v>813</v>
      </c>
      <c r="B787" s="7">
        <f>VLOOKUP(A787,Existing_data!A:B,2,FALSE)</f>
        <v>71.69</v>
      </c>
      <c r="C787" s="7">
        <f>VLOOKUP(A787,'Existing results'!A:G,7,FALSE)</f>
        <v>71.866</v>
      </c>
      <c r="D787" s="8">
        <f>VLOOKUP(A787,'Existing results'!A:L,12,FALSE)</f>
        <v>0</v>
      </c>
      <c r="E787" s="8">
        <f>VLOOKUP(A787,Existing_data!A:C,3,FALSE)</f>
        <v>6293941.4411199996</v>
      </c>
      <c r="F787" s="8">
        <f>VLOOKUP(A787,Existing_data!A:D,4,FALSE)</f>
        <v>2088597.17983</v>
      </c>
      <c r="G787" s="6" t="s">
        <v>814</v>
      </c>
      <c r="H787" s="7">
        <f>VLOOKUP(G787,Buildout_data!A:B,2,FALSE)</f>
        <v>34.85</v>
      </c>
      <c r="I787" s="7">
        <f>VLOOKUP(G787,Buildout_results!A:G,7,FALSE)</f>
        <v>35.164999999999999</v>
      </c>
      <c r="J787" s="8">
        <f>VLOOKUP(G787,Buildout_results!A:L,12,FALSE)</f>
        <v>0</v>
      </c>
      <c r="K787" s="8">
        <f>VLOOKUP(G787,Buildout_data!A:C,3,FALSE)</f>
        <v>6292821.0893000001</v>
      </c>
      <c r="L787" s="8">
        <f>VLOOKUP(G787,Buildout_data!A:D,4,FALSE)</f>
        <v>2096805.96261</v>
      </c>
    </row>
    <row r="788" spans="1:12" x14ac:dyDescent="0.25">
      <c r="A788" s="6" t="s">
        <v>814</v>
      </c>
      <c r="B788" s="7">
        <f>VLOOKUP(A788,Existing_data!A:B,2,FALSE)</f>
        <v>34.85</v>
      </c>
      <c r="C788" s="7">
        <f>VLOOKUP(A788,'Existing results'!A:G,7,FALSE)</f>
        <v>35.186</v>
      </c>
      <c r="D788" s="8">
        <f>VLOOKUP(A788,'Existing results'!A:L,12,FALSE)</f>
        <v>0</v>
      </c>
      <c r="E788" s="8">
        <f>VLOOKUP(A788,Existing_data!A:C,3,FALSE)</f>
        <v>6292821.0893000001</v>
      </c>
      <c r="F788" s="8">
        <f>VLOOKUP(A788,Existing_data!A:D,4,FALSE)</f>
        <v>2096805.96261</v>
      </c>
      <c r="G788" s="6" t="s">
        <v>815</v>
      </c>
      <c r="H788" s="7">
        <f>VLOOKUP(G788,Buildout_data!A:B,2,FALSE)</f>
        <v>33.67</v>
      </c>
      <c r="I788" s="7">
        <f>VLOOKUP(G788,Buildout_results!A:G,7,FALSE)</f>
        <v>33.872999999999998</v>
      </c>
      <c r="J788" s="8">
        <f>VLOOKUP(G788,Buildout_results!A:L,12,FALSE)</f>
        <v>0</v>
      </c>
      <c r="K788" s="8">
        <f>VLOOKUP(G788,Buildout_data!A:C,3,FALSE)</f>
        <v>6292820.0952099999</v>
      </c>
      <c r="L788" s="8">
        <f>VLOOKUP(G788,Buildout_data!A:D,4,FALSE)</f>
        <v>2097167.64751</v>
      </c>
    </row>
    <row r="789" spans="1:12" x14ac:dyDescent="0.25">
      <c r="A789" s="6" t="s">
        <v>815</v>
      </c>
      <c r="B789" s="7">
        <f>VLOOKUP(A789,Existing_data!A:B,2,FALSE)</f>
        <v>33.67</v>
      </c>
      <c r="C789" s="7">
        <f>VLOOKUP(A789,'Existing results'!A:G,7,FALSE)</f>
        <v>33.856000000000002</v>
      </c>
      <c r="D789" s="8">
        <f>VLOOKUP(A789,'Existing results'!A:L,12,FALSE)</f>
        <v>0</v>
      </c>
      <c r="E789" s="8">
        <f>VLOOKUP(A789,Existing_data!A:C,3,FALSE)</f>
        <v>6292820.0952099999</v>
      </c>
      <c r="F789" s="8">
        <f>VLOOKUP(A789,Existing_data!A:D,4,FALSE)</f>
        <v>2097167.64751</v>
      </c>
      <c r="G789" s="6" t="s">
        <v>816</v>
      </c>
      <c r="H789" s="7">
        <f>VLOOKUP(G789,Buildout_data!A:B,2,FALSE)</f>
        <v>33.32</v>
      </c>
      <c r="I789" s="7">
        <f>VLOOKUP(G789,Buildout_results!A:G,7,FALSE)</f>
        <v>33.645000000000003</v>
      </c>
      <c r="J789" s="8">
        <f>VLOOKUP(G789,Buildout_results!A:L,12,FALSE)</f>
        <v>0</v>
      </c>
      <c r="K789" s="8">
        <f>VLOOKUP(G789,Buildout_data!A:C,3,FALSE)</f>
        <v>6292810.1654599998</v>
      </c>
      <c r="L789" s="8">
        <f>VLOOKUP(G789,Buildout_data!A:D,4,FALSE)</f>
        <v>2097179.7209600001</v>
      </c>
    </row>
    <row r="790" spans="1:12" x14ac:dyDescent="0.25">
      <c r="A790" s="6" t="s">
        <v>816</v>
      </c>
      <c r="B790" s="7">
        <f>VLOOKUP(A790,Existing_data!A:B,2,FALSE)</f>
        <v>33.32</v>
      </c>
      <c r="C790" s="7">
        <f>VLOOKUP(A790,'Existing results'!A:G,7,FALSE)</f>
        <v>33.630000000000003</v>
      </c>
      <c r="D790" s="8">
        <f>VLOOKUP(A790,'Existing results'!A:L,12,FALSE)</f>
        <v>0</v>
      </c>
      <c r="E790" s="8">
        <f>VLOOKUP(A790,Existing_data!A:C,3,FALSE)</f>
        <v>6292810.1654599998</v>
      </c>
      <c r="F790" s="8">
        <f>VLOOKUP(A790,Existing_data!A:D,4,FALSE)</f>
        <v>2097179.7209600001</v>
      </c>
      <c r="G790" s="6" t="s">
        <v>817</v>
      </c>
      <c r="H790" s="7">
        <f>VLOOKUP(G790,Buildout_data!A:B,2,FALSE)</f>
        <v>29.24</v>
      </c>
      <c r="I790" s="7">
        <f>VLOOKUP(G790,Buildout_results!A:G,7,FALSE)</f>
        <v>29.972999999999999</v>
      </c>
      <c r="J790" s="8">
        <f>VLOOKUP(G790,Buildout_results!A:L,12,FALSE)</f>
        <v>0</v>
      </c>
      <c r="K790" s="8">
        <f>VLOOKUP(G790,Buildout_data!A:C,3,FALSE)</f>
        <v>6292809.8619799996</v>
      </c>
      <c r="L790" s="8">
        <f>VLOOKUP(G790,Buildout_data!A:D,4,FALSE)</f>
        <v>2098087.0598499998</v>
      </c>
    </row>
    <row r="791" spans="1:12" x14ac:dyDescent="0.25">
      <c r="A791" s="6" t="s">
        <v>817</v>
      </c>
      <c r="B791" s="7">
        <f>VLOOKUP(A791,Existing_data!A:B,2,FALSE)</f>
        <v>29.24</v>
      </c>
      <c r="C791" s="7">
        <f>VLOOKUP(A791,'Existing results'!A:G,7,FALSE)</f>
        <v>29.972000000000001</v>
      </c>
      <c r="D791" s="8">
        <f>VLOOKUP(A791,'Existing results'!A:L,12,FALSE)</f>
        <v>0</v>
      </c>
      <c r="E791" s="8">
        <f>VLOOKUP(A791,Existing_data!A:C,3,FALSE)</f>
        <v>6292809.8619799996</v>
      </c>
      <c r="F791" s="8">
        <f>VLOOKUP(A791,Existing_data!A:D,4,FALSE)</f>
        <v>2098087.0598499998</v>
      </c>
      <c r="G791" s="6" t="s">
        <v>818</v>
      </c>
      <c r="H791" s="7">
        <f>VLOOKUP(G791,Buildout_data!A:B,2,FALSE)</f>
        <v>29.11</v>
      </c>
      <c r="I791" s="7">
        <f>VLOOKUP(G791,Buildout_results!A:G,7,FALSE)</f>
        <v>29.89</v>
      </c>
      <c r="J791" s="8">
        <f>VLOOKUP(G791,Buildout_results!A:L,12,FALSE)</f>
        <v>0</v>
      </c>
      <c r="K791" s="8">
        <f>VLOOKUP(G791,Buildout_data!A:C,3,FALSE)</f>
        <v>6292809.8862600001</v>
      </c>
      <c r="L791" s="8">
        <f>VLOOKUP(G791,Buildout_data!A:D,4,FALSE)</f>
        <v>2098174.0617999998</v>
      </c>
    </row>
    <row r="792" spans="1:12" x14ac:dyDescent="0.25">
      <c r="A792" s="6" t="s">
        <v>818</v>
      </c>
      <c r="B792" s="7">
        <f>VLOOKUP(A792,Existing_data!A:B,2,FALSE)</f>
        <v>29.11</v>
      </c>
      <c r="C792" s="7">
        <f>VLOOKUP(A792,'Existing results'!A:G,7,FALSE)</f>
        <v>29.898</v>
      </c>
      <c r="D792" s="8">
        <f>VLOOKUP(A792,'Existing results'!A:L,12,FALSE)</f>
        <v>0</v>
      </c>
      <c r="E792" s="8">
        <f>VLOOKUP(A792,Existing_data!A:C,3,FALSE)</f>
        <v>6292809.8862600001</v>
      </c>
      <c r="F792" s="8">
        <f>VLOOKUP(A792,Existing_data!A:D,4,FALSE)</f>
        <v>2098174.0617999998</v>
      </c>
      <c r="G792" s="6" t="s">
        <v>819</v>
      </c>
      <c r="H792" s="7">
        <f>VLOOKUP(G792,Buildout_data!A:B,2,FALSE)</f>
        <v>62.97</v>
      </c>
      <c r="I792" s="7">
        <f>VLOOKUP(G792,Buildout_results!A:G,7,FALSE)</f>
        <v>63.215000000000003</v>
      </c>
      <c r="J792" s="8">
        <f>VLOOKUP(G792,Buildout_results!A:L,12,FALSE)</f>
        <v>0</v>
      </c>
      <c r="K792" s="8">
        <f>VLOOKUP(G792,Buildout_data!A:C,3,FALSE)</f>
        <v>6293970.7740099998</v>
      </c>
      <c r="L792" s="8">
        <f>VLOOKUP(G792,Buildout_data!A:D,4,FALSE)</f>
        <v>2090587.1196999999</v>
      </c>
    </row>
    <row r="793" spans="1:12" x14ac:dyDescent="0.25">
      <c r="A793" s="6" t="s">
        <v>819</v>
      </c>
      <c r="B793" s="7">
        <f>VLOOKUP(A793,Existing_data!A:B,2,FALSE)</f>
        <v>62.97</v>
      </c>
      <c r="C793" s="7">
        <f>VLOOKUP(A793,'Existing results'!A:G,7,FALSE)</f>
        <v>62.88</v>
      </c>
      <c r="D793" s="8">
        <f>VLOOKUP(A793,'Existing results'!A:L,12,FALSE)</f>
        <v>0</v>
      </c>
      <c r="E793" s="8">
        <f>VLOOKUP(A793,Existing_data!A:C,3,FALSE)</f>
        <v>6293970.7740099998</v>
      </c>
      <c r="F793" s="8">
        <f>VLOOKUP(A793,Existing_data!A:D,4,FALSE)</f>
        <v>2090587.1196999999</v>
      </c>
      <c r="G793" s="6" t="s">
        <v>820</v>
      </c>
      <c r="H793" s="7">
        <f>VLOOKUP(G793,Buildout_data!A:B,2,FALSE)</f>
        <v>51.27</v>
      </c>
      <c r="I793" s="7">
        <f>VLOOKUP(G793,Buildout_results!A:G,7,FALSE)</f>
        <v>51.499000000000002</v>
      </c>
      <c r="J793" s="8">
        <f>VLOOKUP(G793,Buildout_results!A:L,12,FALSE)</f>
        <v>0</v>
      </c>
      <c r="K793" s="8">
        <f>VLOOKUP(G793,Buildout_data!A:C,3,FALSE)</f>
        <v>6294888.41732</v>
      </c>
      <c r="L793" s="8">
        <f>VLOOKUP(G793,Buildout_data!A:D,4,FALSE)</f>
        <v>2093087.7511</v>
      </c>
    </row>
    <row r="794" spans="1:12" x14ac:dyDescent="0.25">
      <c r="A794" s="6" t="s">
        <v>820</v>
      </c>
      <c r="B794" s="7">
        <f>VLOOKUP(A794,Existing_data!A:B,2,FALSE)</f>
        <v>51.27</v>
      </c>
      <c r="C794" s="7">
        <f>VLOOKUP(A794,'Existing results'!A:G,7,FALSE)</f>
        <v>51.543999999999997</v>
      </c>
      <c r="D794" s="8">
        <f>VLOOKUP(A794,'Existing results'!A:L,12,FALSE)</f>
        <v>0</v>
      </c>
      <c r="E794" s="8">
        <f>VLOOKUP(A794,Existing_data!A:C,3,FALSE)</f>
        <v>6294888.41732</v>
      </c>
      <c r="F794" s="8">
        <f>VLOOKUP(A794,Existing_data!A:D,4,FALSE)</f>
        <v>2093087.7511</v>
      </c>
      <c r="G794" s="6" t="s">
        <v>821</v>
      </c>
      <c r="H794" s="7">
        <f>VLOOKUP(G794,Buildout_data!A:B,2,FALSE)</f>
        <v>50.51</v>
      </c>
      <c r="I794" s="7">
        <f>VLOOKUP(G794,Buildout_results!A:G,7,FALSE)</f>
        <v>48.655999999999999</v>
      </c>
      <c r="J794" s="8">
        <f>VLOOKUP(G794,Buildout_results!A:L,12,FALSE)</f>
        <v>0</v>
      </c>
      <c r="K794" s="8">
        <f>VLOOKUP(G794,Buildout_data!A:C,3,FALSE)</f>
        <v>6294513.33024</v>
      </c>
      <c r="L794" s="8">
        <f>VLOOKUP(G794,Buildout_data!A:D,4,FALSE)</f>
        <v>2093073.70392</v>
      </c>
    </row>
    <row r="795" spans="1:12" x14ac:dyDescent="0.25">
      <c r="A795" s="6" t="s">
        <v>821</v>
      </c>
      <c r="B795" s="7">
        <f>VLOOKUP(A795,Existing_data!A:B,2,FALSE)</f>
        <v>50.51</v>
      </c>
      <c r="C795" s="7">
        <f>VLOOKUP(A795,'Existing results'!A:G,7,FALSE)</f>
        <v>48.655000000000001</v>
      </c>
      <c r="D795" s="8">
        <f>VLOOKUP(A795,'Existing results'!A:L,12,FALSE)</f>
        <v>0</v>
      </c>
      <c r="E795" s="8">
        <f>VLOOKUP(A795,Existing_data!A:C,3,FALSE)</f>
        <v>6294513.33024</v>
      </c>
      <c r="F795" s="8">
        <f>VLOOKUP(A795,Existing_data!A:D,4,FALSE)</f>
        <v>2093073.70392</v>
      </c>
      <c r="G795" s="6" t="s">
        <v>822</v>
      </c>
      <c r="H795" s="7">
        <f>VLOOKUP(G795,Buildout_data!A:B,2,FALSE)</f>
        <v>55.22</v>
      </c>
      <c r="I795" s="7">
        <f>VLOOKUP(G795,Buildout_results!A:G,7,FALSE)</f>
        <v>50.338999999999999</v>
      </c>
      <c r="J795" s="8">
        <f>VLOOKUP(G795,Buildout_results!A:L,12,FALSE)</f>
        <v>0</v>
      </c>
      <c r="K795" s="8">
        <f>VLOOKUP(G795,Buildout_data!A:C,3,FALSE)</f>
        <v>6294509.9618100002</v>
      </c>
      <c r="L795" s="8">
        <f>VLOOKUP(G795,Buildout_data!A:D,4,FALSE)</f>
        <v>2092271.6323200001</v>
      </c>
    </row>
    <row r="796" spans="1:12" x14ac:dyDescent="0.25">
      <c r="A796" s="6" t="s">
        <v>822</v>
      </c>
      <c r="B796" s="7">
        <f>VLOOKUP(A796,Existing_data!A:B,2,FALSE)</f>
        <v>55.22</v>
      </c>
      <c r="C796" s="7">
        <f>VLOOKUP(A796,'Existing results'!A:G,7,FALSE)</f>
        <v>50.331000000000003</v>
      </c>
      <c r="D796" s="8">
        <f>VLOOKUP(A796,'Existing results'!A:L,12,FALSE)</f>
        <v>0</v>
      </c>
      <c r="E796" s="8">
        <f>VLOOKUP(A796,Existing_data!A:C,3,FALSE)</f>
        <v>6294509.9618100002</v>
      </c>
      <c r="F796" s="8">
        <f>VLOOKUP(A796,Existing_data!A:D,4,FALSE)</f>
        <v>2092271.6323200001</v>
      </c>
      <c r="G796" s="6" t="s">
        <v>823</v>
      </c>
      <c r="H796" s="7">
        <f>VLOOKUP(G796,Buildout_data!A:B,2,FALSE)</f>
        <v>55.72</v>
      </c>
      <c r="I796" s="7">
        <f>VLOOKUP(G796,Buildout_results!A:G,7,FALSE)</f>
        <v>51.241999999999997</v>
      </c>
      <c r="J796" s="8">
        <f>VLOOKUP(G796,Buildout_results!A:L,12,FALSE)</f>
        <v>0</v>
      </c>
      <c r="K796" s="8">
        <f>VLOOKUP(G796,Buildout_data!A:C,3,FALSE)</f>
        <v>6293944.9525899999</v>
      </c>
      <c r="L796" s="8">
        <f>VLOOKUP(G796,Buildout_data!A:D,4,FALSE)</f>
        <v>2092281.0932400001</v>
      </c>
    </row>
    <row r="797" spans="1:12" x14ac:dyDescent="0.25">
      <c r="A797" s="6" t="s">
        <v>823</v>
      </c>
      <c r="B797" s="7">
        <f>VLOOKUP(A797,Existing_data!A:B,2,FALSE)</f>
        <v>55.72</v>
      </c>
      <c r="C797" s="7">
        <f>VLOOKUP(A797,'Existing results'!A:G,7,FALSE)</f>
        <v>51.195</v>
      </c>
      <c r="D797" s="8">
        <f>VLOOKUP(A797,'Existing results'!A:L,12,FALSE)</f>
        <v>0</v>
      </c>
      <c r="E797" s="8">
        <f>VLOOKUP(A797,Existing_data!A:C,3,FALSE)</f>
        <v>6293944.9525899999</v>
      </c>
      <c r="F797" s="8">
        <f>VLOOKUP(A797,Existing_data!A:D,4,FALSE)</f>
        <v>2092281.0932400001</v>
      </c>
      <c r="G797" s="6" t="s">
        <v>824</v>
      </c>
      <c r="H797" s="7">
        <f>VLOOKUP(G797,Buildout_data!A:B,2,FALSE)</f>
        <v>56.71</v>
      </c>
      <c r="I797" s="7">
        <f>VLOOKUP(G797,Buildout_results!A:G,7,FALSE)</f>
        <v>53.203000000000003</v>
      </c>
      <c r="J797" s="8">
        <f>VLOOKUP(G797,Buildout_results!A:L,12,FALSE)</f>
        <v>0</v>
      </c>
      <c r="K797" s="8">
        <f>VLOOKUP(G797,Buildout_data!A:C,3,FALSE)</f>
        <v>6293717.7717399998</v>
      </c>
      <c r="L797" s="8">
        <f>VLOOKUP(G797,Buildout_data!A:D,4,FALSE)</f>
        <v>2092254.594</v>
      </c>
    </row>
    <row r="798" spans="1:12" x14ac:dyDescent="0.25">
      <c r="A798" s="6" t="s">
        <v>824</v>
      </c>
      <c r="B798" s="7">
        <f>VLOOKUP(A798,Existing_data!A:B,2,FALSE)</f>
        <v>56.71</v>
      </c>
      <c r="C798" s="7">
        <f>VLOOKUP(A798,'Existing results'!A:G,7,FALSE)</f>
        <v>53.161999999999999</v>
      </c>
      <c r="D798" s="8">
        <f>VLOOKUP(A798,'Existing results'!A:L,12,FALSE)</f>
        <v>0</v>
      </c>
      <c r="E798" s="8">
        <f>VLOOKUP(A798,Existing_data!A:C,3,FALSE)</f>
        <v>6293717.7717399998</v>
      </c>
      <c r="F798" s="8">
        <f>VLOOKUP(A798,Existing_data!A:D,4,FALSE)</f>
        <v>2092254.594</v>
      </c>
      <c r="G798" s="6" t="s">
        <v>825</v>
      </c>
      <c r="H798" s="7">
        <f>VLOOKUP(G798,Buildout_data!A:B,2,FALSE)</f>
        <v>50.76</v>
      </c>
      <c r="I798" s="7">
        <f>VLOOKUP(G798,Buildout_results!A:G,7,FALSE)</f>
        <v>50.116</v>
      </c>
      <c r="J798" s="8">
        <f>VLOOKUP(G798,Buildout_results!A:L,12,FALSE)</f>
        <v>0</v>
      </c>
      <c r="K798" s="8">
        <f>VLOOKUP(G798,Buildout_data!A:C,3,FALSE)</f>
        <v>6293935.7672600001</v>
      </c>
      <c r="L798" s="8">
        <f>VLOOKUP(G798,Buildout_data!A:D,4,FALSE)</f>
        <v>2093144.62785</v>
      </c>
    </row>
    <row r="799" spans="1:12" x14ac:dyDescent="0.25">
      <c r="A799" s="6" t="s">
        <v>825</v>
      </c>
      <c r="B799" s="7">
        <f>VLOOKUP(A799,Existing_data!A:B,2,FALSE)</f>
        <v>50.76</v>
      </c>
      <c r="C799" s="7">
        <f>VLOOKUP(A799,'Existing results'!A:G,7,FALSE)</f>
        <v>50.155000000000001</v>
      </c>
      <c r="D799" s="8">
        <f>VLOOKUP(A799,'Existing results'!A:L,12,FALSE)</f>
        <v>0</v>
      </c>
      <c r="E799" s="8">
        <f>VLOOKUP(A799,Existing_data!A:C,3,FALSE)</f>
        <v>6293935.7672600001</v>
      </c>
      <c r="F799" s="8">
        <f>VLOOKUP(A799,Existing_data!A:D,4,FALSE)</f>
        <v>2093144.62785</v>
      </c>
      <c r="G799" s="6" t="s">
        <v>826</v>
      </c>
      <c r="H799" s="7">
        <f>VLOOKUP(G799,Buildout_data!A:B,2,FALSE)</f>
        <v>51.87</v>
      </c>
      <c r="I799" s="7">
        <f>VLOOKUP(G799,Buildout_results!A:G,7,FALSE)</f>
        <v>52.140999999999998</v>
      </c>
      <c r="J799" s="8">
        <f>VLOOKUP(G799,Buildout_results!A:L,12,FALSE)</f>
        <v>0</v>
      </c>
      <c r="K799" s="8">
        <f>VLOOKUP(G799,Buildout_data!A:C,3,FALSE)</f>
        <v>6293994.0445800005</v>
      </c>
      <c r="L799" s="8">
        <f>VLOOKUP(G799,Buildout_data!A:D,4,FALSE)</f>
        <v>2092678.4942099999</v>
      </c>
    </row>
    <row r="800" spans="1:12" x14ac:dyDescent="0.25">
      <c r="A800" s="6" t="s">
        <v>826</v>
      </c>
      <c r="B800" s="7">
        <f>VLOOKUP(A800,Existing_data!A:B,2,FALSE)</f>
        <v>51.87</v>
      </c>
      <c r="C800" s="7">
        <f>VLOOKUP(A800,'Existing results'!A:G,7,FALSE)</f>
        <v>52.024000000000001</v>
      </c>
      <c r="D800" s="8">
        <f>VLOOKUP(A800,'Existing results'!A:L,12,FALSE)</f>
        <v>0</v>
      </c>
      <c r="E800" s="8">
        <f>VLOOKUP(A800,Existing_data!A:C,3,FALSE)</f>
        <v>6293994.0445800005</v>
      </c>
      <c r="F800" s="8">
        <f>VLOOKUP(A800,Existing_data!A:D,4,FALSE)</f>
        <v>2092678.4942099999</v>
      </c>
      <c r="G800" s="6" t="s">
        <v>827</v>
      </c>
      <c r="H800" s="7">
        <f>VLOOKUP(G800,Buildout_data!A:B,2,FALSE)</f>
        <v>65.62</v>
      </c>
      <c r="I800" s="7">
        <f>VLOOKUP(G800,Buildout_results!A:G,7,FALSE)</f>
        <v>66.257999999999996</v>
      </c>
      <c r="J800" s="8">
        <f>VLOOKUP(G800,Buildout_results!A:L,12,FALSE)</f>
        <v>0</v>
      </c>
      <c r="K800" s="8">
        <f>VLOOKUP(G800,Buildout_data!A:C,3,FALSE)</f>
        <v>6294732.7906400003</v>
      </c>
      <c r="L800" s="8">
        <f>VLOOKUP(G800,Buildout_data!A:D,4,FALSE)</f>
        <v>2089680.2942600001</v>
      </c>
    </row>
    <row r="801" spans="1:12" x14ac:dyDescent="0.25">
      <c r="A801" s="6" t="s">
        <v>827</v>
      </c>
      <c r="B801" s="7">
        <f>VLOOKUP(A801,Existing_data!A:B,2,FALSE)</f>
        <v>65.62</v>
      </c>
      <c r="C801" s="7">
        <f>VLOOKUP(A801,'Existing results'!A:G,7,FALSE)</f>
        <v>65.706000000000003</v>
      </c>
      <c r="D801" s="8">
        <f>VLOOKUP(A801,'Existing results'!A:L,12,FALSE)</f>
        <v>0</v>
      </c>
      <c r="E801" s="8">
        <f>VLOOKUP(A801,Existing_data!A:C,3,FALSE)</f>
        <v>6294732.7906400003</v>
      </c>
      <c r="F801" s="8">
        <f>VLOOKUP(A801,Existing_data!A:D,4,FALSE)</f>
        <v>2089680.2942600001</v>
      </c>
      <c r="G801" s="6" t="s">
        <v>828</v>
      </c>
      <c r="H801" s="7">
        <f>VLOOKUP(G801,Buildout_data!A:B,2,FALSE)</f>
        <v>61.02</v>
      </c>
      <c r="I801" s="7">
        <f>VLOOKUP(G801,Buildout_results!A:G,7,FALSE)</f>
        <v>60.173000000000002</v>
      </c>
      <c r="J801" s="8">
        <f>VLOOKUP(G801,Buildout_results!A:L,12,FALSE)</f>
        <v>0</v>
      </c>
      <c r="K801" s="8">
        <f>VLOOKUP(G801,Buildout_data!A:C,3,FALSE)</f>
        <v>6296634.7016700003</v>
      </c>
      <c r="L801" s="8">
        <f>VLOOKUP(G801,Buildout_data!A:D,4,FALSE)</f>
        <v>2090649.5646599999</v>
      </c>
    </row>
    <row r="802" spans="1:12" x14ac:dyDescent="0.25">
      <c r="A802" s="6" t="s">
        <v>828</v>
      </c>
      <c r="B802" s="7">
        <f>VLOOKUP(A802,Existing_data!A:B,2,FALSE)</f>
        <v>61.02</v>
      </c>
      <c r="C802" s="7">
        <f>VLOOKUP(A802,'Existing results'!A:G,7,FALSE)</f>
        <v>58.654000000000003</v>
      </c>
      <c r="D802" s="8">
        <f>VLOOKUP(A802,'Existing results'!A:L,12,FALSE)</f>
        <v>0</v>
      </c>
      <c r="E802" s="8">
        <f>VLOOKUP(A802,Existing_data!A:C,3,FALSE)</f>
        <v>6296634.7016700003</v>
      </c>
      <c r="F802" s="8">
        <f>VLOOKUP(A802,Existing_data!A:D,4,FALSE)</f>
        <v>2090649.5646599999</v>
      </c>
      <c r="G802" s="6" t="s">
        <v>829</v>
      </c>
      <c r="H802" s="7">
        <f>VLOOKUP(G802,Buildout_data!A:B,2,FALSE)</f>
        <v>58.75</v>
      </c>
      <c r="I802" s="7">
        <f>VLOOKUP(G802,Buildout_results!A:G,7,FALSE)</f>
        <v>58.743000000000002</v>
      </c>
      <c r="J802" s="8">
        <f>VLOOKUP(G802,Buildout_results!A:L,12,FALSE)</f>
        <v>0</v>
      </c>
      <c r="K802" s="8">
        <f>VLOOKUP(G802,Buildout_data!A:C,3,FALSE)</f>
        <v>6296636.9129499998</v>
      </c>
      <c r="L802" s="8">
        <f>VLOOKUP(G802,Buildout_data!A:D,4,FALSE)</f>
        <v>2091178.8391199999</v>
      </c>
    </row>
    <row r="803" spans="1:12" x14ac:dyDescent="0.25">
      <c r="A803" s="6" t="s">
        <v>829</v>
      </c>
      <c r="B803" s="7">
        <f>VLOOKUP(A803,Existing_data!A:B,2,FALSE)</f>
        <v>58.75</v>
      </c>
      <c r="C803" s="7">
        <f>VLOOKUP(A803,'Existing results'!A:G,7,FALSE)</f>
        <v>57.045000000000002</v>
      </c>
      <c r="D803" s="8">
        <f>VLOOKUP(A803,'Existing results'!A:L,12,FALSE)</f>
        <v>0</v>
      </c>
      <c r="E803" s="8">
        <f>VLOOKUP(A803,Existing_data!A:C,3,FALSE)</f>
        <v>6296636.9129499998</v>
      </c>
      <c r="F803" s="8">
        <f>VLOOKUP(A803,Existing_data!A:D,4,FALSE)</f>
        <v>2091178.8391199999</v>
      </c>
      <c r="G803" s="6" t="s">
        <v>830</v>
      </c>
      <c r="H803" s="7">
        <f>VLOOKUP(G803,Buildout_data!A:B,2,FALSE)</f>
        <v>58.98</v>
      </c>
      <c r="I803" s="7">
        <f>VLOOKUP(G803,Buildout_results!A:G,7,FALSE)</f>
        <v>58.741</v>
      </c>
      <c r="J803" s="8">
        <f>VLOOKUP(G803,Buildout_results!A:L,12,FALSE)</f>
        <v>0</v>
      </c>
      <c r="K803" s="8">
        <f>VLOOKUP(G803,Buildout_data!A:C,3,FALSE)</f>
        <v>6296594.4846400004</v>
      </c>
      <c r="L803" s="8">
        <f>VLOOKUP(G803,Buildout_data!A:D,4,FALSE)</f>
        <v>2091144.51675</v>
      </c>
    </row>
    <row r="804" spans="1:12" x14ac:dyDescent="0.25">
      <c r="A804" s="6" t="s">
        <v>830</v>
      </c>
      <c r="B804" s="7">
        <f>VLOOKUP(A804,Existing_data!A:B,2,FALSE)</f>
        <v>58.98</v>
      </c>
      <c r="C804" s="7">
        <f>VLOOKUP(A804,'Existing results'!A:G,7,FALSE)</f>
        <v>57.24</v>
      </c>
      <c r="D804" s="8">
        <f>VLOOKUP(A804,'Existing results'!A:L,12,FALSE)</f>
        <v>0</v>
      </c>
      <c r="E804" s="8">
        <f>VLOOKUP(A804,Existing_data!A:C,3,FALSE)</f>
        <v>6296594.4846400004</v>
      </c>
      <c r="F804" s="8">
        <f>VLOOKUP(A804,Existing_data!A:D,4,FALSE)</f>
        <v>2091144.51675</v>
      </c>
      <c r="G804" s="6" t="s">
        <v>831</v>
      </c>
      <c r="H804" s="7">
        <f>VLOOKUP(G804,Buildout_data!A:B,2,FALSE)</f>
        <v>57.95</v>
      </c>
      <c r="I804" s="7">
        <f>VLOOKUP(G804,Buildout_results!A:G,7,FALSE)</f>
        <v>56.62</v>
      </c>
      <c r="J804" s="8">
        <f>VLOOKUP(G804,Buildout_results!A:L,12,FALSE)</f>
        <v>0</v>
      </c>
      <c r="K804" s="8">
        <f>VLOOKUP(G804,Buildout_data!A:C,3,FALSE)</f>
        <v>6296632.9093599999</v>
      </c>
      <c r="L804" s="8">
        <f>VLOOKUP(G804,Buildout_data!A:D,4,FALSE)</f>
        <v>2092135.3123300001</v>
      </c>
    </row>
    <row r="805" spans="1:12" x14ac:dyDescent="0.25">
      <c r="A805" s="6" t="s">
        <v>831</v>
      </c>
      <c r="B805" s="7">
        <f>VLOOKUP(A805,Existing_data!A:B,2,FALSE)</f>
        <v>57.95</v>
      </c>
      <c r="C805" s="7">
        <f>VLOOKUP(A805,'Existing results'!A:G,7,FALSE)</f>
        <v>54.325000000000003</v>
      </c>
      <c r="D805" s="8">
        <f>VLOOKUP(A805,'Existing results'!A:L,12,FALSE)</f>
        <v>0</v>
      </c>
      <c r="E805" s="8">
        <f>VLOOKUP(A805,Existing_data!A:C,3,FALSE)</f>
        <v>6296632.9093599999</v>
      </c>
      <c r="F805" s="8">
        <f>VLOOKUP(A805,Existing_data!A:D,4,FALSE)</f>
        <v>2092135.3123300001</v>
      </c>
      <c r="G805" s="6" t="s">
        <v>832</v>
      </c>
      <c r="H805" s="7">
        <f>VLOOKUP(G805,Buildout_data!A:B,2,FALSE)</f>
        <v>55.49</v>
      </c>
      <c r="I805" s="7">
        <f>VLOOKUP(G805,Buildout_results!A:G,7,FALSE)</f>
        <v>55.942999999999998</v>
      </c>
      <c r="J805" s="8">
        <f>VLOOKUP(G805,Buildout_results!A:L,12,FALSE)</f>
        <v>0</v>
      </c>
      <c r="K805" s="8">
        <f>VLOOKUP(G805,Buildout_data!A:C,3,FALSE)</f>
        <v>6296633.2164399996</v>
      </c>
      <c r="L805" s="8">
        <f>VLOOKUP(G805,Buildout_data!A:D,4,FALSE)</f>
        <v>2092208.8113800001</v>
      </c>
    </row>
    <row r="806" spans="1:12" x14ac:dyDescent="0.25">
      <c r="A806" s="6" t="s">
        <v>832</v>
      </c>
      <c r="B806" s="7">
        <f>VLOOKUP(A806,Existing_data!A:B,2,FALSE)</f>
        <v>55.49</v>
      </c>
      <c r="C806" s="7">
        <f>VLOOKUP(A806,'Existing results'!A:G,7,FALSE)</f>
        <v>54.064</v>
      </c>
      <c r="D806" s="8">
        <f>VLOOKUP(A806,'Existing results'!A:L,12,FALSE)</f>
        <v>0</v>
      </c>
      <c r="E806" s="8">
        <f>VLOOKUP(A806,Existing_data!A:C,3,FALSE)</f>
        <v>6296633.2164399996</v>
      </c>
      <c r="F806" s="8">
        <f>VLOOKUP(A806,Existing_data!A:D,4,FALSE)</f>
        <v>2092208.8113800001</v>
      </c>
      <c r="G806" s="6" t="s">
        <v>833</v>
      </c>
      <c r="H806" s="7">
        <f>VLOOKUP(G806,Buildout_data!A:B,2,FALSE)</f>
        <v>51.13</v>
      </c>
      <c r="I806" s="7">
        <f>VLOOKUP(G806,Buildout_results!A:G,7,FALSE)</f>
        <v>51.369</v>
      </c>
      <c r="J806" s="8">
        <f>VLOOKUP(G806,Buildout_results!A:L,12,FALSE)</f>
        <v>0</v>
      </c>
      <c r="K806" s="8">
        <f>VLOOKUP(G806,Buildout_data!A:C,3,FALSE)</f>
        <v>6296660.1014999999</v>
      </c>
      <c r="L806" s="8">
        <f>VLOOKUP(G806,Buildout_data!A:D,4,FALSE)</f>
        <v>2093032.33892</v>
      </c>
    </row>
    <row r="807" spans="1:12" x14ac:dyDescent="0.25">
      <c r="A807" s="6" t="s">
        <v>833</v>
      </c>
      <c r="B807" s="7">
        <f>VLOOKUP(A807,Existing_data!A:B,2,FALSE)</f>
        <v>51.13</v>
      </c>
      <c r="C807" s="7">
        <f>VLOOKUP(A807,'Existing results'!A:G,7,FALSE)</f>
        <v>51.021999999999998</v>
      </c>
      <c r="D807" s="8">
        <f>VLOOKUP(A807,'Existing results'!A:L,12,FALSE)</f>
        <v>0</v>
      </c>
      <c r="E807" s="8">
        <f>VLOOKUP(A807,Existing_data!A:C,3,FALSE)</f>
        <v>6296660.1014999999</v>
      </c>
      <c r="F807" s="8">
        <f>VLOOKUP(A807,Existing_data!A:D,4,FALSE)</f>
        <v>2093032.33892</v>
      </c>
      <c r="G807" s="6" t="s">
        <v>834</v>
      </c>
      <c r="H807" s="7">
        <f>VLOOKUP(G807,Buildout_data!A:B,2,FALSE)</f>
        <v>28.45</v>
      </c>
      <c r="I807" s="7">
        <f>VLOOKUP(G807,Buildout_results!A:G,7,FALSE)</f>
        <v>28.047999999999998</v>
      </c>
      <c r="J807" s="8">
        <f>VLOOKUP(G807,Buildout_results!A:L,12,FALSE)</f>
        <v>0</v>
      </c>
      <c r="K807" s="8">
        <f>VLOOKUP(G807,Buildout_data!A:C,3,FALSE)</f>
        <v>6285120.5925500002</v>
      </c>
      <c r="L807" s="8">
        <f>VLOOKUP(G807,Buildout_data!A:D,4,FALSE)</f>
        <v>2097196.0010700002</v>
      </c>
    </row>
    <row r="808" spans="1:12" x14ac:dyDescent="0.25">
      <c r="A808" s="6" t="s">
        <v>834</v>
      </c>
      <c r="B808" s="7">
        <f>VLOOKUP(A808,Existing_data!A:B,2,FALSE)</f>
        <v>28.45</v>
      </c>
      <c r="C808" s="7">
        <f>VLOOKUP(A808,'Existing results'!A:G,7,FALSE)</f>
        <v>28.024000000000001</v>
      </c>
      <c r="D808" s="8">
        <f>VLOOKUP(A808,'Existing results'!A:L,12,FALSE)</f>
        <v>0</v>
      </c>
      <c r="E808" s="8">
        <f>VLOOKUP(A808,Existing_data!A:C,3,FALSE)</f>
        <v>6285120.5925500002</v>
      </c>
      <c r="F808" s="8">
        <f>VLOOKUP(A808,Existing_data!A:D,4,FALSE)</f>
        <v>2097196.0010700002</v>
      </c>
      <c r="G808" s="6" t="s">
        <v>835</v>
      </c>
      <c r="H808" s="7">
        <f>VLOOKUP(G808,Buildout_data!A:B,2,FALSE)</f>
        <v>46.96</v>
      </c>
      <c r="I808" s="7">
        <f>VLOOKUP(G808,Buildout_results!A:G,7,FALSE)</f>
        <v>47.067</v>
      </c>
      <c r="J808" s="8">
        <f>VLOOKUP(G808,Buildout_results!A:L,12,FALSE)</f>
        <v>0</v>
      </c>
      <c r="K808" s="8">
        <f>VLOOKUP(G808,Buildout_data!A:C,3,FALSE)</f>
        <v>6283899.8297100002</v>
      </c>
      <c r="L808" s="8">
        <f>VLOOKUP(G808,Buildout_data!A:D,4,FALSE)</f>
        <v>2091366.2005799999</v>
      </c>
    </row>
    <row r="809" spans="1:12" x14ac:dyDescent="0.25">
      <c r="A809" s="6" t="s">
        <v>835</v>
      </c>
      <c r="B809" s="7">
        <f>VLOOKUP(A809,Existing_data!A:B,2,FALSE)</f>
        <v>46.96</v>
      </c>
      <c r="C809" s="7">
        <f>VLOOKUP(A809,'Existing results'!A:G,7,FALSE)</f>
        <v>47.04</v>
      </c>
      <c r="D809" s="8">
        <f>VLOOKUP(A809,'Existing results'!A:L,12,FALSE)</f>
        <v>0</v>
      </c>
      <c r="E809" s="8">
        <f>VLOOKUP(A809,Existing_data!A:C,3,FALSE)</f>
        <v>6283899.8297100002</v>
      </c>
      <c r="F809" s="8">
        <f>VLOOKUP(A809,Existing_data!A:D,4,FALSE)</f>
        <v>2091366.2005799999</v>
      </c>
      <c r="G809" s="6" t="s">
        <v>836</v>
      </c>
      <c r="H809" s="7">
        <f>VLOOKUP(G809,Buildout_data!A:B,2,FALSE)</f>
        <v>92.65</v>
      </c>
      <c r="I809" s="7">
        <f>VLOOKUP(G809,Buildout_results!A:G,7,FALSE)</f>
        <v>92.453000000000003</v>
      </c>
      <c r="J809" s="8">
        <f>VLOOKUP(G809,Buildout_results!A:L,12,FALSE)</f>
        <v>0</v>
      </c>
      <c r="K809" s="8">
        <f>VLOOKUP(G809,Buildout_data!A:C,3,FALSE)</f>
        <v>6286444.1305600004</v>
      </c>
      <c r="L809" s="8">
        <f>VLOOKUP(G809,Buildout_data!A:D,4,FALSE)</f>
        <v>2083713.4575700001</v>
      </c>
    </row>
    <row r="810" spans="1:12" x14ac:dyDescent="0.25">
      <c r="A810" s="6" t="s">
        <v>836</v>
      </c>
      <c r="B810" s="7">
        <f>VLOOKUP(A810,Existing_data!A:B,2,FALSE)</f>
        <v>92.65</v>
      </c>
      <c r="C810" s="7">
        <f>VLOOKUP(A810,'Existing results'!A:G,7,FALSE)</f>
        <v>92.39</v>
      </c>
      <c r="D810" s="8">
        <f>VLOOKUP(A810,'Existing results'!A:L,12,FALSE)</f>
        <v>0</v>
      </c>
      <c r="E810" s="8">
        <f>VLOOKUP(A810,Existing_data!A:C,3,FALSE)</f>
        <v>6286444.1305600004</v>
      </c>
      <c r="F810" s="8">
        <f>VLOOKUP(A810,Existing_data!A:D,4,FALSE)</f>
        <v>2083713.4575700001</v>
      </c>
      <c r="G810" s="6" t="s">
        <v>837</v>
      </c>
      <c r="H810" s="7">
        <f>VLOOKUP(G810,Buildout_data!A:B,2,FALSE)</f>
        <v>92.71</v>
      </c>
      <c r="I810" s="7">
        <f>VLOOKUP(G810,Buildout_results!A:G,7,FALSE)</f>
        <v>90.02</v>
      </c>
      <c r="J810" s="8">
        <f>VLOOKUP(G810,Buildout_results!A:L,12,FALSE)</f>
        <v>0</v>
      </c>
      <c r="K810" s="8">
        <f>VLOOKUP(G810,Buildout_data!A:C,3,FALSE)</f>
        <v>6287886.7248499999</v>
      </c>
      <c r="L810" s="8">
        <f>VLOOKUP(G810,Buildout_data!A:D,4,FALSE)</f>
        <v>2083824.98829</v>
      </c>
    </row>
    <row r="811" spans="1:12" x14ac:dyDescent="0.25">
      <c r="A811" s="6" t="s">
        <v>837</v>
      </c>
      <c r="B811" s="7">
        <f>VLOOKUP(A811,Existing_data!A:B,2,FALSE)</f>
        <v>92.71</v>
      </c>
      <c r="C811" s="7">
        <f>VLOOKUP(A811,'Existing results'!A:G,7,FALSE)</f>
        <v>89.736999999999995</v>
      </c>
      <c r="D811" s="8">
        <f>VLOOKUP(A811,'Existing results'!A:L,12,FALSE)</f>
        <v>0</v>
      </c>
      <c r="E811" s="8">
        <f>VLOOKUP(A811,Existing_data!A:C,3,FALSE)</f>
        <v>6287886.7248499999</v>
      </c>
      <c r="F811" s="8">
        <f>VLOOKUP(A811,Existing_data!A:D,4,FALSE)</f>
        <v>2083824.98829</v>
      </c>
      <c r="G811" s="6" t="s">
        <v>838</v>
      </c>
      <c r="H811" s="7">
        <f>VLOOKUP(G811,Buildout_data!A:B,2,FALSE)</f>
        <v>92.2</v>
      </c>
      <c r="I811" s="7">
        <f>VLOOKUP(G811,Buildout_results!A:G,7,FALSE)</f>
        <v>88.424000000000007</v>
      </c>
      <c r="J811" s="8">
        <f>VLOOKUP(G811,Buildout_results!A:L,12,FALSE)</f>
        <v>0</v>
      </c>
      <c r="K811" s="8">
        <f>VLOOKUP(G811,Buildout_data!A:C,3,FALSE)</f>
        <v>6288205.4525800003</v>
      </c>
      <c r="L811" s="8">
        <f>VLOOKUP(G811,Buildout_data!A:D,4,FALSE)</f>
        <v>2083822.54079</v>
      </c>
    </row>
    <row r="812" spans="1:12" x14ac:dyDescent="0.25">
      <c r="A812" s="6" t="s">
        <v>838</v>
      </c>
      <c r="B812" s="7">
        <f>VLOOKUP(A812,Existing_data!A:B,2,FALSE)</f>
        <v>92.2</v>
      </c>
      <c r="C812" s="7">
        <f>VLOOKUP(A812,'Existing results'!A:G,7,FALSE)</f>
        <v>88.206999999999994</v>
      </c>
      <c r="D812" s="8">
        <f>VLOOKUP(A812,'Existing results'!A:L,12,FALSE)</f>
        <v>0</v>
      </c>
      <c r="E812" s="8">
        <f>VLOOKUP(A812,Existing_data!A:C,3,FALSE)</f>
        <v>6288205.4525800003</v>
      </c>
      <c r="F812" s="8">
        <f>VLOOKUP(A812,Existing_data!A:D,4,FALSE)</f>
        <v>2083822.54079</v>
      </c>
      <c r="G812" s="6" t="s">
        <v>839</v>
      </c>
      <c r="H812" s="7">
        <f>VLOOKUP(G812,Buildout_data!A:B,2,FALSE)</f>
        <v>86.92</v>
      </c>
      <c r="I812" s="7">
        <f>VLOOKUP(G812,Buildout_results!A:G,7,FALSE)</f>
        <v>85.876999999999995</v>
      </c>
      <c r="J812" s="8">
        <f>VLOOKUP(G812,Buildout_results!A:L,12,FALSE)</f>
        <v>0</v>
      </c>
      <c r="K812" s="8">
        <f>VLOOKUP(G812,Buildout_data!A:C,3,FALSE)</f>
        <v>6287320.0748899998</v>
      </c>
      <c r="L812" s="8">
        <f>VLOOKUP(G812,Buildout_data!A:D,4,FALSE)</f>
        <v>2084462.90273</v>
      </c>
    </row>
    <row r="813" spans="1:12" x14ac:dyDescent="0.25">
      <c r="A813" s="6" t="s">
        <v>839</v>
      </c>
      <c r="B813" s="7">
        <f>VLOOKUP(A813,Existing_data!A:B,2,FALSE)</f>
        <v>86.92</v>
      </c>
      <c r="C813" s="7">
        <f>VLOOKUP(A813,'Existing results'!A:G,7,FALSE)</f>
        <v>85.820999999999998</v>
      </c>
      <c r="D813" s="8">
        <f>VLOOKUP(A813,'Existing results'!A:L,12,FALSE)</f>
        <v>0</v>
      </c>
      <c r="E813" s="8">
        <f>VLOOKUP(A813,Existing_data!A:C,3,FALSE)</f>
        <v>6287320.0748899998</v>
      </c>
      <c r="F813" s="8">
        <f>VLOOKUP(A813,Existing_data!A:D,4,FALSE)</f>
        <v>2084462.90273</v>
      </c>
      <c r="G813" s="6" t="s">
        <v>840</v>
      </c>
      <c r="H813" s="7">
        <f>VLOOKUP(G813,Buildout_data!A:B,2,FALSE)</f>
        <v>86.23</v>
      </c>
      <c r="I813" s="7">
        <f>VLOOKUP(G813,Buildout_results!A:G,7,FALSE)</f>
        <v>85.808999999999997</v>
      </c>
      <c r="J813" s="8">
        <f>VLOOKUP(G813,Buildout_results!A:L,12,FALSE)</f>
        <v>0</v>
      </c>
      <c r="K813" s="8">
        <f>VLOOKUP(G813,Buildout_data!A:C,3,FALSE)</f>
        <v>6287591.5258999998</v>
      </c>
      <c r="L813" s="8">
        <f>VLOOKUP(G813,Buildout_data!A:D,4,FALSE)</f>
        <v>2084422.2582100001</v>
      </c>
    </row>
    <row r="814" spans="1:12" x14ac:dyDescent="0.25">
      <c r="A814" s="6" t="s">
        <v>840</v>
      </c>
      <c r="B814" s="7">
        <f>VLOOKUP(A814,Existing_data!A:B,2,FALSE)</f>
        <v>86.23</v>
      </c>
      <c r="C814" s="7">
        <f>VLOOKUP(A814,'Existing results'!A:G,7,FALSE)</f>
        <v>85.74</v>
      </c>
      <c r="D814" s="8">
        <f>VLOOKUP(A814,'Existing results'!A:L,12,FALSE)</f>
        <v>0</v>
      </c>
      <c r="E814" s="8">
        <f>VLOOKUP(A814,Existing_data!A:C,3,FALSE)</f>
        <v>6287591.5258999998</v>
      </c>
      <c r="F814" s="8">
        <f>VLOOKUP(A814,Existing_data!A:D,4,FALSE)</f>
        <v>2084422.2582100001</v>
      </c>
      <c r="G814" s="6" t="s">
        <v>841</v>
      </c>
      <c r="H814" s="7">
        <f>VLOOKUP(G814,Buildout_data!A:B,2,FALSE)</f>
        <v>88.06</v>
      </c>
      <c r="I814" s="7">
        <f>VLOOKUP(G814,Buildout_results!A:G,7,FALSE)</f>
        <v>85.742999999999995</v>
      </c>
      <c r="J814" s="8">
        <f>VLOOKUP(G814,Buildout_results!A:L,12,FALSE)</f>
        <v>0</v>
      </c>
      <c r="K814" s="8">
        <f>VLOOKUP(G814,Buildout_data!A:C,3,FALSE)</f>
        <v>6287825.9035700001</v>
      </c>
      <c r="L814" s="8">
        <f>VLOOKUP(G814,Buildout_data!A:D,4,FALSE)</f>
        <v>2084258.65912</v>
      </c>
    </row>
    <row r="815" spans="1:12" x14ac:dyDescent="0.25">
      <c r="A815" s="6" t="s">
        <v>841</v>
      </c>
      <c r="B815" s="7">
        <f>VLOOKUP(A815,Existing_data!A:B,2,FALSE)</f>
        <v>88.06</v>
      </c>
      <c r="C815" s="7">
        <f>VLOOKUP(A815,'Existing results'!A:G,7,FALSE)</f>
        <v>85.66</v>
      </c>
      <c r="D815" s="8">
        <f>VLOOKUP(A815,'Existing results'!A:L,12,FALSE)</f>
        <v>0</v>
      </c>
      <c r="E815" s="8">
        <f>VLOOKUP(A815,Existing_data!A:C,3,FALSE)</f>
        <v>6287825.9035700001</v>
      </c>
      <c r="F815" s="8">
        <f>VLOOKUP(A815,Existing_data!A:D,4,FALSE)</f>
        <v>2084258.65912</v>
      </c>
      <c r="G815" s="6" t="s">
        <v>842</v>
      </c>
      <c r="H815" s="7">
        <f>VLOOKUP(G815,Buildout_data!A:B,2,FALSE)</f>
        <v>97.39</v>
      </c>
      <c r="I815" s="7">
        <f>VLOOKUP(G815,Buildout_results!A:G,7,FALSE)</f>
        <v>88.22</v>
      </c>
      <c r="J815" s="8">
        <f>VLOOKUP(G815,Buildout_results!A:L,12,FALSE)</f>
        <v>0</v>
      </c>
      <c r="K815" s="8">
        <f>VLOOKUP(G815,Buildout_data!A:C,3,FALSE)</f>
        <v>6300207.4921700004</v>
      </c>
      <c r="L815" s="8">
        <f>VLOOKUP(G815,Buildout_data!A:D,4,FALSE)</f>
        <v>2083160.8990799999</v>
      </c>
    </row>
    <row r="816" spans="1:12" x14ac:dyDescent="0.25">
      <c r="A816" s="6" t="s">
        <v>842</v>
      </c>
      <c r="B816" s="7">
        <f>VLOOKUP(A816,Existing_data!A:B,2,FALSE)</f>
        <v>97.39</v>
      </c>
      <c r="C816" s="7">
        <f>VLOOKUP(A816,'Existing results'!A:G,7,FALSE)</f>
        <v>88.22</v>
      </c>
      <c r="D816" s="8">
        <f>VLOOKUP(A816,'Existing results'!A:L,12,FALSE)</f>
        <v>0</v>
      </c>
      <c r="E816" s="8">
        <f>VLOOKUP(A816,Existing_data!A:C,3,FALSE)</f>
        <v>6300207.4921700004</v>
      </c>
      <c r="F816" s="8">
        <f>VLOOKUP(A816,Existing_data!A:D,4,FALSE)</f>
        <v>2083160.8990799999</v>
      </c>
      <c r="G816" s="6" t="s">
        <v>843</v>
      </c>
      <c r="H816" s="7">
        <f>VLOOKUP(G816,Buildout_data!A:B,2,FALSE)</f>
        <v>98.29</v>
      </c>
      <c r="I816" s="7">
        <f>VLOOKUP(G816,Buildout_results!A:G,7,FALSE)</f>
        <v>83.04</v>
      </c>
      <c r="J816" s="8">
        <f>VLOOKUP(G816,Buildout_results!A:L,12,FALSE)</f>
        <v>0</v>
      </c>
      <c r="K816" s="8">
        <f>VLOOKUP(G816,Buildout_data!A:C,3,FALSE)</f>
        <v>6299745.8362100003</v>
      </c>
      <c r="L816" s="8">
        <f>VLOOKUP(G816,Buildout_data!A:D,4,FALSE)</f>
        <v>2083830.1345899999</v>
      </c>
    </row>
    <row r="817" spans="1:12" x14ac:dyDescent="0.25">
      <c r="A817" s="6" t="s">
        <v>843</v>
      </c>
      <c r="B817" s="7">
        <f>VLOOKUP(A817,Existing_data!A:B,2,FALSE)</f>
        <v>98.29</v>
      </c>
      <c r="C817" s="7">
        <f>VLOOKUP(A817,'Existing results'!A:G,7,FALSE)</f>
        <v>83.04</v>
      </c>
      <c r="D817" s="8">
        <f>VLOOKUP(A817,'Existing results'!A:L,12,FALSE)</f>
        <v>0</v>
      </c>
      <c r="E817" s="8">
        <f>VLOOKUP(A817,Existing_data!A:C,3,FALSE)</f>
        <v>6299745.8362100003</v>
      </c>
      <c r="F817" s="8">
        <f>VLOOKUP(A817,Existing_data!A:D,4,FALSE)</f>
        <v>2083830.1345899999</v>
      </c>
      <c r="G817" s="6" t="s">
        <v>844</v>
      </c>
      <c r="H817" s="7">
        <f>VLOOKUP(G817,Buildout_data!A:B,2,FALSE)</f>
        <v>96.19</v>
      </c>
      <c r="I817" s="7">
        <f>VLOOKUP(G817,Buildout_results!A:G,7,FALSE)</f>
        <v>85.93</v>
      </c>
      <c r="J817" s="8">
        <f>VLOOKUP(G817,Buildout_results!A:L,12,FALSE)</f>
        <v>0</v>
      </c>
      <c r="K817" s="8">
        <f>VLOOKUP(G817,Buildout_data!A:C,3,FALSE)</f>
        <v>6300370.2785900002</v>
      </c>
      <c r="L817" s="8">
        <f>VLOOKUP(G817,Buildout_data!A:D,4,FALSE)</f>
        <v>2083645.6586199999</v>
      </c>
    </row>
    <row r="818" spans="1:12" x14ac:dyDescent="0.25">
      <c r="A818" s="6" t="s">
        <v>844</v>
      </c>
      <c r="B818" s="7">
        <f>VLOOKUP(A818,Existing_data!A:B,2,FALSE)</f>
        <v>96.19</v>
      </c>
      <c r="C818" s="7">
        <f>VLOOKUP(A818,'Existing results'!A:G,7,FALSE)</f>
        <v>85.93</v>
      </c>
      <c r="D818" s="8">
        <f>VLOOKUP(A818,'Existing results'!A:L,12,FALSE)</f>
        <v>0</v>
      </c>
      <c r="E818" s="8">
        <f>VLOOKUP(A818,Existing_data!A:C,3,FALSE)</f>
        <v>6300370.2785900002</v>
      </c>
      <c r="F818" s="8">
        <f>VLOOKUP(A818,Existing_data!A:D,4,FALSE)</f>
        <v>2083645.6586199999</v>
      </c>
      <c r="G818" s="6" t="s">
        <v>845</v>
      </c>
      <c r="H818" s="7">
        <f>VLOOKUP(G818,Buildout_data!A:B,2,FALSE)</f>
        <v>93.29</v>
      </c>
      <c r="I818" s="7">
        <f>VLOOKUP(G818,Buildout_results!A:G,7,FALSE)</f>
        <v>88.57</v>
      </c>
      <c r="J818" s="8">
        <f>VLOOKUP(G818,Buildout_results!A:L,12,FALSE)</f>
        <v>0</v>
      </c>
      <c r="K818" s="8">
        <f>VLOOKUP(G818,Buildout_data!A:C,3,FALSE)</f>
        <v>6300790.0567699997</v>
      </c>
      <c r="L818" s="8">
        <f>VLOOKUP(G818,Buildout_data!A:D,4,FALSE)</f>
        <v>2083875.3082999999</v>
      </c>
    </row>
    <row r="819" spans="1:12" x14ac:dyDescent="0.25">
      <c r="A819" s="6" t="s">
        <v>845</v>
      </c>
      <c r="B819" s="7">
        <f>VLOOKUP(A819,Existing_data!A:B,2,FALSE)</f>
        <v>93.29</v>
      </c>
      <c r="C819" s="7">
        <f>VLOOKUP(A819,'Existing results'!A:G,7,FALSE)</f>
        <v>88.546999999999997</v>
      </c>
      <c r="D819" s="8">
        <f>VLOOKUP(A819,'Existing results'!A:L,12,FALSE)</f>
        <v>0</v>
      </c>
      <c r="E819" s="8">
        <f>VLOOKUP(A819,Existing_data!A:C,3,FALSE)</f>
        <v>6300790.0567699997</v>
      </c>
      <c r="F819" s="8">
        <f>VLOOKUP(A819,Existing_data!A:D,4,FALSE)</f>
        <v>2083875.3082999999</v>
      </c>
      <c r="G819" s="6" t="s">
        <v>846</v>
      </c>
      <c r="H819" s="7">
        <f>VLOOKUP(G819,Buildout_data!A:B,2,FALSE)</f>
        <v>92.79</v>
      </c>
      <c r="I819" s="7">
        <f>VLOOKUP(G819,Buildout_results!A:G,7,FALSE)</f>
        <v>81.486999999999995</v>
      </c>
      <c r="J819" s="8">
        <f>VLOOKUP(G819,Buildout_results!A:L,12,FALSE)</f>
        <v>0</v>
      </c>
      <c r="K819" s="8">
        <f>VLOOKUP(G819,Buildout_data!A:C,3,FALSE)</f>
        <v>6299636.5446499996</v>
      </c>
      <c r="L819" s="8">
        <f>VLOOKUP(G819,Buildout_data!A:D,4,FALSE)</f>
        <v>2084416.9058699999</v>
      </c>
    </row>
    <row r="820" spans="1:12" x14ac:dyDescent="0.25">
      <c r="A820" s="6" t="s">
        <v>846</v>
      </c>
      <c r="B820" s="7">
        <f>VLOOKUP(A820,Existing_data!A:B,2,FALSE)</f>
        <v>92.79</v>
      </c>
      <c r="C820" s="7">
        <f>VLOOKUP(A820,'Existing results'!A:G,7,FALSE)</f>
        <v>81.415000000000006</v>
      </c>
      <c r="D820" s="8">
        <f>VLOOKUP(A820,'Existing results'!A:L,12,FALSE)</f>
        <v>0</v>
      </c>
      <c r="E820" s="8">
        <f>VLOOKUP(A820,Existing_data!A:C,3,FALSE)</f>
        <v>6299636.5446499996</v>
      </c>
      <c r="F820" s="8">
        <f>VLOOKUP(A820,Existing_data!A:D,4,FALSE)</f>
        <v>2084416.9058699999</v>
      </c>
      <c r="G820" s="6" t="s">
        <v>847</v>
      </c>
      <c r="H820" s="7">
        <f>VLOOKUP(G820,Buildout_data!A:B,2,FALSE)</f>
        <v>93.59</v>
      </c>
      <c r="I820" s="7">
        <f>VLOOKUP(G820,Buildout_results!A:G,7,FALSE)</f>
        <v>84.063000000000002</v>
      </c>
      <c r="J820" s="8">
        <f>VLOOKUP(G820,Buildout_results!A:L,12,FALSE)</f>
        <v>0</v>
      </c>
      <c r="K820" s="8">
        <f>VLOOKUP(G820,Buildout_data!A:C,3,FALSE)</f>
        <v>6300189.3613400003</v>
      </c>
      <c r="L820" s="8">
        <f>VLOOKUP(G820,Buildout_data!A:D,4,FALSE)</f>
        <v>2084413.39276</v>
      </c>
    </row>
    <row r="821" spans="1:12" x14ac:dyDescent="0.25">
      <c r="A821" s="6" t="s">
        <v>847</v>
      </c>
      <c r="B821" s="7">
        <f>VLOOKUP(A821,Existing_data!A:B,2,FALSE)</f>
        <v>93.59</v>
      </c>
      <c r="C821" s="7">
        <f>VLOOKUP(A821,'Existing results'!A:G,7,FALSE)</f>
        <v>84.007999999999996</v>
      </c>
      <c r="D821" s="8">
        <f>VLOOKUP(A821,'Existing results'!A:L,12,FALSE)</f>
        <v>0</v>
      </c>
      <c r="E821" s="8">
        <f>VLOOKUP(A821,Existing_data!A:C,3,FALSE)</f>
        <v>6300189.3613400003</v>
      </c>
      <c r="F821" s="8">
        <f>VLOOKUP(A821,Existing_data!A:D,4,FALSE)</f>
        <v>2084413.39276</v>
      </c>
      <c r="G821" s="6" t="s">
        <v>848</v>
      </c>
      <c r="H821" s="7">
        <f>VLOOKUP(G821,Buildout_data!A:B,2,FALSE)</f>
        <v>91.39</v>
      </c>
      <c r="I821" s="7">
        <f>VLOOKUP(G821,Buildout_results!A:G,7,FALSE)</f>
        <v>82.918999999999997</v>
      </c>
      <c r="J821" s="8">
        <f>VLOOKUP(G821,Buildout_results!A:L,12,FALSE)</f>
        <v>0</v>
      </c>
      <c r="K821" s="8">
        <f>VLOOKUP(G821,Buildout_data!A:C,3,FALSE)</f>
        <v>6300161.9119699998</v>
      </c>
      <c r="L821" s="8">
        <f>VLOOKUP(G821,Buildout_data!A:D,4,FALSE)</f>
        <v>2084699.2009999999</v>
      </c>
    </row>
    <row r="822" spans="1:12" x14ac:dyDescent="0.25">
      <c r="A822" s="6" t="s">
        <v>848</v>
      </c>
      <c r="B822" s="7">
        <f>VLOOKUP(A822,Existing_data!A:B,2,FALSE)</f>
        <v>91.39</v>
      </c>
      <c r="C822" s="7">
        <f>VLOOKUP(A822,'Existing results'!A:G,7,FALSE)</f>
        <v>82.885999999999996</v>
      </c>
      <c r="D822" s="8">
        <f>VLOOKUP(A822,'Existing results'!A:L,12,FALSE)</f>
        <v>0</v>
      </c>
      <c r="E822" s="8">
        <f>VLOOKUP(A822,Existing_data!A:C,3,FALSE)</f>
        <v>6300161.9119699998</v>
      </c>
      <c r="F822" s="8">
        <f>VLOOKUP(A822,Existing_data!A:D,4,FALSE)</f>
        <v>2084699.2009999999</v>
      </c>
      <c r="G822" s="6" t="s">
        <v>849</v>
      </c>
      <c r="H822" s="7">
        <f>VLOOKUP(G822,Buildout_data!A:B,2,FALSE)</f>
        <v>90.59</v>
      </c>
      <c r="I822" s="7">
        <f>VLOOKUP(G822,Buildout_results!A:G,7,FALSE)</f>
        <v>82.195999999999998</v>
      </c>
      <c r="J822" s="8">
        <f>VLOOKUP(G822,Buildout_results!A:L,12,FALSE)</f>
        <v>0</v>
      </c>
      <c r="K822" s="8">
        <f>VLOOKUP(G822,Buildout_data!A:C,3,FALSE)</f>
        <v>6299926.7623199997</v>
      </c>
      <c r="L822" s="8">
        <f>VLOOKUP(G822,Buildout_data!A:D,4,FALSE)</f>
        <v>2084700.86897</v>
      </c>
    </row>
    <row r="823" spans="1:12" x14ac:dyDescent="0.25">
      <c r="A823" s="6" t="s">
        <v>849</v>
      </c>
      <c r="B823" s="7">
        <f>VLOOKUP(A823,Existing_data!A:B,2,FALSE)</f>
        <v>90.59</v>
      </c>
      <c r="C823" s="7">
        <f>VLOOKUP(A823,'Existing results'!A:G,7,FALSE)</f>
        <v>82.159000000000006</v>
      </c>
      <c r="D823" s="8">
        <f>VLOOKUP(A823,'Existing results'!A:L,12,FALSE)</f>
        <v>0</v>
      </c>
      <c r="E823" s="8">
        <f>VLOOKUP(A823,Existing_data!A:C,3,FALSE)</f>
        <v>6299926.7623199997</v>
      </c>
      <c r="F823" s="8">
        <f>VLOOKUP(A823,Existing_data!A:D,4,FALSE)</f>
        <v>2084700.86897</v>
      </c>
      <c r="G823" s="6" t="s">
        <v>850</v>
      </c>
      <c r="H823" s="7">
        <f>VLOOKUP(G823,Buildout_data!A:B,2,FALSE)</f>
        <v>95.5</v>
      </c>
      <c r="I823" s="7">
        <f>VLOOKUP(G823,Buildout_results!A:G,7,FALSE)</f>
        <v>81.12</v>
      </c>
      <c r="J823" s="8">
        <f>VLOOKUP(G823,Buildout_results!A:L,12,FALSE)</f>
        <v>0</v>
      </c>
      <c r="K823" s="8">
        <f>VLOOKUP(G823,Buildout_data!A:C,3,FALSE)</f>
        <v>6299846.2406599997</v>
      </c>
      <c r="L823" s="8">
        <f>VLOOKUP(G823,Buildout_data!A:D,4,FALSE)</f>
        <v>2085026.9214699999</v>
      </c>
    </row>
    <row r="824" spans="1:12" x14ac:dyDescent="0.25">
      <c r="A824" s="6" t="s">
        <v>850</v>
      </c>
      <c r="B824" s="7">
        <f>VLOOKUP(A824,Existing_data!A:B,2,FALSE)</f>
        <v>95.5</v>
      </c>
      <c r="C824" s="7">
        <f>VLOOKUP(A824,'Existing results'!A:G,7,FALSE)</f>
        <v>81.064999999999998</v>
      </c>
      <c r="D824" s="8">
        <f>VLOOKUP(A824,'Existing results'!A:L,12,FALSE)</f>
        <v>0</v>
      </c>
      <c r="E824" s="8">
        <f>VLOOKUP(A824,Existing_data!A:C,3,FALSE)</f>
        <v>6299846.2406599997</v>
      </c>
      <c r="F824" s="8">
        <f>VLOOKUP(A824,Existing_data!A:D,4,FALSE)</f>
        <v>2085026.9214699999</v>
      </c>
      <c r="G824" s="6" t="s">
        <v>851</v>
      </c>
      <c r="H824" s="7">
        <f>VLOOKUP(G824,Buildout_data!A:B,2,FALSE)</f>
        <v>87.96</v>
      </c>
      <c r="I824" s="7">
        <f>VLOOKUP(G824,Buildout_results!A:G,7,FALSE)</f>
        <v>88.528999999999996</v>
      </c>
      <c r="J824" s="8">
        <f>VLOOKUP(G824,Buildout_results!A:L,12,FALSE)</f>
        <v>0</v>
      </c>
      <c r="K824" s="8">
        <f>VLOOKUP(G824,Buildout_data!A:C,3,FALSE)</f>
        <v>6301317.87684</v>
      </c>
      <c r="L824" s="8">
        <f>VLOOKUP(G824,Buildout_data!A:D,4,FALSE)</f>
        <v>2084978.13919</v>
      </c>
    </row>
    <row r="825" spans="1:12" x14ac:dyDescent="0.25">
      <c r="A825" s="6" t="s">
        <v>851</v>
      </c>
      <c r="B825" s="7">
        <f>VLOOKUP(A825,Existing_data!A:B,2,FALSE)</f>
        <v>87.96</v>
      </c>
      <c r="C825" s="7">
        <f>VLOOKUP(A825,'Existing results'!A:G,7,FALSE)</f>
        <v>88.525000000000006</v>
      </c>
      <c r="D825" s="8">
        <f>VLOOKUP(A825,'Existing results'!A:L,12,FALSE)</f>
        <v>0</v>
      </c>
      <c r="E825" s="8">
        <f>VLOOKUP(A825,Existing_data!A:C,3,FALSE)</f>
        <v>6301317.87684</v>
      </c>
      <c r="F825" s="8">
        <f>VLOOKUP(A825,Existing_data!A:D,4,FALSE)</f>
        <v>2084978.13919</v>
      </c>
      <c r="G825" s="6" t="s">
        <v>852</v>
      </c>
      <c r="H825" s="7">
        <f>VLOOKUP(G825,Buildout_data!A:B,2,FALSE)</f>
        <v>88.45</v>
      </c>
      <c r="I825" s="7">
        <f>VLOOKUP(G825,Buildout_results!A:G,7,FALSE)</f>
        <v>87.977999999999994</v>
      </c>
      <c r="J825" s="8">
        <f>VLOOKUP(G825,Buildout_results!A:L,12,FALSE)</f>
        <v>0</v>
      </c>
      <c r="K825" s="8">
        <f>VLOOKUP(G825,Buildout_data!A:C,3,FALSE)</f>
        <v>6301592.1736399997</v>
      </c>
      <c r="L825" s="8">
        <f>VLOOKUP(G825,Buildout_data!A:D,4,FALSE)</f>
        <v>2085014.2328699999</v>
      </c>
    </row>
    <row r="826" spans="1:12" x14ac:dyDescent="0.25">
      <c r="A826" s="6" t="s">
        <v>852</v>
      </c>
      <c r="B826" s="7">
        <f>VLOOKUP(A826,Existing_data!A:B,2,FALSE)</f>
        <v>88.45</v>
      </c>
      <c r="C826" s="7">
        <f>VLOOKUP(A826,'Existing results'!A:G,7,FALSE)</f>
        <v>87.977000000000004</v>
      </c>
      <c r="D826" s="8">
        <f>VLOOKUP(A826,'Existing results'!A:L,12,FALSE)</f>
        <v>0</v>
      </c>
      <c r="E826" s="8">
        <f>VLOOKUP(A826,Existing_data!A:C,3,FALSE)</f>
        <v>6301592.1736399997</v>
      </c>
      <c r="F826" s="8">
        <f>VLOOKUP(A826,Existing_data!A:D,4,FALSE)</f>
        <v>2085014.2328699999</v>
      </c>
      <c r="G826" s="6" t="s">
        <v>853</v>
      </c>
      <c r="H826" s="7">
        <f>VLOOKUP(G826,Buildout_data!A:B,2,FALSE)</f>
        <v>87</v>
      </c>
      <c r="I826" s="7">
        <f>VLOOKUP(G826,Buildout_results!A:G,7,FALSE)</f>
        <v>87.335999999999999</v>
      </c>
      <c r="J826" s="8">
        <f>VLOOKUP(G826,Buildout_results!A:L,12,FALSE)</f>
        <v>0</v>
      </c>
      <c r="K826" s="8">
        <f>VLOOKUP(G826,Buildout_data!A:C,3,FALSE)</f>
        <v>6301845.2858199999</v>
      </c>
      <c r="L826" s="8">
        <f>VLOOKUP(G826,Buildout_data!A:D,4,FALSE)</f>
        <v>2085106.4680699999</v>
      </c>
    </row>
    <row r="827" spans="1:12" x14ac:dyDescent="0.25">
      <c r="A827" s="6" t="s">
        <v>853</v>
      </c>
      <c r="B827" s="7">
        <f>VLOOKUP(A827,Existing_data!A:B,2,FALSE)</f>
        <v>87</v>
      </c>
      <c r="C827" s="7">
        <f>VLOOKUP(A827,'Existing results'!A:G,7,FALSE)</f>
        <v>87.334999999999994</v>
      </c>
      <c r="D827" s="8">
        <f>VLOOKUP(A827,'Existing results'!A:L,12,FALSE)</f>
        <v>0</v>
      </c>
      <c r="E827" s="8">
        <f>VLOOKUP(A827,Existing_data!A:C,3,FALSE)</f>
        <v>6301845.2858199999</v>
      </c>
      <c r="F827" s="8">
        <f>VLOOKUP(A827,Existing_data!A:D,4,FALSE)</f>
        <v>2085106.4680699999</v>
      </c>
      <c r="G827" s="6" t="s">
        <v>854</v>
      </c>
      <c r="H827" s="7">
        <f>VLOOKUP(G827,Buildout_data!A:B,2,FALSE)</f>
        <v>45.69</v>
      </c>
      <c r="I827" s="7">
        <f>VLOOKUP(G827,Buildout_results!A:G,7,FALSE)</f>
        <v>44.347000000000001</v>
      </c>
      <c r="J827" s="8">
        <f>VLOOKUP(G827,Buildout_results!A:L,12,FALSE)</f>
        <v>0</v>
      </c>
      <c r="K827" s="8">
        <f>VLOOKUP(G827,Buildout_data!A:C,3,FALSE)</f>
        <v>6295274.9623600002</v>
      </c>
      <c r="L827" s="8">
        <f>VLOOKUP(G827,Buildout_data!A:D,4,FALSE)</f>
        <v>2094497.00826</v>
      </c>
    </row>
    <row r="828" spans="1:12" x14ac:dyDescent="0.25">
      <c r="A828" s="6" t="s">
        <v>854</v>
      </c>
      <c r="B828" s="7">
        <f>VLOOKUP(A828,Existing_data!A:B,2,FALSE)</f>
        <v>45.69</v>
      </c>
      <c r="C828" s="7">
        <f>VLOOKUP(A828,'Existing results'!A:G,7,FALSE)</f>
        <v>44.433</v>
      </c>
      <c r="D828" s="8">
        <f>VLOOKUP(A828,'Existing results'!A:L,12,FALSE)</f>
        <v>0</v>
      </c>
      <c r="E828" s="8">
        <f>VLOOKUP(A828,Existing_data!A:C,3,FALSE)</f>
        <v>6295274.9623600002</v>
      </c>
      <c r="F828" s="8">
        <f>VLOOKUP(A828,Existing_data!A:D,4,FALSE)</f>
        <v>2094497.00826</v>
      </c>
      <c r="G828" s="6" t="s">
        <v>855</v>
      </c>
      <c r="H828" s="7">
        <f>VLOOKUP(G828,Buildout_data!A:B,2,FALSE)</f>
        <v>11.73</v>
      </c>
      <c r="I828" s="7">
        <f>VLOOKUP(G828,Buildout_results!A:G,7,FALSE)</f>
        <v>11.653</v>
      </c>
      <c r="J828" s="8">
        <f>VLOOKUP(G828,Buildout_results!A:L,12,FALSE)</f>
        <v>0</v>
      </c>
      <c r="K828" s="8">
        <f>VLOOKUP(G828,Buildout_data!A:C,3,FALSE)</f>
        <v>6281412.3967500003</v>
      </c>
      <c r="L828" s="8">
        <f>VLOOKUP(G828,Buildout_data!A:D,4,FALSE)</f>
        <v>2101596.9257299998</v>
      </c>
    </row>
    <row r="829" spans="1:12" x14ac:dyDescent="0.25">
      <c r="A829" s="6" t="s">
        <v>855</v>
      </c>
      <c r="B829" s="7">
        <f>VLOOKUP(A829,Existing_data!A:B,2,FALSE)</f>
        <v>11.73</v>
      </c>
      <c r="C829" s="7">
        <f>VLOOKUP(A829,'Existing results'!A:G,7,FALSE)</f>
        <v>11.429</v>
      </c>
      <c r="D829" s="8">
        <f>VLOOKUP(A829,'Existing results'!A:L,12,FALSE)</f>
        <v>0</v>
      </c>
      <c r="E829" s="8">
        <f>VLOOKUP(A829,Existing_data!A:C,3,FALSE)</f>
        <v>6281412.3967500003</v>
      </c>
      <c r="F829" s="8">
        <f>VLOOKUP(A829,Existing_data!A:D,4,FALSE)</f>
        <v>2101596.9257299998</v>
      </c>
      <c r="G829" s="6" t="s">
        <v>856</v>
      </c>
      <c r="H829" s="7">
        <f>VLOOKUP(G829,Buildout_data!A:B,2,FALSE)</f>
        <v>12.74</v>
      </c>
      <c r="I829" s="7">
        <f>VLOOKUP(G829,Buildout_results!A:G,7,FALSE)</f>
        <v>13.319000000000001</v>
      </c>
      <c r="J829" s="8">
        <f>VLOOKUP(G829,Buildout_results!A:L,12,FALSE)</f>
        <v>0</v>
      </c>
      <c r="K829" s="8">
        <f>VLOOKUP(G829,Buildout_data!A:C,3,FALSE)</f>
        <v>6279296.7211600002</v>
      </c>
      <c r="L829" s="8">
        <f>VLOOKUP(G829,Buildout_data!A:D,4,FALSE)</f>
        <v>2101627.8803300001</v>
      </c>
    </row>
    <row r="830" spans="1:12" x14ac:dyDescent="0.25">
      <c r="A830" s="6" t="s">
        <v>856</v>
      </c>
      <c r="B830" s="7">
        <f>VLOOKUP(A830,Existing_data!A:B,2,FALSE)</f>
        <v>12.74</v>
      </c>
      <c r="C830" s="7">
        <f>VLOOKUP(A830,'Existing results'!A:G,7,FALSE)</f>
        <v>13.22</v>
      </c>
      <c r="D830" s="8">
        <f>VLOOKUP(A830,'Existing results'!A:L,12,FALSE)</f>
        <v>0</v>
      </c>
      <c r="E830" s="8">
        <f>VLOOKUP(A830,Existing_data!A:C,3,FALSE)</f>
        <v>6279296.7211600002</v>
      </c>
      <c r="F830" s="8">
        <f>VLOOKUP(A830,Existing_data!A:D,4,FALSE)</f>
        <v>2101627.8803300001</v>
      </c>
      <c r="G830" s="6" t="s">
        <v>857</v>
      </c>
      <c r="H830" s="7">
        <f>VLOOKUP(G830,Buildout_data!A:B,2,FALSE)</f>
        <v>33.78</v>
      </c>
      <c r="I830" s="7">
        <f>VLOOKUP(G830,Buildout_results!A:G,7,FALSE)</f>
        <v>28.715</v>
      </c>
      <c r="J830" s="8">
        <f>VLOOKUP(G830,Buildout_results!A:L,12,FALSE)</f>
        <v>0</v>
      </c>
      <c r="K830" s="8">
        <f>VLOOKUP(G830,Buildout_data!A:C,3,FALSE)</f>
        <v>6279302.83629</v>
      </c>
      <c r="L830" s="8">
        <f>VLOOKUP(G830,Buildout_data!A:D,4,FALSE)</f>
        <v>2096756.61307</v>
      </c>
    </row>
    <row r="831" spans="1:12" x14ac:dyDescent="0.25">
      <c r="A831" s="6" t="s">
        <v>857</v>
      </c>
      <c r="B831" s="7">
        <f>VLOOKUP(A831,Existing_data!A:B,2,FALSE)</f>
        <v>33.78</v>
      </c>
      <c r="C831" s="7">
        <f>VLOOKUP(A831,'Existing results'!A:G,7,FALSE)</f>
        <v>27.692</v>
      </c>
      <c r="D831" s="8">
        <f>VLOOKUP(A831,'Existing results'!A:L,12,FALSE)</f>
        <v>0</v>
      </c>
      <c r="E831" s="8">
        <f>VLOOKUP(A831,Existing_data!A:C,3,FALSE)</f>
        <v>6279302.83629</v>
      </c>
      <c r="F831" s="8">
        <f>VLOOKUP(A831,Existing_data!A:D,4,FALSE)</f>
        <v>2096756.61307</v>
      </c>
      <c r="G831" s="6" t="s">
        <v>858</v>
      </c>
      <c r="H831" s="7">
        <f>VLOOKUP(G831,Buildout_data!A:B,2,FALSE)</f>
        <v>39.659999999999997</v>
      </c>
      <c r="I831" s="7">
        <f>VLOOKUP(G831,Buildout_results!A:G,7,FALSE)</f>
        <v>40.920999999999999</v>
      </c>
      <c r="J831" s="8">
        <f>VLOOKUP(G831,Buildout_results!A:L,12,FALSE)</f>
        <v>0</v>
      </c>
      <c r="K831" s="8">
        <f>VLOOKUP(G831,Buildout_data!A:C,3,FALSE)</f>
        <v>6285213.8575900001</v>
      </c>
      <c r="L831" s="8">
        <f>VLOOKUP(G831,Buildout_data!A:D,4,FALSE)</f>
        <v>2094285.5347</v>
      </c>
    </row>
    <row r="832" spans="1:12" x14ac:dyDescent="0.25">
      <c r="A832" s="6" t="s">
        <v>858</v>
      </c>
      <c r="B832" s="7">
        <f>VLOOKUP(A832,Existing_data!A:B,2,FALSE)</f>
        <v>39.659999999999997</v>
      </c>
      <c r="C832" s="7">
        <f>VLOOKUP(A832,'Existing results'!A:G,7,FALSE)</f>
        <v>40.866999999999997</v>
      </c>
      <c r="D832" s="8">
        <f>VLOOKUP(A832,'Existing results'!A:L,12,FALSE)</f>
        <v>0</v>
      </c>
      <c r="E832" s="8">
        <f>VLOOKUP(A832,Existing_data!A:C,3,FALSE)</f>
        <v>6285213.8575900001</v>
      </c>
      <c r="F832" s="8">
        <f>VLOOKUP(A832,Existing_data!A:D,4,FALSE)</f>
        <v>2094285.5347</v>
      </c>
      <c r="G832" s="6" t="s">
        <v>859</v>
      </c>
      <c r="H832" s="7">
        <f>VLOOKUP(G832,Buildout_data!A:B,2,FALSE)</f>
        <v>24.59</v>
      </c>
      <c r="I832" s="7">
        <f>VLOOKUP(G832,Buildout_results!A:G,7,FALSE)</f>
        <v>21.780999999999999</v>
      </c>
      <c r="J832" s="8">
        <f>VLOOKUP(G832,Buildout_results!A:L,12,FALSE)</f>
        <v>0</v>
      </c>
      <c r="K832" s="8">
        <f>VLOOKUP(G832,Buildout_data!A:C,3,FALSE)</f>
        <v>6282270.1262600003</v>
      </c>
      <c r="L832" s="8">
        <f>VLOOKUP(G832,Buildout_data!A:D,4,FALSE)</f>
        <v>2098502.0339100002</v>
      </c>
    </row>
    <row r="833" spans="1:12" x14ac:dyDescent="0.25">
      <c r="A833" s="6" t="s">
        <v>859</v>
      </c>
      <c r="B833" s="7">
        <f>VLOOKUP(A833,Existing_data!A:B,2,FALSE)</f>
        <v>24.59</v>
      </c>
      <c r="C833" s="7">
        <f>VLOOKUP(A833,'Existing results'!A:G,7,FALSE)</f>
        <v>20.786000000000001</v>
      </c>
      <c r="D833" s="8">
        <f>VLOOKUP(A833,'Existing results'!A:L,12,FALSE)</f>
        <v>0</v>
      </c>
      <c r="E833" s="8">
        <f>VLOOKUP(A833,Existing_data!A:C,3,FALSE)</f>
        <v>6282270.1262600003</v>
      </c>
      <c r="F833" s="8">
        <f>VLOOKUP(A833,Existing_data!A:D,4,FALSE)</f>
        <v>2098502.0339100002</v>
      </c>
      <c r="G833" s="6" t="s">
        <v>860</v>
      </c>
      <c r="H833" s="7">
        <f>VLOOKUP(G833,Buildout_data!A:B,2,FALSE)</f>
        <v>15.79</v>
      </c>
      <c r="I833" s="7">
        <f>VLOOKUP(G833,Buildout_results!A:G,7,FALSE)</f>
        <v>13.833</v>
      </c>
      <c r="J833" s="8">
        <f>VLOOKUP(G833,Buildout_results!A:L,12,FALSE)</f>
        <v>0</v>
      </c>
      <c r="K833" s="8">
        <f>VLOOKUP(G833,Buildout_data!A:C,3,FALSE)</f>
        <v>6283507.1964400001</v>
      </c>
      <c r="L833" s="8">
        <f>VLOOKUP(G833,Buildout_data!A:D,4,FALSE)</f>
        <v>2100827.2939599999</v>
      </c>
    </row>
    <row r="834" spans="1:12" x14ac:dyDescent="0.25">
      <c r="A834" s="6" t="s">
        <v>860</v>
      </c>
      <c r="B834" s="7">
        <f>VLOOKUP(A834,Existing_data!A:B,2,FALSE)</f>
        <v>15.79</v>
      </c>
      <c r="C834" s="7">
        <f>VLOOKUP(A834,'Existing results'!A:G,7,FALSE)</f>
        <v>12.089</v>
      </c>
      <c r="D834" s="8">
        <f>VLOOKUP(A834,'Existing results'!A:L,12,FALSE)</f>
        <v>0</v>
      </c>
      <c r="E834" s="8">
        <f>VLOOKUP(A834,Existing_data!A:C,3,FALSE)</f>
        <v>6283507.1964400001</v>
      </c>
      <c r="F834" s="8">
        <f>VLOOKUP(A834,Existing_data!A:D,4,FALSE)</f>
        <v>2100827.2939599999</v>
      </c>
      <c r="G834" s="6" t="s">
        <v>861</v>
      </c>
      <c r="H834" s="7">
        <f>VLOOKUP(G834,Buildout_data!A:B,2,FALSE)</f>
        <v>12.97</v>
      </c>
      <c r="I834" s="7">
        <f>VLOOKUP(G834,Buildout_results!A:G,7,FALSE)</f>
        <v>13.246</v>
      </c>
      <c r="J834" s="8">
        <f>VLOOKUP(G834,Buildout_results!A:L,12,FALSE)</f>
        <v>0</v>
      </c>
      <c r="K834" s="8">
        <f>VLOOKUP(G834,Buildout_data!A:C,3,FALSE)</f>
        <v>6283513.9503499996</v>
      </c>
      <c r="L834" s="8">
        <f>VLOOKUP(G834,Buildout_data!A:D,4,FALSE)</f>
        <v>2101633.05944</v>
      </c>
    </row>
    <row r="835" spans="1:12" x14ac:dyDescent="0.25">
      <c r="A835" s="6" t="s">
        <v>861</v>
      </c>
      <c r="B835" s="7">
        <f>VLOOKUP(A835,Existing_data!A:B,2,FALSE)</f>
        <v>12.97</v>
      </c>
      <c r="C835" s="7">
        <f>VLOOKUP(A835,'Existing results'!A:G,7,FALSE)</f>
        <v>11.568</v>
      </c>
      <c r="D835" s="8">
        <f>VLOOKUP(A835,'Existing results'!A:L,12,FALSE)</f>
        <v>0</v>
      </c>
      <c r="E835" s="8">
        <f>VLOOKUP(A835,Existing_data!A:C,3,FALSE)</f>
        <v>6283513.9503499996</v>
      </c>
      <c r="F835" s="8">
        <f>VLOOKUP(A835,Existing_data!A:D,4,FALSE)</f>
        <v>2101633.05944</v>
      </c>
      <c r="G835" s="6" t="s">
        <v>862</v>
      </c>
      <c r="H835" s="7">
        <f>VLOOKUP(G835,Buildout_data!A:B,2,FALSE)</f>
        <v>14.89</v>
      </c>
      <c r="I835" s="7">
        <f>VLOOKUP(G835,Buildout_results!A:G,7,FALSE)</f>
        <v>11.505000000000001</v>
      </c>
      <c r="J835" s="8">
        <f>VLOOKUP(G835,Buildout_results!A:L,12,FALSE)</f>
        <v>0</v>
      </c>
      <c r="K835" s="8">
        <f>VLOOKUP(G835,Buildout_data!A:C,3,FALSE)</f>
        <v>6283314.7034400003</v>
      </c>
      <c r="L835" s="8">
        <f>VLOOKUP(G835,Buildout_data!A:D,4,FALSE)</f>
        <v>2101895.1981600001</v>
      </c>
    </row>
    <row r="836" spans="1:12" x14ac:dyDescent="0.25">
      <c r="A836" s="6" t="s">
        <v>862</v>
      </c>
      <c r="B836" s="7">
        <f>VLOOKUP(A836,Existing_data!A:B,2,FALSE)</f>
        <v>14.89</v>
      </c>
      <c r="C836" s="7">
        <f>VLOOKUP(A836,'Existing results'!A:G,7,FALSE)</f>
        <v>11.3</v>
      </c>
      <c r="D836" s="8">
        <f>VLOOKUP(A836,'Existing results'!A:L,12,FALSE)</f>
        <v>0</v>
      </c>
      <c r="E836" s="8">
        <f>VLOOKUP(A836,Existing_data!A:C,3,FALSE)</f>
        <v>6283314.7034400003</v>
      </c>
      <c r="F836" s="8">
        <f>VLOOKUP(A836,Existing_data!A:D,4,FALSE)</f>
        <v>2101895.1981600001</v>
      </c>
      <c r="G836" s="6" t="s">
        <v>863</v>
      </c>
      <c r="H836" s="7">
        <f>VLOOKUP(G836,Buildout_data!A:B,2,FALSE)</f>
        <v>24</v>
      </c>
      <c r="I836" s="7">
        <f>VLOOKUP(G836,Buildout_results!A:G,7,FALSE)</f>
        <v>24.253</v>
      </c>
      <c r="J836" s="8">
        <f>VLOOKUP(G836,Buildout_results!A:L,12,FALSE)</f>
        <v>0</v>
      </c>
      <c r="K836" s="8">
        <f>VLOOKUP(G836,Buildout_data!A:C,3,FALSE)</f>
        <v>6289885.2293299995</v>
      </c>
      <c r="L836" s="8">
        <f>VLOOKUP(G836,Buildout_data!A:D,4,FALSE)</f>
        <v>2099176.5351499999</v>
      </c>
    </row>
    <row r="837" spans="1:12" x14ac:dyDescent="0.25">
      <c r="A837" s="6" t="s">
        <v>863</v>
      </c>
      <c r="B837" s="7">
        <f>VLOOKUP(A837,Existing_data!A:B,2,FALSE)</f>
        <v>24</v>
      </c>
      <c r="C837" s="7">
        <f>VLOOKUP(A837,'Existing results'!A:G,7,FALSE)</f>
        <v>24.253</v>
      </c>
      <c r="D837" s="8">
        <f>VLOOKUP(A837,'Existing results'!A:L,12,FALSE)</f>
        <v>0</v>
      </c>
      <c r="E837" s="8">
        <f>VLOOKUP(A837,Existing_data!A:C,3,FALSE)</f>
        <v>6289885.2293299995</v>
      </c>
      <c r="F837" s="8">
        <f>VLOOKUP(A837,Existing_data!A:D,4,FALSE)</f>
        <v>2099176.5351499999</v>
      </c>
      <c r="G837" s="6" t="s">
        <v>864</v>
      </c>
      <c r="H837" s="7">
        <f>VLOOKUP(G837,Buildout_data!A:B,2,FALSE)</f>
        <v>26.89</v>
      </c>
      <c r="I837" s="7">
        <f>VLOOKUP(G837,Buildout_results!A:G,7,FALSE)</f>
        <v>26.602</v>
      </c>
      <c r="J837" s="8">
        <f>VLOOKUP(G837,Buildout_results!A:L,12,FALSE)</f>
        <v>0</v>
      </c>
      <c r="K837" s="8">
        <f>VLOOKUP(G837,Buildout_data!A:C,3,FALSE)</f>
        <v>6291314.4942800002</v>
      </c>
      <c r="L837" s="8">
        <f>VLOOKUP(G837,Buildout_data!A:D,4,FALSE)</f>
        <v>2099071.19502</v>
      </c>
    </row>
    <row r="838" spans="1:12" x14ac:dyDescent="0.25">
      <c r="A838" s="6" t="s">
        <v>864</v>
      </c>
      <c r="B838" s="7">
        <f>VLOOKUP(A838,Existing_data!A:B,2,FALSE)</f>
        <v>26.89</v>
      </c>
      <c r="C838" s="7">
        <f>VLOOKUP(A838,'Existing results'!A:G,7,FALSE)</f>
        <v>26.603999999999999</v>
      </c>
      <c r="D838" s="8">
        <f>VLOOKUP(A838,'Existing results'!A:L,12,FALSE)</f>
        <v>0</v>
      </c>
      <c r="E838" s="8">
        <f>VLOOKUP(A838,Existing_data!A:C,3,FALSE)</f>
        <v>6291314.4942800002</v>
      </c>
      <c r="F838" s="8">
        <f>VLOOKUP(A838,Existing_data!A:D,4,FALSE)</f>
        <v>2099071.19502</v>
      </c>
      <c r="G838" s="6" t="s">
        <v>865</v>
      </c>
      <c r="H838" s="7">
        <f>VLOOKUP(G838,Buildout_data!A:B,2,FALSE)</f>
        <v>69.83</v>
      </c>
      <c r="I838" s="7">
        <f>VLOOKUP(G838,Buildout_results!A:G,7,FALSE)</f>
        <v>69.635000000000005</v>
      </c>
      <c r="J838" s="8">
        <f>VLOOKUP(G838,Buildout_results!A:L,12,FALSE)</f>
        <v>0</v>
      </c>
      <c r="K838" s="8">
        <f>VLOOKUP(G838,Buildout_data!A:C,3,FALSE)</f>
        <v>6291228.8059700001</v>
      </c>
      <c r="L838" s="8">
        <f>VLOOKUP(G838,Buildout_data!A:D,4,FALSE)</f>
        <v>2089184.8769499999</v>
      </c>
    </row>
    <row r="839" spans="1:12" x14ac:dyDescent="0.25">
      <c r="A839" s="6" t="s">
        <v>865</v>
      </c>
      <c r="B839" s="7">
        <f>VLOOKUP(A839,Existing_data!A:B,2,FALSE)</f>
        <v>69.83</v>
      </c>
      <c r="C839" s="7">
        <f>VLOOKUP(A839,'Existing results'!A:G,7,FALSE)</f>
        <v>69.626999999999995</v>
      </c>
      <c r="D839" s="8">
        <f>VLOOKUP(A839,'Existing results'!A:L,12,FALSE)</f>
        <v>0</v>
      </c>
      <c r="E839" s="8">
        <f>VLOOKUP(A839,Existing_data!A:C,3,FALSE)</f>
        <v>6291228.8059700001</v>
      </c>
      <c r="F839" s="8">
        <f>VLOOKUP(A839,Existing_data!A:D,4,FALSE)</f>
        <v>2089184.8769499999</v>
      </c>
      <c r="G839" s="6" t="s">
        <v>866</v>
      </c>
      <c r="H839" s="7">
        <f>VLOOKUP(G839,Buildout_data!A:B,2,FALSE)</f>
        <v>65.94</v>
      </c>
      <c r="I839" s="7">
        <f>VLOOKUP(G839,Buildout_results!A:G,7,FALSE)</f>
        <v>65.352000000000004</v>
      </c>
      <c r="J839" s="8">
        <f>VLOOKUP(G839,Buildout_results!A:L,12,FALSE)</f>
        <v>0</v>
      </c>
      <c r="K839" s="8">
        <f>VLOOKUP(G839,Buildout_data!A:C,3,FALSE)</f>
        <v>6295807.9520300003</v>
      </c>
      <c r="L839" s="8">
        <f>VLOOKUP(G839,Buildout_data!A:D,4,FALSE)</f>
        <v>2089821.8104300001</v>
      </c>
    </row>
    <row r="840" spans="1:12" x14ac:dyDescent="0.25">
      <c r="A840" s="6" t="s">
        <v>866</v>
      </c>
      <c r="B840" s="7">
        <f>VLOOKUP(A840,Existing_data!A:B,2,FALSE)</f>
        <v>65.94</v>
      </c>
      <c r="C840" s="7">
        <f>VLOOKUP(A840,'Existing results'!A:G,7,FALSE)</f>
        <v>64.802000000000007</v>
      </c>
      <c r="D840" s="8">
        <f>VLOOKUP(A840,'Existing results'!A:L,12,FALSE)</f>
        <v>0</v>
      </c>
      <c r="E840" s="8">
        <f>VLOOKUP(A840,Existing_data!A:C,3,FALSE)</f>
        <v>6295807.9520300003</v>
      </c>
      <c r="F840" s="8">
        <f>VLOOKUP(A840,Existing_data!A:D,4,FALSE)</f>
        <v>2089821.8104300001</v>
      </c>
      <c r="G840" s="6" t="s">
        <v>867</v>
      </c>
      <c r="H840" s="7">
        <f>VLOOKUP(G840,Buildout_data!A:B,2,FALSE)</f>
        <v>29.47</v>
      </c>
      <c r="I840" s="7">
        <f>VLOOKUP(G840,Buildout_results!A:G,7,FALSE)</f>
        <v>30.431999999999999</v>
      </c>
      <c r="J840" s="8">
        <f>VLOOKUP(G840,Buildout_results!A:L,12,FALSE)</f>
        <v>0</v>
      </c>
      <c r="K840" s="8">
        <f>VLOOKUP(G840,Buildout_data!A:C,3,FALSE)</f>
        <v>6295349.7176400004</v>
      </c>
      <c r="L840" s="8">
        <f>VLOOKUP(G840,Buildout_data!A:D,4,FALSE)</f>
        <v>2097830.2400099998</v>
      </c>
    </row>
    <row r="841" spans="1:12" x14ac:dyDescent="0.25">
      <c r="A841" s="6" t="s">
        <v>867</v>
      </c>
      <c r="B841" s="7">
        <f>VLOOKUP(A841,Existing_data!A:B,2,FALSE)</f>
        <v>29.47</v>
      </c>
      <c r="C841" s="7">
        <f>VLOOKUP(A841,'Existing results'!A:G,7,FALSE)</f>
        <v>30.515999999999998</v>
      </c>
      <c r="D841" s="8">
        <f>VLOOKUP(A841,'Existing results'!A:L,12,FALSE)</f>
        <v>0</v>
      </c>
      <c r="E841" s="8">
        <f>VLOOKUP(A841,Existing_data!A:C,3,FALSE)</f>
        <v>6295349.7176400004</v>
      </c>
      <c r="F841" s="8">
        <f>VLOOKUP(A841,Existing_data!A:D,4,FALSE)</f>
        <v>2097830.2400099998</v>
      </c>
      <c r="G841" s="6" t="s">
        <v>868</v>
      </c>
      <c r="H841" s="7">
        <f>VLOOKUP(G841,Buildout_data!A:B,2,FALSE)</f>
        <v>45.49</v>
      </c>
      <c r="I841" s="7">
        <f>VLOOKUP(G841,Buildout_results!A:G,7,FALSE)</f>
        <v>45.783000000000001</v>
      </c>
      <c r="J841" s="8">
        <f>VLOOKUP(G841,Buildout_results!A:L,12,FALSE)</f>
        <v>0</v>
      </c>
      <c r="K841" s="8">
        <f>VLOOKUP(G841,Buildout_data!A:C,3,FALSE)</f>
        <v>6293955.7773500001</v>
      </c>
      <c r="L841" s="8">
        <f>VLOOKUP(G841,Buildout_data!A:D,4,FALSE)</f>
        <v>2094083.7572900001</v>
      </c>
    </row>
    <row r="842" spans="1:12" x14ac:dyDescent="0.25">
      <c r="A842" s="6" t="s">
        <v>868</v>
      </c>
      <c r="B842" s="7">
        <f>VLOOKUP(A842,Existing_data!A:B,2,FALSE)</f>
        <v>45.49</v>
      </c>
      <c r="C842" s="7">
        <f>VLOOKUP(A842,'Existing results'!A:G,7,FALSE)</f>
        <v>45.787999999999997</v>
      </c>
      <c r="D842" s="8">
        <f>VLOOKUP(A842,'Existing results'!A:L,12,FALSE)</f>
        <v>0</v>
      </c>
      <c r="E842" s="8">
        <f>VLOOKUP(A842,Existing_data!A:C,3,FALSE)</f>
        <v>6293955.7773500001</v>
      </c>
      <c r="F842" s="8">
        <f>VLOOKUP(A842,Existing_data!A:D,4,FALSE)</f>
        <v>2094083.7572900001</v>
      </c>
      <c r="G842" s="6" t="s">
        <v>869</v>
      </c>
      <c r="H842" s="7">
        <f>VLOOKUP(G842,Buildout_data!A:B,2,FALSE)</f>
        <v>20.46</v>
      </c>
      <c r="I842" s="7">
        <f>VLOOKUP(G842,Buildout_results!A:G,7,FALSE)</f>
        <v>20.884</v>
      </c>
      <c r="J842" s="8">
        <f>VLOOKUP(G842,Buildout_results!A:L,12,FALSE)</f>
        <v>0</v>
      </c>
      <c r="K842" s="8">
        <f>VLOOKUP(G842,Buildout_data!A:C,3,FALSE)</f>
        <v>6289892.2880300004</v>
      </c>
      <c r="L842" s="8">
        <f>VLOOKUP(G842,Buildout_data!A:D,4,FALSE)</f>
        <v>2100231.07883</v>
      </c>
    </row>
    <row r="843" spans="1:12" x14ac:dyDescent="0.25">
      <c r="A843" s="6" t="s">
        <v>869</v>
      </c>
      <c r="B843" s="7">
        <f>VLOOKUP(A843,Existing_data!A:B,2,FALSE)</f>
        <v>20.46</v>
      </c>
      <c r="C843" s="7">
        <f>VLOOKUP(A843,'Existing results'!A:G,7,FALSE)</f>
        <v>20.867999999999999</v>
      </c>
      <c r="D843" s="8">
        <f>VLOOKUP(A843,'Existing results'!A:L,12,FALSE)</f>
        <v>0</v>
      </c>
      <c r="E843" s="8">
        <f>VLOOKUP(A843,Existing_data!A:C,3,FALSE)</f>
        <v>6289892.2880300004</v>
      </c>
      <c r="F843" s="8">
        <f>VLOOKUP(A843,Existing_data!A:D,4,FALSE)</f>
        <v>2100231.07883</v>
      </c>
      <c r="G843" s="6" t="s">
        <v>870</v>
      </c>
      <c r="H843" s="7">
        <f>VLOOKUP(G843,Buildout_data!A:B,2,FALSE)</f>
        <v>25.23</v>
      </c>
      <c r="I843" s="7">
        <f>VLOOKUP(G843,Buildout_results!A:G,7,FALSE)</f>
        <v>26.404</v>
      </c>
      <c r="J843" s="8">
        <f>VLOOKUP(G843,Buildout_results!A:L,12,FALSE)</f>
        <v>0</v>
      </c>
      <c r="K843" s="8">
        <f>VLOOKUP(G843,Buildout_data!A:C,3,FALSE)</f>
        <v>6286845.8858399997</v>
      </c>
      <c r="L843" s="8">
        <f>VLOOKUP(G843,Buildout_data!A:D,4,FALSE)</f>
        <v>2098404.57761</v>
      </c>
    </row>
    <row r="844" spans="1:12" x14ac:dyDescent="0.25">
      <c r="A844" s="6" t="s">
        <v>870</v>
      </c>
      <c r="B844" s="7">
        <f>VLOOKUP(A844,Existing_data!A:B,2,FALSE)</f>
        <v>25.23</v>
      </c>
      <c r="C844" s="7">
        <f>VLOOKUP(A844,'Existing results'!A:G,7,FALSE)</f>
        <v>26.457999999999998</v>
      </c>
      <c r="D844" s="8">
        <f>VLOOKUP(A844,'Existing results'!A:L,12,FALSE)</f>
        <v>0</v>
      </c>
      <c r="E844" s="8">
        <f>VLOOKUP(A844,Existing_data!A:C,3,FALSE)</f>
        <v>6286845.8858399997</v>
      </c>
      <c r="F844" s="8">
        <f>VLOOKUP(A844,Existing_data!A:D,4,FALSE)</f>
        <v>2098404.57761</v>
      </c>
      <c r="G844" s="6" t="s">
        <v>871</v>
      </c>
      <c r="H844" s="7">
        <f>VLOOKUP(G844,Buildout_data!A:B,2,FALSE)</f>
        <v>129.85</v>
      </c>
      <c r="I844" s="7">
        <f>VLOOKUP(G844,Buildout_results!A:G,7,FALSE)</f>
        <v>131.07400000000001</v>
      </c>
      <c r="J844" s="8">
        <f>VLOOKUP(G844,Buildout_results!A:L,12,FALSE)</f>
        <v>0</v>
      </c>
      <c r="K844" s="8">
        <f>VLOOKUP(G844,Buildout_data!A:C,3,FALSE)</f>
        <v>6290476.9835200002</v>
      </c>
      <c r="L844" s="8">
        <f>VLOOKUP(G844,Buildout_data!A:D,4,FALSE)</f>
        <v>2079660.5236500001</v>
      </c>
    </row>
    <row r="845" spans="1:12" x14ac:dyDescent="0.25">
      <c r="A845" s="6" t="s">
        <v>871</v>
      </c>
      <c r="B845" s="7">
        <f>VLOOKUP(A845,Existing_data!A:B,2,FALSE)</f>
        <v>129.85</v>
      </c>
      <c r="C845" s="7">
        <f>VLOOKUP(A845,'Existing results'!A:G,7,FALSE)</f>
        <v>130.97900000000001</v>
      </c>
      <c r="D845" s="8">
        <f>VLOOKUP(A845,'Existing results'!A:L,12,FALSE)</f>
        <v>0</v>
      </c>
      <c r="E845" s="8">
        <f>VLOOKUP(A845,Existing_data!A:C,3,FALSE)</f>
        <v>6290476.9835200002</v>
      </c>
      <c r="F845" s="8">
        <f>VLOOKUP(A845,Existing_data!A:D,4,FALSE)</f>
        <v>2079660.5236500001</v>
      </c>
      <c r="G845" s="6" t="s">
        <v>872</v>
      </c>
      <c r="H845" s="7">
        <f>VLOOKUP(G845,Buildout_data!A:B,2,FALSE)</f>
        <v>71.209999999999994</v>
      </c>
      <c r="I845" s="7">
        <f>VLOOKUP(G845,Buildout_results!A:G,7,FALSE)</f>
        <v>67.268000000000001</v>
      </c>
      <c r="J845" s="8">
        <f>VLOOKUP(G845,Buildout_results!A:L,12,FALSE)</f>
        <v>0</v>
      </c>
      <c r="K845" s="8">
        <f>VLOOKUP(G845,Buildout_data!A:C,3,FALSE)</f>
        <v>6289160.9097199999</v>
      </c>
      <c r="L845" s="8">
        <f>VLOOKUP(G845,Buildout_data!A:D,4,FALSE)</f>
        <v>2087317.3575200001</v>
      </c>
    </row>
    <row r="846" spans="1:12" x14ac:dyDescent="0.25">
      <c r="A846" s="6" t="s">
        <v>872</v>
      </c>
      <c r="B846" s="7">
        <f>VLOOKUP(A846,Existing_data!A:B,2,FALSE)</f>
        <v>71.209999999999994</v>
      </c>
      <c r="C846" s="7">
        <f>VLOOKUP(A846,'Existing results'!A:G,7,FALSE)</f>
        <v>67.180999999999997</v>
      </c>
      <c r="D846" s="8">
        <f>VLOOKUP(A846,'Existing results'!A:L,12,FALSE)</f>
        <v>0</v>
      </c>
      <c r="E846" s="8">
        <f>VLOOKUP(A846,Existing_data!A:C,3,FALSE)</f>
        <v>6289160.9097199999</v>
      </c>
      <c r="F846" s="8">
        <f>VLOOKUP(A846,Existing_data!A:D,4,FALSE)</f>
        <v>2087317.3575200001</v>
      </c>
      <c r="G846" s="6" t="s">
        <v>873</v>
      </c>
      <c r="H846" s="7">
        <f>VLOOKUP(G846,Buildout_data!A:B,2,FALSE)</f>
        <v>78.989999999999995</v>
      </c>
      <c r="I846" s="7">
        <f>VLOOKUP(G846,Buildout_results!A:G,7,FALSE)</f>
        <v>78.507999999999996</v>
      </c>
      <c r="J846" s="8">
        <f>VLOOKUP(G846,Buildout_results!A:L,12,FALSE)</f>
        <v>0</v>
      </c>
      <c r="K846" s="8">
        <f>VLOOKUP(G846,Buildout_data!A:C,3,FALSE)</f>
        <v>6292661.3350200001</v>
      </c>
      <c r="L846" s="8">
        <f>VLOOKUP(G846,Buildout_data!A:D,4,FALSE)</f>
        <v>2087799.5501399999</v>
      </c>
    </row>
    <row r="847" spans="1:12" x14ac:dyDescent="0.25">
      <c r="A847" s="6" t="s">
        <v>873</v>
      </c>
      <c r="B847" s="7">
        <f>VLOOKUP(A847,Existing_data!A:B,2,FALSE)</f>
        <v>78.989999999999995</v>
      </c>
      <c r="C847" s="7">
        <f>VLOOKUP(A847,'Existing results'!A:G,7,FALSE)</f>
        <v>78.497</v>
      </c>
      <c r="D847" s="8">
        <f>VLOOKUP(A847,'Existing results'!A:L,12,FALSE)</f>
        <v>0</v>
      </c>
      <c r="E847" s="8">
        <f>VLOOKUP(A847,Existing_data!A:C,3,FALSE)</f>
        <v>6292661.3350200001</v>
      </c>
      <c r="F847" s="8">
        <f>VLOOKUP(A847,Existing_data!A:D,4,FALSE)</f>
        <v>2087799.5501399999</v>
      </c>
      <c r="G847" s="6" t="s">
        <v>874</v>
      </c>
      <c r="H847" s="7">
        <f>VLOOKUP(G847,Buildout_data!A:B,2,FALSE)</f>
        <v>75.97</v>
      </c>
      <c r="I847" s="7">
        <f>VLOOKUP(G847,Buildout_results!A:G,7,FALSE)</f>
        <v>76.066999999999993</v>
      </c>
      <c r="J847" s="8">
        <f>VLOOKUP(G847,Buildout_results!A:L,12,FALSE)</f>
        <v>0</v>
      </c>
      <c r="K847" s="8">
        <f>VLOOKUP(G847,Buildout_data!A:C,3,FALSE)</f>
        <v>6291954.6003099997</v>
      </c>
      <c r="L847" s="8">
        <f>VLOOKUP(G847,Buildout_data!A:D,4,FALSE)</f>
        <v>2087883.5986899999</v>
      </c>
    </row>
    <row r="848" spans="1:12" x14ac:dyDescent="0.25">
      <c r="A848" s="6" t="s">
        <v>874</v>
      </c>
      <c r="B848" s="7">
        <f>VLOOKUP(A848,Existing_data!A:B,2,FALSE)</f>
        <v>75.97</v>
      </c>
      <c r="C848" s="7">
        <f>VLOOKUP(A848,'Existing results'!A:G,7,FALSE)</f>
        <v>76.039000000000001</v>
      </c>
      <c r="D848" s="8">
        <f>VLOOKUP(A848,'Existing results'!A:L,12,FALSE)</f>
        <v>0</v>
      </c>
      <c r="E848" s="8">
        <f>VLOOKUP(A848,Existing_data!A:C,3,FALSE)</f>
        <v>6291954.6003099997</v>
      </c>
      <c r="F848" s="8">
        <f>VLOOKUP(A848,Existing_data!A:D,4,FALSE)</f>
        <v>2087883.5986899999</v>
      </c>
      <c r="G848" s="6" t="s">
        <v>875</v>
      </c>
      <c r="H848" s="7">
        <f>VLOOKUP(G848,Buildout_data!A:B,2,FALSE)</f>
        <v>74.19</v>
      </c>
      <c r="I848" s="7">
        <f>VLOOKUP(G848,Buildout_results!A:G,7,FALSE)</f>
        <v>73.590999999999994</v>
      </c>
      <c r="J848" s="8">
        <f>VLOOKUP(G848,Buildout_results!A:L,12,FALSE)</f>
        <v>0</v>
      </c>
      <c r="K848" s="8">
        <f>VLOOKUP(G848,Buildout_data!A:C,3,FALSE)</f>
        <v>6291958.3785100002</v>
      </c>
      <c r="L848" s="8">
        <f>VLOOKUP(G848,Buildout_data!A:D,4,FALSE)</f>
        <v>2088505.26648</v>
      </c>
    </row>
    <row r="849" spans="1:12" x14ac:dyDescent="0.25">
      <c r="A849" s="6" t="s">
        <v>875</v>
      </c>
      <c r="B849" s="7">
        <f>VLOOKUP(A849,Existing_data!A:B,2,FALSE)</f>
        <v>74.19</v>
      </c>
      <c r="C849" s="7">
        <f>VLOOKUP(A849,'Existing results'!A:G,7,FALSE)</f>
        <v>73.578999999999994</v>
      </c>
      <c r="D849" s="8">
        <f>VLOOKUP(A849,'Existing results'!A:L,12,FALSE)</f>
        <v>0</v>
      </c>
      <c r="E849" s="8">
        <f>VLOOKUP(A849,Existing_data!A:C,3,FALSE)</f>
        <v>6291958.3785100002</v>
      </c>
      <c r="F849" s="8">
        <f>VLOOKUP(A849,Existing_data!A:D,4,FALSE)</f>
        <v>2088505.26648</v>
      </c>
      <c r="G849" s="6" t="s">
        <v>876</v>
      </c>
      <c r="H849" s="7">
        <f>VLOOKUP(G849,Buildout_data!A:B,2,FALSE)</f>
        <v>69.73</v>
      </c>
      <c r="I849" s="7">
        <f>VLOOKUP(G849,Buildout_results!A:G,7,FALSE)</f>
        <v>69.739000000000004</v>
      </c>
      <c r="J849" s="8">
        <f>VLOOKUP(G849,Buildout_results!A:L,12,FALSE)</f>
        <v>0</v>
      </c>
      <c r="K849" s="8">
        <f>VLOOKUP(G849,Buildout_data!A:C,3,FALSE)</f>
        <v>6291256.0056699999</v>
      </c>
      <c r="L849" s="8">
        <f>VLOOKUP(G849,Buildout_data!A:D,4,FALSE)</f>
        <v>2089683.94221</v>
      </c>
    </row>
    <row r="850" spans="1:12" x14ac:dyDescent="0.25">
      <c r="A850" s="6" t="s">
        <v>876</v>
      </c>
      <c r="B850" s="7">
        <f>VLOOKUP(A850,Existing_data!A:B,2,FALSE)</f>
        <v>69.73</v>
      </c>
      <c r="C850" s="7">
        <f>VLOOKUP(A850,'Existing results'!A:G,7,FALSE)</f>
        <v>69.698999999999998</v>
      </c>
      <c r="D850" s="8">
        <f>VLOOKUP(A850,'Existing results'!A:L,12,FALSE)</f>
        <v>0</v>
      </c>
      <c r="E850" s="8">
        <f>VLOOKUP(A850,Existing_data!A:C,3,FALSE)</f>
        <v>6291256.0056699999</v>
      </c>
      <c r="F850" s="8">
        <f>VLOOKUP(A850,Existing_data!A:D,4,FALSE)</f>
        <v>2089683.94221</v>
      </c>
      <c r="G850" s="6" t="s">
        <v>877</v>
      </c>
      <c r="H850" s="7">
        <f>VLOOKUP(G850,Buildout_data!A:B,2,FALSE)</f>
        <v>60.3</v>
      </c>
      <c r="I850" s="7">
        <f>VLOOKUP(G850,Buildout_results!A:G,7,FALSE)</f>
        <v>60.911999999999999</v>
      </c>
      <c r="J850" s="8">
        <f>VLOOKUP(G850,Buildout_results!A:L,12,FALSE)</f>
        <v>0</v>
      </c>
      <c r="K850" s="8">
        <f>VLOOKUP(G850,Buildout_data!A:C,3,FALSE)</f>
        <v>6289690.1733499998</v>
      </c>
      <c r="L850" s="8">
        <f>VLOOKUP(G850,Buildout_data!A:D,4,FALSE)</f>
        <v>2090608.94114</v>
      </c>
    </row>
    <row r="851" spans="1:12" x14ac:dyDescent="0.25">
      <c r="A851" s="6" t="s">
        <v>877</v>
      </c>
      <c r="B851" s="7">
        <f>VLOOKUP(A851,Existing_data!A:B,2,FALSE)</f>
        <v>60.3</v>
      </c>
      <c r="C851" s="7">
        <f>VLOOKUP(A851,'Existing results'!A:G,7,FALSE)</f>
        <v>60.911999999999999</v>
      </c>
      <c r="D851" s="8">
        <f>VLOOKUP(A851,'Existing results'!A:L,12,FALSE)</f>
        <v>0</v>
      </c>
      <c r="E851" s="8">
        <f>VLOOKUP(A851,Existing_data!A:C,3,FALSE)</f>
        <v>6289690.1733499998</v>
      </c>
      <c r="F851" s="8">
        <f>VLOOKUP(A851,Existing_data!A:D,4,FALSE)</f>
        <v>2090608.94114</v>
      </c>
      <c r="G851" s="6" t="s">
        <v>878</v>
      </c>
      <c r="H851" s="7">
        <f>VLOOKUP(G851,Buildout_data!A:B,2,FALSE)</f>
        <v>59.79</v>
      </c>
      <c r="I851" s="7">
        <f>VLOOKUP(G851,Buildout_results!A:G,7,FALSE)</f>
        <v>59.896999999999998</v>
      </c>
      <c r="J851" s="8">
        <f>VLOOKUP(G851,Buildout_results!A:L,12,FALSE)</f>
        <v>0</v>
      </c>
      <c r="K851" s="8">
        <f>VLOOKUP(G851,Buildout_data!A:C,3,FALSE)</f>
        <v>6289887.0554299997</v>
      </c>
      <c r="L851" s="8">
        <f>VLOOKUP(G851,Buildout_data!A:D,4,FALSE)</f>
        <v>2090683.7157699999</v>
      </c>
    </row>
    <row r="852" spans="1:12" x14ac:dyDescent="0.25">
      <c r="A852" s="6" t="s">
        <v>878</v>
      </c>
      <c r="B852" s="7">
        <f>VLOOKUP(A852,Existing_data!A:B,2,FALSE)</f>
        <v>59.79</v>
      </c>
      <c r="C852" s="7">
        <f>VLOOKUP(A852,'Existing results'!A:G,7,FALSE)</f>
        <v>59.898000000000003</v>
      </c>
      <c r="D852" s="8">
        <f>VLOOKUP(A852,'Existing results'!A:L,12,FALSE)</f>
        <v>0</v>
      </c>
      <c r="E852" s="8">
        <f>VLOOKUP(A852,Existing_data!A:C,3,FALSE)</f>
        <v>6289887.0554299997</v>
      </c>
      <c r="F852" s="8">
        <f>VLOOKUP(A852,Existing_data!A:D,4,FALSE)</f>
        <v>2090683.7157699999</v>
      </c>
      <c r="G852" s="6" t="s">
        <v>879</v>
      </c>
      <c r="H852" s="7">
        <f>VLOOKUP(G852,Buildout_data!A:B,2,FALSE)</f>
        <v>61.51</v>
      </c>
      <c r="I852" s="7">
        <f>VLOOKUP(G852,Buildout_results!A:G,7,FALSE)</f>
        <v>61.923000000000002</v>
      </c>
      <c r="J852" s="8">
        <f>VLOOKUP(G852,Buildout_results!A:L,12,FALSE)</f>
        <v>0</v>
      </c>
      <c r="K852" s="8">
        <f>VLOOKUP(G852,Buildout_data!A:C,3,FALSE)</f>
        <v>6289642.8953200001</v>
      </c>
      <c r="L852" s="8">
        <f>VLOOKUP(G852,Buildout_data!A:D,4,FALSE)</f>
        <v>2089806.93221</v>
      </c>
    </row>
    <row r="853" spans="1:12" x14ac:dyDescent="0.25">
      <c r="A853" s="6" t="s">
        <v>879</v>
      </c>
      <c r="B853" s="7">
        <f>VLOOKUP(A853,Existing_data!A:B,2,FALSE)</f>
        <v>61.51</v>
      </c>
      <c r="C853" s="7">
        <f>VLOOKUP(A853,'Existing results'!A:G,7,FALSE)</f>
        <v>61.86</v>
      </c>
      <c r="D853" s="8">
        <f>VLOOKUP(A853,'Existing results'!A:L,12,FALSE)</f>
        <v>0</v>
      </c>
      <c r="E853" s="8">
        <f>VLOOKUP(A853,Existing_data!A:C,3,FALSE)</f>
        <v>6289642.8953200001</v>
      </c>
      <c r="F853" s="8">
        <f>VLOOKUP(A853,Existing_data!A:D,4,FALSE)</f>
        <v>2089806.93221</v>
      </c>
      <c r="G853" s="6" t="s">
        <v>880</v>
      </c>
      <c r="H853" s="7">
        <f>VLOOKUP(G853,Buildout_data!A:B,2,FALSE)</f>
        <v>60.94</v>
      </c>
      <c r="I853" s="7">
        <f>VLOOKUP(G853,Buildout_results!A:G,7,FALSE)</f>
        <v>61.786999999999999</v>
      </c>
      <c r="J853" s="8">
        <f>VLOOKUP(G853,Buildout_results!A:L,12,FALSE)</f>
        <v>0</v>
      </c>
      <c r="K853" s="8">
        <f>VLOOKUP(G853,Buildout_data!A:C,3,FALSE)</f>
        <v>6289645.0081700003</v>
      </c>
      <c r="L853" s="8">
        <f>VLOOKUP(G853,Buildout_data!A:D,4,FALSE)</f>
        <v>2090012.9051399999</v>
      </c>
    </row>
    <row r="854" spans="1:12" x14ac:dyDescent="0.25">
      <c r="A854" s="6" t="s">
        <v>880</v>
      </c>
      <c r="B854" s="7">
        <f>VLOOKUP(A854,Existing_data!A:B,2,FALSE)</f>
        <v>60.94</v>
      </c>
      <c r="C854" s="7">
        <f>VLOOKUP(A854,'Existing results'!A:G,7,FALSE)</f>
        <v>61.741</v>
      </c>
      <c r="D854" s="8">
        <f>VLOOKUP(A854,'Existing results'!A:L,12,FALSE)</f>
        <v>0</v>
      </c>
      <c r="E854" s="8">
        <f>VLOOKUP(A854,Existing_data!A:C,3,FALSE)</f>
        <v>6289645.0081700003</v>
      </c>
      <c r="F854" s="8">
        <f>VLOOKUP(A854,Existing_data!A:D,4,FALSE)</f>
        <v>2090012.9051399999</v>
      </c>
      <c r="G854" s="6" t="s">
        <v>881</v>
      </c>
      <c r="H854" s="7">
        <f>VLOOKUP(G854,Buildout_data!A:B,2,FALSE)</f>
        <v>46.93</v>
      </c>
      <c r="I854" s="7">
        <f>VLOOKUP(G854,Buildout_results!A:G,7,FALSE)</f>
        <v>47.404000000000003</v>
      </c>
      <c r="J854" s="8">
        <f>VLOOKUP(G854,Buildout_results!A:L,12,FALSE)</f>
        <v>0</v>
      </c>
      <c r="K854" s="8">
        <f>VLOOKUP(G854,Buildout_data!A:C,3,FALSE)</f>
        <v>6284868.6010999996</v>
      </c>
      <c r="L854" s="8">
        <f>VLOOKUP(G854,Buildout_data!A:D,4,FALSE)</f>
        <v>2091358.7741</v>
      </c>
    </row>
    <row r="855" spans="1:12" x14ac:dyDescent="0.25">
      <c r="A855" s="6" t="s">
        <v>881</v>
      </c>
      <c r="B855" s="7">
        <f>VLOOKUP(A855,Existing_data!A:B,2,FALSE)</f>
        <v>46.93</v>
      </c>
      <c r="C855" s="7">
        <f>VLOOKUP(A855,'Existing results'!A:G,7,FALSE)</f>
        <v>47.323</v>
      </c>
      <c r="D855" s="8">
        <f>VLOOKUP(A855,'Existing results'!A:L,12,FALSE)</f>
        <v>0</v>
      </c>
      <c r="E855" s="8">
        <f>VLOOKUP(A855,Existing_data!A:C,3,FALSE)</f>
        <v>6284868.6010999996</v>
      </c>
      <c r="F855" s="8">
        <f>VLOOKUP(A855,Existing_data!A:D,4,FALSE)</f>
        <v>2091358.7741</v>
      </c>
      <c r="G855" s="6" t="s">
        <v>882</v>
      </c>
      <c r="H855" s="7">
        <f>VLOOKUP(G855,Buildout_data!A:B,2,FALSE)</f>
        <v>51.35</v>
      </c>
      <c r="I855" s="7">
        <f>VLOOKUP(G855,Buildout_results!A:G,7,FALSE)</f>
        <v>52.039000000000001</v>
      </c>
      <c r="J855" s="8">
        <f>VLOOKUP(G855,Buildout_results!A:L,12,FALSE)</f>
        <v>0</v>
      </c>
      <c r="K855" s="8">
        <f>VLOOKUP(G855,Buildout_data!A:C,3,FALSE)</f>
        <v>6284919.074</v>
      </c>
      <c r="L855" s="8">
        <f>VLOOKUP(G855,Buildout_data!A:D,4,FALSE)</f>
        <v>2090130.5828199999</v>
      </c>
    </row>
    <row r="856" spans="1:12" x14ac:dyDescent="0.25">
      <c r="A856" s="6" t="s">
        <v>882</v>
      </c>
      <c r="B856" s="7">
        <f>VLOOKUP(A856,Existing_data!A:B,2,FALSE)</f>
        <v>51.35</v>
      </c>
      <c r="C856" s="7">
        <f>VLOOKUP(A856,'Existing results'!A:G,7,FALSE)</f>
        <v>51.981000000000002</v>
      </c>
      <c r="D856" s="8">
        <f>VLOOKUP(A856,'Existing results'!A:L,12,FALSE)</f>
        <v>0</v>
      </c>
      <c r="E856" s="8">
        <f>VLOOKUP(A856,Existing_data!A:C,3,FALSE)</f>
        <v>6284919.074</v>
      </c>
      <c r="F856" s="8">
        <f>VLOOKUP(A856,Existing_data!A:D,4,FALSE)</f>
        <v>2090130.5828199999</v>
      </c>
      <c r="G856" s="6" t="s">
        <v>883</v>
      </c>
      <c r="H856" s="7">
        <f>VLOOKUP(G856,Buildout_data!A:B,2,FALSE)</f>
        <v>48.35</v>
      </c>
      <c r="I856" s="7">
        <f>VLOOKUP(G856,Buildout_results!A:G,7,FALSE)</f>
        <v>45.488</v>
      </c>
      <c r="J856" s="8">
        <f>VLOOKUP(G856,Buildout_results!A:L,12,FALSE)</f>
        <v>0</v>
      </c>
      <c r="K856" s="8">
        <f>VLOOKUP(G856,Buildout_data!A:C,3,FALSE)</f>
        <v>6284306.6551799998</v>
      </c>
      <c r="L856" s="8">
        <f>VLOOKUP(G856,Buildout_data!A:D,4,FALSE)</f>
        <v>2091217.7822100001</v>
      </c>
    </row>
    <row r="857" spans="1:12" x14ac:dyDescent="0.25">
      <c r="A857" s="6" t="s">
        <v>883</v>
      </c>
      <c r="B857" s="7">
        <f>VLOOKUP(A857,Existing_data!A:B,2,FALSE)</f>
        <v>48.35</v>
      </c>
      <c r="C857" s="7">
        <f>VLOOKUP(A857,'Existing results'!A:G,7,FALSE)</f>
        <v>45.326000000000001</v>
      </c>
      <c r="D857" s="8">
        <f>VLOOKUP(A857,'Existing results'!A:L,12,FALSE)</f>
        <v>0</v>
      </c>
      <c r="E857" s="8">
        <f>VLOOKUP(A857,Existing_data!A:C,3,FALSE)</f>
        <v>6284306.6551799998</v>
      </c>
      <c r="F857" s="8">
        <f>VLOOKUP(A857,Existing_data!A:D,4,FALSE)</f>
        <v>2091217.7822100001</v>
      </c>
      <c r="G857" s="6" t="s">
        <v>884</v>
      </c>
      <c r="H857" s="7">
        <f>VLOOKUP(G857,Buildout_data!A:B,2,FALSE)</f>
        <v>115.79</v>
      </c>
      <c r="I857" s="7">
        <f>VLOOKUP(G857,Buildout_results!A:G,7,FALSE)</f>
        <v>113.871</v>
      </c>
      <c r="J857" s="8">
        <f>VLOOKUP(G857,Buildout_results!A:L,12,FALSE)</f>
        <v>0</v>
      </c>
      <c r="K857" s="8">
        <f>VLOOKUP(G857,Buildout_data!A:C,3,FALSE)</f>
        <v>6295299.5833200002</v>
      </c>
      <c r="L857" s="8">
        <f>VLOOKUP(G857,Buildout_data!A:D,4,FALSE)</f>
        <v>2081227.56495</v>
      </c>
    </row>
    <row r="858" spans="1:12" x14ac:dyDescent="0.25">
      <c r="A858" s="6" t="s">
        <v>884</v>
      </c>
      <c r="B858" s="7">
        <f>VLOOKUP(A858,Existing_data!A:B,2,FALSE)</f>
        <v>115.79</v>
      </c>
      <c r="C858" s="7">
        <f>VLOOKUP(A858,'Existing results'!A:G,7,FALSE)</f>
        <v>113.857</v>
      </c>
      <c r="D858" s="8">
        <f>VLOOKUP(A858,'Existing results'!A:L,12,FALSE)</f>
        <v>0</v>
      </c>
      <c r="E858" s="8">
        <f>VLOOKUP(A858,Existing_data!A:C,3,FALSE)</f>
        <v>6295299.5833200002</v>
      </c>
      <c r="F858" s="8">
        <f>VLOOKUP(A858,Existing_data!A:D,4,FALSE)</f>
        <v>2081227.56495</v>
      </c>
      <c r="G858" s="6" t="s">
        <v>885</v>
      </c>
      <c r="H858" s="7">
        <f>VLOOKUP(G858,Buildout_data!A:B,2,FALSE)</f>
        <v>21.53</v>
      </c>
      <c r="I858" s="7">
        <f>VLOOKUP(G858,Buildout_results!A:G,7,FALSE)</f>
        <v>21.443999999999999</v>
      </c>
      <c r="J858" s="8">
        <f>VLOOKUP(G858,Buildout_results!A:L,12,FALSE)</f>
        <v>0</v>
      </c>
      <c r="K858" s="8">
        <f>VLOOKUP(G858,Buildout_data!A:C,3,FALSE)</f>
        <v>6288088.9655099995</v>
      </c>
      <c r="L858" s="8">
        <f>VLOOKUP(G858,Buildout_data!A:D,4,FALSE)</f>
        <v>2099465.5500699999</v>
      </c>
    </row>
    <row r="859" spans="1:12" x14ac:dyDescent="0.25">
      <c r="A859" s="6" t="s">
        <v>885</v>
      </c>
      <c r="B859" s="7">
        <f>VLOOKUP(A859,Existing_data!A:B,2,FALSE)</f>
        <v>21.53</v>
      </c>
      <c r="C859" s="7">
        <f>VLOOKUP(A859,'Existing results'!A:G,7,FALSE)</f>
        <v>21.425000000000001</v>
      </c>
      <c r="D859" s="8">
        <f>VLOOKUP(A859,'Existing results'!A:L,12,FALSE)</f>
        <v>0</v>
      </c>
      <c r="E859" s="8">
        <f>VLOOKUP(A859,Existing_data!A:C,3,FALSE)</f>
        <v>6288088.9655099995</v>
      </c>
      <c r="F859" s="8">
        <f>VLOOKUP(A859,Existing_data!A:D,4,FALSE)</f>
        <v>2099465.5500699999</v>
      </c>
      <c r="G859" s="6" t="s">
        <v>886</v>
      </c>
      <c r="H859" s="7">
        <f>VLOOKUP(G859,Buildout_data!A:B,2,FALSE)</f>
        <v>21</v>
      </c>
      <c r="I859" s="7">
        <f>VLOOKUP(G859,Buildout_results!A:G,7,FALSE)</f>
        <v>15.491</v>
      </c>
      <c r="J859" s="8">
        <f>VLOOKUP(G859,Buildout_results!A:L,12,FALSE)</f>
        <v>17.728090000000002</v>
      </c>
      <c r="K859" s="8">
        <f>VLOOKUP(G859,Buildout_data!A:C,3,FALSE)</f>
        <v>6295594.9125199998</v>
      </c>
      <c r="L859" s="8">
        <f>VLOOKUP(G859,Buildout_data!A:D,4,FALSE)</f>
        <v>2102389.8526699999</v>
      </c>
    </row>
    <row r="860" spans="1:12" x14ac:dyDescent="0.25">
      <c r="A860" s="6" t="s">
        <v>886</v>
      </c>
      <c r="B860" s="7">
        <f>VLOOKUP(A860,Existing_data!A:B,2,FALSE)</f>
        <v>21</v>
      </c>
      <c r="C860" s="7">
        <f>VLOOKUP(A860,'Existing results'!A:G,7,FALSE)</f>
        <v>14.709</v>
      </c>
      <c r="D860" s="8">
        <f>VLOOKUP(A860,'Existing results'!A:L,12,FALSE)</f>
        <v>9.9551800000000004</v>
      </c>
      <c r="E860" s="8">
        <f>VLOOKUP(A860,Existing_data!A:C,3,FALSE)</f>
        <v>6295594.9125199998</v>
      </c>
      <c r="F860" s="8">
        <f>VLOOKUP(A860,Existing_data!A:D,4,FALSE)</f>
        <v>2102389.8526699999</v>
      </c>
      <c r="G860" s="6" t="s">
        <v>887</v>
      </c>
      <c r="H860" s="7">
        <f>VLOOKUP(G860,Buildout_data!A:B,2,FALSE)</f>
        <v>21.78</v>
      </c>
      <c r="I860" s="7">
        <f>VLOOKUP(G860,Buildout_results!A:G,7,FALSE)</f>
        <v>16.399000000000001</v>
      </c>
      <c r="J860" s="8">
        <f>VLOOKUP(G860,Buildout_results!A:L,12,FALSE)</f>
        <v>4.8998499999999998</v>
      </c>
      <c r="K860" s="8">
        <f>VLOOKUP(G860,Buildout_data!A:C,3,FALSE)</f>
        <v>6294006.29782</v>
      </c>
      <c r="L860" s="8">
        <f>VLOOKUP(G860,Buildout_data!A:D,4,FALSE)</f>
        <v>2102342.79085</v>
      </c>
    </row>
    <row r="861" spans="1:12" x14ac:dyDescent="0.25">
      <c r="A861" s="6" t="s">
        <v>887</v>
      </c>
      <c r="B861" s="7">
        <f>VLOOKUP(A861,Existing_data!A:B,2,FALSE)</f>
        <v>21.78</v>
      </c>
      <c r="C861" s="7">
        <f>VLOOKUP(A861,'Existing results'!A:G,7,FALSE)</f>
        <v>15.943</v>
      </c>
      <c r="D861" s="8">
        <f>VLOOKUP(A861,'Existing results'!A:L,12,FALSE)</f>
        <v>3.11822</v>
      </c>
      <c r="E861" s="8">
        <f>VLOOKUP(A861,Existing_data!A:C,3,FALSE)</f>
        <v>6294006.29782</v>
      </c>
      <c r="F861" s="8">
        <f>VLOOKUP(A861,Existing_data!A:D,4,FALSE)</f>
        <v>2102342.79085</v>
      </c>
      <c r="G861" s="6" t="s">
        <v>888</v>
      </c>
      <c r="H861" s="7">
        <f>VLOOKUP(G861,Buildout_data!A:B,2,FALSE)</f>
        <v>25.28</v>
      </c>
      <c r="I861" s="7">
        <f>VLOOKUP(G861,Buildout_results!A:G,7,FALSE)</f>
        <v>23.641999999999999</v>
      </c>
      <c r="J861" s="8">
        <f>VLOOKUP(G861,Buildout_results!A:L,12,FALSE)</f>
        <v>37.422890000000002</v>
      </c>
      <c r="K861" s="8">
        <f>VLOOKUP(G861,Buildout_data!A:C,3,FALSE)</f>
        <v>6299453.3724800004</v>
      </c>
      <c r="L861" s="8">
        <f>VLOOKUP(G861,Buildout_data!A:D,4,FALSE)</f>
        <v>2102130.7205099999</v>
      </c>
    </row>
    <row r="862" spans="1:12" x14ac:dyDescent="0.25">
      <c r="A862" s="6" t="s">
        <v>888</v>
      </c>
      <c r="B862" s="7">
        <f>VLOOKUP(A862,Existing_data!A:B,2,FALSE)</f>
        <v>25.28</v>
      </c>
      <c r="C862" s="7">
        <f>VLOOKUP(A862,'Existing results'!A:G,7,FALSE)</f>
        <v>24.687999999999999</v>
      </c>
      <c r="D862" s="8">
        <f>VLOOKUP(A862,'Existing results'!A:L,12,FALSE)</f>
        <v>37.476509999999998</v>
      </c>
      <c r="E862" s="8">
        <f>VLOOKUP(A862,Existing_data!A:C,3,FALSE)</f>
        <v>6299453.3724800004</v>
      </c>
      <c r="F862" s="8">
        <f>VLOOKUP(A862,Existing_data!A:D,4,FALSE)</f>
        <v>2102130.7205099999</v>
      </c>
      <c r="G862" s="6" t="s">
        <v>889</v>
      </c>
      <c r="H862" s="7">
        <f>VLOOKUP(G862,Buildout_data!A:B,2,FALSE)</f>
        <v>26.09</v>
      </c>
      <c r="I862" s="7">
        <f>VLOOKUP(G862,Buildout_results!A:G,7,FALSE)</f>
        <v>24.564</v>
      </c>
      <c r="J862" s="8">
        <f>VLOOKUP(G862,Buildout_results!A:L,12,FALSE)</f>
        <v>68.780259999999998</v>
      </c>
      <c r="K862" s="8">
        <f>VLOOKUP(G862,Buildout_data!A:C,3,FALSE)</f>
        <v>6300458.0134800002</v>
      </c>
      <c r="L862" s="8">
        <f>VLOOKUP(G862,Buildout_data!A:D,4,FALSE)</f>
        <v>2102128.60995</v>
      </c>
    </row>
    <row r="863" spans="1:12" x14ac:dyDescent="0.25">
      <c r="A863" s="6" t="s">
        <v>889</v>
      </c>
      <c r="B863" s="7">
        <f>VLOOKUP(A863,Existing_data!A:B,2,FALSE)</f>
        <v>26.09</v>
      </c>
      <c r="C863" s="7">
        <f>VLOOKUP(A863,'Existing results'!A:G,7,FALSE)</f>
        <v>25.475000000000001</v>
      </c>
      <c r="D863" s="8">
        <f>VLOOKUP(A863,'Existing results'!A:L,12,FALSE)</f>
        <v>67.203540000000004</v>
      </c>
      <c r="E863" s="8">
        <f>VLOOKUP(A863,Existing_data!A:C,3,FALSE)</f>
        <v>6300458.0134800002</v>
      </c>
      <c r="F863" s="8">
        <f>VLOOKUP(A863,Existing_data!A:D,4,FALSE)</f>
        <v>2102128.60995</v>
      </c>
      <c r="G863" s="6" t="s">
        <v>890</v>
      </c>
      <c r="H863" s="7">
        <f>VLOOKUP(G863,Buildout_data!A:B,2,FALSE)</f>
        <v>34.14</v>
      </c>
      <c r="I863" s="7">
        <f>VLOOKUP(G863,Buildout_results!A:G,7,FALSE)</f>
        <v>28</v>
      </c>
      <c r="J863" s="8">
        <f>VLOOKUP(G863,Buildout_results!A:L,12,FALSE)</f>
        <v>3.3938799999999998</v>
      </c>
      <c r="K863" s="8">
        <f>VLOOKUP(G863,Buildout_data!A:C,3,FALSE)</f>
        <v>6298581.0849599997</v>
      </c>
      <c r="L863" s="8">
        <f>VLOOKUP(G863,Buildout_data!A:D,4,FALSE)</f>
        <v>2098417.1441600001</v>
      </c>
    </row>
    <row r="864" spans="1:12" x14ac:dyDescent="0.25">
      <c r="A864" s="6" t="s">
        <v>890</v>
      </c>
      <c r="B864" s="7">
        <f>VLOOKUP(A864,Existing_data!A:B,2,FALSE)</f>
        <v>34.14</v>
      </c>
      <c r="C864" s="7">
        <f>VLOOKUP(A864,'Existing results'!A:G,7,FALSE)</f>
        <v>29.672000000000001</v>
      </c>
      <c r="D864" s="8">
        <f>VLOOKUP(A864,'Existing results'!A:L,12,FALSE)</f>
        <v>25.015840000000001</v>
      </c>
      <c r="E864" s="8">
        <f>VLOOKUP(A864,Existing_data!A:C,3,FALSE)</f>
        <v>6298581.0849599997</v>
      </c>
      <c r="F864" s="8">
        <f>VLOOKUP(A864,Existing_data!A:D,4,FALSE)</f>
        <v>2098417.1441600001</v>
      </c>
      <c r="G864" s="6" t="s">
        <v>891</v>
      </c>
      <c r="H864" s="7">
        <f>VLOOKUP(G864,Buildout_data!A:B,2,FALSE)</f>
        <v>34.380000000000003</v>
      </c>
      <c r="I864" s="7">
        <f>VLOOKUP(G864,Buildout_results!A:G,7,FALSE)</f>
        <v>31.734999999999999</v>
      </c>
      <c r="J864" s="8">
        <f>VLOOKUP(G864,Buildout_results!A:L,12,FALSE)</f>
        <v>25.966200000000001</v>
      </c>
      <c r="K864" s="8">
        <f>VLOOKUP(G864,Buildout_data!A:C,3,FALSE)</f>
        <v>6296730.7196599999</v>
      </c>
      <c r="L864" s="8">
        <f>VLOOKUP(G864,Buildout_data!A:D,4,FALSE)</f>
        <v>2098374.0455800002</v>
      </c>
    </row>
    <row r="865" spans="1:12" x14ac:dyDescent="0.25">
      <c r="A865" s="6" t="s">
        <v>891</v>
      </c>
      <c r="B865" s="7">
        <f>VLOOKUP(A865,Existing_data!A:B,2,FALSE)</f>
        <v>34.380000000000003</v>
      </c>
      <c r="C865" s="7">
        <f>VLOOKUP(A865,'Existing results'!A:G,7,FALSE)</f>
        <v>31.716999999999999</v>
      </c>
      <c r="D865" s="8">
        <f>VLOOKUP(A865,'Existing results'!A:L,12,FALSE)</f>
        <v>25.405429999999999</v>
      </c>
      <c r="E865" s="8">
        <f>VLOOKUP(A865,Existing_data!A:C,3,FALSE)</f>
        <v>6296730.7196599999</v>
      </c>
      <c r="F865" s="8">
        <f>VLOOKUP(A865,Existing_data!A:D,4,FALSE)</f>
        <v>2098374.0455800002</v>
      </c>
      <c r="G865" s="6" t="s">
        <v>892</v>
      </c>
      <c r="H865" s="7">
        <f>VLOOKUP(G865,Buildout_data!A:B,2,FALSE)</f>
        <v>19</v>
      </c>
      <c r="I865" s="7">
        <f>VLOOKUP(G865,Buildout_results!A:G,7,FALSE)</f>
        <v>16.079000000000001</v>
      </c>
      <c r="J865" s="8">
        <f>VLOOKUP(G865,Buildout_results!A:L,12,FALSE)</f>
        <v>43.603140000000003</v>
      </c>
      <c r="K865" s="8">
        <f>VLOOKUP(G865,Buildout_data!A:C,3,FALSE)</f>
        <v>6294866.2080899999</v>
      </c>
      <c r="L865" s="8">
        <f>VLOOKUP(G865,Buildout_data!A:D,4,FALSE)</f>
        <v>2102290.7697399999</v>
      </c>
    </row>
    <row r="866" spans="1:12" x14ac:dyDescent="0.25">
      <c r="A866" s="6" t="s">
        <v>892</v>
      </c>
      <c r="B866" s="7">
        <f>VLOOKUP(A866,Existing_data!A:B,2,FALSE)</f>
        <v>19</v>
      </c>
      <c r="C866" s="7">
        <f>VLOOKUP(A866,'Existing results'!A:G,7,FALSE)</f>
        <v>15.375999999999999</v>
      </c>
      <c r="D866" s="8">
        <f>VLOOKUP(A866,'Existing results'!A:L,12,FALSE)</f>
        <v>28.281379999999999</v>
      </c>
      <c r="E866" s="8">
        <f>VLOOKUP(A866,Existing_data!A:C,3,FALSE)</f>
        <v>6294866.2080899999</v>
      </c>
      <c r="F866" s="8">
        <f>VLOOKUP(A866,Existing_data!A:D,4,FALSE)</f>
        <v>2102290.7697399999</v>
      </c>
      <c r="G866" s="6" t="s">
        <v>893</v>
      </c>
      <c r="H866" s="7">
        <f>VLOOKUP(G866,Buildout_data!A:B,2,FALSE)</f>
        <v>52.39</v>
      </c>
      <c r="I866" s="7">
        <f>VLOOKUP(G866,Buildout_results!A:G,7,FALSE)</f>
        <v>46.27</v>
      </c>
      <c r="J866" s="8">
        <f>VLOOKUP(G866,Buildout_results!A:L,12,FALSE)</f>
        <v>32.047110000000004</v>
      </c>
      <c r="K866" s="8">
        <f>VLOOKUP(G866,Buildout_data!A:C,3,FALSE)</f>
        <v>6298327.6643899996</v>
      </c>
      <c r="L866" s="8">
        <f>VLOOKUP(G866,Buildout_data!A:D,4,FALSE)</f>
        <v>2093039.1679700001</v>
      </c>
    </row>
    <row r="867" spans="1:12" x14ac:dyDescent="0.25">
      <c r="A867" s="6" t="s">
        <v>893</v>
      </c>
      <c r="B867" s="7">
        <f>VLOOKUP(A867,Existing_data!A:B,2,FALSE)</f>
        <v>52.39</v>
      </c>
      <c r="C867" s="7">
        <f>VLOOKUP(A867,'Existing results'!A:G,7,FALSE)</f>
        <v>46.281999999999996</v>
      </c>
      <c r="D867" s="8">
        <f>VLOOKUP(A867,'Existing results'!A:L,12,FALSE)</f>
        <v>31.942460000000001</v>
      </c>
      <c r="E867" s="8">
        <f>VLOOKUP(A867,Existing_data!A:C,3,FALSE)</f>
        <v>6298327.6643899996</v>
      </c>
      <c r="F867" s="8">
        <f>VLOOKUP(A867,Existing_data!A:D,4,FALSE)</f>
        <v>2093039.1679700001</v>
      </c>
      <c r="G867" s="6" t="s">
        <v>894</v>
      </c>
      <c r="H867" s="7">
        <f>VLOOKUP(G867,Buildout_data!A:B,2,FALSE)</f>
        <v>117.32</v>
      </c>
      <c r="I867" s="7">
        <f>VLOOKUP(G867,Buildout_results!A:G,7,FALSE)</f>
        <v>119.08199999999999</v>
      </c>
      <c r="J867" s="8">
        <f>VLOOKUP(G867,Buildout_results!A:L,12,FALSE)</f>
        <v>111.04935</v>
      </c>
      <c r="K867" s="8">
        <f>VLOOKUP(G867,Buildout_data!A:C,3,FALSE)</f>
        <v>6295040.2523400001</v>
      </c>
      <c r="L867" s="8">
        <f>VLOOKUP(G867,Buildout_data!A:D,4,FALSE)</f>
        <v>2080770.15405</v>
      </c>
    </row>
    <row r="868" spans="1:12" x14ac:dyDescent="0.25">
      <c r="A868" s="6" t="s">
        <v>894</v>
      </c>
      <c r="B868" s="7">
        <f>VLOOKUP(A868,Existing_data!A:B,2,FALSE)</f>
        <v>117.32</v>
      </c>
      <c r="C868" s="7">
        <f>VLOOKUP(A868,'Existing results'!A:G,7,FALSE)</f>
        <v>119.044</v>
      </c>
      <c r="D868" s="8">
        <f>VLOOKUP(A868,'Existing results'!A:L,12,FALSE)</f>
        <v>111.05533</v>
      </c>
      <c r="E868" s="8">
        <f>VLOOKUP(A868,Existing_data!A:C,3,FALSE)</f>
        <v>6295040.2523400001</v>
      </c>
      <c r="F868" s="8">
        <f>VLOOKUP(A868,Existing_data!A:D,4,FALSE)</f>
        <v>2080770.15405</v>
      </c>
      <c r="G868" s="6" t="s">
        <v>895</v>
      </c>
      <c r="H868" s="7">
        <f>VLOOKUP(G868,Buildout_data!A:B,2,FALSE)</f>
        <v>113.77</v>
      </c>
      <c r="I868" s="7">
        <f>VLOOKUP(G868,Buildout_results!A:G,7,FALSE)</f>
        <v>102.989</v>
      </c>
      <c r="J868" s="8">
        <f>VLOOKUP(G868,Buildout_results!A:L,12,FALSE)</f>
        <v>31.368099999999998</v>
      </c>
      <c r="K868" s="8">
        <f>VLOOKUP(G868,Buildout_data!A:C,3,FALSE)</f>
        <v>6292535.8926100004</v>
      </c>
      <c r="L868" s="8">
        <f>VLOOKUP(G868,Buildout_data!A:D,4,FALSE)</f>
        <v>2081604.7389700001</v>
      </c>
    </row>
    <row r="869" spans="1:12" x14ac:dyDescent="0.25">
      <c r="A869" s="6" t="s">
        <v>895</v>
      </c>
      <c r="B869" s="7">
        <f>VLOOKUP(A869,Existing_data!A:B,2,FALSE)</f>
        <v>113.77</v>
      </c>
      <c r="C869" s="7">
        <f>VLOOKUP(A869,'Existing results'!A:G,7,FALSE)</f>
        <v>108.515</v>
      </c>
      <c r="D869" s="8">
        <f>VLOOKUP(A869,'Existing results'!A:L,12,FALSE)</f>
        <v>18.84009</v>
      </c>
      <c r="E869" s="8">
        <f>VLOOKUP(A869,Existing_data!A:C,3,FALSE)</f>
        <v>6292535.8926100004</v>
      </c>
      <c r="F869" s="8">
        <f>VLOOKUP(A869,Existing_data!A:D,4,FALSE)</f>
        <v>2081604.7389700001</v>
      </c>
      <c r="G869" s="6" t="s">
        <v>896</v>
      </c>
      <c r="H869" s="7">
        <f>VLOOKUP(G869,Buildout_data!A:B,2,FALSE)</f>
        <v>114.19</v>
      </c>
      <c r="I869" s="7">
        <f>VLOOKUP(G869,Buildout_results!A:G,7,FALSE)</f>
        <v>112.488</v>
      </c>
      <c r="J869" s="8">
        <f>VLOOKUP(G869,Buildout_results!A:L,12,FALSE)</f>
        <v>0</v>
      </c>
      <c r="K869" s="8">
        <f>VLOOKUP(G869,Buildout_data!A:C,3,FALSE)</f>
        <v>6292653.1470600003</v>
      </c>
      <c r="L869" s="8">
        <f>VLOOKUP(G869,Buildout_data!A:D,4,FALSE)</f>
        <v>2081542.0482699999</v>
      </c>
    </row>
    <row r="870" spans="1:12" x14ac:dyDescent="0.25">
      <c r="A870" s="6" t="s">
        <v>896</v>
      </c>
      <c r="B870" s="7">
        <f>VLOOKUP(A870,Existing_data!A:B,2,FALSE)</f>
        <v>114.19</v>
      </c>
      <c r="C870" s="7">
        <f>VLOOKUP(A870,'Existing results'!A:G,7,FALSE)</f>
        <v>108.521</v>
      </c>
      <c r="D870" s="8">
        <f>VLOOKUP(A870,'Existing results'!A:L,12,FALSE)</f>
        <v>0</v>
      </c>
      <c r="E870" s="8">
        <f>VLOOKUP(A870,Existing_data!A:C,3,FALSE)</f>
        <v>6292653.1470600003</v>
      </c>
      <c r="F870" s="8">
        <f>VLOOKUP(A870,Existing_data!A:D,4,FALSE)</f>
        <v>2081542.0482699999</v>
      </c>
      <c r="G870" s="6" t="s">
        <v>897</v>
      </c>
      <c r="H870" s="7">
        <f>VLOOKUP(G870,Buildout_data!A:B,2,FALSE)</f>
        <v>12.29</v>
      </c>
      <c r="I870" s="7">
        <f>VLOOKUP(G870,Buildout_results!A:G,7,FALSE)</f>
        <v>12.824999999999999</v>
      </c>
      <c r="J870" s="8">
        <f>VLOOKUP(G870,Buildout_results!A:L,12,FALSE)</f>
        <v>1.11507</v>
      </c>
      <c r="K870" s="8">
        <f>VLOOKUP(G870,Buildout_data!A:C,3,FALSE)</f>
        <v>6291391.5559799997</v>
      </c>
      <c r="L870" s="8">
        <f>VLOOKUP(G870,Buildout_data!A:D,4,FALSE)</f>
        <v>2103017.1159100002</v>
      </c>
    </row>
    <row r="871" spans="1:12" x14ac:dyDescent="0.25">
      <c r="A871" s="6" t="s">
        <v>897</v>
      </c>
      <c r="B871" s="7">
        <f>VLOOKUP(A871,Existing_data!A:B,2,FALSE)</f>
        <v>12.29</v>
      </c>
      <c r="C871" s="7">
        <f>VLOOKUP(A871,'Existing results'!A:G,7,FALSE)</f>
        <v>12.798</v>
      </c>
      <c r="D871" s="8">
        <f>VLOOKUP(A871,'Existing results'!A:L,12,FALSE)</f>
        <v>0.41628999999999999</v>
      </c>
      <c r="E871" s="8">
        <f>VLOOKUP(A871,Existing_data!A:C,3,FALSE)</f>
        <v>6291391.5559799997</v>
      </c>
      <c r="F871" s="8">
        <f>VLOOKUP(A871,Existing_data!A:D,4,FALSE)</f>
        <v>2103017.1159100002</v>
      </c>
      <c r="G871" s="6" t="s">
        <v>898</v>
      </c>
      <c r="H871" s="7">
        <f>VLOOKUP(G871,Buildout_data!A:B,2,FALSE)</f>
        <v>12.15</v>
      </c>
      <c r="I871" s="7">
        <f>VLOOKUP(G871,Buildout_results!A:G,7,FALSE)</f>
        <v>13.116</v>
      </c>
      <c r="J871" s="8">
        <f>VLOOKUP(G871,Buildout_results!A:L,12,FALSE)</f>
        <v>212.49036000000001</v>
      </c>
      <c r="K871" s="8">
        <f>VLOOKUP(G871,Buildout_data!A:C,3,FALSE)</f>
        <v>6283422.0724400003</v>
      </c>
      <c r="L871" s="8">
        <f>VLOOKUP(G871,Buildout_data!A:D,4,FALSE)</f>
        <v>2101661.3562400001</v>
      </c>
    </row>
    <row r="872" spans="1:12" x14ac:dyDescent="0.25">
      <c r="A872" s="6" t="s">
        <v>898</v>
      </c>
      <c r="B872" s="7">
        <f>VLOOKUP(A872,Existing_data!A:B,2,FALSE)</f>
        <v>12.15</v>
      </c>
      <c r="C872" s="7">
        <f>VLOOKUP(A872,'Existing results'!A:G,7,FALSE)</f>
        <v>11.445</v>
      </c>
      <c r="D872" s="8">
        <f>VLOOKUP(A872,'Existing results'!A:L,12,FALSE)</f>
        <v>144.47632999999999</v>
      </c>
      <c r="E872" s="8">
        <f>VLOOKUP(A872,Existing_data!A:C,3,FALSE)</f>
        <v>6283422.0724400003</v>
      </c>
      <c r="F872" s="8">
        <f>VLOOKUP(A872,Existing_data!A:D,4,FALSE)</f>
        <v>2101661.3562400001</v>
      </c>
      <c r="G872" s="6" t="s">
        <v>899</v>
      </c>
      <c r="H872" s="7">
        <f>VLOOKUP(G872,Buildout_data!A:B,2,FALSE)</f>
        <v>11.02</v>
      </c>
      <c r="I872" s="7">
        <f>VLOOKUP(G872,Buildout_results!A:G,7,FALSE)</f>
        <v>11.862</v>
      </c>
      <c r="J872" s="8">
        <f>VLOOKUP(G872,Buildout_results!A:L,12,FALSE)</f>
        <v>6.4458399999999996</v>
      </c>
      <c r="K872" s="8">
        <f>VLOOKUP(G872,Buildout_data!A:C,3,FALSE)</f>
        <v>6283367.5624799998</v>
      </c>
      <c r="L872" s="8">
        <f>VLOOKUP(G872,Buildout_data!A:D,4,FALSE)</f>
        <v>2101772.6661700001</v>
      </c>
    </row>
    <row r="873" spans="1:12" x14ac:dyDescent="0.25">
      <c r="A873" s="6" t="s">
        <v>899</v>
      </c>
      <c r="B873" s="7">
        <f>VLOOKUP(A873,Existing_data!A:B,2,FALSE)</f>
        <v>11.02</v>
      </c>
      <c r="C873" s="7">
        <f>VLOOKUP(A873,'Existing results'!A:G,7,FALSE)</f>
        <v>11.3</v>
      </c>
      <c r="D873" s="8">
        <f>VLOOKUP(A873,'Existing results'!A:L,12,FALSE)</f>
        <v>6.4432600000000004</v>
      </c>
      <c r="E873" s="8">
        <f>VLOOKUP(A873,Existing_data!A:C,3,FALSE)</f>
        <v>6283367.5624799998</v>
      </c>
      <c r="F873" s="8">
        <f>VLOOKUP(A873,Existing_data!A:D,4,FALSE)</f>
        <v>2101772.6661700001</v>
      </c>
      <c r="G873" s="6" t="s">
        <v>900</v>
      </c>
      <c r="H873" s="7">
        <f>VLOOKUP(G873,Buildout_data!A:B,2,FALSE)</f>
        <v>22.43</v>
      </c>
      <c r="I873" s="7">
        <f>VLOOKUP(G873,Buildout_results!A:G,7,FALSE)</f>
        <v>17.134</v>
      </c>
      <c r="J873" s="8">
        <f>VLOOKUP(G873,Buildout_results!A:L,12,FALSE)</f>
        <v>27.02544</v>
      </c>
      <c r="K873" s="8">
        <f>VLOOKUP(G873,Buildout_data!A:C,3,FALSE)</f>
        <v>6283134.9344800003</v>
      </c>
      <c r="L873" s="8">
        <f>VLOOKUP(G873,Buildout_data!A:D,4,FALSE)</f>
        <v>2099269.3307099999</v>
      </c>
    </row>
    <row r="874" spans="1:12" x14ac:dyDescent="0.25">
      <c r="A874" s="6" t="s">
        <v>900</v>
      </c>
      <c r="B874" s="7">
        <f>VLOOKUP(A874,Existing_data!A:B,2,FALSE)</f>
        <v>22.43</v>
      </c>
      <c r="C874" s="7">
        <f>VLOOKUP(A874,'Existing results'!A:G,7,FALSE)</f>
        <v>15.287000000000001</v>
      </c>
      <c r="D874" s="8">
        <f>VLOOKUP(A874,'Existing results'!A:L,12,FALSE)</f>
        <v>27.031479999999998</v>
      </c>
      <c r="E874" s="8">
        <f>VLOOKUP(A874,Existing_data!A:C,3,FALSE)</f>
        <v>6283134.9344800003</v>
      </c>
      <c r="F874" s="8">
        <f>VLOOKUP(A874,Existing_data!A:D,4,FALSE)</f>
        <v>2099269.3307099999</v>
      </c>
      <c r="G874" s="6" t="s">
        <v>901</v>
      </c>
      <c r="H874" s="7">
        <f>VLOOKUP(G874,Buildout_data!A:B,2,FALSE)</f>
        <v>26.06</v>
      </c>
      <c r="I874" s="7">
        <f>VLOOKUP(G874,Buildout_results!A:G,7,FALSE)</f>
        <v>26.225000000000001</v>
      </c>
      <c r="J874" s="8">
        <f>VLOOKUP(G874,Buildout_results!A:L,12,FALSE)</f>
        <v>85.699539999999999</v>
      </c>
      <c r="K874" s="8">
        <f>VLOOKUP(G874,Buildout_data!A:C,3,FALSE)</f>
        <v>6281416.8186499998</v>
      </c>
      <c r="L874" s="8">
        <f>VLOOKUP(G874,Buildout_data!A:D,4,FALSE)</f>
        <v>2098244.0169000002</v>
      </c>
    </row>
    <row r="875" spans="1:12" x14ac:dyDescent="0.25">
      <c r="A875" s="6" t="s">
        <v>901</v>
      </c>
      <c r="B875" s="7">
        <f>VLOOKUP(A875,Existing_data!A:B,2,FALSE)</f>
        <v>26.06</v>
      </c>
      <c r="C875" s="7">
        <f>VLOOKUP(A875,'Existing results'!A:G,7,FALSE)</f>
        <v>26.006</v>
      </c>
      <c r="D875" s="8">
        <f>VLOOKUP(A875,'Existing results'!A:L,12,FALSE)</f>
        <v>85.737660000000005</v>
      </c>
      <c r="E875" s="8">
        <f>VLOOKUP(A875,Existing_data!A:C,3,FALSE)</f>
        <v>6281416.8186499998</v>
      </c>
      <c r="F875" s="8">
        <f>VLOOKUP(A875,Existing_data!A:D,4,FALSE)</f>
        <v>2098244.0169000002</v>
      </c>
      <c r="G875" s="6" t="s">
        <v>902</v>
      </c>
      <c r="H875" s="7">
        <f>VLOOKUP(G875,Buildout_data!A:B,2,FALSE)</f>
        <v>25.84</v>
      </c>
      <c r="I875" s="7">
        <f>VLOOKUP(G875,Buildout_results!A:G,7,FALSE)</f>
        <v>26.873000000000001</v>
      </c>
      <c r="J875" s="8">
        <f>VLOOKUP(G875,Buildout_results!A:L,12,FALSE)</f>
        <v>19.888459999999998</v>
      </c>
      <c r="K875" s="8">
        <f>VLOOKUP(G875,Buildout_data!A:C,3,FALSE)</f>
        <v>6282041.8174599996</v>
      </c>
      <c r="L875" s="8">
        <f>VLOOKUP(G875,Buildout_data!A:D,4,FALSE)</f>
        <v>2097754.4345399998</v>
      </c>
    </row>
    <row r="876" spans="1:12" x14ac:dyDescent="0.25">
      <c r="A876" s="6" t="s">
        <v>902</v>
      </c>
      <c r="B876" s="7">
        <f>VLOOKUP(A876,Existing_data!A:B,2,FALSE)</f>
        <v>25.84</v>
      </c>
      <c r="C876" s="7">
        <f>VLOOKUP(A876,'Existing results'!A:G,7,FALSE)</f>
        <v>26.56</v>
      </c>
      <c r="D876" s="8">
        <f>VLOOKUP(A876,'Existing results'!A:L,12,FALSE)</f>
        <v>0</v>
      </c>
      <c r="E876" s="8">
        <f>VLOOKUP(A876,Existing_data!A:C,3,FALSE)</f>
        <v>6282041.8174599996</v>
      </c>
      <c r="F876" s="8">
        <f>VLOOKUP(A876,Existing_data!A:D,4,FALSE)</f>
        <v>2097754.4345399998</v>
      </c>
      <c r="G876" s="6" t="s">
        <v>903</v>
      </c>
      <c r="H876" s="7">
        <f>VLOOKUP(G876,Buildout_data!A:B,2,FALSE)</f>
        <v>21.66</v>
      </c>
      <c r="I876" s="7">
        <f>VLOOKUP(G876,Buildout_results!A:G,7,FALSE)</f>
        <v>21.853999999999999</v>
      </c>
      <c r="J876" s="8">
        <f>VLOOKUP(G876,Buildout_results!A:L,12,FALSE)</f>
        <v>3.5582199999999999</v>
      </c>
      <c r="K876" s="8">
        <f>VLOOKUP(G876,Buildout_data!A:C,3,FALSE)</f>
        <v>6286103.8310700003</v>
      </c>
      <c r="L876" s="8">
        <f>VLOOKUP(G876,Buildout_data!A:D,4,FALSE)</f>
        <v>2099774.0941099999</v>
      </c>
    </row>
    <row r="877" spans="1:12" x14ac:dyDescent="0.25">
      <c r="A877" s="6" t="s">
        <v>903</v>
      </c>
      <c r="B877" s="7">
        <f>VLOOKUP(A877,Existing_data!A:B,2,FALSE)</f>
        <v>21.66</v>
      </c>
      <c r="C877" s="7">
        <f>VLOOKUP(A877,'Existing results'!A:G,7,FALSE)</f>
        <v>22.523</v>
      </c>
      <c r="D877" s="8">
        <f>VLOOKUP(A877,'Existing results'!A:L,12,FALSE)</f>
        <v>3.5623</v>
      </c>
      <c r="E877" s="8">
        <f>VLOOKUP(A877,Existing_data!A:C,3,FALSE)</f>
        <v>6286103.8310700003</v>
      </c>
      <c r="F877" s="8">
        <f>VLOOKUP(A877,Existing_data!A:D,4,FALSE)</f>
        <v>2099774.0941099999</v>
      </c>
      <c r="G877" s="6" t="s">
        <v>904</v>
      </c>
      <c r="H877" s="7">
        <f>VLOOKUP(G877,Buildout_data!A:B,2,FALSE)</f>
        <v>36.47</v>
      </c>
      <c r="I877" s="7">
        <f>VLOOKUP(G877,Buildout_results!A:G,7,FALSE)</f>
        <v>37.055</v>
      </c>
      <c r="J877" s="8">
        <f>VLOOKUP(G877,Buildout_results!A:L,12,FALSE)</f>
        <v>44.827860000000001</v>
      </c>
      <c r="K877" s="8">
        <f>VLOOKUP(G877,Buildout_data!A:C,3,FALSE)</f>
        <v>6280881.0826000003</v>
      </c>
      <c r="L877" s="8">
        <f>VLOOKUP(G877,Buildout_data!A:D,4,FALSE)</f>
        <v>2095532.0457899999</v>
      </c>
    </row>
    <row r="878" spans="1:12" x14ac:dyDescent="0.25">
      <c r="A878" s="6" t="s">
        <v>904</v>
      </c>
      <c r="B878" s="7">
        <f>VLOOKUP(A878,Existing_data!A:B,2,FALSE)</f>
        <v>36.47</v>
      </c>
      <c r="C878" s="7">
        <f>VLOOKUP(A878,'Existing results'!A:G,7,FALSE)</f>
        <v>36.902999999999999</v>
      </c>
      <c r="D878" s="8">
        <f>VLOOKUP(A878,'Existing results'!A:L,12,FALSE)</f>
        <v>44.831629999999997</v>
      </c>
      <c r="E878" s="8">
        <f>VLOOKUP(A878,Existing_data!A:C,3,FALSE)</f>
        <v>6280881.0826000003</v>
      </c>
      <c r="F878" s="8">
        <f>VLOOKUP(A878,Existing_data!A:D,4,FALSE)</f>
        <v>2095532.0457899999</v>
      </c>
      <c r="G878" s="6" t="s">
        <v>905</v>
      </c>
      <c r="H878" s="7">
        <f>VLOOKUP(G878,Buildout_data!A:B,2,FALSE)</f>
        <v>36.92</v>
      </c>
      <c r="I878" s="7">
        <f>VLOOKUP(G878,Buildout_results!A:G,7,FALSE)</f>
        <v>34.003999999999998</v>
      </c>
      <c r="J878" s="8">
        <f>VLOOKUP(G878,Buildout_results!A:L,12,FALSE)</f>
        <v>57.965359999999997</v>
      </c>
      <c r="K878" s="8">
        <f>VLOOKUP(G878,Buildout_data!A:C,3,FALSE)</f>
        <v>6279475.0885500005</v>
      </c>
      <c r="L878" s="8">
        <f>VLOOKUP(G878,Buildout_data!A:D,4,FALSE)</f>
        <v>2096122.5191500001</v>
      </c>
    </row>
    <row r="879" spans="1:12" x14ac:dyDescent="0.25">
      <c r="A879" s="6" t="s">
        <v>905</v>
      </c>
      <c r="B879" s="7">
        <f>VLOOKUP(A879,Existing_data!A:B,2,FALSE)</f>
        <v>36.92</v>
      </c>
      <c r="C879" s="7">
        <f>VLOOKUP(A879,'Existing results'!A:G,7,FALSE)</f>
        <v>31.105</v>
      </c>
      <c r="D879" s="8">
        <f>VLOOKUP(A879,'Existing results'!A:L,12,FALSE)</f>
        <v>57.51493</v>
      </c>
      <c r="E879" s="8">
        <f>VLOOKUP(A879,Existing_data!A:C,3,FALSE)</f>
        <v>6279475.0885500005</v>
      </c>
      <c r="F879" s="8">
        <f>VLOOKUP(A879,Existing_data!A:D,4,FALSE)</f>
        <v>2096122.5191500001</v>
      </c>
      <c r="G879" s="6" t="s">
        <v>906</v>
      </c>
      <c r="H879" s="7">
        <f>VLOOKUP(G879,Buildout_data!A:B,2,FALSE)</f>
        <v>35.33</v>
      </c>
      <c r="I879" s="7">
        <f>VLOOKUP(G879,Buildout_results!A:G,7,FALSE)</f>
        <v>34.698999999999998</v>
      </c>
      <c r="J879" s="8">
        <f>VLOOKUP(G879,Buildout_results!A:L,12,FALSE)</f>
        <v>14.989369999999999</v>
      </c>
      <c r="K879" s="8">
        <f>VLOOKUP(G879,Buildout_data!A:C,3,FALSE)</f>
        <v>6281017.7303499999</v>
      </c>
      <c r="L879" s="8">
        <f>VLOOKUP(G879,Buildout_data!A:D,4,FALSE)</f>
        <v>2095898.6023899999</v>
      </c>
    </row>
    <row r="880" spans="1:12" x14ac:dyDescent="0.25">
      <c r="A880" s="6" t="s">
        <v>906</v>
      </c>
      <c r="B880" s="7">
        <f>VLOOKUP(A880,Existing_data!A:B,2,FALSE)</f>
        <v>35.33</v>
      </c>
      <c r="C880" s="7">
        <f>VLOOKUP(A880,'Existing results'!A:G,7,FALSE)</f>
        <v>33.655999999999999</v>
      </c>
      <c r="D880" s="8">
        <f>VLOOKUP(A880,'Existing results'!A:L,12,FALSE)</f>
        <v>10.734690000000001</v>
      </c>
      <c r="E880" s="8">
        <f>VLOOKUP(A880,Existing_data!A:C,3,FALSE)</f>
        <v>6281017.7303499999</v>
      </c>
      <c r="F880" s="8">
        <f>VLOOKUP(A880,Existing_data!A:D,4,FALSE)</f>
        <v>2095898.6023899999</v>
      </c>
      <c r="G880" s="6" t="s">
        <v>907</v>
      </c>
      <c r="H880" s="7">
        <f>VLOOKUP(G880,Buildout_data!A:B,2,FALSE)</f>
        <v>23.82</v>
      </c>
      <c r="I880" s="7">
        <f>VLOOKUP(G880,Buildout_results!A:G,7,FALSE)</f>
        <v>24.419</v>
      </c>
      <c r="J880" s="8">
        <f>VLOOKUP(G880,Buildout_results!A:L,12,FALSE)</f>
        <v>11.482239999999999</v>
      </c>
      <c r="K880" s="8">
        <f>VLOOKUP(G880,Buildout_data!A:C,3,FALSE)</f>
        <v>6284036.5919599999</v>
      </c>
      <c r="L880" s="8">
        <f>VLOOKUP(G880,Buildout_data!A:D,4,FALSE)</f>
        <v>2098418.8629800002</v>
      </c>
    </row>
    <row r="881" spans="1:12" x14ac:dyDescent="0.25">
      <c r="A881" s="6" t="s">
        <v>907</v>
      </c>
      <c r="B881" s="7">
        <f>VLOOKUP(A881,Existing_data!A:B,2,FALSE)</f>
        <v>23.82</v>
      </c>
      <c r="C881" s="7">
        <f>VLOOKUP(A881,'Existing results'!A:G,7,FALSE)</f>
        <v>24.417000000000002</v>
      </c>
      <c r="D881" s="8">
        <f>VLOOKUP(A881,'Existing results'!A:L,12,FALSE)</f>
        <v>11.315110000000001</v>
      </c>
      <c r="E881" s="8">
        <f>VLOOKUP(A881,Existing_data!A:C,3,FALSE)</f>
        <v>6284036.5919599999</v>
      </c>
      <c r="F881" s="8">
        <f>VLOOKUP(A881,Existing_data!A:D,4,FALSE)</f>
        <v>2098418.8629800002</v>
      </c>
      <c r="G881" s="6" t="s">
        <v>908</v>
      </c>
      <c r="H881" s="7">
        <f>VLOOKUP(G881,Buildout_data!A:B,2,FALSE)</f>
        <v>37.79</v>
      </c>
      <c r="I881" s="7">
        <f>VLOOKUP(G881,Buildout_results!A:G,7,FALSE)</f>
        <v>36.795000000000002</v>
      </c>
      <c r="J881" s="8">
        <f>VLOOKUP(G881,Buildout_results!A:L,12,FALSE)</f>
        <v>41.708269999999999</v>
      </c>
      <c r="K881" s="8">
        <f>VLOOKUP(G881,Buildout_data!A:C,3,FALSE)</f>
        <v>6282021.8214800004</v>
      </c>
      <c r="L881" s="8">
        <f>VLOOKUP(G881,Buildout_data!A:D,4,FALSE)</f>
        <v>2095537.2521299999</v>
      </c>
    </row>
    <row r="882" spans="1:12" x14ac:dyDescent="0.25">
      <c r="A882" s="6" t="s">
        <v>908</v>
      </c>
      <c r="B882" s="7">
        <f>VLOOKUP(A882,Existing_data!A:B,2,FALSE)</f>
        <v>37.79</v>
      </c>
      <c r="C882" s="7">
        <f>VLOOKUP(A882,'Existing results'!A:G,7,FALSE)</f>
        <v>35.908999999999999</v>
      </c>
      <c r="D882" s="8">
        <f>VLOOKUP(A882,'Existing results'!A:L,12,FALSE)</f>
        <v>26.218399999999999</v>
      </c>
      <c r="E882" s="8">
        <f>VLOOKUP(A882,Existing_data!A:C,3,FALSE)</f>
        <v>6282021.8214800004</v>
      </c>
      <c r="F882" s="8">
        <f>VLOOKUP(A882,Existing_data!A:D,4,FALSE)</f>
        <v>2095537.2521299999</v>
      </c>
      <c r="G882" s="6" t="s">
        <v>909</v>
      </c>
      <c r="H882" s="7">
        <f>VLOOKUP(G882,Buildout_data!A:B,2,FALSE)</f>
        <v>51.59</v>
      </c>
      <c r="I882" s="7">
        <f>VLOOKUP(G882,Buildout_results!A:G,7,FALSE)</f>
        <v>52.237000000000002</v>
      </c>
      <c r="J882" s="8">
        <f>VLOOKUP(G882,Buildout_results!A:L,12,FALSE)</f>
        <v>5.9077200000000003</v>
      </c>
      <c r="K882" s="8">
        <f>VLOOKUP(G882,Buildout_data!A:C,3,FALSE)</f>
        <v>6282570.1345699998</v>
      </c>
      <c r="L882" s="8">
        <f>VLOOKUP(G882,Buildout_data!A:D,4,FALSE)</f>
        <v>2091201.56278</v>
      </c>
    </row>
    <row r="883" spans="1:12" x14ac:dyDescent="0.25">
      <c r="A883" s="6" t="s">
        <v>909</v>
      </c>
      <c r="B883" s="7">
        <f>VLOOKUP(A883,Existing_data!A:B,2,FALSE)</f>
        <v>51.59</v>
      </c>
      <c r="C883" s="7">
        <f>VLOOKUP(A883,'Existing results'!A:G,7,FALSE)</f>
        <v>52.234999999999999</v>
      </c>
      <c r="D883" s="8">
        <f>VLOOKUP(A883,'Existing results'!A:L,12,FALSE)</f>
        <v>5.8559900000000003</v>
      </c>
      <c r="E883" s="8">
        <f>VLOOKUP(A883,Existing_data!A:C,3,FALSE)</f>
        <v>6282570.1345699998</v>
      </c>
      <c r="F883" s="8">
        <f>VLOOKUP(A883,Existing_data!A:D,4,FALSE)</f>
        <v>2091201.56278</v>
      </c>
      <c r="G883" s="6" t="s">
        <v>910</v>
      </c>
      <c r="H883" s="7">
        <f>VLOOKUP(G883,Buildout_data!A:B,2,FALSE)</f>
        <v>97.18</v>
      </c>
      <c r="I883" s="7">
        <f>VLOOKUP(G883,Buildout_results!A:G,7,FALSE)</f>
        <v>92.802000000000007</v>
      </c>
      <c r="J883" s="8">
        <f>VLOOKUP(G883,Buildout_results!A:L,12,FALSE)</f>
        <v>2.7768600000000001</v>
      </c>
      <c r="K883" s="8">
        <f>VLOOKUP(G883,Buildout_data!A:C,3,FALSE)</f>
        <v>6286060.4959399998</v>
      </c>
      <c r="L883" s="8">
        <f>VLOOKUP(G883,Buildout_data!A:D,4,FALSE)</f>
        <v>2083716.4034200001</v>
      </c>
    </row>
    <row r="884" spans="1:12" x14ac:dyDescent="0.25">
      <c r="A884" s="6" t="s">
        <v>910</v>
      </c>
      <c r="B884" s="7">
        <f>VLOOKUP(A884,Existing_data!A:B,2,FALSE)</f>
        <v>97.18</v>
      </c>
      <c r="C884" s="7">
        <f>VLOOKUP(A884,'Existing results'!A:G,7,FALSE)</f>
        <v>92.691999999999993</v>
      </c>
      <c r="D884" s="8">
        <f>VLOOKUP(A884,'Existing results'!A:L,12,FALSE)</f>
        <v>2.7867999999999999</v>
      </c>
      <c r="E884" s="8">
        <f>VLOOKUP(A884,Existing_data!A:C,3,FALSE)</f>
        <v>6286060.4959399998</v>
      </c>
      <c r="F884" s="8">
        <f>VLOOKUP(A884,Existing_data!A:D,4,FALSE)</f>
        <v>2083716.4034200001</v>
      </c>
      <c r="G884" s="6" t="s">
        <v>911</v>
      </c>
      <c r="H884" s="7">
        <f>VLOOKUP(G884,Buildout_data!A:B,2,FALSE)</f>
        <v>93.77</v>
      </c>
      <c r="I884" s="7">
        <f>VLOOKUP(G884,Buildout_results!A:G,7,FALSE)</f>
        <v>92.843999999999994</v>
      </c>
      <c r="J884" s="8">
        <f>VLOOKUP(G884,Buildout_results!A:L,12,FALSE)</f>
        <v>13.418710000000001</v>
      </c>
      <c r="K884" s="8">
        <f>VLOOKUP(G884,Buildout_data!A:C,3,FALSE)</f>
        <v>6286443.3956500003</v>
      </c>
      <c r="L884" s="8">
        <f>VLOOKUP(G884,Buildout_data!A:D,4,FALSE)</f>
        <v>2083619.06654</v>
      </c>
    </row>
    <row r="885" spans="1:12" x14ac:dyDescent="0.25">
      <c r="A885" s="6" t="s">
        <v>911</v>
      </c>
      <c r="B885" s="7">
        <f>VLOOKUP(A885,Existing_data!A:B,2,FALSE)</f>
        <v>93.77</v>
      </c>
      <c r="C885" s="7">
        <f>VLOOKUP(A885,'Existing results'!A:G,7,FALSE)</f>
        <v>92.762</v>
      </c>
      <c r="D885" s="8">
        <f>VLOOKUP(A885,'Existing results'!A:L,12,FALSE)</f>
        <v>12.66568</v>
      </c>
      <c r="E885" s="8">
        <f>VLOOKUP(A885,Existing_data!A:C,3,FALSE)</f>
        <v>6286443.3956500003</v>
      </c>
      <c r="F885" s="8">
        <f>VLOOKUP(A885,Existing_data!A:D,4,FALSE)</f>
        <v>2083619.06654</v>
      </c>
      <c r="G885" s="6" t="s">
        <v>912</v>
      </c>
      <c r="H885" s="7">
        <f>VLOOKUP(G885,Buildout_data!A:B,2,FALSE)</f>
        <v>96.26</v>
      </c>
      <c r="I885" s="7">
        <f>VLOOKUP(G885,Buildout_results!A:G,7,FALSE)</f>
        <v>91.863</v>
      </c>
      <c r="J885" s="8">
        <f>VLOOKUP(G885,Buildout_results!A:L,12,FALSE)</f>
        <v>16.134640000000001</v>
      </c>
      <c r="K885" s="8">
        <f>VLOOKUP(G885,Buildout_data!A:C,3,FALSE)</f>
        <v>6287884.4912700001</v>
      </c>
      <c r="L885" s="8">
        <f>VLOOKUP(G885,Buildout_data!A:D,4,FALSE)</f>
        <v>2083534.1357799999</v>
      </c>
    </row>
    <row r="886" spans="1:12" x14ac:dyDescent="0.25">
      <c r="A886" s="6" t="s">
        <v>912</v>
      </c>
      <c r="B886" s="7">
        <f>VLOOKUP(A886,Existing_data!A:B,2,FALSE)</f>
        <v>96.26</v>
      </c>
      <c r="C886" s="7">
        <f>VLOOKUP(A886,'Existing results'!A:G,7,FALSE)</f>
        <v>91.165000000000006</v>
      </c>
      <c r="D886" s="8">
        <f>VLOOKUP(A886,'Existing results'!A:L,12,FALSE)</f>
        <v>14.12739</v>
      </c>
      <c r="E886" s="8">
        <f>VLOOKUP(A886,Existing_data!A:C,3,FALSE)</f>
        <v>6287884.4912700001</v>
      </c>
      <c r="F886" s="8">
        <f>VLOOKUP(A886,Existing_data!A:D,4,FALSE)</f>
        <v>2083534.1357799999</v>
      </c>
      <c r="G886" s="6" t="s">
        <v>913</v>
      </c>
      <c r="H886" s="7">
        <f>VLOOKUP(G886,Buildout_data!A:B,2,FALSE)</f>
        <v>89.32</v>
      </c>
      <c r="I886" s="7">
        <f>VLOOKUP(G886,Buildout_results!A:G,7,FALSE)</f>
        <v>84.957999999999998</v>
      </c>
      <c r="J886" s="8">
        <f>VLOOKUP(G886,Buildout_results!A:L,12,FALSE)</f>
        <v>12.466290000000001</v>
      </c>
      <c r="K886" s="8">
        <f>VLOOKUP(G886,Buildout_data!A:C,3,FALSE)</f>
        <v>6288491.45505</v>
      </c>
      <c r="L886" s="8">
        <f>VLOOKUP(G886,Buildout_data!A:D,4,FALSE)</f>
        <v>2084382.24918</v>
      </c>
    </row>
    <row r="887" spans="1:12" x14ac:dyDescent="0.25">
      <c r="A887" s="6" t="s">
        <v>913</v>
      </c>
      <c r="B887" s="7">
        <f>VLOOKUP(A887,Existing_data!A:B,2,FALSE)</f>
        <v>89.32</v>
      </c>
      <c r="C887" s="7">
        <f>VLOOKUP(A887,'Existing results'!A:G,7,FALSE)</f>
        <v>84.866</v>
      </c>
      <c r="D887" s="8">
        <f>VLOOKUP(A887,'Existing results'!A:L,12,FALSE)</f>
        <v>12.367900000000001</v>
      </c>
      <c r="E887" s="8">
        <f>VLOOKUP(A887,Existing_data!A:C,3,FALSE)</f>
        <v>6288491.45505</v>
      </c>
      <c r="F887" s="8">
        <f>VLOOKUP(A887,Existing_data!A:D,4,FALSE)</f>
        <v>2084382.24918</v>
      </c>
      <c r="G887" s="6" t="s">
        <v>914</v>
      </c>
      <c r="H887" s="7">
        <f>VLOOKUP(G887,Buildout_data!A:B,2,FALSE)</f>
        <v>62.34</v>
      </c>
      <c r="I887" s="7">
        <f>VLOOKUP(G887,Buildout_results!A:G,7,FALSE)</f>
        <v>50.960999999999999</v>
      </c>
      <c r="J887" s="8">
        <f>VLOOKUP(G887,Buildout_results!A:L,12,FALSE)</f>
        <v>0</v>
      </c>
      <c r="K887" s="8">
        <f>VLOOKUP(G887,Buildout_data!A:C,3,FALSE)</f>
        <v>6281577.8803399997</v>
      </c>
      <c r="L887" s="8">
        <f>VLOOKUP(G887,Buildout_data!A:D,4,FALSE)</f>
        <v>2090548.86986</v>
      </c>
    </row>
    <row r="888" spans="1:12" x14ac:dyDescent="0.25">
      <c r="A888" s="6" t="s">
        <v>914</v>
      </c>
      <c r="B888" s="7">
        <f>VLOOKUP(A888,Existing_data!A:B,2,FALSE)</f>
        <v>62.34</v>
      </c>
      <c r="C888" s="7">
        <f>VLOOKUP(A888,'Existing results'!A:G,7,FALSE)</f>
        <v>56.664999999999999</v>
      </c>
      <c r="D888" s="8">
        <f>VLOOKUP(A888,'Existing results'!A:L,12,FALSE)</f>
        <v>37.477730000000001</v>
      </c>
      <c r="E888" s="8">
        <f>VLOOKUP(A888,Existing_data!A:C,3,FALSE)</f>
        <v>6281577.8803399997</v>
      </c>
      <c r="F888" s="8">
        <f>VLOOKUP(A888,Existing_data!A:D,4,FALSE)</f>
        <v>2090548.86986</v>
      </c>
      <c r="G888" s="6" t="s">
        <v>915</v>
      </c>
      <c r="H888" s="7">
        <f>VLOOKUP(G888,Buildout_data!A:B,2,FALSE)</f>
        <v>76.989999999999995</v>
      </c>
      <c r="I888" s="7">
        <f>VLOOKUP(G888,Buildout_results!A:G,7,FALSE)</f>
        <v>76.900000000000006</v>
      </c>
      <c r="J888" s="8">
        <f>VLOOKUP(G888,Buildout_results!A:L,12,FALSE)</f>
        <v>28.495899999999999</v>
      </c>
      <c r="K888" s="8">
        <f>VLOOKUP(G888,Buildout_data!A:C,3,FALSE)</f>
        <v>6295724.2154799998</v>
      </c>
      <c r="L888" s="8">
        <f>VLOOKUP(G888,Buildout_data!A:D,4,FALSE)</f>
        <v>2087775.9609999999</v>
      </c>
    </row>
    <row r="889" spans="1:12" x14ac:dyDescent="0.25">
      <c r="A889" s="6" t="s">
        <v>915</v>
      </c>
      <c r="B889" s="7">
        <f>VLOOKUP(A889,Existing_data!A:B,2,FALSE)</f>
        <v>76.989999999999995</v>
      </c>
      <c r="C889" s="7">
        <f>VLOOKUP(A889,'Existing results'!A:G,7,FALSE)</f>
        <v>70.727999999999994</v>
      </c>
      <c r="D889" s="8">
        <f>VLOOKUP(A889,'Existing results'!A:L,12,FALSE)</f>
        <v>28.115829999999999</v>
      </c>
      <c r="E889" s="8">
        <f>VLOOKUP(A889,Existing_data!A:C,3,FALSE)</f>
        <v>6295724.2154799998</v>
      </c>
      <c r="F889" s="8">
        <f>VLOOKUP(A889,Existing_data!A:D,4,FALSE)</f>
        <v>2087775.9609999999</v>
      </c>
      <c r="G889" s="6" t="s">
        <v>916</v>
      </c>
      <c r="H889" s="7">
        <f>VLOOKUP(G889,Buildout_data!A:B,2,FALSE)</f>
        <v>43.19</v>
      </c>
      <c r="I889" s="7">
        <f>VLOOKUP(G889,Buildout_results!A:G,7,FALSE)</f>
        <v>44.625</v>
      </c>
      <c r="J889" s="8">
        <f>VLOOKUP(G889,Buildout_results!A:L,12,FALSE)</f>
        <v>36.448659999999997</v>
      </c>
      <c r="K889" s="8">
        <f>VLOOKUP(G889,Buildout_data!A:C,3,FALSE)</f>
        <v>6285450.3090700004</v>
      </c>
      <c r="L889" s="8">
        <f>VLOOKUP(G889,Buildout_data!A:D,4,FALSE)</f>
        <v>2092978.4841499999</v>
      </c>
    </row>
    <row r="890" spans="1:12" x14ac:dyDescent="0.25">
      <c r="A890" s="6" t="s">
        <v>916</v>
      </c>
      <c r="B890" s="7">
        <f>VLOOKUP(A890,Existing_data!A:B,2,FALSE)</f>
        <v>43.19</v>
      </c>
      <c r="C890" s="7">
        <f>VLOOKUP(A890,'Existing results'!A:G,7,FALSE)</f>
        <v>44.517000000000003</v>
      </c>
      <c r="D890" s="8">
        <f>VLOOKUP(A890,'Existing results'!A:L,12,FALSE)</f>
        <v>36.460940000000001</v>
      </c>
      <c r="E890" s="8">
        <f>VLOOKUP(A890,Existing_data!A:C,3,FALSE)</f>
        <v>6285450.3090700004</v>
      </c>
      <c r="F890" s="8">
        <f>VLOOKUP(A890,Existing_data!A:D,4,FALSE)</f>
        <v>2092978.4841499999</v>
      </c>
      <c r="G890" s="6" t="s">
        <v>917</v>
      </c>
      <c r="H890" s="7">
        <f>VLOOKUP(G890,Buildout_data!A:B,2,FALSE)</f>
        <v>46.07</v>
      </c>
      <c r="I890" s="7">
        <f>VLOOKUP(G890,Buildout_results!A:G,7,FALSE)</f>
        <v>46.563000000000002</v>
      </c>
      <c r="J890" s="8">
        <f>VLOOKUP(G890,Buildout_results!A:L,12,FALSE)</f>
        <v>17.364190000000001</v>
      </c>
      <c r="K890" s="8">
        <f>VLOOKUP(G890,Buildout_data!A:C,3,FALSE)</f>
        <v>6284632.83892</v>
      </c>
      <c r="L890" s="8">
        <f>VLOOKUP(G890,Buildout_data!A:D,4,FALSE)</f>
        <v>2091266.03431</v>
      </c>
    </row>
    <row r="891" spans="1:12" x14ac:dyDescent="0.25">
      <c r="A891" s="6" t="s">
        <v>917</v>
      </c>
      <c r="B891" s="7">
        <f>VLOOKUP(A891,Existing_data!A:B,2,FALSE)</f>
        <v>46.07</v>
      </c>
      <c r="C891" s="7">
        <f>VLOOKUP(A891,'Existing results'!A:G,7,FALSE)</f>
        <v>46.451000000000001</v>
      </c>
      <c r="D891" s="8">
        <f>VLOOKUP(A891,'Existing results'!A:L,12,FALSE)</f>
        <v>16.786169999999998</v>
      </c>
      <c r="E891" s="8">
        <f>VLOOKUP(A891,Existing_data!A:C,3,FALSE)</f>
        <v>6284632.83892</v>
      </c>
      <c r="F891" s="8">
        <f>VLOOKUP(A891,Existing_data!A:D,4,FALSE)</f>
        <v>2091266.03431</v>
      </c>
      <c r="G891" s="6" t="s">
        <v>918</v>
      </c>
      <c r="H891" s="7">
        <f>VLOOKUP(G891,Buildout_data!A:B,2,FALSE)</f>
        <v>93.19</v>
      </c>
      <c r="I891" s="7">
        <f>VLOOKUP(G891,Buildout_results!A:G,7,FALSE)</f>
        <v>93.727000000000004</v>
      </c>
      <c r="J891" s="8">
        <f>VLOOKUP(G891,Buildout_results!A:L,12,FALSE)</f>
        <v>15.815860000000001</v>
      </c>
      <c r="K891" s="8">
        <f>VLOOKUP(G891,Buildout_data!A:C,3,FALSE)</f>
        <v>6292177.1030299999</v>
      </c>
      <c r="L891" s="8">
        <f>VLOOKUP(G891,Buildout_data!A:D,4,FALSE)</f>
        <v>2084567.3537600001</v>
      </c>
    </row>
    <row r="892" spans="1:12" x14ac:dyDescent="0.25">
      <c r="A892" s="6" t="s">
        <v>918</v>
      </c>
      <c r="B892" s="7">
        <f>VLOOKUP(A892,Existing_data!A:B,2,FALSE)</f>
        <v>93.19</v>
      </c>
      <c r="C892" s="7">
        <f>VLOOKUP(A892,'Existing results'!A:G,7,FALSE)</f>
        <v>93.725999999999999</v>
      </c>
      <c r="D892" s="8">
        <f>VLOOKUP(A892,'Existing results'!A:L,12,FALSE)</f>
        <v>15.818379999999999</v>
      </c>
      <c r="E892" s="8">
        <f>VLOOKUP(A892,Existing_data!A:C,3,FALSE)</f>
        <v>6292177.1030299999</v>
      </c>
      <c r="F892" s="8">
        <f>VLOOKUP(A892,Existing_data!A:D,4,FALSE)</f>
        <v>2084567.3537600001</v>
      </c>
      <c r="G892" s="6" t="s">
        <v>919</v>
      </c>
      <c r="H892" s="7">
        <f>VLOOKUP(G892,Buildout_data!A:B,2,FALSE)</f>
        <v>93.69</v>
      </c>
      <c r="I892" s="7">
        <f>VLOOKUP(G892,Buildout_results!A:G,7,FALSE)</f>
        <v>87.875</v>
      </c>
      <c r="J892" s="8">
        <f>VLOOKUP(G892,Buildout_results!A:L,12,FALSE)</f>
        <v>2.1360100000000002</v>
      </c>
      <c r="K892" s="8">
        <f>VLOOKUP(G892,Buildout_data!A:C,3,FALSE)</f>
        <v>6291361.0659400001</v>
      </c>
      <c r="L892" s="8">
        <f>VLOOKUP(G892,Buildout_data!A:D,4,FALSE)</f>
        <v>2084364.9201799999</v>
      </c>
    </row>
    <row r="893" spans="1:12" x14ac:dyDescent="0.25">
      <c r="A893" s="6" t="s">
        <v>919</v>
      </c>
      <c r="B893" s="7">
        <f>VLOOKUP(A893,Existing_data!A:B,2,FALSE)</f>
        <v>93.69</v>
      </c>
      <c r="C893" s="7">
        <f>VLOOKUP(A893,'Existing results'!A:G,7,FALSE)</f>
        <v>87.872</v>
      </c>
      <c r="D893" s="8">
        <f>VLOOKUP(A893,'Existing results'!A:L,12,FALSE)</f>
        <v>2.1369699999999998</v>
      </c>
      <c r="E893" s="8">
        <f>VLOOKUP(A893,Existing_data!A:C,3,FALSE)</f>
        <v>6291361.0659400001</v>
      </c>
      <c r="F893" s="8">
        <f>VLOOKUP(A893,Existing_data!A:D,4,FALSE)</f>
        <v>2084364.9201799999</v>
      </c>
      <c r="G893" s="6" t="s">
        <v>920</v>
      </c>
      <c r="H893" s="7">
        <f>VLOOKUP(G893,Buildout_data!A:B,2,FALSE)</f>
        <v>48.69</v>
      </c>
      <c r="I893" s="7">
        <f>VLOOKUP(G893,Buildout_results!A:G,7,FALSE)</f>
        <v>49.308</v>
      </c>
      <c r="J893" s="8">
        <f>VLOOKUP(G893,Buildout_results!A:L,12,FALSE)</f>
        <v>10.36844</v>
      </c>
      <c r="K893" s="8">
        <f>VLOOKUP(G893,Buildout_data!A:C,3,FALSE)</f>
        <v>6282017.52819</v>
      </c>
      <c r="L893" s="8">
        <f>VLOOKUP(G893,Buildout_data!A:D,4,FALSE)</f>
        <v>2092884.3487</v>
      </c>
    </row>
    <row r="894" spans="1:12" x14ac:dyDescent="0.25">
      <c r="A894" s="6" t="s">
        <v>920</v>
      </c>
      <c r="B894" s="7">
        <f>VLOOKUP(A894,Existing_data!A:B,2,FALSE)</f>
        <v>48.69</v>
      </c>
      <c r="C894" s="7">
        <f>VLOOKUP(A894,'Existing results'!A:G,7,FALSE)</f>
        <v>49.344999999999999</v>
      </c>
      <c r="D894" s="8">
        <f>VLOOKUP(A894,'Existing results'!A:L,12,FALSE)</f>
        <v>10.368830000000001</v>
      </c>
      <c r="E894" s="8">
        <f>VLOOKUP(A894,Existing_data!A:C,3,FALSE)</f>
        <v>6282017.52819</v>
      </c>
      <c r="F894" s="8">
        <f>VLOOKUP(A894,Existing_data!A:D,4,FALSE)</f>
        <v>2092884.3487</v>
      </c>
      <c r="G894" s="6" t="s">
        <v>921</v>
      </c>
      <c r="H894" s="7">
        <f>VLOOKUP(G894,Buildout_data!A:B,2,FALSE)</f>
        <v>50.59</v>
      </c>
      <c r="I894" s="7">
        <f>VLOOKUP(G894,Buildout_results!A:G,7,FALSE)</f>
        <v>50.951000000000001</v>
      </c>
      <c r="J894" s="8">
        <f>VLOOKUP(G894,Buildout_results!A:L,12,FALSE)</f>
        <v>42.274639999999998</v>
      </c>
      <c r="K894" s="8">
        <f>VLOOKUP(G894,Buildout_data!A:C,3,FALSE)</f>
        <v>6281298.6524499999</v>
      </c>
      <c r="L894" s="8">
        <f>VLOOKUP(G894,Buildout_data!A:D,4,FALSE)</f>
        <v>2092608.31962</v>
      </c>
    </row>
    <row r="895" spans="1:12" x14ac:dyDescent="0.25">
      <c r="A895" s="6" t="s">
        <v>921</v>
      </c>
      <c r="B895" s="7">
        <f>VLOOKUP(A895,Existing_data!A:B,2,FALSE)</f>
        <v>50.59</v>
      </c>
      <c r="C895" s="7">
        <f>VLOOKUP(A895,'Existing results'!A:G,7,FALSE)</f>
        <v>51.485999999999997</v>
      </c>
      <c r="D895" s="8">
        <f>VLOOKUP(A895,'Existing results'!A:L,12,FALSE)</f>
        <v>42.264740000000003</v>
      </c>
      <c r="E895" s="8">
        <f>VLOOKUP(A895,Existing_data!A:C,3,FALSE)</f>
        <v>6281298.6524499999</v>
      </c>
      <c r="F895" s="8">
        <f>VLOOKUP(A895,Existing_data!A:D,4,FALSE)</f>
        <v>2092608.31962</v>
      </c>
      <c r="G895" s="6" t="s">
        <v>922</v>
      </c>
      <c r="H895" s="7">
        <f>VLOOKUP(G895,Buildout_data!A:B,2,FALSE)</f>
        <v>52.09</v>
      </c>
      <c r="I895" s="7">
        <f>VLOOKUP(G895,Buildout_results!A:G,7,FALSE)</f>
        <v>52.555</v>
      </c>
      <c r="J895" s="8">
        <f>VLOOKUP(G895,Buildout_results!A:L,12,FALSE)</f>
        <v>21.516349999999999</v>
      </c>
      <c r="K895" s="8">
        <f>VLOOKUP(G895,Buildout_data!A:C,3,FALSE)</f>
        <v>6282557.2891499996</v>
      </c>
      <c r="L895" s="8">
        <f>VLOOKUP(G895,Buildout_data!A:D,4,FALSE)</f>
        <v>2091471.4225999999</v>
      </c>
    </row>
    <row r="896" spans="1:12" x14ac:dyDescent="0.25">
      <c r="A896" s="6" t="s">
        <v>922</v>
      </c>
      <c r="B896" s="7">
        <f>VLOOKUP(A896,Existing_data!A:B,2,FALSE)</f>
        <v>52.09</v>
      </c>
      <c r="C896" s="7">
        <f>VLOOKUP(A896,'Existing results'!A:G,7,FALSE)</f>
        <v>52.557000000000002</v>
      </c>
      <c r="D896" s="8">
        <f>VLOOKUP(A896,'Existing results'!A:L,12,FALSE)</f>
        <v>21.477679999999999</v>
      </c>
      <c r="E896" s="8">
        <f>VLOOKUP(A896,Existing_data!A:C,3,FALSE)</f>
        <v>6282557.2891499996</v>
      </c>
      <c r="F896" s="8">
        <f>VLOOKUP(A896,Existing_data!A:D,4,FALSE)</f>
        <v>2091471.4225999999</v>
      </c>
      <c r="G896" s="6" t="s">
        <v>923</v>
      </c>
      <c r="H896" s="7">
        <f>VLOOKUP(G896,Buildout_data!A:B,2,FALSE)</f>
        <v>52.45</v>
      </c>
      <c r="I896" s="7">
        <f>VLOOKUP(G896,Buildout_results!A:G,7,FALSE)</f>
        <v>52.652000000000001</v>
      </c>
      <c r="J896" s="8">
        <f>VLOOKUP(G896,Buildout_results!A:L,12,FALSE)</f>
        <v>3.5255299999999998</v>
      </c>
      <c r="K896" s="8">
        <f>VLOOKUP(G896,Buildout_data!A:C,3,FALSE)</f>
        <v>6282971.8225999996</v>
      </c>
      <c r="L896" s="8">
        <f>VLOOKUP(G896,Buildout_data!A:D,4,FALSE)</f>
        <v>2091133.0965199999</v>
      </c>
    </row>
    <row r="897" spans="1:12" x14ac:dyDescent="0.25">
      <c r="A897" s="6" t="s">
        <v>923</v>
      </c>
      <c r="B897" s="7">
        <f>VLOOKUP(A897,Existing_data!A:B,2,FALSE)</f>
        <v>52.45</v>
      </c>
      <c r="C897" s="7">
        <f>VLOOKUP(A897,'Existing results'!A:G,7,FALSE)</f>
        <v>52.597999999999999</v>
      </c>
      <c r="D897" s="8">
        <f>VLOOKUP(A897,'Existing results'!A:L,12,FALSE)</f>
        <v>2.5402</v>
      </c>
      <c r="E897" s="8">
        <f>VLOOKUP(A897,Existing_data!A:C,3,FALSE)</f>
        <v>6282971.8225999996</v>
      </c>
      <c r="F897" s="8">
        <f>VLOOKUP(A897,Existing_data!A:D,4,FALSE)</f>
        <v>2091133.0965199999</v>
      </c>
      <c r="G897" s="6" t="s">
        <v>924</v>
      </c>
      <c r="H897" s="7">
        <f>VLOOKUP(G897,Buildout_data!A:B,2,FALSE)</f>
        <v>48.88</v>
      </c>
      <c r="I897" s="7">
        <f>VLOOKUP(G897,Buildout_results!A:G,7,FALSE)</f>
        <v>49.284999999999997</v>
      </c>
      <c r="J897" s="8">
        <f>VLOOKUP(G897,Buildout_results!A:L,12,FALSE)</f>
        <v>3.9361899999999999</v>
      </c>
      <c r="K897" s="8">
        <f>VLOOKUP(G897,Buildout_data!A:C,3,FALSE)</f>
        <v>6283237.2142500002</v>
      </c>
      <c r="L897" s="8">
        <f>VLOOKUP(G897,Buildout_data!A:D,4,FALSE)</f>
        <v>2091098.95493</v>
      </c>
    </row>
    <row r="898" spans="1:12" x14ac:dyDescent="0.25">
      <c r="A898" s="6" t="s">
        <v>924</v>
      </c>
      <c r="B898" s="7">
        <f>VLOOKUP(A898,Existing_data!A:B,2,FALSE)</f>
        <v>48.88</v>
      </c>
      <c r="C898" s="7">
        <f>VLOOKUP(A898,'Existing results'!A:G,7,FALSE)</f>
        <v>49.168999999999997</v>
      </c>
      <c r="D898" s="8">
        <f>VLOOKUP(A898,'Existing results'!A:L,12,FALSE)</f>
        <v>3.93729</v>
      </c>
      <c r="E898" s="8">
        <f>VLOOKUP(A898,Existing_data!A:C,3,FALSE)</f>
        <v>6283237.2142500002</v>
      </c>
      <c r="F898" s="8">
        <f>VLOOKUP(A898,Existing_data!A:D,4,FALSE)</f>
        <v>2091098.95493</v>
      </c>
      <c r="G898" s="6" t="s">
        <v>925</v>
      </c>
      <c r="H898" s="7">
        <f>VLOOKUP(G898,Buildout_data!A:B,2,FALSE)</f>
        <v>47</v>
      </c>
      <c r="I898" s="7">
        <f>VLOOKUP(G898,Buildout_results!A:G,7,FALSE)</f>
        <v>47.820999999999998</v>
      </c>
      <c r="J898" s="8">
        <f>VLOOKUP(G898,Buildout_results!A:L,12,FALSE)</f>
        <v>11.90104</v>
      </c>
      <c r="K898" s="8">
        <f>VLOOKUP(G898,Buildout_data!A:C,3,FALSE)</f>
        <v>6283703.3728200002</v>
      </c>
      <c r="L898" s="8">
        <f>VLOOKUP(G898,Buildout_data!A:D,4,FALSE)</f>
        <v>2091173.41132</v>
      </c>
    </row>
    <row r="899" spans="1:12" x14ac:dyDescent="0.25">
      <c r="A899" s="6" t="s">
        <v>925</v>
      </c>
      <c r="B899" s="7">
        <f>VLOOKUP(A899,Existing_data!A:B,2,FALSE)</f>
        <v>47</v>
      </c>
      <c r="C899" s="7">
        <f>VLOOKUP(A899,'Existing results'!A:G,7,FALSE)</f>
        <v>47.805999999999997</v>
      </c>
      <c r="D899" s="8">
        <f>VLOOKUP(A899,'Existing results'!A:L,12,FALSE)</f>
        <v>11.784280000000001</v>
      </c>
      <c r="E899" s="8">
        <f>VLOOKUP(A899,Existing_data!A:C,3,FALSE)</f>
        <v>6283703.3728200002</v>
      </c>
      <c r="F899" s="8">
        <f>VLOOKUP(A899,Existing_data!A:D,4,FALSE)</f>
        <v>2091173.41132</v>
      </c>
      <c r="G899" s="6" t="s">
        <v>926</v>
      </c>
      <c r="H899" s="7">
        <f>VLOOKUP(G899,Buildout_data!A:B,2,FALSE)</f>
        <v>52.99</v>
      </c>
      <c r="I899" s="7">
        <f>VLOOKUP(G899,Buildout_results!A:G,7,FALSE)</f>
        <v>52.527999999999999</v>
      </c>
      <c r="J899" s="8">
        <f>VLOOKUP(G899,Buildout_results!A:L,12,FALSE)</f>
        <v>8.4160000000000004</v>
      </c>
      <c r="K899" s="8">
        <f>VLOOKUP(G899,Buildout_data!A:C,3,FALSE)</f>
        <v>6284176.74658</v>
      </c>
      <c r="L899" s="8">
        <f>VLOOKUP(G899,Buildout_data!A:D,4,FALSE)</f>
        <v>2090172.90909</v>
      </c>
    </row>
    <row r="900" spans="1:12" x14ac:dyDescent="0.25">
      <c r="A900" s="6" t="s">
        <v>926</v>
      </c>
      <c r="B900" s="7">
        <f>VLOOKUP(A900,Existing_data!A:B,2,FALSE)</f>
        <v>52.99</v>
      </c>
      <c r="C900" s="7">
        <f>VLOOKUP(A900,'Existing results'!A:G,7,FALSE)</f>
        <v>52.372999999999998</v>
      </c>
      <c r="D900" s="8">
        <f>VLOOKUP(A900,'Existing results'!A:L,12,FALSE)</f>
        <v>7.7999299999999998</v>
      </c>
      <c r="E900" s="8">
        <f>VLOOKUP(A900,Existing_data!A:C,3,FALSE)</f>
        <v>6284176.74658</v>
      </c>
      <c r="F900" s="8">
        <f>VLOOKUP(A900,Existing_data!A:D,4,FALSE)</f>
        <v>2090172.90909</v>
      </c>
      <c r="G900" s="6" t="s">
        <v>927</v>
      </c>
      <c r="H900" s="7">
        <f>VLOOKUP(G900,Buildout_data!A:B,2,FALSE)</f>
        <v>62.13</v>
      </c>
      <c r="I900" s="7">
        <f>VLOOKUP(G900,Buildout_results!A:G,7,FALSE)</f>
        <v>50.484000000000002</v>
      </c>
      <c r="J900" s="8">
        <f>VLOOKUP(G900,Buildout_results!A:L,12,FALSE)</f>
        <v>0</v>
      </c>
      <c r="K900" s="8">
        <f>VLOOKUP(G900,Buildout_data!A:C,3,FALSE)</f>
        <v>6283335.6997499997</v>
      </c>
      <c r="L900" s="8">
        <f>VLOOKUP(G900,Buildout_data!A:D,4,FALSE)</f>
        <v>2089211.9654300001</v>
      </c>
    </row>
    <row r="901" spans="1:12" x14ac:dyDescent="0.25">
      <c r="A901" s="6" t="s">
        <v>927</v>
      </c>
      <c r="B901" s="7">
        <f>VLOOKUP(A901,Existing_data!A:B,2,FALSE)</f>
        <v>62.13</v>
      </c>
      <c r="C901" s="7">
        <f>VLOOKUP(A901,'Existing results'!A:G,7,FALSE)</f>
        <v>52.930999999999997</v>
      </c>
      <c r="D901" s="8">
        <f>VLOOKUP(A901,'Existing results'!A:L,12,FALSE)</f>
        <v>18.727340000000002</v>
      </c>
      <c r="E901" s="8">
        <f>VLOOKUP(A901,Existing_data!A:C,3,FALSE)</f>
        <v>6283335.6997499997</v>
      </c>
      <c r="F901" s="8">
        <f>VLOOKUP(A901,Existing_data!A:D,4,FALSE)</f>
        <v>2089211.9654300001</v>
      </c>
      <c r="G901" s="6" t="s">
        <v>928</v>
      </c>
      <c r="H901" s="7">
        <f>VLOOKUP(G901,Buildout_data!A:B,2,FALSE)</f>
        <v>129.79</v>
      </c>
      <c r="I901" s="7">
        <f>VLOOKUP(G901,Buildout_results!A:G,7,FALSE)</f>
        <v>131.673</v>
      </c>
      <c r="J901" s="8">
        <f>VLOOKUP(G901,Buildout_results!A:L,12,FALSE)</f>
        <v>156.56882999999999</v>
      </c>
      <c r="K901" s="8">
        <f>VLOOKUP(G901,Buildout_data!A:C,3,FALSE)</f>
        <v>6290012.6513900002</v>
      </c>
      <c r="L901" s="8">
        <f>VLOOKUP(G901,Buildout_data!A:D,4,FALSE)</f>
        <v>2079669.1873300001</v>
      </c>
    </row>
    <row r="902" spans="1:12" x14ac:dyDescent="0.25">
      <c r="A902" s="6" t="s">
        <v>928</v>
      </c>
      <c r="B902" s="7">
        <f>VLOOKUP(A902,Existing_data!A:B,2,FALSE)</f>
        <v>129.79</v>
      </c>
      <c r="C902" s="7">
        <f>VLOOKUP(A902,'Existing results'!A:G,7,FALSE)</f>
        <v>131.56800000000001</v>
      </c>
      <c r="D902" s="8">
        <f>VLOOKUP(A902,'Existing results'!A:L,12,FALSE)</f>
        <v>150.30759</v>
      </c>
      <c r="E902" s="8">
        <f>VLOOKUP(A902,Existing_data!A:C,3,FALSE)</f>
        <v>6290012.6513900002</v>
      </c>
      <c r="F902" s="8">
        <f>VLOOKUP(A902,Existing_data!A:D,4,FALSE)</f>
        <v>2079669.1873300001</v>
      </c>
      <c r="G902" s="6" t="s">
        <v>929</v>
      </c>
      <c r="H902" s="7">
        <f>VLOOKUP(G902,Buildout_data!A:B,2,FALSE)</f>
        <v>131.47999999999999</v>
      </c>
      <c r="I902" s="7">
        <f>VLOOKUP(G902,Buildout_results!A:G,7,FALSE)</f>
        <v>130.41999999999999</v>
      </c>
      <c r="J902" s="8">
        <f>VLOOKUP(G902,Buildout_results!A:L,12,FALSE)</f>
        <v>0</v>
      </c>
      <c r="K902" s="8">
        <f>VLOOKUP(G902,Buildout_data!A:C,3,FALSE)</f>
        <v>6290798.0852600001</v>
      </c>
      <c r="L902" s="8">
        <f>VLOOKUP(G902,Buildout_data!A:D,4,FALSE)</f>
        <v>2079693.0651799999</v>
      </c>
    </row>
    <row r="903" spans="1:12" x14ac:dyDescent="0.25">
      <c r="A903" s="6" t="s">
        <v>929</v>
      </c>
      <c r="B903" s="7">
        <f>VLOOKUP(A903,Existing_data!A:B,2,FALSE)</f>
        <v>131.47999999999999</v>
      </c>
      <c r="C903" s="7">
        <f>VLOOKUP(A903,'Existing results'!A:G,7,FALSE)</f>
        <v>130.346</v>
      </c>
      <c r="D903" s="8">
        <f>VLOOKUP(A903,'Existing results'!A:L,12,FALSE)</f>
        <v>0</v>
      </c>
      <c r="E903" s="8">
        <f>VLOOKUP(A903,Existing_data!A:C,3,FALSE)</f>
        <v>6290798.0852600001</v>
      </c>
      <c r="F903" s="8">
        <f>VLOOKUP(A903,Existing_data!A:D,4,FALSE)</f>
        <v>2079693.0651799999</v>
      </c>
      <c r="G903" s="6" t="s">
        <v>930</v>
      </c>
      <c r="H903" s="7">
        <f>VLOOKUP(G903,Buildout_data!A:B,2,FALSE)</f>
        <v>103.51</v>
      </c>
      <c r="I903" s="7">
        <f>VLOOKUP(G903,Buildout_results!A:G,7,FALSE)</f>
        <v>104.15900000000001</v>
      </c>
      <c r="J903" s="8">
        <f>VLOOKUP(G903,Buildout_results!A:L,12,FALSE)</f>
        <v>16.38317</v>
      </c>
      <c r="K903" s="8">
        <f>VLOOKUP(G903,Buildout_data!A:C,3,FALSE)</f>
        <v>6296363.7135800002</v>
      </c>
      <c r="L903" s="8">
        <f>VLOOKUP(G903,Buildout_data!A:D,4,FALSE)</f>
        <v>2083812.90435</v>
      </c>
    </row>
    <row r="904" spans="1:12" x14ac:dyDescent="0.25">
      <c r="A904" s="6" t="s">
        <v>930</v>
      </c>
      <c r="B904" s="7">
        <f>VLOOKUP(A904,Existing_data!A:B,2,FALSE)</f>
        <v>103.51</v>
      </c>
      <c r="C904" s="7">
        <f>VLOOKUP(A904,'Existing results'!A:G,7,FALSE)</f>
        <v>103.967</v>
      </c>
      <c r="D904" s="8">
        <f>VLOOKUP(A904,'Existing results'!A:L,12,FALSE)</f>
        <v>11.30193</v>
      </c>
      <c r="E904" s="8">
        <f>VLOOKUP(A904,Existing_data!A:C,3,FALSE)</f>
        <v>6296363.7135800002</v>
      </c>
      <c r="F904" s="8">
        <f>VLOOKUP(A904,Existing_data!A:D,4,FALSE)</f>
        <v>2083812.90435</v>
      </c>
      <c r="G904" s="6" t="s">
        <v>931</v>
      </c>
      <c r="H904" s="7">
        <f>VLOOKUP(G904,Buildout_data!A:B,2,FALSE)</f>
        <v>107.15</v>
      </c>
      <c r="I904" s="7">
        <f>VLOOKUP(G904,Buildout_results!A:G,7,FALSE)</f>
        <v>106.307</v>
      </c>
      <c r="J904" s="8">
        <f>VLOOKUP(G904,Buildout_results!A:L,12,FALSE)</f>
        <v>2.1950599999999998</v>
      </c>
      <c r="K904" s="8">
        <f>VLOOKUP(G904,Buildout_data!A:C,3,FALSE)</f>
        <v>6298414.1482899999</v>
      </c>
      <c r="L904" s="8">
        <f>VLOOKUP(G904,Buildout_data!A:D,4,FALSE)</f>
        <v>2082520.24777</v>
      </c>
    </row>
    <row r="905" spans="1:12" x14ac:dyDescent="0.25">
      <c r="A905" s="6" t="s">
        <v>931</v>
      </c>
      <c r="B905" s="7">
        <f>VLOOKUP(A905,Existing_data!A:B,2,FALSE)</f>
        <v>107.15</v>
      </c>
      <c r="C905" s="7">
        <f>VLOOKUP(A905,'Existing results'!A:G,7,FALSE)</f>
        <v>106.316</v>
      </c>
      <c r="D905" s="8">
        <f>VLOOKUP(A905,'Existing results'!A:L,12,FALSE)</f>
        <v>2.1993999999999998</v>
      </c>
      <c r="E905" s="8">
        <f>VLOOKUP(A905,Existing_data!A:C,3,FALSE)</f>
        <v>6298414.1482899999</v>
      </c>
      <c r="F905" s="8">
        <f>VLOOKUP(A905,Existing_data!A:D,4,FALSE)</f>
        <v>2082520.24777</v>
      </c>
      <c r="G905" s="6" t="s">
        <v>932</v>
      </c>
      <c r="H905" s="7">
        <f>VLOOKUP(G905,Buildout_data!A:B,2,FALSE)</f>
        <v>102.09</v>
      </c>
      <c r="I905" s="7">
        <f>VLOOKUP(G905,Buildout_results!A:G,7,FALSE)</f>
        <v>102.574</v>
      </c>
      <c r="J905" s="8">
        <f>VLOOKUP(G905,Buildout_results!A:L,12,FALSE)</f>
        <v>9.0770599999999995</v>
      </c>
      <c r="K905" s="8">
        <f>VLOOKUP(G905,Buildout_data!A:C,3,FALSE)</f>
        <v>6297720.0621600002</v>
      </c>
      <c r="L905" s="8">
        <f>VLOOKUP(G905,Buildout_data!A:D,4,FALSE)</f>
        <v>2083012.18248</v>
      </c>
    </row>
    <row r="906" spans="1:12" x14ac:dyDescent="0.25">
      <c r="A906" s="6" t="s">
        <v>932</v>
      </c>
      <c r="B906" s="7">
        <f>VLOOKUP(A906,Existing_data!A:B,2,FALSE)</f>
        <v>102.09</v>
      </c>
      <c r="C906" s="7">
        <f>VLOOKUP(A906,'Existing results'!A:G,7,FALSE)</f>
        <v>102.57299999999999</v>
      </c>
      <c r="D906" s="8">
        <f>VLOOKUP(A906,'Existing results'!A:L,12,FALSE)</f>
        <v>9.0787800000000001</v>
      </c>
      <c r="E906" s="8">
        <f>VLOOKUP(A906,Existing_data!A:C,3,FALSE)</f>
        <v>6297720.0621600002</v>
      </c>
      <c r="F906" s="8">
        <f>VLOOKUP(A906,Existing_data!A:D,4,FALSE)</f>
        <v>2083012.18248</v>
      </c>
      <c r="G906" s="6" t="s">
        <v>933</v>
      </c>
      <c r="H906" s="7">
        <f>VLOOKUP(G906,Buildout_data!A:B,2,FALSE)</f>
        <v>100.39</v>
      </c>
      <c r="I906" s="7">
        <f>VLOOKUP(G906,Buildout_results!A:G,7,FALSE)</f>
        <v>99.724999999999994</v>
      </c>
      <c r="J906" s="8">
        <f>VLOOKUP(G906,Buildout_results!A:L,12,FALSE)</f>
        <v>3.21225</v>
      </c>
      <c r="K906" s="8">
        <f>VLOOKUP(G906,Buildout_data!A:C,3,FALSE)</f>
        <v>6296626.4143000003</v>
      </c>
      <c r="L906" s="8">
        <f>VLOOKUP(G906,Buildout_data!A:D,4,FALSE)</f>
        <v>2084179.6384399999</v>
      </c>
    </row>
    <row r="907" spans="1:12" x14ac:dyDescent="0.25">
      <c r="A907" s="6" t="s">
        <v>933</v>
      </c>
      <c r="B907" s="7">
        <f>VLOOKUP(A907,Existing_data!A:B,2,FALSE)</f>
        <v>100.39</v>
      </c>
      <c r="C907" s="7">
        <f>VLOOKUP(A907,'Existing results'!A:G,7,FALSE)</f>
        <v>99.712000000000003</v>
      </c>
      <c r="D907" s="8">
        <f>VLOOKUP(A907,'Existing results'!A:L,12,FALSE)</f>
        <v>3.2153100000000001</v>
      </c>
      <c r="E907" s="8">
        <f>VLOOKUP(A907,Existing_data!A:C,3,FALSE)</f>
        <v>6296626.4143000003</v>
      </c>
      <c r="F907" s="8">
        <f>VLOOKUP(A907,Existing_data!A:D,4,FALSE)</f>
        <v>2084179.6384399999</v>
      </c>
      <c r="G907" s="6" t="s">
        <v>934</v>
      </c>
      <c r="H907" s="7">
        <f>VLOOKUP(G907,Buildout_data!A:B,2,FALSE)</f>
        <v>99.09</v>
      </c>
      <c r="I907" s="7">
        <f>VLOOKUP(G907,Buildout_results!A:G,7,FALSE)</f>
        <v>99.680999999999997</v>
      </c>
      <c r="J907" s="8">
        <f>VLOOKUP(G907,Buildout_results!A:L,12,FALSE)</f>
        <v>24.748860000000001</v>
      </c>
      <c r="K907" s="8">
        <f>VLOOKUP(G907,Buildout_data!A:C,3,FALSE)</f>
        <v>6294873.6319399998</v>
      </c>
      <c r="L907" s="8">
        <f>VLOOKUP(G907,Buildout_data!A:D,4,FALSE)</f>
        <v>2083942.41695</v>
      </c>
    </row>
    <row r="908" spans="1:12" x14ac:dyDescent="0.25">
      <c r="A908" s="6" t="s">
        <v>934</v>
      </c>
      <c r="B908" s="7">
        <f>VLOOKUP(A908,Existing_data!A:B,2,FALSE)</f>
        <v>99.09</v>
      </c>
      <c r="C908" s="7">
        <f>VLOOKUP(A908,'Existing results'!A:G,7,FALSE)</f>
        <v>99.831999999999994</v>
      </c>
      <c r="D908" s="8">
        <f>VLOOKUP(A908,'Existing results'!A:L,12,FALSE)</f>
        <v>24.751670000000001</v>
      </c>
      <c r="E908" s="8">
        <f>VLOOKUP(A908,Existing_data!A:C,3,FALSE)</f>
        <v>6294873.6319399998</v>
      </c>
      <c r="F908" s="8">
        <f>VLOOKUP(A908,Existing_data!A:D,4,FALSE)</f>
        <v>2083942.41695</v>
      </c>
      <c r="G908" s="6" t="s">
        <v>935</v>
      </c>
      <c r="H908" s="7">
        <f>VLOOKUP(G908,Buildout_data!A:B,2,FALSE)</f>
        <v>96.59</v>
      </c>
      <c r="I908" s="7">
        <f>VLOOKUP(G908,Buildout_results!A:G,7,FALSE)</f>
        <v>95.281000000000006</v>
      </c>
      <c r="J908" s="8">
        <f>VLOOKUP(G908,Buildout_results!A:L,12,FALSE)</f>
        <v>10.77666</v>
      </c>
      <c r="K908" s="8">
        <f>VLOOKUP(G908,Buildout_data!A:C,3,FALSE)</f>
        <v>6297360.7899700003</v>
      </c>
      <c r="L908" s="8">
        <f>VLOOKUP(G908,Buildout_data!A:D,4,FALSE)</f>
        <v>2084262.6335199999</v>
      </c>
    </row>
    <row r="909" spans="1:12" x14ac:dyDescent="0.25">
      <c r="A909" s="6" t="s">
        <v>935</v>
      </c>
      <c r="B909" s="7">
        <f>VLOOKUP(A909,Existing_data!A:B,2,FALSE)</f>
        <v>96.59</v>
      </c>
      <c r="C909" s="7">
        <f>VLOOKUP(A909,'Existing results'!A:G,7,FALSE)</f>
        <v>95.158000000000001</v>
      </c>
      <c r="D909" s="8">
        <f>VLOOKUP(A909,'Existing results'!A:L,12,FALSE)</f>
        <v>10.778</v>
      </c>
      <c r="E909" s="8">
        <f>VLOOKUP(A909,Existing_data!A:C,3,FALSE)</f>
        <v>6297360.7899700003</v>
      </c>
      <c r="F909" s="8">
        <f>VLOOKUP(A909,Existing_data!A:D,4,FALSE)</f>
        <v>2084262.6335199999</v>
      </c>
      <c r="G909" s="6" t="s">
        <v>936</v>
      </c>
      <c r="H909" s="7">
        <f>VLOOKUP(G909,Buildout_data!A:B,2,FALSE)</f>
        <v>100.39</v>
      </c>
      <c r="I909" s="7">
        <f>VLOOKUP(G909,Buildout_results!A:G,7,FALSE)</f>
        <v>100.798</v>
      </c>
      <c r="J909" s="8">
        <f>VLOOKUP(G909,Buildout_results!A:L,12,FALSE)</f>
        <v>11.074820000000001</v>
      </c>
      <c r="K909" s="8">
        <f>VLOOKUP(G909,Buildout_data!A:C,3,FALSE)</f>
        <v>6297183.4803200001</v>
      </c>
      <c r="L909" s="8">
        <f>VLOOKUP(G909,Buildout_data!A:D,4,FALSE)</f>
        <v>2083520.72015</v>
      </c>
    </row>
    <row r="910" spans="1:12" x14ac:dyDescent="0.25">
      <c r="A910" s="6" t="s">
        <v>936</v>
      </c>
      <c r="B910" s="7">
        <f>VLOOKUP(A910,Existing_data!A:B,2,FALSE)</f>
        <v>100.39</v>
      </c>
      <c r="C910" s="7">
        <f>VLOOKUP(A910,'Existing results'!A:G,7,FALSE)</f>
        <v>100.797</v>
      </c>
      <c r="D910" s="8">
        <f>VLOOKUP(A910,'Existing results'!A:L,12,FALSE)</f>
        <v>11.07639</v>
      </c>
      <c r="E910" s="8">
        <f>VLOOKUP(A910,Existing_data!A:C,3,FALSE)</f>
        <v>6297183.4803200001</v>
      </c>
      <c r="F910" s="8">
        <f>VLOOKUP(A910,Existing_data!A:D,4,FALSE)</f>
        <v>2083520.72015</v>
      </c>
      <c r="G910" s="6" t="s">
        <v>937</v>
      </c>
      <c r="H910" s="7">
        <f>VLOOKUP(G910,Buildout_data!A:B,2,FALSE)</f>
        <v>92.81</v>
      </c>
      <c r="I910" s="7">
        <f>VLOOKUP(G910,Buildout_results!A:G,7,FALSE)</f>
        <v>90.251999999999995</v>
      </c>
      <c r="J910" s="8">
        <f>VLOOKUP(G910,Buildout_results!A:L,12,FALSE)</f>
        <v>8.1833899999999993</v>
      </c>
      <c r="K910" s="8">
        <f>VLOOKUP(G910,Buildout_data!A:C,3,FALSE)</f>
        <v>6287621.32204</v>
      </c>
      <c r="L910" s="8">
        <f>VLOOKUP(G910,Buildout_data!A:D,4,FALSE)</f>
        <v>2083827.0263400001</v>
      </c>
    </row>
    <row r="911" spans="1:12" x14ac:dyDescent="0.25">
      <c r="A911" s="6" t="s">
        <v>937</v>
      </c>
      <c r="B911" s="7">
        <f>VLOOKUP(A911,Existing_data!A:B,2,FALSE)</f>
        <v>92.81</v>
      </c>
      <c r="C911" s="7">
        <f>VLOOKUP(A911,'Existing results'!A:G,7,FALSE)</f>
        <v>90.031000000000006</v>
      </c>
      <c r="D911" s="8">
        <f>VLOOKUP(A911,'Existing results'!A:L,12,FALSE)</f>
        <v>7.9883899999999999</v>
      </c>
      <c r="E911" s="8">
        <f>VLOOKUP(A911,Existing_data!A:C,3,FALSE)</f>
        <v>6287621.32204</v>
      </c>
      <c r="F911" s="8">
        <f>VLOOKUP(A911,Existing_data!A:D,4,FALSE)</f>
        <v>2083827.0263400001</v>
      </c>
      <c r="G911" s="6" t="s">
        <v>938</v>
      </c>
      <c r="H911" s="7">
        <f>VLOOKUP(G911,Buildout_data!A:B,2,FALSE)</f>
        <v>86.43</v>
      </c>
      <c r="I911" s="7">
        <f>VLOOKUP(G911,Buildout_results!A:G,7,FALSE)</f>
        <v>86.02</v>
      </c>
      <c r="J911" s="8">
        <f>VLOOKUP(G911,Buildout_results!A:L,12,FALSE)</f>
        <v>6.1064800000000004</v>
      </c>
      <c r="K911" s="8">
        <f>VLOOKUP(G911,Buildout_data!A:C,3,FALSE)</f>
        <v>6286762.71196</v>
      </c>
      <c r="L911" s="8">
        <f>VLOOKUP(G911,Buildout_data!A:D,4,FALSE)</f>
        <v>2084467.18355</v>
      </c>
    </row>
    <row r="912" spans="1:12" x14ac:dyDescent="0.25">
      <c r="A912" s="6" t="s">
        <v>938</v>
      </c>
      <c r="B912" s="7">
        <f>VLOOKUP(A912,Existing_data!A:B,2,FALSE)</f>
        <v>86.43</v>
      </c>
      <c r="C912" s="7">
        <f>VLOOKUP(A912,'Existing results'!A:G,7,FALSE)</f>
        <v>85.995999999999995</v>
      </c>
      <c r="D912" s="8">
        <f>VLOOKUP(A912,'Existing results'!A:L,12,FALSE)</f>
        <v>6.1218500000000002</v>
      </c>
      <c r="E912" s="8">
        <f>VLOOKUP(A912,Existing_data!A:C,3,FALSE)</f>
        <v>6286762.71196</v>
      </c>
      <c r="F912" s="8">
        <f>VLOOKUP(A912,Existing_data!A:D,4,FALSE)</f>
        <v>2084467.18355</v>
      </c>
      <c r="G912" s="6" t="s">
        <v>939</v>
      </c>
      <c r="H912" s="7">
        <f>VLOOKUP(G912,Buildout_data!A:B,2,FALSE)</f>
        <v>86.69</v>
      </c>
      <c r="I912" s="7">
        <f>VLOOKUP(G912,Buildout_results!A:G,7,FALSE)</f>
        <v>86.334000000000003</v>
      </c>
      <c r="J912" s="8">
        <f>VLOOKUP(G912,Buildout_results!A:L,12,FALSE)</f>
        <v>7.9194599999999999</v>
      </c>
      <c r="K912" s="8">
        <f>VLOOKUP(G912,Buildout_data!A:C,3,FALSE)</f>
        <v>6286448.3867800003</v>
      </c>
      <c r="L912" s="8">
        <f>VLOOKUP(G912,Buildout_data!A:D,4,FALSE)</f>
        <v>2084421.16799</v>
      </c>
    </row>
    <row r="913" spans="1:12" x14ac:dyDescent="0.25">
      <c r="A913" s="6" t="s">
        <v>939</v>
      </c>
      <c r="B913" s="7">
        <f>VLOOKUP(A913,Existing_data!A:B,2,FALSE)</f>
        <v>86.69</v>
      </c>
      <c r="C913" s="7">
        <f>VLOOKUP(A913,'Existing results'!A:G,7,FALSE)</f>
        <v>86.322000000000003</v>
      </c>
      <c r="D913" s="8">
        <f>VLOOKUP(A913,'Existing results'!A:L,12,FALSE)</f>
        <v>7.9424799999999998</v>
      </c>
      <c r="E913" s="8">
        <f>VLOOKUP(A913,Existing_data!A:C,3,FALSE)</f>
        <v>6286448.3867800003</v>
      </c>
      <c r="F913" s="8">
        <f>VLOOKUP(A913,Existing_data!A:D,4,FALSE)</f>
        <v>2084421.16799</v>
      </c>
      <c r="G913" s="6" t="s">
        <v>940</v>
      </c>
      <c r="H913" s="7">
        <f>VLOOKUP(G913,Buildout_data!A:B,2,FALSE)</f>
        <v>83.49</v>
      </c>
      <c r="I913" s="7">
        <f>VLOOKUP(G913,Buildout_results!A:G,7,FALSE)</f>
        <v>82.402000000000001</v>
      </c>
      <c r="J913" s="8">
        <f>VLOOKUP(G913,Buildout_results!A:L,12,FALSE)</f>
        <v>14.72104</v>
      </c>
      <c r="K913" s="8">
        <f>VLOOKUP(G913,Buildout_data!A:C,3,FALSE)</f>
        <v>6288490.2723099999</v>
      </c>
      <c r="L913" s="8">
        <f>VLOOKUP(G913,Buildout_data!A:D,4,FALSE)</f>
        <v>2084889.7996400001</v>
      </c>
    </row>
    <row r="914" spans="1:12" x14ac:dyDescent="0.25">
      <c r="A914" s="6" t="s">
        <v>940</v>
      </c>
      <c r="B914" s="7">
        <f>VLOOKUP(A914,Existing_data!A:B,2,FALSE)</f>
        <v>83.49</v>
      </c>
      <c r="C914" s="7">
        <f>VLOOKUP(A914,'Existing results'!A:G,7,FALSE)</f>
        <v>82.352999999999994</v>
      </c>
      <c r="D914" s="8">
        <f>VLOOKUP(A914,'Existing results'!A:L,12,FALSE)</f>
        <v>14.723280000000001</v>
      </c>
      <c r="E914" s="8">
        <f>VLOOKUP(A914,Existing_data!A:C,3,FALSE)</f>
        <v>6288490.2723099999</v>
      </c>
      <c r="F914" s="8">
        <f>VLOOKUP(A914,Existing_data!A:D,4,FALSE)</f>
        <v>2084889.7996400001</v>
      </c>
      <c r="G914" s="6" t="s">
        <v>941</v>
      </c>
      <c r="H914" s="7">
        <f>VLOOKUP(G914,Buildout_data!A:B,2,FALSE)</f>
        <v>83.09</v>
      </c>
      <c r="I914" s="7">
        <f>VLOOKUP(G914,Buildout_results!A:G,7,FALSE)</f>
        <v>83.692999999999998</v>
      </c>
      <c r="J914" s="8">
        <f>VLOOKUP(G914,Buildout_results!A:L,12,FALSE)</f>
        <v>17.153829999999999</v>
      </c>
      <c r="K914" s="8">
        <f>VLOOKUP(G914,Buildout_data!A:C,3,FALSE)</f>
        <v>6287377.5644899998</v>
      </c>
      <c r="L914" s="8">
        <f>VLOOKUP(G914,Buildout_data!A:D,4,FALSE)</f>
        <v>2085215.7789799999</v>
      </c>
    </row>
    <row r="915" spans="1:12" x14ac:dyDescent="0.25">
      <c r="A915" s="6" t="s">
        <v>941</v>
      </c>
      <c r="B915" s="7">
        <f>VLOOKUP(A915,Existing_data!A:B,2,FALSE)</f>
        <v>83.09</v>
      </c>
      <c r="C915" s="7">
        <f>VLOOKUP(A915,'Existing results'!A:G,7,FALSE)</f>
        <v>83.694000000000003</v>
      </c>
      <c r="D915" s="8">
        <f>VLOOKUP(A915,'Existing results'!A:L,12,FALSE)</f>
        <v>17.18516</v>
      </c>
      <c r="E915" s="8">
        <f>VLOOKUP(A915,Existing_data!A:C,3,FALSE)</f>
        <v>6287377.5644899998</v>
      </c>
      <c r="F915" s="8">
        <f>VLOOKUP(A915,Existing_data!A:D,4,FALSE)</f>
        <v>2085215.7789799999</v>
      </c>
      <c r="G915" s="6" t="s">
        <v>942</v>
      </c>
      <c r="H915" s="7">
        <f>VLOOKUP(G915,Buildout_data!A:B,2,FALSE)</f>
        <v>70.56</v>
      </c>
      <c r="I915" s="7">
        <f>VLOOKUP(G915,Buildout_results!A:G,7,FALSE)</f>
        <v>71.501999999999995</v>
      </c>
      <c r="J915" s="8">
        <f>VLOOKUP(G915,Buildout_results!A:L,12,FALSE)</f>
        <v>3.5755400000000002</v>
      </c>
      <c r="K915" s="8">
        <f>VLOOKUP(G915,Buildout_data!A:C,3,FALSE)</f>
        <v>6286225.3161500003</v>
      </c>
      <c r="L915" s="8">
        <f>VLOOKUP(G915,Buildout_data!A:D,4,FALSE)</f>
        <v>2086575.92774</v>
      </c>
    </row>
    <row r="916" spans="1:12" x14ac:dyDescent="0.25">
      <c r="A916" s="6" t="s">
        <v>942</v>
      </c>
      <c r="B916" s="7">
        <f>VLOOKUP(A916,Existing_data!A:B,2,FALSE)</f>
        <v>70.56</v>
      </c>
      <c r="C916" s="7">
        <f>VLOOKUP(A916,'Existing results'!A:G,7,FALSE)</f>
        <v>71.599000000000004</v>
      </c>
      <c r="D916" s="8">
        <f>VLOOKUP(A916,'Existing results'!A:L,12,FALSE)</f>
        <v>3.3427899999999999</v>
      </c>
      <c r="E916" s="8">
        <f>VLOOKUP(A916,Existing_data!A:C,3,FALSE)</f>
        <v>6286225.3161500003</v>
      </c>
      <c r="F916" s="8">
        <f>VLOOKUP(A916,Existing_data!A:D,4,FALSE)</f>
        <v>2086575.92774</v>
      </c>
      <c r="G916" s="6" t="s">
        <v>943</v>
      </c>
      <c r="H916" s="7">
        <f>VLOOKUP(G916,Buildout_data!A:B,2,FALSE)</f>
        <v>71.81</v>
      </c>
      <c r="I916" s="7">
        <f>VLOOKUP(G916,Buildout_results!A:G,7,FALSE)</f>
        <v>71.935000000000002</v>
      </c>
      <c r="J916" s="8">
        <f>VLOOKUP(G916,Buildout_results!A:L,12,FALSE)</f>
        <v>3.4834900000000002</v>
      </c>
      <c r="K916" s="8">
        <f>VLOOKUP(G916,Buildout_data!A:C,3,FALSE)</f>
        <v>6286069.5703800004</v>
      </c>
      <c r="L916" s="8">
        <f>VLOOKUP(G916,Buildout_data!A:D,4,FALSE)</f>
        <v>2086625.9265600001</v>
      </c>
    </row>
    <row r="917" spans="1:12" x14ac:dyDescent="0.25">
      <c r="A917" s="6" t="s">
        <v>943</v>
      </c>
      <c r="B917" s="7">
        <f>VLOOKUP(A917,Existing_data!A:B,2,FALSE)</f>
        <v>71.81</v>
      </c>
      <c r="C917" s="7">
        <f>VLOOKUP(A917,'Existing results'!A:G,7,FALSE)</f>
        <v>71.94</v>
      </c>
      <c r="D917" s="8">
        <f>VLOOKUP(A917,'Existing results'!A:L,12,FALSE)</f>
        <v>3.4466600000000001</v>
      </c>
      <c r="E917" s="8">
        <f>VLOOKUP(A917,Existing_data!A:C,3,FALSE)</f>
        <v>6286069.5703800004</v>
      </c>
      <c r="F917" s="8">
        <f>VLOOKUP(A917,Existing_data!A:D,4,FALSE)</f>
        <v>2086625.9265600001</v>
      </c>
      <c r="G917" s="6" t="s">
        <v>944</v>
      </c>
      <c r="H917" s="7">
        <f>VLOOKUP(G917,Buildout_data!A:B,2,FALSE)</f>
        <v>69.88</v>
      </c>
      <c r="I917" s="7">
        <f>VLOOKUP(G917,Buildout_results!A:G,7,FALSE)</f>
        <v>70.525000000000006</v>
      </c>
      <c r="J917" s="8">
        <f>VLOOKUP(G917,Buildout_results!A:L,12,FALSE)</f>
        <v>4.2381599999999997</v>
      </c>
      <c r="K917" s="8">
        <f>VLOOKUP(G917,Buildout_data!A:C,3,FALSE)</f>
        <v>6287024.8880799999</v>
      </c>
      <c r="L917" s="8">
        <f>VLOOKUP(G917,Buildout_data!A:D,4,FALSE)</f>
        <v>2086618.7848499999</v>
      </c>
    </row>
    <row r="918" spans="1:12" x14ac:dyDescent="0.25">
      <c r="A918" s="6" t="s">
        <v>944</v>
      </c>
      <c r="B918" s="7">
        <f>VLOOKUP(A918,Existing_data!A:B,2,FALSE)</f>
        <v>69.88</v>
      </c>
      <c r="C918" s="7">
        <f>VLOOKUP(A918,'Existing results'!A:G,7,FALSE)</f>
        <v>70.510000000000005</v>
      </c>
      <c r="D918" s="8">
        <f>VLOOKUP(A918,'Existing results'!A:L,12,FALSE)</f>
        <v>4.2251300000000001</v>
      </c>
      <c r="E918" s="8">
        <f>VLOOKUP(A918,Existing_data!A:C,3,FALSE)</f>
        <v>6287024.8880799999</v>
      </c>
      <c r="F918" s="8">
        <f>VLOOKUP(A918,Existing_data!A:D,4,FALSE)</f>
        <v>2086618.7848499999</v>
      </c>
      <c r="G918" s="6" t="s">
        <v>945</v>
      </c>
      <c r="H918" s="7">
        <f>VLOOKUP(G918,Buildout_data!A:B,2,FALSE)</f>
        <v>67.11</v>
      </c>
      <c r="I918" s="7">
        <f>VLOOKUP(G918,Buildout_results!A:G,7,FALSE)</f>
        <v>68.016000000000005</v>
      </c>
      <c r="J918" s="8">
        <f>VLOOKUP(G918,Buildout_results!A:L,12,FALSE)</f>
        <v>13.08048</v>
      </c>
      <c r="K918" s="8">
        <f>VLOOKUP(G918,Buildout_data!A:C,3,FALSE)</f>
        <v>6287400.5722700004</v>
      </c>
      <c r="L918" s="8">
        <f>VLOOKUP(G918,Buildout_data!A:D,4,FALSE)</f>
        <v>2087466.9822499999</v>
      </c>
    </row>
    <row r="919" spans="1:12" x14ac:dyDescent="0.25">
      <c r="A919" s="6" t="s">
        <v>945</v>
      </c>
      <c r="B919" s="7">
        <f>VLOOKUP(A919,Existing_data!A:B,2,FALSE)</f>
        <v>67.11</v>
      </c>
      <c r="C919" s="7">
        <f>VLOOKUP(A919,'Existing results'!A:G,7,FALSE)</f>
        <v>67.933999999999997</v>
      </c>
      <c r="D919" s="8">
        <f>VLOOKUP(A919,'Existing results'!A:L,12,FALSE)</f>
        <v>13.08173</v>
      </c>
      <c r="E919" s="8">
        <f>VLOOKUP(A919,Existing_data!A:C,3,FALSE)</f>
        <v>6287400.5722700004</v>
      </c>
      <c r="F919" s="8">
        <f>VLOOKUP(A919,Existing_data!A:D,4,FALSE)</f>
        <v>2087466.9822499999</v>
      </c>
      <c r="G919" s="6" t="s">
        <v>946</v>
      </c>
      <c r="H919" s="7">
        <f>VLOOKUP(G919,Buildout_data!A:B,2,FALSE)</f>
        <v>95.79</v>
      </c>
      <c r="I919" s="7">
        <f>VLOOKUP(G919,Buildout_results!A:G,7,FALSE)</f>
        <v>96.561999999999998</v>
      </c>
      <c r="J919" s="8">
        <f>VLOOKUP(G919,Buildout_results!A:L,12,FALSE)</f>
        <v>26.896730000000002</v>
      </c>
      <c r="K919" s="8">
        <f>VLOOKUP(G919,Buildout_data!A:C,3,FALSE)</f>
        <v>6289529.2077799998</v>
      </c>
      <c r="L919" s="8">
        <f>VLOOKUP(G919,Buildout_data!A:D,4,FALSE)</f>
        <v>2083573.2855499999</v>
      </c>
    </row>
    <row r="920" spans="1:12" x14ac:dyDescent="0.25">
      <c r="A920" s="6" t="s">
        <v>946</v>
      </c>
      <c r="B920" s="7">
        <f>VLOOKUP(A920,Existing_data!A:B,2,FALSE)</f>
        <v>95.79</v>
      </c>
      <c r="C920" s="7">
        <f>VLOOKUP(A920,'Existing results'!A:G,7,FALSE)</f>
        <v>96.537000000000006</v>
      </c>
      <c r="D920" s="8">
        <f>VLOOKUP(A920,'Existing results'!A:L,12,FALSE)</f>
        <v>26.44491</v>
      </c>
      <c r="E920" s="8">
        <f>VLOOKUP(A920,Existing_data!A:C,3,FALSE)</f>
        <v>6289529.2077799998</v>
      </c>
      <c r="F920" s="8">
        <f>VLOOKUP(A920,Existing_data!A:D,4,FALSE)</f>
        <v>2083573.2855499999</v>
      </c>
      <c r="G920" s="6" t="s">
        <v>947</v>
      </c>
      <c r="H920" s="7">
        <f>VLOOKUP(G920,Buildout_data!A:B,2,FALSE)</f>
        <v>89.76</v>
      </c>
      <c r="I920" s="7">
        <f>VLOOKUP(G920,Buildout_results!A:G,7,FALSE)</f>
        <v>90.066999999999993</v>
      </c>
      <c r="J920" s="8">
        <f>VLOOKUP(G920,Buildout_results!A:L,12,FALSE)</f>
        <v>13.042759999999999</v>
      </c>
      <c r="K920" s="8">
        <f>VLOOKUP(G920,Buildout_data!A:C,3,FALSE)</f>
        <v>6289740.7440099996</v>
      </c>
      <c r="L920" s="8">
        <f>VLOOKUP(G920,Buildout_data!A:D,4,FALSE)</f>
        <v>2084257.7096500001</v>
      </c>
    </row>
    <row r="921" spans="1:12" x14ac:dyDescent="0.25">
      <c r="A921" s="6" t="s">
        <v>947</v>
      </c>
      <c r="B921" s="7">
        <f>VLOOKUP(A921,Existing_data!A:B,2,FALSE)</f>
        <v>89.76</v>
      </c>
      <c r="C921" s="7">
        <f>VLOOKUP(A921,'Existing results'!A:G,7,FALSE)</f>
        <v>90.15</v>
      </c>
      <c r="D921" s="8">
        <f>VLOOKUP(A921,'Existing results'!A:L,12,FALSE)</f>
        <v>13.03881</v>
      </c>
      <c r="E921" s="8">
        <f>VLOOKUP(A921,Existing_data!A:C,3,FALSE)</f>
        <v>6289740.7440099996</v>
      </c>
      <c r="F921" s="8">
        <f>VLOOKUP(A921,Existing_data!A:D,4,FALSE)</f>
        <v>2084257.7096500001</v>
      </c>
      <c r="G921" s="6" t="s">
        <v>948</v>
      </c>
      <c r="H921" s="7">
        <f>VLOOKUP(G921,Buildout_data!A:B,2,FALSE)</f>
        <v>78.22</v>
      </c>
      <c r="I921" s="7">
        <f>VLOOKUP(G921,Buildout_results!A:G,7,FALSE)</f>
        <v>79.197000000000003</v>
      </c>
      <c r="J921" s="8">
        <f>VLOOKUP(G921,Buildout_results!A:L,12,FALSE)</f>
        <v>21.690239999999999</v>
      </c>
      <c r="K921" s="8">
        <f>VLOOKUP(G921,Buildout_data!A:C,3,FALSE)</f>
        <v>6290212.1807700004</v>
      </c>
      <c r="L921" s="8">
        <f>VLOOKUP(G921,Buildout_data!A:D,4,FALSE)</f>
        <v>2085918.01404</v>
      </c>
    </row>
    <row r="922" spans="1:12" x14ac:dyDescent="0.25">
      <c r="A922" s="6" t="s">
        <v>948</v>
      </c>
      <c r="B922" s="7">
        <f>VLOOKUP(A922,Existing_data!A:B,2,FALSE)</f>
        <v>78.22</v>
      </c>
      <c r="C922" s="7">
        <f>VLOOKUP(A922,'Existing results'!A:G,7,FALSE)</f>
        <v>79.055999999999997</v>
      </c>
      <c r="D922" s="8">
        <f>VLOOKUP(A922,'Existing results'!A:L,12,FALSE)</f>
        <v>21.694019999999998</v>
      </c>
      <c r="E922" s="8">
        <f>VLOOKUP(A922,Existing_data!A:C,3,FALSE)</f>
        <v>6290212.1807700004</v>
      </c>
      <c r="F922" s="8">
        <f>VLOOKUP(A922,Existing_data!A:D,4,FALSE)</f>
        <v>2085918.01404</v>
      </c>
      <c r="G922" s="6" t="s">
        <v>949</v>
      </c>
      <c r="H922" s="7">
        <f>VLOOKUP(G922,Buildout_data!A:B,2,FALSE)</f>
        <v>84.45</v>
      </c>
      <c r="I922" s="7">
        <f>VLOOKUP(G922,Buildout_results!A:G,7,FALSE)</f>
        <v>85.075000000000003</v>
      </c>
      <c r="J922" s="8">
        <f>VLOOKUP(G922,Buildout_results!A:L,12,FALSE)</f>
        <v>10.74671</v>
      </c>
      <c r="K922" s="8">
        <f>VLOOKUP(G922,Buildout_data!A:C,3,FALSE)</f>
        <v>6290372.9606400002</v>
      </c>
      <c r="L922" s="8">
        <f>VLOOKUP(G922,Buildout_data!A:D,4,FALSE)</f>
        <v>2085096.7213900001</v>
      </c>
    </row>
    <row r="923" spans="1:12" x14ac:dyDescent="0.25">
      <c r="A923" s="6" t="s">
        <v>949</v>
      </c>
      <c r="B923" s="7">
        <f>VLOOKUP(A923,Existing_data!A:B,2,FALSE)</f>
        <v>84.45</v>
      </c>
      <c r="C923" s="7">
        <f>VLOOKUP(A923,'Existing results'!A:G,7,FALSE)</f>
        <v>85.195999999999998</v>
      </c>
      <c r="D923" s="8">
        <f>VLOOKUP(A923,'Existing results'!A:L,12,FALSE)</f>
        <v>10.748379999999999</v>
      </c>
      <c r="E923" s="8">
        <f>VLOOKUP(A923,Existing_data!A:C,3,FALSE)</f>
        <v>6290372.9606400002</v>
      </c>
      <c r="F923" s="8">
        <f>VLOOKUP(A923,Existing_data!A:D,4,FALSE)</f>
        <v>2085096.7213900001</v>
      </c>
      <c r="G923" s="6" t="s">
        <v>950</v>
      </c>
      <c r="H923" s="7">
        <f>VLOOKUP(G923,Buildout_data!A:B,2,FALSE)</f>
        <v>86.23</v>
      </c>
      <c r="I923" s="7">
        <f>VLOOKUP(G923,Buildout_results!A:G,7,FALSE)</f>
        <v>86.501000000000005</v>
      </c>
      <c r="J923" s="8">
        <f>VLOOKUP(G923,Buildout_results!A:L,12,FALSE)</f>
        <v>2.83006</v>
      </c>
      <c r="K923" s="8">
        <f>VLOOKUP(G923,Buildout_data!A:C,3,FALSE)</f>
        <v>6290915.7557199998</v>
      </c>
      <c r="L923" s="8">
        <f>VLOOKUP(G923,Buildout_data!A:D,4,FALSE)</f>
        <v>2085082.1492699999</v>
      </c>
    </row>
    <row r="924" spans="1:12" x14ac:dyDescent="0.25">
      <c r="A924" s="6" t="s">
        <v>950</v>
      </c>
      <c r="B924" s="7">
        <f>VLOOKUP(A924,Existing_data!A:B,2,FALSE)</f>
        <v>86.23</v>
      </c>
      <c r="C924" s="7">
        <f>VLOOKUP(A924,'Existing results'!A:G,7,FALSE)</f>
        <v>86.503</v>
      </c>
      <c r="D924" s="8">
        <f>VLOOKUP(A924,'Existing results'!A:L,12,FALSE)</f>
        <v>2.83107</v>
      </c>
      <c r="E924" s="8">
        <f>VLOOKUP(A924,Existing_data!A:C,3,FALSE)</f>
        <v>6290915.7557199998</v>
      </c>
      <c r="F924" s="8">
        <f>VLOOKUP(A924,Existing_data!A:D,4,FALSE)</f>
        <v>2085082.1492699999</v>
      </c>
      <c r="G924" s="6" t="s">
        <v>951</v>
      </c>
      <c r="H924" s="7">
        <f>VLOOKUP(G924,Buildout_data!A:B,2,FALSE)</f>
        <v>89.89</v>
      </c>
      <c r="I924" s="7">
        <f>VLOOKUP(G924,Buildout_results!A:G,7,FALSE)</f>
        <v>90.64</v>
      </c>
      <c r="J924" s="8">
        <f>VLOOKUP(G924,Buildout_results!A:L,12,FALSE)</f>
        <v>14.403600000000001</v>
      </c>
      <c r="K924" s="8">
        <f>VLOOKUP(G924,Buildout_data!A:C,3,FALSE)</f>
        <v>6290400.7203700002</v>
      </c>
      <c r="L924" s="8">
        <f>VLOOKUP(G924,Buildout_data!A:D,4,FALSE)</f>
        <v>2084470.71536</v>
      </c>
    </row>
    <row r="925" spans="1:12" x14ac:dyDescent="0.25">
      <c r="A925" s="6" t="s">
        <v>951</v>
      </c>
      <c r="B925" s="7">
        <f>VLOOKUP(A925,Existing_data!A:B,2,FALSE)</f>
        <v>89.89</v>
      </c>
      <c r="C925" s="7">
        <f>VLOOKUP(A925,'Existing results'!A:G,7,FALSE)</f>
        <v>90.619</v>
      </c>
      <c r="D925" s="8">
        <f>VLOOKUP(A925,'Existing results'!A:L,12,FALSE)</f>
        <v>14.40592</v>
      </c>
      <c r="E925" s="8">
        <f>VLOOKUP(A925,Existing_data!A:C,3,FALSE)</f>
        <v>6290400.7203700002</v>
      </c>
      <c r="F925" s="8">
        <f>VLOOKUP(A925,Existing_data!A:D,4,FALSE)</f>
        <v>2084470.71536</v>
      </c>
      <c r="G925" s="6" t="s">
        <v>952</v>
      </c>
      <c r="H925" s="7">
        <f>VLOOKUP(G925,Buildout_data!A:B,2,FALSE)</f>
        <v>89.88</v>
      </c>
      <c r="I925" s="7">
        <f>VLOOKUP(G925,Buildout_results!A:G,7,FALSE)</f>
        <v>90.513999999999996</v>
      </c>
      <c r="J925" s="8">
        <f>VLOOKUP(G925,Buildout_results!A:L,12,FALSE)</f>
        <v>9.1308000000000007</v>
      </c>
      <c r="K925" s="8">
        <f>VLOOKUP(G925,Buildout_data!A:C,3,FALSE)</f>
        <v>6291736.4177900003</v>
      </c>
      <c r="L925" s="8">
        <f>VLOOKUP(G925,Buildout_data!A:D,4,FALSE)</f>
        <v>2085050.22059</v>
      </c>
    </row>
    <row r="926" spans="1:12" x14ac:dyDescent="0.25">
      <c r="A926" s="6" t="s">
        <v>952</v>
      </c>
      <c r="B926" s="7">
        <f>VLOOKUP(A926,Existing_data!A:B,2,FALSE)</f>
        <v>89.88</v>
      </c>
      <c r="C926" s="7">
        <f>VLOOKUP(A926,'Existing results'!A:G,7,FALSE)</f>
        <v>90.522999999999996</v>
      </c>
      <c r="D926" s="8">
        <f>VLOOKUP(A926,'Existing results'!A:L,12,FALSE)</f>
        <v>9.1323899999999991</v>
      </c>
      <c r="E926" s="8">
        <f>VLOOKUP(A926,Existing_data!A:C,3,FALSE)</f>
        <v>6291736.4177900003</v>
      </c>
      <c r="F926" s="8">
        <f>VLOOKUP(A926,Existing_data!A:D,4,FALSE)</f>
        <v>2085050.22059</v>
      </c>
      <c r="G926" s="6" t="s">
        <v>953</v>
      </c>
      <c r="H926" s="7">
        <f>VLOOKUP(G926,Buildout_data!A:B,2,FALSE)</f>
        <v>87.89</v>
      </c>
      <c r="I926" s="7">
        <f>VLOOKUP(G926,Buildout_results!A:G,7,FALSE)</f>
        <v>87.582999999999998</v>
      </c>
      <c r="J926" s="8">
        <f>VLOOKUP(G926,Buildout_results!A:L,12,FALSE)</f>
        <v>1.1644600000000001</v>
      </c>
      <c r="K926" s="8">
        <f>VLOOKUP(G926,Buildout_data!A:C,3,FALSE)</f>
        <v>6291364.98752</v>
      </c>
      <c r="L926" s="8">
        <f>VLOOKUP(G926,Buildout_data!A:D,4,FALSE)</f>
        <v>2085094.6413499999</v>
      </c>
    </row>
    <row r="927" spans="1:12" x14ac:dyDescent="0.25">
      <c r="A927" s="6" t="s">
        <v>953</v>
      </c>
      <c r="B927" s="7">
        <f>VLOOKUP(A927,Existing_data!A:B,2,FALSE)</f>
        <v>87.89</v>
      </c>
      <c r="C927" s="7">
        <f>VLOOKUP(A927,'Existing results'!A:G,7,FALSE)</f>
        <v>87.581000000000003</v>
      </c>
      <c r="D927" s="8">
        <f>VLOOKUP(A927,'Existing results'!A:L,12,FALSE)</f>
        <v>1.1645799999999999</v>
      </c>
      <c r="E927" s="8">
        <f>VLOOKUP(A927,Existing_data!A:C,3,FALSE)</f>
        <v>6291364.98752</v>
      </c>
      <c r="F927" s="8">
        <f>VLOOKUP(A927,Existing_data!A:D,4,FALSE)</f>
        <v>2085094.6413499999</v>
      </c>
      <c r="G927" s="6" t="s">
        <v>954</v>
      </c>
      <c r="H927" s="7">
        <f>VLOOKUP(G927,Buildout_data!A:B,2,FALSE)</f>
        <v>87.5</v>
      </c>
      <c r="I927" s="7">
        <f>VLOOKUP(G927,Buildout_results!A:G,7,FALSE)</f>
        <v>86.501999999999995</v>
      </c>
      <c r="J927" s="8">
        <f>VLOOKUP(G927,Buildout_results!A:L,12,FALSE)</f>
        <v>1.0788800000000001</v>
      </c>
      <c r="K927" s="8">
        <f>VLOOKUP(G927,Buildout_data!A:C,3,FALSE)</f>
        <v>6291262.8107599998</v>
      </c>
      <c r="L927" s="8">
        <f>VLOOKUP(G927,Buildout_data!A:D,4,FALSE)</f>
        <v>2085095.18465</v>
      </c>
    </row>
    <row r="928" spans="1:12" x14ac:dyDescent="0.25">
      <c r="A928" s="6" t="s">
        <v>954</v>
      </c>
      <c r="B928" s="7">
        <f>VLOOKUP(A928,Existing_data!A:B,2,FALSE)</f>
        <v>87.5</v>
      </c>
      <c r="C928" s="7">
        <f>VLOOKUP(A928,'Existing results'!A:G,7,FALSE)</f>
        <v>86.498999999999995</v>
      </c>
      <c r="D928" s="8">
        <f>VLOOKUP(A928,'Existing results'!A:L,12,FALSE)</f>
        <v>1.08335</v>
      </c>
      <c r="E928" s="8">
        <f>VLOOKUP(A928,Existing_data!A:C,3,FALSE)</f>
        <v>6291262.8107599998</v>
      </c>
      <c r="F928" s="8">
        <f>VLOOKUP(A928,Existing_data!A:D,4,FALSE)</f>
        <v>2085095.18465</v>
      </c>
      <c r="G928" s="6" t="s">
        <v>955</v>
      </c>
      <c r="H928" s="7">
        <f>VLOOKUP(G928,Buildout_data!A:B,2,FALSE)</f>
        <v>83.98</v>
      </c>
      <c r="I928" s="7">
        <f>VLOOKUP(G928,Buildout_results!A:G,7,FALSE)</f>
        <v>83.77</v>
      </c>
      <c r="J928" s="8">
        <f>VLOOKUP(G928,Buildout_results!A:L,12,FALSE)</f>
        <v>1.1746799999999999</v>
      </c>
      <c r="K928" s="8">
        <f>VLOOKUP(G928,Buildout_data!A:C,3,FALSE)</f>
        <v>6291268.27202</v>
      </c>
      <c r="L928" s="8">
        <f>VLOOKUP(G928,Buildout_data!A:D,4,FALSE)</f>
        <v>2085608.3820700001</v>
      </c>
    </row>
    <row r="929" spans="1:12" x14ac:dyDescent="0.25">
      <c r="A929" s="6" t="s">
        <v>955</v>
      </c>
      <c r="B929" s="7">
        <f>VLOOKUP(A929,Existing_data!A:B,2,FALSE)</f>
        <v>83.98</v>
      </c>
      <c r="C929" s="7">
        <f>VLOOKUP(A929,'Existing results'!A:G,7,FALSE)</f>
        <v>83.766000000000005</v>
      </c>
      <c r="D929" s="8">
        <f>VLOOKUP(A929,'Existing results'!A:L,12,FALSE)</f>
        <v>1.1795100000000001</v>
      </c>
      <c r="E929" s="8">
        <f>VLOOKUP(A929,Existing_data!A:C,3,FALSE)</f>
        <v>6291268.27202</v>
      </c>
      <c r="F929" s="8">
        <f>VLOOKUP(A929,Existing_data!A:D,4,FALSE)</f>
        <v>2085608.3820700001</v>
      </c>
      <c r="G929" s="6" t="s">
        <v>956</v>
      </c>
      <c r="H929" s="7">
        <f>VLOOKUP(G929,Buildout_data!A:B,2,FALSE)</f>
        <v>84.81</v>
      </c>
      <c r="I929" s="7">
        <f>VLOOKUP(G929,Buildout_results!A:G,7,FALSE)</f>
        <v>84.548000000000002</v>
      </c>
      <c r="J929" s="8">
        <f>VLOOKUP(G929,Buildout_results!A:L,12,FALSE)</f>
        <v>3.8077299999999998</v>
      </c>
      <c r="K929" s="8">
        <f>VLOOKUP(G929,Buildout_data!A:C,3,FALSE)</f>
        <v>6291557.1291300002</v>
      </c>
      <c r="L929" s="8">
        <f>VLOOKUP(G929,Buildout_data!A:D,4,FALSE)</f>
        <v>2085418.5996999999</v>
      </c>
    </row>
    <row r="930" spans="1:12" x14ac:dyDescent="0.25">
      <c r="A930" s="6" t="s">
        <v>956</v>
      </c>
      <c r="B930" s="7">
        <f>VLOOKUP(A930,Existing_data!A:B,2,FALSE)</f>
        <v>84.81</v>
      </c>
      <c r="C930" s="7">
        <f>VLOOKUP(A930,'Existing results'!A:G,7,FALSE)</f>
        <v>84.543999999999997</v>
      </c>
      <c r="D930" s="8">
        <f>VLOOKUP(A930,'Existing results'!A:L,12,FALSE)</f>
        <v>3.8082199999999999</v>
      </c>
      <c r="E930" s="8">
        <f>VLOOKUP(A930,Existing_data!A:C,3,FALSE)</f>
        <v>6291557.1291300002</v>
      </c>
      <c r="F930" s="8">
        <f>VLOOKUP(A930,Existing_data!A:D,4,FALSE)</f>
        <v>2085418.5996999999</v>
      </c>
      <c r="G930" s="6" t="s">
        <v>957</v>
      </c>
      <c r="H930" s="7">
        <f>VLOOKUP(G930,Buildout_data!A:B,2,FALSE)</f>
        <v>83.46</v>
      </c>
      <c r="I930" s="7">
        <f>VLOOKUP(G930,Buildout_results!A:G,7,FALSE)</f>
        <v>83.385999999999996</v>
      </c>
      <c r="J930" s="8">
        <f>VLOOKUP(G930,Buildout_results!A:L,12,FALSE)</f>
        <v>3.1537600000000001</v>
      </c>
      <c r="K930" s="8">
        <f>VLOOKUP(G930,Buildout_data!A:C,3,FALSE)</f>
        <v>6291631.46184</v>
      </c>
      <c r="L930" s="8">
        <f>VLOOKUP(G930,Buildout_data!A:D,4,FALSE)</f>
        <v>2085830.2201</v>
      </c>
    </row>
    <row r="931" spans="1:12" x14ac:dyDescent="0.25">
      <c r="A931" s="6" t="s">
        <v>957</v>
      </c>
      <c r="B931" s="7">
        <f>VLOOKUP(A931,Existing_data!A:B,2,FALSE)</f>
        <v>83.46</v>
      </c>
      <c r="C931" s="7">
        <f>VLOOKUP(A931,'Existing results'!A:G,7,FALSE)</f>
        <v>83.381</v>
      </c>
      <c r="D931" s="8">
        <f>VLOOKUP(A931,'Existing results'!A:L,12,FALSE)</f>
        <v>3.1541399999999999</v>
      </c>
      <c r="E931" s="8">
        <f>VLOOKUP(A931,Existing_data!A:C,3,FALSE)</f>
        <v>6291631.46184</v>
      </c>
      <c r="F931" s="8">
        <f>VLOOKUP(A931,Existing_data!A:D,4,FALSE)</f>
        <v>2085830.2201</v>
      </c>
      <c r="G931" s="6" t="s">
        <v>958</v>
      </c>
      <c r="H931" s="7">
        <f>VLOOKUP(G931,Buildout_data!A:B,2,FALSE)</f>
        <v>81.39</v>
      </c>
      <c r="I931" s="7">
        <f>VLOOKUP(G931,Buildout_results!A:G,7,FALSE)</f>
        <v>82.855999999999995</v>
      </c>
      <c r="J931" s="8">
        <f>VLOOKUP(G931,Buildout_results!A:L,12,FALSE)</f>
        <v>7.0567299999999999</v>
      </c>
      <c r="K931" s="8">
        <f>VLOOKUP(G931,Buildout_data!A:C,3,FALSE)</f>
        <v>6291556.2262500003</v>
      </c>
      <c r="L931" s="8">
        <f>VLOOKUP(G931,Buildout_data!A:D,4,FALSE)</f>
        <v>2086192.40598</v>
      </c>
    </row>
    <row r="932" spans="1:12" x14ac:dyDescent="0.25">
      <c r="A932" s="6" t="s">
        <v>958</v>
      </c>
      <c r="B932" s="7">
        <f>VLOOKUP(A932,Existing_data!A:B,2,FALSE)</f>
        <v>81.39</v>
      </c>
      <c r="C932" s="7">
        <f>VLOOKUP(A932,'Existing results'!A:G,7,FALSE)</f>
        <v>82.807000000000002</v>
      </c>
      <c r="D932" s="8">
        <f>VLOOKUP(A932,'Existing results'!A:L,12,FALSE)</f>
        <v>7.0572699999999999</v>
      </c>
      <c r="E932" s="8">
        <f>VLOOKUP(A932,Existing_data!A:C,3,FALSE)</f>
        <v>6291556.2262500003</v>
      </c>
      <c r="F932" s="8">
        <f>VLOOKUP(A932,Existing_data!A:D,4,FALSE)</f>
        <v>2086192.40598</v>
      </c>
      <c r="G932" s="6" t="s">
        <v>959</v>
      </c>
      <c r="H932" s="7">
        <f>VLOOKUP(G932,Buildout_data!A:B,2,FALSE)</f>
        <v>92.57</v>
      </c>
      <c r="I932" s="7">
        <f>VLOOKUP(G932,Buildout_results!A:G,7,FALSE)</f>
        <v>93.408000000000001</v>
      </c>
      <c r="J932" s="8">
        <f>VLOOKUP(G932,Buildout_results!A:L,12,FALSE)</f>
        <v>19.114319999999999</v>
      </c>
      <c r="K932" s="8">
        <f>VLOOKUP(G932,Buildout_data!A:C,3,FALSE)</f>
        <v>6293030.9772399999</v>
      </c>
      <c r="L932" s="8">
        <f>VLOOKUP(G932,Buildout_data!A:D,4,FALSE)</f>
        <v>2085044.7658899999</v>
      </c>
    </row>
    <row r="933" spans="1:12" x14ac:dyDescent="0.25">
      <c r="A933" s="6" t="s">
        <v>959</v>
      </c>
      <c r="B933" s="7">
        <f>VLOOKUP(A933,Existing_data!A:B,2,FALSE)</f>
        <v>92.57</v>
      </c>
      <c r="C933" s="7">
        <f>VLOOKUP(A933,'Existing results'!A:G,7,FALSE)</f>
        <v>93.408000000000001</v>
      </c>
      <c r="D933" s="8">
        <f>VLOOKUP(A933,'Existing results'!A:L,12,FALSE)</f>
        <v>19.117920000000002</v>
      </c>
      <c r="E933" s="8">
        <f>VLOOKUP(A933,Existing_data!A:C,3,FALSE)</f>
        <v>6293030.9772399999</v>
      </c>
      <c r="F933" s="8">
        <f>VLOOKUP(A933,Existing_data!A:D,4,FALSE)</f>
        <v>2085044.7658899999</v>
      </c>
      <c r="G933" s="6" t="s">
        <v>960</v>
      </c>
      <c r="H933" s="7">
        <f>VLOOKUP(G933,Buildout_data!A:B,2,FALSE)</f>
        <v>70.94</v>
      </c>
      <c r="I933" s="7">
        <f>VLOOKUP(G933,Buildout_results!A:G,7,FALSE)</f>
        <v>71.488</v>
      </c>
      <c r="J933" s="8">
        <f>VLOOKUP(G933,Buildout_results!A:L,12,FALSE)</f>
        <v>2.5941999999999998</v>
      </c>
      <c r="K933" s="8">
        <f>VLOOKUP(G933,Buildout_data!A:C,3,FALSE)</f>
        <v>6286225.6301199999</v>
      </c>
      <c r="L933" s="8">
        <f>VLOOKUP(G933,Buildout_data!A:D,4,FALSE)</f>
        <v>2086624.92328</v>
      </c>
    </row>
    <row r="934" spans="1:12" x14ac:dyDescent="0.25">
      <c r="A934" s="6" t="s">
        <v>960</v>
      </c>
      <c r="B934" s="7">
        <f>VLOOKUP(A934,Existing_data!A:B,2,FALSE)</f>
        <v>70.94</v>
      </c>
      <c r="C934" s="7">
        <f>VLOOKUP(A934,'Existing results'!A:G,7,FALSE)</f>
        <v>71.525999999999996</v>
      </c>
      <c r="D934" s="8">
        <f>VLOOKUP(A934,'Existing results'!A:L,12,FALSE)</f>
        <v>2.5948199999999999</v>
      </c>
      <c r="E934" s="8">
        <f>VLOOKUP(A934,Existing_data!A:C,3,FALSE)</f>
        <v>6286225.6301199999</v>
      </c>
      <c r="F934" s="8">
        <f>VLOOKUP(A934,Existing_data!A:D,4,FALSE)</f>
        <v>2086624.92328</v>
      </c>
      <c r="G934" s="6" t="s">
        <v>961</v>
      </c>
      <c r="H934" s="7">
        <f>VLOOKUP(G934,Buildout_data!A:B,2,FALSE)</f>
        <v>66.59</v>
      </c>
      <c r="I934" s="7">
        <f>VLOOKUP(G934,Buildout_results!A:G,7,FALSE)</f>
        <v>66.305000000000007</v>
      </c>
      <c r="J934" s="8">
        <f>VLOOKUP(G934,Buildout_results!A:L,12,FALSE)</f>
        <v>8.9671400000000006</v>
      </c>
      <c r="K934" s="8">
        <f>VLOOKUP(G934,Buildout_data!A:C,3,FALSE)</f>
        <v>6288409.1076100003</v>
      </c>
      <c r="L934" s="8">
        <f>VLOOKUP(G934,Buildout_data!A:D,4,FALSE)</f>
        <v>2087980.81681</v>
      </c>
    </row>
    <row r="935" spans="1:12" x14ac:dyDescent="0.25">
      <c r="A935" s="6" t="s">
        <v>961</v>
      </c>
      <c r="B935" s="7">
        <f>VLOOKUP(A935,Existing_data!A:B,2,FALSE)</f>
        <v>66.59</v>
      </c>
      <c r="C935" s="7">
        <f>VLOOKUP(A935,'Existing results'!A:G,7,FALSE)</f>
        <v>66.274000000000001</v>
      </c>
      <c r="D935" s="8">
        <f>VLOOKUP(A935,'Existing results'!A:L,12,FALSE)</f>
        <v>8.9695099999999996</v>
      </c>
      <c r="E935" s="8">
        <f>VLOOKUP(A935,Existing_data!A:C,3,FALSE)</f>
        <v>6288409.1076100003</v>
      </c>
      <c r="F935" s="8">
        <f>VLOOKUP(A935,Existing_data!A:D,4,FALSE)</f>
        <v>2087980.81681</v>
      </c>
      <c r="G935" s="6" t="s">
        <v>962</v>
      </c>
      <c r="H935" s="7">
        <f>VLOOKUP(G935,Buildout_data!A:B,2,FALSE)</f>
        <v>70.16</v>
      </c>
      <c r="I935" s="7">
        <f>VLOOKUP(G935,Buildout_results!A:G,7,FALSE)</f>
        <v>70.337000000000003</v>
      </c>
      <c r="J935" s="8">
        <f>VLOOKUP(G935,Buildout_results!A:L,12,FALSE)</f>
        <v>8.3374199999999998</v>
      </c>
      <c r="K935" s="8">
        <f>VLOOKUP(G935,Buildout_data!A:C,3,FALSE)</f>
        <v>6287926.6187199997</v>
      </c>
      <c r="L935" s="8">
        <f>VLOOKUP(G935,Buildout_data!A:D,4,FALSE)</f>
        <v>2086868.4206699999</v>
      </c>
    </row>
    <row r="936" spans="1:12" x14ac:dyDescent="0.25">
      <c r="A936" s="6" t="s">
        <v>962</v>
      </c>
      <c r="B936" s="7">
        <f>VLOOKUP(A936,Existing_data!A:B,2,FALSE)</f>
        <v>70.16</v>
      </c>
      <c r="C936" s="7">
        <f>VLOOKUP(A936,'Existing results'!A:G,7,FALSE)</f>
        <v>70.328000000000003</v>
      </c>
      <c r="D936" s="8">
        <f>VLOOKUP(A936,'Existing results'!A:L,12,FALSE)</f>
        <v>8.3331999999999997</v>
      </c>
      <c r="E936" s="8">
        <f>VLOOKUP(A936,Existing_data!A:C,3,FALSE)</f>
        <v>6287926.6187199997</v>
      </c>
      <c r="F936" s="8">
        <f>VLOOKUP(A936,Existing_data!A:D,4,FALSE)</f>
        <v>2086868.4206699999</v>
      </c>
      <c r="G936" s="6" t="s">
        <v>963</v>
      </c>
      <c r="H936" s="7">
        <f>VLOOKUP(G936,Buildout_data!A:B,2,FALSE)</f>
        <v>68.290000000000006</v>
      </c>
      <c r="I936" s="7">
        <f>VLOOKUP(G936,Buildout_results!A:G,7,FALSE)</f>
        <v>66.744</v>
      </c>
      <c r="J936" s="8">
        <f>VLOOKUP(G936,Buildout_results!A:L,12,FALSE)</f>
        <v>11.63287</v>
      </c>
      <c r="K936" s="8">
        <f>VLOOKUP(G936,Buildout_data!A:C,3,FALSE)</f>
        <v>6289233.5032599997</v>
      </c>
      <c r="L936" s="8">
        <f>VLOOKUP(G936,Buildout_data!A:D,4,FALSE)</f>
        <v>2087860.0029899999</v>
      </c>
    </row>
    <row r="937" spans="1:12" x14ac:dyDescent="0.25">
      <c r="A937" s="6" t="s">
        <v>963</v>
      </c>
      <c r="B937" s="7">
        <f>VLOOKUP(A937,Existing_data!A:B,2,FALSE)</f>
        <v>68.290000000000006</v>
      </c>
      <c r="C937" s="7">
        <f>VLOOKUP(A937,'Existing results'!A:G,7,FALSE)</f>
        <v>66.62</v>
      </c>
      <c r="D937" s="8">
        <f>VLOOKUP(A937,'Existing results'!A:L,12,FALSE)</f>
        <v>11.636139999999999</v>
      </c>
      <c r="E937" s="8">
        <f>VLOOKUP(A937,Existing_data!A:C,3,FALSE)</f>
        <v>6289233.5032599997</v>
      </c>
      <c r="F937" s="8">
        <f>VLOOKUP(A937,Existing_data!A:D,4,FALSE)</f>
        <v>2087860.0029899999</v>
      </c>
      <c r="G937" s="6" t="s">
        <v>964</v>
      </c>
      <c r="H937" s="7">
        <f>VLOOKUP(G937,Buildout_data!A:B,2,FALSE)</f>
        <v>71.989999999999995</v>
      </c>
      <c r="I937" s="7">
        <f>VLOOKUP(G937,Buildout_results!A:G,7,FALSE)</f>
        <v>69.495999999999995</v>
      </c>
      <c r="J937" s="8">
        <f>VLOOKUP(G937,Buildout_results!A:L,12,FALSE)</f>
        <v>8.5453899999999994</v>
      </c>
      <c r="K937" s="8">
        <f>VLOOKUP(G937,Buildout_data!A:C,3,FALSE)</f>
        <v>6289906.6393499998</v>
      </c>
      <c r="L937" s="8">
        <f>VLOOKUP(G937,Buildout_data!A:D,4,FALSE)</f>
        <v>2087577.66127</v>
      </c>
    </row>
    <row r="938" spans="1:12" x14ac:dyDescent="0.25">
      <c r="A938" s="6" t="s">
        <v>964</v>
      </c>
      <c r="B938" s="7">
        <f>VLOOKUP(A938,Existing_data!A:B,2,FALSE)</f>
        <v>71.989999999999995</v>
      </c>
      <c r="C938" s="7">
        <f>VLOOKUP(A938,'Existing results'!A:G,7,FALSE)</f>
        <v>69.397000000000006</v>
      </c>
      <c r="D938" s="8">
        <f>VLOOKUP(A938,'Existing results'!A:L,12,FALSE)</f>
        <v>8.5504800000000003</v>
      </c>
      <c r="E938" s="8">
        <f>VLOOKUP(A938,Existing_data!A:C,3,FALSE)</f>
        <v>6289906.6393499998</v>
      </c>
      <c r="F938" s="8">
        <f>VLOOKUP(A938,Existing_data!A:D,4,FALSE)</f>
        <v>2087577.66127</v>
      </c>
      <c r="G938" s="6" t="s">
        <v>965</v>
      </c>
      <c r="H938" s="7">
        <f>VLOOKUP(G938,Buildout_data!A:B,2,FALSE)</f>
        <v>74.88</v>
      </c>
      <c r="I938" s="7">
        <f>VLOOKUP(G938,Buildout_results!A:G,7,FALSE)</f>
        <v>72.313000000000002</v>
      </c>
      <c r="J938" s="8">
        <f>VLOOKUP(G938,Buildout_results!A:L,12,FALSE)</f>
        <v>17.17313</v>
      </c>
      <c r="K938" s="8">
        <f>VLOOKUP(G938,Buildout_data!A:C,3,FALSE)</f>
        <v>6290489.32173</v>
      </c>
      <c r="L938" s="8">
        <f>VLOOKUP(G938,Buildout_data!A:D,4,FALSE)</f>
        <v>2087759.69138</v>
      </c>
    </row>
    <row r="939" spans="1:12" x14ac:dyDescent="0.25">
      <c r="A939" s="6" t="s">
        <v>965</v>
      </c>
      <c r="B939" s="7">
        <f>VLOOKUP(A939,Existing_data!A:B,2,FALSE)</f>
        <v>74.88</v>
      </c>
      <c r="C939" s="7">
        <f>VLOOKUP(A939,'Existing results'!A:G,7,FALSE)</f>
        <v>72.256</v>
      </c>
      <c r="D939" s="8">
        <f>VLOOKUP(A939,'Existing results'!A:L,12,FALSE)</f>
        <v>17.242809999999999</v>
      </c>
      <c r="E939" s="8">
        <f>VLOOKUP(A939,Existing_data!A:C,3,FALSE)</f>
        <v>6290489.32173</v>
      </c>
      <c r="F939" s="8">
        <f>VLOOKUP(A939,Existing_data!A:D,4,FALSE)</f>
        <v>2087759.69138</v>
      </c>
      <c r="G939" s="6" t="s">
        <v>966</v>
      </c>
      <c r="H939" s="7">
        <f>VLOOKUP(G939,Buildout_data!A:B,2,FALSE)</f>
        <v>71.349999999999994</v>
      </c>
      <c r="I939" s="7">
        <f>VLOOKUP(G939,Buildout_results!A:G,7,FALSE)</f>
        <v>71.676000000000002</v>
      </c>
      <c r="J939" s="8">
        <f>VLOOKUP(G939,Buildout_results!A:L,12,FALSE)</f>
        <v>6.4530599999999998</v>
      </c>
      <c r="K939" s="8">
        <f>VLOOKUP(G939,Buildout_data!A:C,3,FALSE)</f>
        <v>6290369.1178099997</v>
      </c>
      <c r="L939" s="8">
        <f>VLOOKUP(G939,Buildout_data!A:D,4,FALSE)</f>
        <v>2087770.28287</v>
      </c>
    </row>
    <row r="940" spans="1:12" x14ac:dyDescent="0.25">
      <c r="A940" s="6" t="s">
        <v>966</v>
      </c>
      <c r="B940" s="7">
        <f>VLOOKUP(A940,Existing_data!A:B,2,FALSE)</f>
        <v>71.349999999999994</v>
      </c>
      <c r="C940" s="7">
        <f>VLOOKUP(A940,'Existing results'!A:G,7,FALSE)</f>
        <v>71.662999999999997</v>
      </c>
      <c r="D940" s="8">
        <f>VLOOKUP(A940,'Existing results'!A:L,12,FALSE)</f>
        <v>6.4598500000000003</v>
      </c>
      <c r="E940" s="8">
        <f>VLOOKUP(A940,Existing_data!A:C,3,FALSE)</f>
        <v>6290369.1178099997</v>
      </c>
      <c r="F940" s="8">
        <f>VLOOKUP(A940,Existing_data!A:D,4,FALSE)</f>
        <v>2087770.28287</v>
      </c>
      <c r="G940" s="6" t="s">
        <v>967</v>
      </c>
      <c r="H940" s="7">
        <f>VLOOKUP(G940,Buildout_data!A:B,2,FALSE)</f>
        <v>80.489999999999995</v>
      </c>
      <c r="I940" s="7">
        <f>VLOOKUP(G940,Buildout_results!A:G,7,FALSE)</f>
        <v>80.444999999999993</v>
      </c>
      <c r="J940" s="8">
        <f>VLOOKUP(G940,Buildout_results!A:L,12,FALSE)</f>
        <v>16.294339999999998</v>
      </c>
      <c r="K940" s="8">
        <f>VLOOKUP(G940,Buildout_data!A:C,3,FALSE)</f>
        <v>6293099.3670600001</v>
      </c>
      <c r="L940" s="8">
        <f>VLOOKUP(G940,Buildout_data!A:D,4,FALSE)</f>
        <v>2087795.9166300001</v>
      </c>
    </row>
    <row r="941" spans="1:12" x14ac:dyDescent="0.25">
      <c r="A941" s="6" t="s">
        <v>967</v>
      </c>
      <c r="B941" s="7">
        <f>VLOOKUP(A941,Existing_data!A:B,2,FALSE)</f>
        <v>80.489999999999995</v>
      </c>
      <c r="C941" s="7">
        <f>VLOOKUP(A941,'Existing results'!A:G,7,FALSE)</f>
        <v>80.442999999999998</v>
      </c>
      <c r="D941" s="8">
        <f>VLOOKUP(A941,'Existing results'!A:L,12,FALSE)</f>
        <v>16.297799999999999</v>
      </c>
      <c r="E941" s="8">
        <f>VLOOKUP(A941,Existing_data!A:C,3,FALSE)</f>
        <v>6293099.3670600001</v>
      </c>
      <c r="F941" s="8">
        <f>VLOOKUP(A941,Existing_data!A:D,4,FALSE)</f>
        <v>2087795.9166300001</v>
      </c>
      <c r="G941" s="6" t="s">
        <v>968</v>
      </c>
      <c r="H941" s="7">
        <f>VLOOKUP(G941,Buildout_data!A:B,2,FALSE)</f>
        <v>79</v>
      </c>
      <c r="I941" s="7">
        <f>VLOOKUP(G941,Buildout_results!A:G,7,FALSE)</f>
        <v>80.816999999999993</v>
      </c>
      <c r="J941" s="8">
        <f>VLOOKUP(G941,Buildout_results!A:L,12,FALSE)</f>
        <v>20.74316</v>
      </c>
      <c r="K941" s="8">
        <f>VLOOKUP(G941,Buildout_data!A:C,3,FALSE)</f>
        <v>6293723.2776199998</v>
      </c>
      <c r="L941" s="8">
        <f>VLOOKUP(G941,Buildout_data!A:D,4,FALSE)</f>
        <v>2087624.74737</v>
      </c>
    </row>
    <row r="942" spans="1:12" x14ac:dyDescent="0.25">
      <c r="A942" s="6" t="s">
        <v>968</v>
      </c>
      <c r="B942" s="7">
        <f>VLOOKUP(A942,Existing_data!A:B,2,FALSE)</f>
        <v>79</v>
      </c>
      <c r="C942" s="7">
        <f>VLOOKUP(A942,'Existing results'!A:G,7,FALSE)</f>
        <v>80.816999999999993</v>
      </c>
      <c r="D942" s="8">
        <f>VLOOKUP(A942,'Existing results'!A:L,12,FALSE)</f>
        <v>20.746880000000001</v>
      </c>
      <c r="E942" s="8">
        <f>VLOOKUP(A942,Existing_data!A:C,3,FALSE)</f>
        <v>6293723.2776199998</v>
      </c>
      <c r="F942" s="8">
        <f>VLOOKUP(A942,Existing_data!A:D,4,FALSE)</f>
        <v>2087624.74737</v>
      </c>
      <c r="G942" s="6" t="s">
        <v>969</v>
      </c>
      <c r="H942" s="7">
        <f>VLOOKUP(G942,Buildout_data!A:B,2,FALSE)</f>
        <v>109.09</v>
      </c>
      <c r="I942" s="7">
        <f>VLOOKUP(G942,Buildout_results!A:G,7,FALSE)</f>
        <v>108.003</v>
      </c>
      <c r="J942" s="8">
        <f>VLOOKUP(G942,Buildout_results!A:L,12,FALSE)</f>
        <v>65.736599999999996</v>
      </c>
      <c r="K942" s="8">
        <f>VLOOKUP(G942,Buildout_data!A:C,3,FALSE)</f>
        <v>6295293.6640600003</v>
      </c>
      <c r="L942" s="8">
        <f>VLOOKUP(G942,Buildout_data!A:D,4,FALSE)</f>
        <v>2082492.11763</v>
      </c>
    </row>
    <row r="943" spans="1:12" x14ac:dyDescent="0.25">
      <c r="A943" s="6" t="s">
        <v>969</v>
      </c>
      <c r="B943" s="7">
        <f>VLOOKUP(A943,Existing_data!A:B,2,FALSE)</f>
        <v>109.09</v>
      </c>
      <c r="C943" s="7">
        <f>VLOOKUP(A943,'Existing results'!A:G,7,FALSE)</f>
        <v>109.68899999999999</v>
      </c>
      <c r="D943" s="8">
        <f>VLOOKUP(A943,'Existing results'!A:L,12,FALSE)</f>
        <v>65.742609999999999</v>
      </c>
      <c r="E943" s="8">
        <f>VLOOKUP(A943,Existing_data!A:C,3,FALSE)</f>
        <v>6295293.6640600003</v>
      </c>
      <c r="F943" s="8">
        <f>VLOOKUP(A943,Existing_data!A:D,4,FALSE)</f>
        <v>2082492.11763</v>
      </c>
      <c r="G943" s="6" t="s">
        <v>970</v>
      </c>
      <c r="H943" s="7">
        <f>VLOOKUP(G943,Buildout_data!A:B,2,FALSE)</f>
        <v>90.49</v>
      </c>
      <c r="I943" s="7">
        <f>VLOOKUP(G943,Buildout_results!A:G,7,FALSE)</f>
        <v>81.486999999999995</v>
      </c>
      <c r="J943" s="8">
        <f>VLOOKUP(G943,Buildout_results!A:L,12,FALSE)</f>
        <v>41.56071</v>
      </c>
      <c r="K943" s="8">
        <f>VLOOKUP(G943,Buildout_data!A:C,3,FALSE)</f>
        <v>6299879.8602799997</v>
      </c>
      <c r="L943" s="8">
        <f>VLOOKUP(G943,Buildout_data!A:D,4,FALSE)</f>
        <v>2084708.3801</v>
      </c>
    </row>
    <row r="944" spans="1:12" x14ac:dyDescent="0.25">
      <c r="A944" s="6" t="s">
        <v>970</v>
      </c>
      <c r="B944" s="7">
        <f>VLOOKUP(A944,Existing_data!A:B,2,FALSE)</f>
        <v>90.49</v>
      </c>
      <c r="C944" s="7">
        <f>VLOOKUP(A944,'Existing results'!A:G,7,FALSE)</f>
        <v>81.415000000000006</v>
      </c>
      <c r="D944" s="8">
        <f>VLOOKUP(A944,'Existing results'!A:L,12,FALSE)</f>
        <v>39.933430000000001</v>
      </c>
      <c r="E944" s="8">
        <f>VLOOKUP(A944,Existing_data!A:C,3,FALSE)</f>
        <v>6299879.8602799997</v>
      </c>
      <c r="F944" s="8">
        <f>VLOOKUP(A944,Existing_data!A:D,4,FALSE)</f>
        <v>2084708.3801</v>
      </c>
      <c r="G944" s="6" t="s">
        <v>971</v>
      </c>
      <c r="H944" s="7">
        <f>VLOOKUP(G944,Buildout_data!A:B,2,FALSE)</f>
        <v>90.31</v>
      </c>
      <c r="I944" s="7">
        <f>VLOOKUP(G944,Buildout_results!A:G,7,FALSE)</f>
        <v>91.350999999999999</v>
      </c>
      <c r="J944" s="8">
        <f>VLOOKUP(G944,Buildout_results!A:L,12,FALSE)</f>
        <v>34.402500000000003</v>
      </c>
      <c r="K944" s="8">
        <f>VLOOKUP(G944,Buildout_data!A:C,3,FALSE)</f>
        <v>6301309.9401900005</v>
      </c>
      <c r="L944" s="8">
        <f>VLOOKUP(G944,Buildout_data!A:D,4,FALSE)</f>
        <v>2083798.6917999999</v>
      </c>
    </row>
    <row r="945" spans="1:12" x14ac:dyDescent="0.25">
      <c r="A945" s="6" t="s">
        <v>971</v>
      </c>
      <c r="B945" s="7">
        <f>VLOOKUP(A945,Existing_data!A:B,2,FALSE)</f>
        <v>90.31</v>
      </c>
      <c r="C945" s="7">
        <f>VLOOKUP(A945,'Existing results'!A:G,7,FALSE)</f>
        <v>91.35</v>
      </c>
      <c r="D945" s="8">
        <f>VLOOKUP(A945,'Existing results'!A:L,12,FALSE)</f>
        <v>34.402500000000003</v>
      </c>
      <c r="E945" s="8">
        <f>VLOOKUP(A945,Existing_data!A:C,3,FALSE)</f>
        <v>6301309.9401900005</v>
      </c>
      <c r="F945" s="8">
        <f>VLOOKUP(A945,Existing_data!A:D,4,FALSE)</f>
        <v>2083798.6917999999</v>
      </c>
      <c r="G945" s="6" t="s">
        <v>972</v>
      </c>
      <c r="H945" s="7">
        <f>VLOOKUP(G945,Buildout_data!A:B,2,FALSE)</f>
        <v>89.2</v>
      </c>
      <c r="I945" s="7">
        <f>VLOOKUP(G945,Buildout_results!A:G,7,FALSE)</f>
        <v>89.709000000000003</v>
      </c>
      <c r="J945" s="8">
        <f>VLOOKUP(G945,Buildout_results!A:L,12,FALSE)</f>
        <v>10.36741</v>
      </c>
      <c r="K945" s="8">
        <f>VLOOKUP(G945,Buildout_data!A:C,3,FALSE)</f>
        <v>6301315.9421300003</v>
      </c>
      <c r="L945" s="8">
        <f>VLOOKUP(G945,Buildout_data!A:D,4,FALSE)</f>
        <v>2084373.76168</v>
      </c>
    </row>
    <row r="946" spans="1:12" x14ac:dyDescent="0.25">
      <c r="A946" s="6" t="s">
        <v>972</v>
      </c>
      <c r="B946" s="7">
        <f>VLOOKUP(A946,Existing_data!A:B,2,FALSE)</f>
        <v>89.2</v>
      </c>
      <c r="C946" s="7">
        <f>VLOOKUP(A946,'Existing results'!A:G,7,FALSE)</f>
        <v>89.709000000000003</v>
      </c>
      <c r="D946" s="8">
        <f>VLOOKUP(A946,'Existing results'!A:L,12,FALSE)</f>
        <v>10.36741</v>
      </c>
      <c r="E946" s="8">
        <f>VLOOKUP(A946,Existing_data!A:C,3,FALSE)</f>
        <v>6301315.9421300003</v>
      </c>
      <c r="F946" s="8">
        <f>VLOOKUP(A946,Existing_data!A:D,4,FALSE)</f>
        <v>2084373.76168</v>
      </c>
      <c r="G946" s="6" t="s">
        <v>973</v>
      </c>
      <c r="H946" s="7">
        <f>VLOOKUP(G946,Buildout_data!A:B,2,FALSE)</f>
        <v>87.52</v>
      </c>
      <c r="I946" s="7">
        <f>VLOOKUP(G946,Buildout_results!A:G,7,FALSE)</f>
        <v>88.241</v>
      </c>
      <c r="J946" s="8">
        <f>VLOOKUP(G946,Buildout_results!A:L,12,FALSE)</f>
        <v>15.09986</v>
      </c>
      <c r="K946" s="8">
        <f>VLOOKUP(G946,Buildout_data!A:C,3,FALSE)</f>
        <v>6301298.9914100002</v>
      </c>
      <c r="L946" s="8">
        <f>VLOOKUP(G946,Buildout_data!A:D,4,FALSE)</f>
        <v>2085016.27978</v>
      </c>
    </row>
    <row r="947" spans="1:12" x14ac:dyDescent="0.25">
      <c r="A947" s="6" t="s">
        <v>973</v>
      </c>
      <c r="B947" s="7">
        <f>VLOOKUP(A947,Existing_data!A:B,2,FALSE)</f>
        <v>87.52</v>
      </c>
      <c r="C947" s="7">
        <f>VLOOKUP(A947,'Existing results'!A:G,7,FALSE)</f>
        <v>88.242000000000004</v>
      </c>
      <c r="D947" s="8">
        <f>VLOOKUP(A947,'Existing results'!A:L,12,FALSE)</f>
        <v>15.040789999999999</v>
      </c>
      <c r="E947" s="8">
        <f>VLOOKUP(A947,Existing_data!A:C,3,FALSE)</f>
        <v>6301298.9914100002</v>
      </c>
      <c r="F947" s="8">
        <f>VLOOKUP(A947,Existing_data!A:D,4,FALSE)</f>
        <v>2085016.27978</v>
      </c>
      <c r="G947" s="6" t="s">
        <v>974</v>
      </c>
      <c r="H947" s="7">
        <f>VLOOKUP(G947,Buildout_data!A:B,2,FALSE)</f>
        <v>93.35</v>
      </c>
      <c r="I947" s="7">
        <f>VLOOKUP(G947,Buildout_results!A:G,7,FALSE)</f>
        <v>92.665999999999997</v>
      </c>
      <c r="J947" s="8">
        <f>VLOOKUP(G947,Buildout_results!A:L,12,FALSE)</f>
        <v>14.17719</v>
      </c>
      <c r="K947" s="8">
        <f>VLOOKUP(G947,Buildout_data!A:C,3,FALSE)</f>
        <v>6298599.5287899999</v>
      </c>
      <c r="L947" s="8">
        <f>VLOOKUP(G947,Buildout_data!A:D,4,FALSE)</f>
        <v>2084535.36405</v>
      </c>
    </row>
    <row r="948" spans="1:12" x14ac:dyDescent="0.25">
      <c r="A948" s="6" t="s">
        <v>974</v>
      </c>
      <c r="B948" s="7">
        <f>VLOOKUP(A948,Existing_data!A:B,2,FALSE)</f>
        <v>93.35</v>
      </c>
      <c r="C948" s="7">
        <f>VLOOKUP(A948,'Existing results'!A:G,7,FALSE)</f>
        <v>92.43</v>
      </c>
      <c r="D948" s="8">
        <f>VLOOKUP(A948,'Existing results'!A:L,12,FALSE)</f>
        <v>13.26718</v>
      </c>
      <c r="E948" s="8">
        <f>VLOOKUP(A948,Existing_data!A:C,3,FALSE)</f>
        <v>6298599.5287899999</v>
      </c>
      <c r="F948" s="8">
        <f>VLOOKUP(A948,Existing_data!A:D,4,FALSE)</f>
        <v>2084535.36405</v>
      </c>
      <c r="G948" s="6" t="s">
        <v>975</v>
      </c>
      <c r="H948" s="7">
        <f>VLOOKUP(G948,Buildout_data!A:B,2,FALSE)</f>
        <v>87.95</v>
      </c>
      <c r="I948" s="7">
        <f>VLOOKUP(G948,Buildout_results!A:G,7,FALSE)</f>
        <v>88.05</v>
      </c>
      <c r="J948" s="8">
        <f>VLOOKUP(G948,Buildout_results!A:L,12,FALSE)</f>
        <v>4.0683499999999997</v>
      </c>
      <c r="K948" s="8">
        <f>VLOOKUP(G948,Buildout_data!A:C,3,FALSE)</f>
        <v>6301844.4442800004</v>
      </c>
      <c r="L948" s="8">
        <f>VLOOKUP(G948,Buildout_data!A:D,4,FALSE)</f>
        <v>2084843.4697799999</v>
      </c>
    </row>
    <row r="949" spans="1:12" x14ac:dyDescent="0.25">
      <c r="A949" s="6" t="s">
        <v>975</v>
      </c>
      <c r="B949" s="7">
        <f>VLOOKUP(A949,Existing_data!A:B,2,FALSE)</f>
        <v>87.95</v>
      </c>
      <c r="C949" s="7">
        <f>VLOOKUP(A949,'Existing results'!A:G,7,FALSE)</f>
        <v>88.05</v>
      </c>
      <c r="D949" s="8">
        <f>VLOOKUP(A949,'Existing results'!A:L,12,FALSE)</f>
        <v>4.0683499999999997</v>
      </c>
      <c r="E949" s="8">
        <f>VLOOKUP(A949,Existing_data!A:C,3,FALSE)</f>
        <v>6301844.4442800004</v>
      </c>
      <c r="F949" s="8">
        <f>VLOOKUP(A949,Existing_data!A:D,4,FALSE)</f>
        <v>2084843.4697799999</v>
      </c>
      <c r="G949" s="6" t="s">
        <v>976</v>
      </c>
      <c r="H949" s="7">
        <f>VLOOKUP(G949,Buildout_data!A:B,2,FALSE)</f>
        <v>91.99</v>
      </c>
      <c r="I949" s="7">
        <f>VLOOKUP(G949,Buildout_results!A:G,7,FALSE)</f>
        <v>90.113</v>
      </c>
      <c r="J949" s="8">
        <f>VLOOKUP(G949,Buildout_results!A:L,12,FALSE)</f>
        <v>9.9268000000000001</v>
      </c>
      <c r="K949" s="8">
        <f>VLOOKUP(G949,Buildout_data!A:C,3,FALSE)</f>
        <v>6298848.3558700001</v>
      </c>
      <c r="L949" s="8">
        <f>VLOOKUP(G949,Buildout_data!A:D,4,FALSE)</f>
        <v>2085043.5441099999</v>
      </c>
    </row>
    <row r="950" spans="1:12" x14ac:dyDescent="0.25">
      <c r="A950" s="6" t="s">
        <v>976</v>
      </c>
      <c r="B950" s="7">
        <f>VLOOKUP(A950,Existing_data!A:B,2,FALSE)</f>
        <v>91.99</v>
      </c>
      <c r="C950" s="7">
        <f>VLOOKUP(A950,'Existing results'!A:G,7,FALSE)</f>
        <v>89.924000000000007</v>
      </c>
      <c r="D950" s="8">
        <f>VLOOKUP(A950,'Existing results'!A:L,12,FALSE)</f>
        <v>9.7827599999999997</v>
      </c>
      <c r="E950" s="8">
        <f>VLOOKUP(A950,Existing_data!A:C,3,FALSE)</f>
        <v>6298848.3558700001</v>
      </c>
      <c r="F950" s="8">
        <f>VLOOKUP(A950,Existing_data!A:D,4,FALSE)</f>
        <v>2085043.5441099999</v>
      </c>
      <c r="G950" s="6" t="s">
        <v>977</v>
      </c>
      <c r="H950" s="7">
        <f>VLOOKUP(G950,Buildout_data!A:B,2,FALSE)</f>
        <v>95.27</v>
      </c>
      <c r="I950" s="7">
        <f>VLOOKUP(G950,Buildout_results!A:G,7,FALSE)</f>
        <v>95.233000000000004</v>
      </c>
      <c r="J950" s="8">
        <f>VLOOKUP(G950,Buildout_results!A:L,12,FALSE)</f>
        <v>20.862410000000001</v>
      </c>
      <c r="K950" s="8">
        <f>VLOOKUP(G950,Buildout_data!A:C,3,FALSE)</f>
        <v>6298704.2639300004</v>
      </c>
      <c r="L950" s="8">
        <f>VLOOKUP(G950,Buildout_data!A:D,4,FALSE)</f>
        <v>2083554.5011799999</v>
      </c>
    </row>
    <row r="951" spans="1:12" x14ac:dyDescent="0.25">
      <c r="A951" s="6" t="s">
        <v>977</v>
      </c>
      <c r="B951" s="7">
        <f>VLOOKUP(A951,Existing_data!A:B,2,FALSE)</f>
        <v>95.27</v>
      </c>
      <c r="C951" s="7">
        <f>VLOOKUP(A951,'Existing results'!A:G,7,FALSE)</f>
        <v>94.992000000000004</v>
      </c>
      <c r="D951" s="8">
        <f>VLOOKUP(A951,'Existing results'!A:L,12,FALSE)</f>
        <v>20.8657</v>
      </c>
      <c r="E951" s="8">
        <f>VLOOKUP(A951,Existing_data!A:C,3,FALSE)</f>
        <v>6298704.2639300004</v>
      </c>
      <c r="F951" s="8">
        <f>VLOOKUP(A951,Existing_data!A:D,4,FALSE)</f>
        <v>2083554.5011799999</v>
      </c>
      <c r="G951" s="6" t="s">
        <v>978</v>
      </c>
      <c r="H951" s="7">
        <f>VLOOKUP(G951,Buildout_data!A:B,2,FALSE)</f>
        <v>97.42</v>
      </c>
      <c r="I951" s="7">
        <f>VLOOKUP(G951,Buildout_results!A:G,7,FALSE)</f>
        <v>98.343000000000004</v>
      </c>
      <c r="J951" s="8">
        <f>VLOOKUP(G951,Buildout_results!A:L,12,FALSE)</f>
        <v>5.6084500000000004</v>
      </c>
      <c r="K951" s="8">
        <f>VLOOKUP(G951,Buildout_data!A:C,3,FALSE)</f>
        <v>6297622.4316400001</v>
      </c>
      <c r="L951" s="8">
        <f>VLOOKUP(G951,Buildout_data!A:D,4,FALSE)</f>
        <v>2083744.3052099999</v>
      </c>
    </row>
    <row r="952" spans="1:12" x14ac:dyDescent="0.25">
      <c r="A952" s="6" t="s">
        <v>978</v>
      </c>
      <c r="B952" s="7">
        <f>VLOOKUP(A952,Existing_data!A:B,2,FALSE)</f>
        <v>97.42</v>
      </c>
      <c r="C952" s="7">
        <f>VLOOKUP(A952,'Existing results'!A:G,7,FALSE)</f>
        <v>98.453000000000003</v>
      </c>
      <c r="D952" s="8">
        <f>VLOOKUP(A952,'Existing results'!A:L,12,FALSE)</f>
        <v>5.6095600000000001</v>
      </c>
      <c r="E952" s="8">
        <f>VLOOKUP(A952,Existing_data!A:C,3,FALSE)</f>
        <v>6297622.4316400001</v>
      </c>
      <c r="F952" s="8">
        <f>VLOOKUP(A952,Existing_data!A:D,4,FALSE)</f>
        <v>2083744.3052099999</v>
      </c>
      <c r="G952" s="6" t="s">
        <v>979</v>
      </c>
      <c r="H952" s="7">
        <f>VLOOKUP(G952,Buildout_data!A:B,2,FALSE)</f>
        <v>93.99</v>
      </c>
      <c r="I952" s="7">
        <f>VLOOKUP(G952,Buildout_results!A:G,7,FALSE)</f>
        <v>93.656000000000006</v>
      </c>
      <c r="J952" s="8">
        <f>VLOOKUP(G952,Buildout_results!A:L,12,FALSE)</f>
        <v>4.3363100000000001</v>
      </c>
      <c r="K952" s="8">
        <f>VLOOKUP(G952,Buildout_data!A:C,3,FALSE)</f>
        <v>6297893.6864700001</v>
      </c>
      <c r="L952" s="8">
        <f>VLOOKUP(G952,Buildout_data!A:D,4,FALSE)</f>
        <v>2084660.18508</v>
      </c>
    </row>
    <row r="953" spans="1:12" x14ac:dyDescent="0.25">
      <c r="A953" s="6" t="s">
        <v>979</v>
      </c>
      <c r="B953" s="7">
        <f>VLOOKUP(A953,Existing_data!A:B,2,FALSE)</f>
        <v>93.99</v>
      </c>
      <c r="C953" s="7">
        <f>VLOOKUP(A953,'Existing results'!A:G,7,FALSE)</f>
        <v>93.494</v>
      </c>
      <c r="D953" s="8">
        <f>VLOOKUP(A953,'Existing results'!A:L,12,FALSE)</f>
        <v>4.3371700000000004</v>
      </c>
      <c r="E953" s="8">
        <f>VLOOKUP(A953,Existing_data!A:C,3,FALSE)</f>
        <v>6297893.6864700001</v>
      </c>
      <c r="F953" s="8">
        <f>VLOOKUP(A953,Existing_data!A:D,4,FALSE)</f>
        <v>2084660.18508</v>
      </c>
      <c r="G953" s="6" t="s">
        <v>980</v>
      </c>
      <c r="H953" s="7">
        <f>VLOOKUP(G953,Buildout_data!A:B,2,FALSE)</f>
        <v>97.39</v>
      </c>
      <c r="I953" s="7">
        <f>VLOOKUP(G953,Buildout_results!A:G,7,FALSE)</f>
        <v>96.656000000000006</v>
      </c>
      <c r="J953" s="8">
        <f>VLOOKUP(G953,Buildout_results!A:L,12,FALSE)</f>
        <v>6.2732200000000002</v>
      </c>
      <c r="K953" s="8">
        <f>VLOOKUP(G953,Buildout_data!A:C,3,FALSE)</f>
        <v>6297065.8170699999</v>
      </c>
      <c r="L953" s="8">
        <f>VLOOKUP(G953,Buildout_data!A:D,4,FALSE)</f>
        <v>2084672.6325300001</v>
      </c>
    </row>
    <row r="954" spans="1:12" x14ac:dyDescent="0.25">
      <c r="A954" s="6" t="s">
        <v>980</v>
      </c>
      <c r="B954" s="7">
        <f>VLOOKUP(A954,Existing_data!A:B,2,FALSE)</f>
        <v>97.39</v>
      </c>
      <c r="C954" s="7">
        <f>VLOOKUP(A954,'Existing results'!A:G,7,FALSE)</f>
        <v>96.552999999999997</v>
      </c>
      <c r="D954" s="8">
        <f>VLOOKUP(A954,'Existing results'!A:L,12,FALSE)</f>
        <v>6.2751400000000004</v>
      </c>
      <c r="E954" s="8">
        <f>VLOOKUP(A954,Existing_data!A:C,3,FALSE)</f>
        <v>6297065.8170699999</v>
      </c>
      <c r="F954" s="8">
        <f>VLOOKUP(A954,Existing_data!A:D,4,FALSE)</f>
        <v>2084672.6325300001</v>
      </c>
      <c r="G954" s="6" t="s">
        <v>981</v>
      </c>
      <c r="H954" s="7">
        <f>VLOOKUP(G954,Buildout_data!A:B,2,FALSE)</f>
        <v>98.19</v>
      </c>
      <c r="I954" s="7">
        <f>VLOOKUP(G954,Buildout_results!A:G,7,FALSE)</f>
        <v>96.728999999999999</v>
      </c>
      <c r="J954" s="8">
        <f>VLOOKUP(G954,Buildout_results!A:L,12,FALSE)</f>
        <v>1.2365299999999999</v>
      </c>
      <c r="K954" s="8">
        <f>VLOOKUP(G954,Buildout_data!A:C,3,FALSE)</f>
        <v>6296628.6167200003</v>
      </c>
      <c r="L954" s="8">
        <f>VLOOKUP(G954,Buildout_data!A:D,4,FALSE)</f>
        <v>2084680.9021900001</v>
      </c>
    </row>
    <row r="955" spans="1:12" x14ac:dyDescent="0.25">
      <c r="A955" s="6" t="s">
        <v>981</v>
      </c>
      <c r="B955" s="7">
        <f>VLOOKUP(A955,Existing_data!A:B,2,FALSE)</f>
        <v>98.19</v>
      </c>
      <c r="C955" s="7">
        <f>VLOOKUP(A955,'Existing results'!A:G,7,FALSE)</f>
        <v>96.638999999999996</v>
      </c>
      <c r="D955" s="8">
        <f>VLOOKUP(A955,'Existing results'!A:L,12,FALSE)</f>
        <v>1.2413000000000001</v>
      </c>
      <c r="E955" s="8">
        <f>VLOOKUP(A955,Existing_data!A:C,3,FALSE)</f>
        <v>6296628.6167200003</v>
      </c>
      <c r="F955" s="8">
        <f>VLOOKUP(A955,Existing_data!A:D,4,FALSE)</f>
        <v>2084680.9021900001</v>
      </c>
      <c r="G955" s="6" t="s">
        <v>982</v>
      </c>
      <c r="H955" s="7">
        <f>VLOOKUP(G955,Buildout_data!A:B,2,FALSE)</f>
        <v>97.19</v>
      </c>
      <c r="I955" s="7">
        <f>VLOOKUP(G955,Buildout_results!A:G,7,FALSE)</f>
        <v>96.668999999999997</v>
      </c>
      <c r="J955" s="8">
        <f>VLOOKUP(G955,Buildout_results!A:L,12,FALSE)</f>
        <v>2.30139</v>
      </c>
      <c r="K955" s="8">
        <f>VLOOKUP(G955,Buildout_data!A:C,3,FALSE)</f>
        <v>6297030.1052700002</v>
      </c>
      <c r="L955" s="8">
        <f>VLOOKUP(G955,Buildout_data!A:D,4,FALSE)</f>
        <v>2084676.5636199999</v>
      </c>
    </row>
    <row r="956" spans="1:12" x14ac:dyDescent="0.25">
      <c r="A956" s="6" t="s">
        <v>982</v>
      </c>
      <c r="B956" s="7">
        <f>VLOOKUP(A956,Existing_data!A:B,2,FALSE)</f>
        <v>97.19</v>
      </c>
      <c r="C956" s="7">
        <f>VLOOKUP(A956,'Existing results'!A:G,7,FALSE)</f>
        <v>96.566999999999993</v>
      </c>
      <c r="D956" s="8">
        <f>VLOOKUP(A956,'Existing results'!A:L,12,FALSE)</f>
        <v>2.3080599999999998</v>
      </c>
      <c r="E956" s="8">
        <f>VLOOKUP(A956,Existing_data!A:C,3,FALSE)</f>
        <v>6297030.1052700002</v>
      </c>
      <c r="F956" s="8">
        <f>VLOOKUP(A956,Existing_data!A:D,4,FALSE)</f>
        <v>2084676.5636199999</v>
      </c>
      <c r="G956" s="6" t="s">
        <v>983</v>
      </c>
      <c r="H956" s="7">
        <f>VLOOKUP(G956,Buildout_data!A:B,2,FALSE)</f>
        <v>97.29</v>
      </c>
      <c r="I956" s="7">
        <f>VLOOKUP(G956,Buildout_results!A:G,7,FALSE)</f>
        <v>97.072999999999993</v>
      </c>
      <c r="J956" s="8">
        <f>VLOOKUP(G956,Buildout_results!A:L,12,FALSE)</f>
        <v>2.22851</v>
      </c>
      <c r="K956" s="8">
        <f>VLOOKUP(G956,Buildout_data!A:C,3,FALSE)</f>
        <v>6297076.1319899997</v>
      </c>
      <c r="L956" s="8">
        <f>VLOOKUP(G956,Buildout_data!A:D,4,FALSE)</f>
        <v>2084450.1140699999</v>
      </c>
    </row>
    <row r="957" spans="1:12" x14ac:dyDescent="0.25">
      <c r="A957" s="6" t="s">
        <v>983</v>
      </c>
      <c r="B957" s="7">
        <f>VLOOKUP(A957,Existing_data!A:B,2,FALSE)</f>
        <v>97.29</v>
      </c>
      <c r="C957" s="7">
        <f>VLOOKUP(A957,'Existing results'!A:G,7,FALSE)</f>
        <v>96.938000000000002</v>
      </c>
      <c r="D957" s="8">
        <f>VLOOKUP(A957,'Existing results'!A:L,12,FALSE)</f>
        <v>2.22906</v>
      </c>
      <c r="E957" s="8">
        <f>VLOOKUP(A957,Existing_data!A:C,3,FALSE)</f>
        <v>6297076.1319899997</v>
      </c>
      <c r="F957" s="8">
        <f>VLOOKUP(A957,Existing_data!A:D,4,FALSE)</f>
        <v>2084450.1140699999</v>
      </c>
      <c r="G957" s="6" t="s">
        <v>984</v>
      </c>
      <c r="H957" s="7">
        <f>VLOOKUP(G957,Buildout_data!A:B,2,FALSE)</f>
        <v>63.23</v>
      </c>
      <c r="I957" s="7">
        <f>VLOOKUP(G957,Buildout_results!A:G,7,FALSE)</f>
        <v>64.39</v>
      </c>
      <c r="J957" s="8">
        <f>VLOOKUP(G957,Buildout_results!A:L,12,FALSE)</f>
        <v>5.8854800000000003</v>
      </c>
      <c r="K957" s="8">
        <f>VLOOKUP(G957,Buildout_data!A:C,3,FALSE)</f>
        <v>6294309.3904400002</v>
      </c>
      <c r="L957" s="8">
        <f>VLOOKUP(G957,Buildout_data!A:D,4,FALSE)</f>
        <v>2090359.3112300001</v>
      </c>
    </row>
    <row r="958" spans="1:12" x14ac:dyDescent="0.25">
      <c r="A958" s="6" t="s">
        <v>984</v>
      </c>
      <c r="B958" s="7">
        <f>VLOOKUP(A958,Existing_data!A:B,2,FALSE)</f>
        <v>63.23</v>
      </c>
      <c r="C958" s="7">
        <f>VLOOKUP(A958,'Existing results'!A:G,7,FALSE)</f>
        <v>64.013999999999996</v>
      </c>
      <c r="D958" s="8">
        <f>VLOOKUP(A958,'Existing results'!A:L,12,FALSE)</f>
        <v>5.8572499999999996</v>
      </c>
      <c r="E958" s="8">
        <f>VLOOKUP(A958,Existing_data!A:C,3,FALSE)</f>
        <v>6294309.3904400002</v>
      </c>
      <c r="F958" s="8">
        <f>VLOOKUP(A958,Existing_data!A:D,4,FALSE)</f>
        <v>2090359.3112300001</v>
      </c>
      <c r="G958" s="6" t="s">
        <v>985</v>
      </c>
      <c r="H958" s="7">
        <f>VLOOKUP(G958,Buildout_data!A:B,2,FALSE)</f>
        <v>63.4</v>
      </c>
      <c r="I958" s="7">
        <f>VLOOKUP(G958,Buildout_results!A:G,7,FALSE)</f>
        <v>63.911000000000001</v>
      </c>
      <c r="J958" s="8">
        <f>VLOOKUP(G958,Buildout_results!A:L,12,FALSE)</f>
        <v>7.2925399999999998</v>
      </c>
      <c r="K958" s="8">
        <f>VLOOKUP(G958,Buildout_data!A:C,3,FALSE)</f>
        <v>6293934.2009899998</v>
      </c>
      <c r="L958" s="8">
        <f>VLOOKUP(G958,Buildout_data!A:D,4,FALSE)</f>
        <v>2090407.4380099999</v>
      </c>
    </row>
    <row r="959" spans="1:12" x14ac:dyDescent="0.25">
      <c r="A959" s="6" t="s">
        <v>985</v>
      </c>
      <c r="B959" s="7">
        <f>VLOOKUP(A959,Existing_data!A:B,2,FALSE)</f>
        <v>63.4</v>
      </c>
      <c r="C959" s="7">
        <f>VLOOKUP(A959,'Existing results'!A:G,7,FALSE)</f>
        <v>63.884999999999998</v>
      </c>
      <c r="D959" s="8">
        <f>VLOOKUP(A959,'Existing results'!A:L,12,FALSE)</f>
        <v>7.0781000000000001</v>
      </c>
      <c r="E959" s="8">
        <f>VLOOKUP(A959,Existing_data!A:C,3,FALSE)</f>
        <v>6293934.2009899998</v>
      </c>
      <c r="F959" s="8">
        <f>VLOOKUP(A959,Existing_data!A:D,4,FALSE)</f>
        <v>2090407.4380099999</v>
      </c>
      <c r="G959" s="6" t="s">
        <v>986</v>
      </c>
      <c r="H959" s="7">
        <f>VLOOKUP(G959,Buildout_data!A:B,2,FALSE)</f>
        <v>65.87</v>
      </c>
      <c r="I959" s="7">
        <f>VLOOKUP(G959,Buildout_results!A:G,7,FALSE)</f>
        <v>64.334000000000003</v>
      </c>
      <c r="J959" s="8">
        <f>VLOOKUP(G959,Buildout_results!A:L,12,FALSE)</f>
        <v>3.1223000000000001</v>
      </c>
      <c r="K959" s="8">
        <f>VLOOKUP(G959,Buildout_data!A:C,3,FALSE)</f>
        <v>6293640.32914</v>
      </c>
      <c r="L959" s="8">
        <f>VLOOKUP(G959,Buildout_data!A:D,4,FALSE)</f>
        <v>2090322.5183999999</v>
      </c>
    </row>
    <row r="960" spans="1:12" x14ac:dyDescent="0.25">
      <c r="A960" s="6" t="s">
        <v>986</v>
      </c>
      <c r="B960" s="7">
        <f>VLOOKUP(A960,Existing_data!A:B,2,FALSE)</f>
        <v>65.87</v>
      </c>
      <c r="C960" s="7">
        <f>VLOOKUP(A960,'Existing results'!A:G,7,FALSE)</f>
        <v>64.298000000000002</v>
      </c>
      <c r="D960" s="8">
        <f>VLOOKUP(A960,'Existing results'!A:L,12,FALSE)</f>
        <v>3.0776599999999998</v>
      </c>
      <c r="E960" s="8">
        <f>VLOOKUP(A960,Existing_data!A:C,3,FALSE)</f>
        <v>6293640.32914</v>
      </c>
      <c r="F960" s="8">
        <f>VLOOKUP(A960,Existing_data!A:D,4,FALSE)</f>
        <v>2090322.5183999999</v>
      </c>
      <c r="G960" s="6" t="s">
        <v>987</v>
      </c>
      <c r="H960" s="7">
        <f>VLOOKUP(G960,Buildout_data!A:B,2,FALSE)</f>
        <v>69.569999999999993</v>
      </c>
      <c r="I960" s="7">
        <f>VLOOKUP(G960,Buildout_results!A:G,7,FALSE)</f>
        <v>70.188999999999993</v>
      </c>
      <c r="J960" s="8">
        <f>VLOOKUP(G960,Buildout_results!A:L,12,FALSE)</f>
        <v>13.96974</v>
      </c>
      <c r="K960" s="8">
        <f>VLOOKUP(G960,Buildout_data!A:C,3,FALSE)</f>
        <v>6293996.2847300004</v>
      </c>
      <c r="L960" s="8">
        <f>VLOOKUP(G960,Buildout_data!A:D,4,FALSE)</f>
        <v>2089163.76746</v>
      </c>
    </row>
    <row r="961" spans="1:12" x14ac:dyDescent="0.25">
      <c r="A961" s="6" t="s">
        <v>987</v>
      </c>
      <c r="B961" s="7">
        <f>VLOOKUP(A961,Existing_data!A:B,2,FALSE)</f>
        <v>69.569999999999993</v>
      </c>
      <c r="C961" s="7">
        <f>VLOOKUP(A961,'Existing results'!A:G,7,FALSE)</f>
        <v>70.159000000000006</v>
      </c>
      <c r="D961" s="8">
        <f>VLOOKUP(A961,'Existing results'!A:L,12,FALSE)</f>
        <v>13.93172</v>
      </c>
      <c r="E961" s="8">
        <f>VLOOKUP(A961,Existing_data!A:C,3,FALSE)</f>
        <v>6293996.2847300004</v>
      </c>
      <c r="F961" s="8">
        <f>VLOOKUP(A961,Existing_data!A:D,4,FALSE)</f>
        <v>2089163.76746</v>
      </c>
      <c r="G961" s="6" t="s">
        <v>988</v>
      </c>
      <c r="H961" s="7">
        <f>VLOOKUP(G961,Buildout_data!A:B,2,FALSE)</f>
        <v>76.37</v>
      </c>
      <c r="I961" s="7">
        <f>VLOOKUP(G961,Buildout_results!A:G,7,FALSE)</f>
        <v>77.174000000000007</v>
      </c>
      <c r="J961" s="8">
        <f>VLOOKUP(G961,Buildout_results!A:L,12,FALSE)</f>
        <v>2.24884</v>
      </c>
      <c r="K961" s="8">
        <f>VLOOKUP(G961,Buildout_data!A:C,3,FALSE)</f>
        <v>6293568.5541599998</v>
      </c>
      <c r="L961" s="8">
        <f>VLOOKUP(G961,Buildout_data!A:D,4,FALSE)</f>
        <v>2088261.067</v>
      </c>
    </row>
    <row r="962" spans="1:12" x14ac:dyDescent="0.25">
      <c r="A962" s="6" t="s">
        <v>988</v>
      </c>
      <c r="B962" s="7">
        <f>VLOOKUP(A962,Existing_data!A:B,2,FALSE)</f>
        <v>76.37</v>
      </c>
      <c r="C962" s="7">
        <f>VLOOKUP(A962,'Existing results'!A:G,7,FALSE)</f>
        <v>77.150000000000006</v>
      </c>
      <c r="D962" s="8">
        <f>VLOOKUP(A962,'Existing results'!A:L,12,FALSE)</f>
        <v>2.2499899999999999</v>
      </c>
      <c r="E962" s="8">
        <f>VLOOKUP(A962,Existing_data!A:C,3,FALSE)</f>
        <v>6293568.5541599998</v>
      </c>
      <c r="F962" s="8">
        <f>VLOOKUP(A962,Existing_data!A:D,4,FALSE)</f>
        <v>2088261.067</v>
      </c>
      <c r="G962" s="6" t="s">
        <v>989</v>
      </c>
      <c r="H962" s="7">
        <f>VLOOKUP(G962,Buildout_data!A:B,2,FALSE)</f>
        <v>62.66</v>
      </c>
      <c r="I962" s="7">
        <f>VLOOKUP(G962,Buildout_results!A:G,7,FALSE)</f>
        <v>63.082999999999998</v>
      </c>
      <c r="J962" s="8">
        <f>VLOOKUP(G962,Buildout_results!A:L,12,FALSE)</f>
        <v>1.11042</v>
      </c>
      <c r="K962" s="8">
        <f>VLOOKUP(G962,Buildout_data!A:C,3,FALSE)</f>
        <v>6294409.1111700004</v>
      </c>
      <c r="L962" s="8">
        <f>VLOOKUP(G962,Buildout_data!A:D,4,FALSE)</f>
        <v>2090538.6031599999</v>
      </c>
    </row>
    <row r="963" spans="1:12" x14ac:dyDescent="0.25">
      <c r="A963" s="6" t="s">
        <v>989</v>
      </c>
      <c r="B963" s="7">
        <f>VLOOKUP(A963,Existing_data!A:B,2,FALSE)</f>
        <v>62.66</v>
      </c>
      <c r="C963" s="7">
        <f>VLOOKUP(A963,'Existing results'!A:G,7,FALSE)</f>
        <v>63.043999999999997</v>
      </c>
      <c r="D963" s="8">
        <f>VLOOKUP(A963,'Existing results'!A:L,12,FALSE)</f>
        <v>1.11188</v>
      </c>
      <c r="E963" s="8">
        <f>VLOOKUP(A963,Existing_data!A:C,3,FALSE)</f>
        <v>6294409.1111700004</v>
      </c>
      <c r="F963" s="8">
        <f>VLOOKUP(A963,Existing_data!A:D,4,FALSE)</f>
        <v>2090538.6031599999</v>
      </c>
      <c r="G963" s="6" t="s">
        <v>990</v>
      </c>
      <c r="H963" s="7">
        <f>VLOOKUP(G963,Buildout_data!A:B,2,FALSE)</f>
        <v>62.42</v>
      </c>
      <c r="I963" s="7">
        <f>VLOOKUP(G963,Buildout_results!A:G,7,FALSE)</f>
        <v>63.22</v>
      </c>
      <c r="J963" s="8">
        <f>VLOOKUP(G963,Buildout_results!A:L,12,FALSE)</f>
        <v>8.3181399999999996</v>
      </c>
      <c r="K963" s="8">
        <f>VLOOKUP(G963,Buildout_data!A:C,3,FALSE)</f>
        <v>6293986.2312899996</v>
      </c>
      <c r="L963" s="8">
        <f>VLOOKUP(G963,Buildout_data!A:D,4,FALSE)</f>
        <v>2090706.5375300001</v>
      </c>
    </row>
    <row r="964" spans="1:12" x14ac:dyDescent="0.25">
      <c r="A964" s="6" t="s">
        <v>990</v>
      </c>
      <c r="B964" s="7">
        <f>VLOOKUP(A964,Existing_data!A:B,2,FALSE)</f>
        <v>62.42</v>
      </c>
      <c r="C964" s="7">
        <f>VLOOKUP(A964,'Existing results'!A:G,7,FALSE)</f>
        <v>62.662999999999997</v>
      </c>
      <c r="D964" s="8">
        <f>VLOOKUP(A964,'Existing results'!A:L,12,FALSE)</f>
        <v>7.1148400000000001</v>
      </c>
      <c r="E964" s="8">
        <f>VLOOKUP(A964,Existing_data!A:C,3,FALSE)</f>
        <v>6293986.2312899996</v>
      </c>
      <c r="F964" s="8">
        <f>VLOOKUP(A964,Existing_data!A:D,4,FALSE)</f>
        <v>2090706.5375300001</v>
      </c>
      <c r="G964" s="6" t="s">
        <v>991</v>
      </c>
      <c r="H964" s="7">
        <f>VLOOKUP(G964,Buildout_data!A:B,2,FALSE)</f>
        <v>67.290000000000006</v>
      </c>
      <c r="I964" s="7">
        <f>VLOOKUP(G964,Buildout_results!A:G,7,FALSE)</f>
        <v>68.093000000000004</v>
      </c>
      <c r="J964" s="8">
        <f>VLOOKUP(G964,Buildout_results!A:L,12,FALSE)</f>
        <v>18.36889</v>
      </c>
      <c r="K964" s="8">
        <f>VLOOKUP(G964,Buildout_data!A:C,3,FALSE)</f>
        <v>6292151.33739</v>
      </c>
      <c r="L964" s="8">
        <f>VLOOKUP(G964,Buildout_data!A:D,4,FALSE)</f>
        <v>2090001.9475</v>
      </c>
    </row>
    <row r="965" spans="1:12" x14ac:dyDescent="0.25">
      <c r="A965" s="6" t="s">
        <v>991</v>
      </c>
      <c r="B965" s="7">
        <f>VLOOKUP(A965,Existing_data!A:B,2,FALSE)</f>
        <v>67.290000000000006</v>
      </c>
      <c r="C965" s="7">
        <f>VLOOKUP(A965,'Existing results'!A:G,7,FALSE)</f>
        <v>67.885000000000005</v>
      </c>
      <c r="D965" s="8">
        <f>VLOOKUP(A965,'Existing results'!A:L,12,FALSE)</f>
        <v>12.928509999999999</v>
      </c>
      <c r="E965" s="8">
        <f>VLOOKUP(A965,Existing_data!A:C,3,FALSE)</f>
        <v>6292151.33739</v>
      </c>
      <c r="F965" s="8">
        <f>VLOOKUP(A965,Existing_data!A:D,4,FALSE)</f>
        <v>2090001.9475</v>
      </c>
      <c r="G965" s="6" t="s">
        <v>992</v>
      </c>
      <c r="H965" s="7">
        <f>VLOOKUP(G965,Buildout_data!A:B,2,FALSE)</f>
        <v>69.400000000000006</v>
      </c>
      <c r="I965" s="7">
        <f>VLOOKUP(G965,Buildout_results!A:G,7,FALSE)</f>
        <v>69.691000000000003</v>
      </c>
      <c r="J965" s="8">
        <f>VLOOKUP(G965,Buildout_results!A:L,12,FALSE)</f>
        <v>5.2260200000000001</v>
      </c>
      <c r="K965" s="8">
        <f>VLOOKUP(G965,Buildout_data!A:C,3,FALSE)</f>
        <v>6291255.2812599996</v>
      </c>
      <c r="L965" s="8">
        <f>VLOOKUP(G965,Buildout_data!A:D,4,FALSE)</f>
        <v>2089184.7811499999</v>
      </c>
    </row>
    <row r="966" spans="1:12" x14ac:dyDescent="0.25">
      <c r="A966" s="6" t="s">
        <v>992</v>
      </c>
      <c r="B966" s="7">
        <f>VLOOKUP(A966,Existing_data!A:B,2,FALSE)</f>
        <v>69.400000000000006</v>
      </c>
      <c r="C966" s="7">
        <f>VLOOKUP(A966,'Existing results'!A:G,7,FALSE)</f>
        <v>69.686000000000007</v>
      </c>
      <c r="D966" s="8">
        <f>VLOOKUP(A966,'Existing results'!A:L,12,FALSE)</f>
        <v>5.2108400000000001</v>
      </c>
      <c r="E966" s="8">
        <f>VLOOKUP(A966,Existing_data!A:C,3,FALSE)</f>
        <v>6291255.2812599996</v>
      </c>
      <c r="F966" s="8">
        <f>VLOOKUP(A966,Existing_data!A:D,4,FALSE)</f>
        <v>2089184.7811499999</v>
      </c>
      <c r="G966" s="6" t="s">
        <v>993</v>
      </c>
      <c r="H966" s="7">
        <f>VLOOKUP(G966,Buildout_data!A:B,2,FALSE)</f>
        <v>68.28</v>
      </c>
      <c r="I966" s="7">
        <f>VLOOKUP(G966,Buildout_results!A:G,7,FALSE)</f>
        <v>67.221000000000004</v>
      </c>
      <c r="J966" s="8">
        <f>VLOOKUP(G966,Buildout_results!A:L,12,FALSE)</f>
        <v>3.33223</v>
      </c>
      <c r="K966" s="8">
        <f>VLOOKUP(G966,Buildout_data!A:C,3,FALSE)</f>
        <v>6289868.01614</v>
      </c>
      <c r="L966" s="8">
        <f>VLOOKUP(G966,Buildout_data!A:D,4,FALSE)</f>
        <v>2088584.9029699999</v>
      </c>
    </row>
    <row r="967" spans="1:12" x14ac:dyDescent="0.25">
      <c r="A967" s="6" t="s">
        <v>993</v>
      </c>
      <c r="B967" s="7">
        <f>VLOOKUP(A967,Existing_data!A:B,2,FALSE)</f>
        <v>68.28</v>
      </c>
      <c r="C967" s="7">
        <f>VLOOKUP(A967,'Existing results'!A:G,7,FALSE)</f>
        <v>67.135999999999996</v>
      </c>
      <c r="D967" s="8">
        <f>VLOOKUP(A967,'Existing results'!A:L,12,FALSE)</f>
        <v>3.3341500000000002</v>
      </c>
      <c r="E967" s="8">
        <f>VLOOKUP(A967,Existing_data!A:C,3,FALSE)</f>
        <v>6289868.01614</v>
      </c>
      <c r="F967" s="8">
        <f>VLOOKUP(A967,Existing_data!A:D,4,FALSE)</f>
        <v>2088584.9029699999</v>
      </c>
      <c r="G967" s="6" t="s">
        <v>994</v>
      </c>
      <c r="H967" s="7">
        <f>VLOOKUP(G967,Buildout_data!A:B,2,FALSE)</f>
        <v>68.790000000000006</v>
      </c>
      <c r="I967" s="7">
        <f>VLOOKUP(G967,Buildout_results!A:G,7,FALSE)</f>
        <v>67.971999999999994</v>
      </c>
      <c r="J967" s="8">
        <f>VLOOKUP(G967,Buildout_results!A:L,12,FALSE)</f>
        <v>1.9754799999999999</v>
      </c>
      <c r="K967" s="8">
        <f>VLOOKUP(G967,Buildout_data!A:C,3,FALSE)</f>
        <v>6290312.8168599997</v>
      </c>
      <c r="L967" s="8">
        <f>VLOOKUP(G967,Buildout_data!A:D,4,FALSE)</f>
        <v>2088820.70157</v>
      </c>
    </row>
    <row r="968" spans="1:12" x14ac:dyDescent="0.25">
      <c r="A968" s="6" t="s">
        <v>994</v>
      </c>
      <c r="B968" s="7">
        <f>VLOOKUP(A968,Existing_data!A:B,2,FALSE)</f>
        <v>68.790000000000006</v>
      </c>
      <c r="C968" s="7">
        <f>VLOOKUP(A968,'Existing results'!A:G,7,FALSE)</f>
        <v>67.89</v>
      </c>
      <c r="D968" s="8">
        <f>VLOOKUP(A968,'Existing results'!A:L,12,FALSE)</f>
        <v>1.97668</v>
      </c>
      <c r="E968" s="8">
        <f>VLOOKUP(A968,Existing_data!A:C,3,FALSE)</f>
        <v>6290312.8168599997</v>
      </c>
      <c r="F968" s="8">
        <f>VLOOKUP(A968,Existing_data!A:D,4,FALSE)</f>
        <v>2088820.70157</v>
      </c>
      <c r="G968" s="6" t="s">
        <v>995</v>
      </c>
      <c r="H968" s="7">
        <f>VLOOKUP(G968,Buildout_data!A:B,2,FALSE)</f>
        <v>69.209999999999994</v>
      </c>
      <c r="I968" s="7">
        <f>VLOOKUP(G968,Buildout_results!A:G,7,FALSE)</f>
        <v>68.921999999999997</v>
      </c>
      <c r="J968" s="8">
        <f>VLOOKUP(G968,Buildout_results!A:L,12,FALSE)</f>
        <v>3.7048199999999998</v>
      </c>
      <c r="K968" s="8">
        <f>VLOOKUP(G968,Buildout_data!A:C,3,FALSE)</f>
        <v>6290701.7263900004</v>
      </c>
      <c r="L968" s="8">
        <f>VLOOKUP(G968,Buildout_data!A:D,4,FALSE)</f>
        <v>2089003.81272</v>
      </c>
    </row>
    <row r="969" spans="1:12" x14ac:dyDescent="0.25">
      <c r="A969" s="6" t="s">
        <v>995</v>
      </c>
      <c r="B969" s="7">
        <f>VLOOKUP(A969,Existing_data!A:B,2,FALSE)</f>
        <v>69.209999999999994</v>
      </c>
      <c r="C969" s="7">
        <f>VLOOKUP(A969,'Existing results'!A:G,7,FALSE)</f>
        <v>68.875</v>
      </c>
      <c r="D969" s="8">
        <f>VLOOKUP(A969,'Existing results'!A:L,12,FALSE)</f>
        <v>3.7066499999999998</v>
      </c>
      <c r="E969" s="8">
        <f>VLOOKUP(A969,Existing_data!A:C,3,FALSE)</f>
        <v>6290701.7263900004</v>
      </c>
      <c r="F969" s="8">
        <f>VLOOKUP(A969,Existing_data!A:D,4,FALSE)</f>
        <v>2089003.81272</v>
      </c>
      <c r="G969" s="6" t="s">
        <v>996</v>
      </c>
      <c r="H969" s="7">
        <f>VLOOKUP(G969,Buildout_data!A:B,2,FALSE)</f>
        <v>68.489999999999995</v>
      </c>
      <c r="I969" s="7">
        <f>VLOOKUP(G969,Buildout_results!A:G,7,FALSE)</f>
        <v>69.120999999999995</v>
      </c>
      <c r="J969" s="8">
        <f>VLOOKUP(G969,Buildout_results!A:L,12,FALSE)</f>
        <v>2.64303</v>
      </c>
      <c r="K969" s="8">
        <f>VLOOKUP(G969,Buildout_data!A:C,3,FALSE)</f>
        <v>6290452.9764</v>
      </c>
      <c r="L969" s="8">
        <f>VLOOKUP(G969,Buildout_data!A:D,4,FALSE)</f>
        <v>2088643.8551700001</v>
      </c>
    </row>
    <row r="970" spans="1:12" x14ac:dyDescent="0.25">
      <c r="A970" s="6" t="s">
        <v>996</v>
      </c>
      <c r="B970" s="7">
        <f>VLOOKUP(A970,Existing_data!A:B,2,FALSE)</f>
        <v>68.489999999999995</v>
      </c>
      <c r="C970" s="7">
        <f>VLOOKUP(A970,'Existing results'!A:G,7,FALSE)</f>
        <v>69.001999999999995</v>
      </c>
      <c r="D970" s="8">
        <f>VLOOKUP(A970,'Existing results'!A:L,12,FALSE)</f>
        <v>2.64452</v>
      </c>
      <c r="E970" s="8">
        <f>VLOOKUP(A970,Existing_data!A:C,3,FALSE)</f>
        <v>6290452.9764</v>
      </c>
      <c r="F970" s="8">
        <f>VLOOKUP(A970,Existing_data!A:D,4,FALSE)</f>
        <v>2088643.8551700001</v>
      </c>
      <c r="G970" s="6" t="s">
        <v>997</v>
      </c>
      <c r="H970" s="7">
        <f>VLOOKUP(G970,Buildout_data!A:B,2,FALSE)</f>
        <v>69.19</v>
      </c>
      <c r="I970" s="7">
        <f>VLOOKUP(G970,Buildout_results!A:G,7,FALSE)</f>
        <v>69.608999999999995</v>
      </c>
      <c r="J970" s="8">
        <f>VLOOKUP(G970,Buildout_results!A:L,12,FALSE)</f>
        <v>2.09748</v>
      </c>
      <c r="K970" s="8">
        <f>VLOOKUP(G970,Buildout_data!A:C,3,FALSE)</f>
        <v>6290248.7875800002</v>
      </c>
      <c r="L970" s="8">
        <f>VLOOKUP(G970,Buildout_data!A:D,4,FALSE)</f>
        <v>2088443.0318199999</v>
      </c>
    </row>
    <row r="971" spans="1:12" x14ac:dyDescent="0.25">
      <c r="A971" s="6" t="s">
        <v>997</v>
      </c>
      <c r="B971" s="7">
        <f>VLOOKUP(A971,Existing_data!A:B,2,FALSE)</f>
        <v>69.19</v>
      </c>
      <c r="C971" s="7">
        <f>VLOOKUP(A971,'Existing results'!A:G,7,FALSE)</f>
        <v>69.584000000000003</v>
      </c>
      <c r="D971" s="8">
        <f>VLOOKUP(A971,'Existing results'!A:L,12,FALSE)</f>
        <v>2.0985900000000002</v>
      </c>
      <c r="E971" s="8">
        <f>VLOOKUP(A971,Existing_data!A:C,3,FALSE)</f>
        <v>6290248.7875800002</v>
      </c>
      <c r="F971" s="8">
        <f>VLOOKUP(A971,Existing_data!A:D,4,FALSE)</f>
        <v>2088443.0318199999</v>
      </c>
      <c r="G971" s="6" t="s">
        <v>998</v>
      </c>
      <c r="H971" s="7">
        <f>VLOOKUP(G971,Buildout_data!A:B,2,FALSE)</f>
        <v>69.22</v>
      </c>
      <c r="I971" s="7">
        <f>VLOOKUP(G971,Buildout_results!A:G,7,FALSE)</f>
        <v>69.528000000000006</v>
      </c>
      <c r="J971" s="8">
        <f>VLOOKUP(G971,Buildout_results!A:L,12,FALSE)</f>
        <v>7.2208899999999998</v>
      </c>
      <c r="K971" s="8">
        <f>VLOOKUP(G971,Buildout_data!A:C,3,FALSE)</f>
        <v>6290643.3348899996</v>
      </c>
      <c r="L971" s="8">
        <f>VLOOKUP(G971,Buildout_data!A:D,4,FALSE)</f>
        <v>2088343.3783499999</v>
      </c>
    </row>
    <row r="972" spans="1:12" x14ac:dyDescent="0.25">
      <c r="A972" s="6" t="s">
        <v>998</v>
      </c>
      <c r="B972" s="7">
        <f>VLOOKUP(A972,Existing_data!A:B,2,FALSE)</f>
        <v>69.22</v>
      </c>
      <c r="C972" s="7">
        <f>VLOOKUP(A972,'Existing results'!A:G,7,FALSE)</f>
        <v>69.41</v>
      </c>
      <c r="D972" s="8">
        <f>VLOOKUP(A972,'Existing results'!A:L,12,FALSE)</f>
        <v>4.5030200000000002</v>
      </c>
      <c r="E972" s="8">
        <f>VLOOKUP(A972,Existing_data!A:C,3,FALSE)</f>
        <v>6290643.3348899996</v>
      </c>
      <c r="F972" s="8">
        <f>VLOOKUP(A972,Existing_data!A:D,4,FALSE)</f>
        <v>2088343.3783499999</v>
      </c>
      <c r="G972" s="6" t="s">
        <v>999</v>
      </c>
      <c r="H972" s="7">
        <f>VLOOKUP(G972,Buildout_data!A:B,2,FALSE)</f>
        <v>69.09</v>
      </c>
      <c r="I972" s="7">
        <f>VLOOKUP(G972,Buildout_results!A:G,7,FALSE)</f>
        <v>69.481999999999999</v>
      </c>
      <c r="J972" s="8">
        <f>VLOOKUP(G972,Buildout_results!A:L,12,FALSE)</f>
        <v>5.7245799999999996</v>
      </c>
      <c r="K972" s="8">
        <f>VLOOKUP(G972,Buildout_data!A:C,3,FALSE)</f>
        <v>6290786.91732</v>
      </c>
      <c r="L972" s="8">
        <f>VLOOKUP(G972,Buildout_data!A:D,4,FALSE)</f>
        <v>2088822.8777399999</v>
      </c>
    </row>
    <row r="973" spans="1:12" x14ac:dyDescent="0.25">
      <c r="A973" s="6" t="s">
        <v>999</v>
      </c>
      <c r="B973" s="7">
        <f>VLOOKUP(A973,Existing_data!A:B,2,FALSE)</f>
        <v>69.09</v>
      </c>
      <c r="C973" s="7">
        <f>VLOOKUP(A973,'Existing results'!A:G,7,FALSE)</f>
        <v>69.472999999999999</v>
      </c>
      <c r="D973" s="8">
        <f>VLOOKUP(A973,'Existing results'!A:L,12,FALSE)</f>
        <v>5.7274200000000004</v>
      </c>
      <c r="E973" s="8">
        <f>VLOOKUP(A973,Existing_data!A:C,3,FALSE)</f>
        <v>6290786.91732</v>
      </c>
      <c r="F973" s="8">
        <f>VLOOKUP(A973,Existing_data!A:D,4,FALSE)</f>
        <v>2088822.8777399999</v>
      </c>
      <c r="G973" s="6" t="s">
        <v>1000</v>
      </c>
      <c r="H973" s="7">
        <f>VLOOKUP(G973,Buildout_data!A:B,2,FALSE)</f>
        <v>68.290000000000006</v>
      </c>
      <c r="I973" s="7">
        <f>VLOOKUP(G973,Buildout_results!A:G,7,FALSE)</f>
        <v>68.495000000000005</v>
      </c>
      <c r="J973" s="8">
        <f>VLOOKUP(G973,Buildout_results!A:L,12,FALSE)</f>
        <v>3.1395599999999999</v>
      </c>
      <c r="K973" s="8">
        <f>VLOOKUP(G973,Buildout_data!A:C,3,FALSE)</f>
        <v>6290037.2300300002</v>
      </c>
      <c r="L973" s="8">
        <f>VLOOKUP(G973,Buildout_data!A:D,4,FALSE)</f>
        <v>2088232.37289</v>
      </c>
    </row>
    <row r="974" spans="1:12" x14ac:dyDescent="0.25">
      <c r="A974" s="6" t="s">
        <v>1000</v>
      </c>
      <c r="B974" s="7">
        <f>VLOOKUP(A974,Existing_data!A:B,2,FALSE)</f>
        <v>68.290000000000006</v>
      </c>
      <c r="C974" s="7">
        <f>VLOOKUP(A974,'Existing results'!A:G,7,FALSE)</f>
        <v>68.481999999999999</v>
      </c>
      <c r="D974" s="8">
        <f>VLOOKUP(A974,'Existing results'!A:L,12,FALSE)</f>
        <v>3.1410100000000001</v>
      </c>
      <c r="E974" s="8">
        <f>VLOOKUP(A974,Existing_data!A:C,3,FALSE)</f>
        <v>6290037.2300300002</v>
      </c>
      <c r="F974" s="8">
        <f>VLOOKUP(A974,Existing_data!A:D,4,FALSE)</f>
        <v>2088232.37289</v>
      </c>
      <c r="G974" s="6" t="s">
        <v>1001</v>
      </c>
      <c r="H974" s="7">
        <f>VLOOKUP(G974,Buildout_data!A:B,2,FALSE)</f>
        <v>69.42</v>
      </c>
      <c r="I974" s="7">
        <f>VLOOKUP(G974,Buildout_results!A:G,7,FALSE)</f>
        <v>70.063000000000002</v>
      </c>
      <c r="J974" s="8">
        <f>VLOOKUP(G974,Buildout_results!A:L,12,FALSE)</f>
        <v>10.20745</v>
      </c>
      <c r="K974" s="8">
        <f>VLOOKUP(G974,Buildout_data!A:C,3,FALSE)</f>
        <v>6291507.8038699999</v>
      </c>
      <c r="L974" s="8">
        <f>VLOOKUP(G974,Buildout_data!A:D,4,FALSE)</f>
        <v>2089183.9471700001</v>
      </c>
    </row>
    <row r="975" spans="1:12" x14ac:dyDescent="0.25">
      <c r="A975" s="6" t="s">
        <v>1001</v>
      </c>
      <c r="B975" s="7">
        <f>VLOOKUP(A975,Existing_data!A:B,2,FALSE)</f>
        <v>69.42</v>
      </c>
      <c r="C975" s="7">
        <f>VLOOKUP(A975,'Existing results'!A:G,7,FALSE)</f>
        <v>70.055000000000007</v>
      </c>
      <c r="D975" s="8">
        <f>VLOOKUP(A975,'Existing results'!A:L,12,FALSE)</f>
        <v>10.21425</v>
      </c>
      <c r="E975" s="8">
        <f>VLOOKUP(A975,Existing_data!A:C,3,FALSE)</f>
        <v>6291507.8038699999</v>
      </c>
      <c r="F975" s="8">
        <f>VLOOKUP(A975,Existing_data!A:D,4,FALSE)</f>
        <v>2089183.9471700001</v>
      </c>
      <c r="G975" s="6" t="s">
        <v>1002</v>
      </c>
      <c r="H975" s="7">
        <f>VLOOKUP(G975,Buildout_data!A:B,2,FALSE)</f>
        <v>73.22</v>
      </c>
      <c r="I975" s="7">
        <f>VLOOKUP(G975,Buildout_results!A:G,7,FALSE)</f>
        <v>71.268000000000001</v>
      </c>
      <c r="J975" s="8">
        <f>VLOOKUP(G975,Buildout_results!A:L,12,FALSE)</f>
        <v>5.8758699999999999</v>
      </c>
      <c r="K975" s="8">
        <f>VLOOKUP(G975,Buildout_data!A:C,3,FALSE)</f>
        <v>6292076.3235799996</v>
      </c>
      <c r="L975" s="8">
        <f>VLOOKUP(G975,Buildout_data!A:D,4,FALSE)</f>
        <v>2088992.3616500001</v>
      </c>
    </row>
    <row r="976" spans="1:12" x14ac:dyDescent="0.25">
      <c r="A976" s="6" t="s">
        <v>1002</v>
      </c>
      <c r="B976" s="7">
        <f>VLOOKUP(A976,Existing_data!A:B,2,FALSE)</f>
        <v>73.22</v>
      </c>
      <c r="C976" s="7">
        <f>VLOOKUP(A976,'Existing results'!A:G,7,FALSE)</f>
        <v>70.995999999999995</v>
      </c>
      <c r="D976" s="8">
        <f>VLOOKUP(A976,'Existing results'!A:L,12,FALSE)</f>
        <v>5.8241699999999996</v>
      </c>
      <c r="E976" s="8">
        <f>VLOOKUP(A976,Existing_data!A:C,3,FALSE)</f>
        <v>6292076.3235799996</v>
      </c>
      <c r="F976" s="8">
        <f>VLOOKUP(A976,Existing_data!A:D,4,FALSE)</f>
        <v>2088992.3616500001</v>
      </c>
      <c r="G976" s="6" t="s">
        <v>1003</v>
      </c>
      <c r="H976" s="7">
        <f>VLOOKUP(G976,Buildout_data!A:B,2,FALSE)</f>
        <v>63.6</v>
      </c>
      <c r="I976" s="7">
        <f>VLOOKUP(G976,Buildout_results!A:G,7,FALSE)</f>
        <v>63.868000000000002</v>
      </c>
      <c r="J976" s="8">
        <f>VLOOKUP(G976,Buildout_results!A:L,12,FALSE)</f>
        <v>3.0373999999999999</v>
      </c>
      <c r="K976" s="8">
        <f>VLOOKUP(G976,Buildout_data!A:C,3,FALSE)</f>
        <v>6293548.6700499998</v>
      </c>
      <c r="L976" s="8">
        <f>VLOOKUP(G976,Buildout_data!A:D,4,FALSE)</f>
        <v>2090631.6687400001</v>
      </c>
    </row>
    <row r="977" spans="1:12" x14ac:dyDescent="0.25">
      <c r="A977" s="6" t="s">
        <v>1003</v>
      </c>
      <c r="B977" s="7">
        <f>VLOOKUP(A977,Existing_data!A:B,2,FALSE)</f>
        <v>63.6</v>
      </c>
      <c r="C977" s="7">
        <f>VLOOKUP(A977,'Existing results'!A:G,7,FALSE)</f>
        <v>63.838000000000001</v>
      </c>
      <c r="D977" s="8">
        <f>VLOOKUP(A977,'Existing results'!A:L,12,FALSE)</f>
        <v>2.9480300000000002</v>
      </c>
      <c r="E977" s="8">
        <f>VLOOKUP(A977,Existing_data!A:C,3,FALSE)</f>
        <v>6293548.6700499998</v>
      </c>
      <c r="F977" s="8">
        <f>VLOOKUP(A977,Existing_data!A:D,4,FALSE)</f>
        <v>2090631.6687400001</v>
      </c>
      <c r="G977" s="6" t="s">
        <v>1004</v>
      </c>
      <c r="H977" s="7">
        <f>VLOOKUP(G977,Buildout_data!A:B,2,FALSE)</f>
        <v>64.849999999999994</v>
      </c>
      <c r="I977" s="7">
        <f>VLOOKUP(G977,Buildout_results!A:G,7,FALSE)</f>
        <v>65.352000000000004</v>
      </c>
      <c r="J977" s="8">
        <f>VLOOKUP(G977,Buildout_results!A:L,12,FALSE)</f>
        <v>2.90707</v>
      </c>
      <c r="K977" s="8">
        <f>VLOOKUP(G977,Buildout_data!A:C,3,FALSE)</f>
        <v>6293157.9399899999</v>
      </c>
      <c r="L977" s="8">
        <f>VLOOKUP(G977,Buildout_data!A:D,4,FALSE)</f>
        <v>2090480.38457</v>
      </c>
    </row>
    <row r="978" spans="1:12" x14ac:dyDescent="0.25">
      <c r="A978" s="6" t="s">
        <v>1004</v>
      </c>
      <c r="B978" s="7">
        <f>VLOOKUP(A978,Existing_data!A:B,2,FALSE)</f>
        <v>64.849999999999994</v>
      </c>
      <c r="C978" s="7">
        <f>VLOOKUP(A978,'Existing results'!A:G,7,FALSE)</f>
        <v>65.272000000000006</v>
      </c>
      <c r="D978" s="8">
        <f>VLOOKUP(A978,'Existing results'!A:L,12,FALSE)</f>
        <v>2.8805299999999998</v>
      </c>
      <c r="E978" s="8">
        <f>VLOOKUP(A978,Existing_data!A:C,3,FALSE)</f>
        <v>6293157.9399899999</v>
      </c>
      <c r="F978" s="8">
        <f>VLOOKUP(A978,Existing_data!A:D,4,FALSE)</f>
        <v>2090480.38457</v>
      </c>
      <c r="G978" s="6" t="s">
        <v>1005</v>
      </c>
      <c r="H978" s="7">
        <f>VLOOKUP(G978,Buildout_data!A:B,2,FALSE)</f>
        <v>84.99</v>
      </c>
      <c r="I978" s="7">
        <f>VLOOKUP(G978,Buildout_results!A:G,7,FALSE)</f>
        <v>85.480999999999995</v>
      </c>
      <c r="J978" s="8">
        <f>VLOOKUP(G978,Buildout_results!A:L,12,FALSE)</f>
        <v>7.6065100000000001</v>
      </c>
      <c r="K978" s="8">
        <f>VLOOKUP(G978,Buildout_data!A:C,3,FALSE)</f>
        <v>6293299.0407999996</v>
      </c>
      <c r="L978" s="8">
        <f>VLOOKUP(G978,Buildout_data!A:D,4,FALSE)</f>
        <v>2086381.0305600001</v>
      </c>
    </row>
    <row r="979" spans="1:12" x14ac:dyDescent="0.25">
      <c r="A979" s="6" t="s">
        <v>1005</v>
      </c>
      <c r="B979" s="7">
        <f>VLOOKUP(A979,Existing_data!A:B,2,FALSE)</f>
        <v>84.99</v>
      </c>
      <c r="C979" s="7">
        <f>VLOOKUP(A979,'Existing results'!A:G,7,FALSE)</f>
        <v>85.477000000000004</v>
      </c>
      <c r="D979" s="8">
        <f>VLOOKUP(A979,'Existing results'!A:L,12,FALSE)</f>
        <v>7.6084500000000004</v>
      </c>
      <c r="E979" s="8">
        <f>VLOOKUP(A979,Existing_data!A:C,3,FALSE)</f>
        <v>6293299.0407999996</v>
      </c>
      <c r="F979" s="8">
        <f>VLOOKUP(A979,Existing_data!A:D,4,FALSE)</f>
        <v>2086381.0305600001</v>
      </c>
      <c r="G979" s="6" t="s">
        <v>1006</v>
      </c>
      <c r="H979" s="7">
        <f>VLOOKUP(G979,Buildout_data!A:B,2,FALSE)</f>
        <v>88.36</v>
      </c>
      <c r="I979" s="7">
        <f>VLOOKUP(G979,Buildout_results!A:G,7,FALSE)</f>
        <v>88.778000000000006</v>
      </c>
      <c r="J979" s="8">
        <f>VLOOKUP(G979,Buildout_results!A:L,12,FALSE)</f>
        <v>8.9804499999999994</v>
      </c>
      <c r="K979" s="8">
        <f>VLOOKUP(G979,Buildout_data!A:C,3,FALSE)</f>
        <v>6293849.3975200001</v>
      </c>
      <c r="L979" s="8">
        <f>VLOOKUP(G979,Buildout_data!A:D,4,FALSE)</f>
        <v>2085795.85179</v>
      </c>
    </row>
    <row r="980" spans="1:12" x14ac:dyDescent="0.25">
      <c r="A980" s="6" t="s">
        <v>1006</v>
      </c>
      <c r="B980" s="7">
        <f>VLOOKUP(A980,Existing_data!A:B,2,FALSE)</f>
        <v>88.36</v>
      </c>
      <c r="C980" s="7">
        <f>VLOOKUP(A980,'Existing results'!A:G,7,FALSE)</f>
        <v>88.662000000000006</v>
      </c>
      <c r="D980" s="8">
        <f>VLOOKUP(A980,'Existing results'!A:L,12,FALSE)</f>
        <v>8.9827899999999996</v>
      </c>
      <c r="E980" s="8">
        <f>VLOOKUP(A980,Existing_data!A:C,3,FALSE)</f>
        <v>6293849.3975200001</v>
      </c>
      <c r="F980" s="8">
        <f>VLOOKUP(A980,Existing_data!A:D,4,FALSE)</f>
        <v>2085795.85179</v>
      </c>
      <c r="G980" s="6" t="s">
        <v>1007</v>
      </c>
      <c r="H980" s="7">
        <f>VLOOKUP(G980,Buildout_data!A:B,2,FALSE)</f>
        <v>59.85</v>
      </c>
      <c r="I980" s="7">
        <f>VLOOKUP(G980,Buildout_results!A:G,7,FALSE)</f>
        <v>59.192</v>
      </c>
      <c r="J980" s="8">
        <f>VLOOKUP(G980,Buildout_results!A:L,12,FALSE)</f>
        <v>0.81167999999999996</v>
      </c>
      <c r="K980" s="8">
        <f>VLOOKUP(G980,Buildout_data!A:C,3,FALSE)</f>
        <v>6296635.8913000003</v>
      </c>
      <c r="L980" s="8">
        <f>VLOOKUP(G980,Buildout_data!A:D,4,FALSE)</f>
        <v>2090934.2816999999</v>
      </c>
    </row>
    <row r="981" spans="1:12" x14ac:dyDescent="0.25">
      <c r="A981" s="6" t="s">
        <v>1007</v>
      </c>
      <c r="B981" s="7">
        <f>VLOOKUP(A981,Existing_data!A:B,2,FALSE)</f>
        <v>59.85</v>
      </c>
      <c r="C981" s="7">
        <f>VLOOKUP(A981,'Existing results'!A:G,7,FALSE)</f>
        <v>57.548999999999999</v>
      </c>
      <c r="D981" s="8">
        <f>VLOOKUP(A981,'Existing results'!A:L,12,FALSE)</f>
        <v>0.81589</v>
      </c>
      <c r="E981" s="8">
        <f>VLOOKUP(A981,Existing_data!A:C,3,FALSE)</f>
        <v>6296635.8913000003</v>
      </c>
      <c r="F981" s="8">
        <f>VLOOKUP(A981,Existing_data!A:D,4,FALSE)</f>
        <v>2090934.2816999999</v>
      </c>
      <c r="G981" s="6" t="s">
        <v>1008</v>
      </c>
      <c r="H981" s="7">
        <f>VLOOKUP(G981,Buildout_data!A:B,2,FALSE)</f>
        <v>62.69</v>
      </c>
      <c r="I981" s="7">
        <f>VLOOKUP(G981,Buildout_results!A:G,7,FALSE)</f>
        <v>61.112000000000002</v>
      </c>
      <c r="J981" s="8">
        <f>VLOOKUP(G981,Buildout_results!A:L,12,FALSE)</f>
        <v>1.09876</v>
      </c>
      <c r="K981" s="8">
        <f>VLOOKUP(G981,Buildout_data!A:C,3,FALSE)</f>
        <v>6296633.8220800003</v>
      </c>
      <c r="L981" s="8">
        <f>VLOOKUP(G981,Buildout_data!A:D,4,FALSE)</f>
        <v>2090439.02712</v>
      </c>
    </row>
    <row r="982" spans="1:12" x14ac:dyDescent="0.25">
      <c r="A982" s="6" t="s">
        <v>1008</v>
      </c>
      <c r="B982" s="7">
        <f>VLOOKUP(A982,Existing_data!A:B,2,FALSE)</f>
        <v>62.69</v>
      </c>
      <c r="C982" s="7">
        <f>VLOOKUP(A982,'Existing results'!A:G,7,FALSE)</f>
        <v>59.716000000000001</v>
      </c>
      <c r="D982" s="8">
        <f>VLOOKUP(A982,'Existing results'!A:L,12,FALSE)</f>
        <v>1.1029100000000001</v>
      </c>
      <c r="E982" s="8">
        <f>VLOOKUP(A982,Existing_data!A:C,3,FALSE)</f>
        <v>6296633.8220800003</v>
      </c>
      <c r="F982" s="8">
        <f>VLOOKUP(A982,Existing_data!A:D,4,FALSE)</f>
        <v>2090439.02712</v>
      </c>
      <c r="G982" s="6" t="s">
        <v>1009</v>
      </c>
      <c r="H982" s="7">
        <f>VLOOKUP(G982,Buildout_data!A:B,2,FALSE)</f>
        <v>61.06</v>
      </c>
      <c r="I982" s="7">
        <f>VLOOKUP(G982,Buildout_results!A:G,7,FALSE)</f>
        <v>61.527999999999999</v>
      </c>
      <c r="J982" s="8">
        <f>VLOOKUP(G982,Buildout_results!A:L,12,FALSE)</f>
        <v>13.70994</v>
      </c>
      <c r="K982" s="8">
        <f>VLOOKUP(G982,Buildout_data!A:C,3,FALSE)</f>
        <v>6296455.6403799998</v>
      </c>
      <c r="L982" s="8">
        <f>VLOOKUP(G982,Buildout_data!A:D,4,FALSE)</f>
        <v>2090363.87683</v>
      </c>
    </row>
    <row r="983" spans="1:12" x14ac:dyDescent="0.25">
      <c r="A983" s="6" t="s">
        <v>1009</v>
      </c>
      <c r="B983" s="7">
        <f>VLOOKUP(A983,Existing_data!A:B,2,FALSE)</f>
        <v>61.06</v>
      </c>
      <c r="C983" s="7">
        <f>VLOOKUP(A983,'Existing results'!A:G,7,FALSE)</f>
        <v>60.49</v>
      </c>
      <c r="D983" s="8">
        <f>VLOOKUP(A983,'Existing results'!A:L,12,FALSE)</f>
        <v>11.13692</v>
      </c>
      <c r="E983" s="8">
        <f>VLOOKUP(A983,Existing_data!A:C,3,FALSE)</f>
        <v>6296455.6403799998</v>
      </c>
      <c r="F983" s="8">
        <f>VLOOKUP(A983,Existing_data!A:D,4,FALSE)</f>
        <v>2090363.87683</v>
      </c>
      <c r="G983" s="6" t="s">
        <v>1010</v>
      </c>
      <c r="H983" s="7">
        <f>VLOOKUP(G983,Buildout_data!A:B,2,FALSE)</f>
        <v>58.02</v>
      </c>
      <c r="I983" s="7">
        <f>VLOOKUP(G983,Buildout_results!A:G,7,FALSE)</f>
        <v>58.113999999999997</v>
      </c>
      <c r="J983" s="8">
        <f>VLOOKUP(G983,Buildout_results!A:L,12,FALSE)</f>
        <v>11.483930000000001</v>
      </c>
      <c r="K983" s="8">
        <f>VLOOKUP(G983,Buildout_data!A:C,3,FALSE)</f>
        <v>6296630.3575299997</v>
      </c>
      <c r="L983" s="8">
        <f>VLOOKUP(G983,Buildout_data!A:D,4,FALSE)</f>
        <v>2091524.61858</v>
      </c>
    </row>
    <row r="984" spans="1:12" x14ac:dyDescent="0.25">
      <c r="A984" s="6" t="s">
        <v>1010</v>
      </c>
      <c r="B984" s="7">
        <f>VLOOKUP(A984,Existing_data!A:B,2,FALSE)</f>
        <v>58.02</v>
      </c>
      <c r="C984" s="7">
        <f>VLOOKUP(A984,'Existing results'!A:G,7,FALSE)</f>
        <v>56.128</v>
      </c>
      <c r="D984" s="8">
        <f>VLOOKUP(A984,'Existing results'!A:L,12,FALSE)</f>
        <v>5.2200100000000003</v>
      </c>
      <c r="E984" s="8">
        <f>VLOOKUP(A984,Existing_data!A:C,3,FALSE)</f>
        <v>6296630.3575299997</v>
      </c>
      <c r="F984" s="8">
        <f>VLOOKUP(A984,Existing_data!A:D,4,FALSE)</f>
        <v>2091524.61858</v>
      </c>
      <c r="G984" s="6" t="s">
        <v>1011</v>
      </c>
      <c r="H984" s="7">
        <f>VLOOKUP(G984,Buildout_data!A:B,2,FALSE)</f>
        <v>64.19</v>
      </c>
      <c r="I984" s="7">
        <f>VLOOKUP(G984,Buildout_results!A:G,7,FALSE)</f>
        <v>65.265000000000001</v>
      </c>
      <c r="J984" s="8">
        <f>VLOOKUP(G984,Buildout_results!A:L,12,FALSE)</f>
        <v>5.4170100000000003</v>
      </c>
      <c r="K984" s="8">
        <f>VLOOKUP(G984,Buildout_data!A:C,3,FALSE)</f>
        <v>6294895.1436700001</v>
      </c>
      <c r="L984" s="8">
        <f>VLOOKUP(G984,Buildout_data!A:D,4,FALSE)</f>
        <v>2090123.0798899999</v>
      </c>
    </row>
    <row r="985" spans="1:12" x14ac:dyDescent="0.25">
      <c r="A985" s="6" t="s">
        <v>1011</v>
      </c>
      <c r="B985" s="7">
        <f>VLOOKUP(A985,Existing_data!A:B,2,FALSE)</f>
        <v>64.19</v>
      </c>
      <c r="C985" s="7">
        <f>VLOOKUP(A985,'Existing results'!A:G,7,FALSE)</f>
        <v>65.037999999999997</v>
      </c>
      <c r="D985" s="8">
        <f>VLOOKUP(A985,'Existing results'!A:L,12,FALSE)</f>
        <v>5.4180700000000002</v>
      </c>
      <c r="E985" s="8">
        <f>VLOOKUP(A985,Existing_data!A:C,3,FALSE)</f>
        <v>6294895.1436700001</v>
      </c>
      <c r="F985" s="8">
        <f>VLOOKUP(A985,Existing_data!A:D,4,FALSE)</f>
        <v>2090123.0798899999</v>
      </c>
      <c r="G985" s="6" t="s">
        <v>1012</v>
      </c>
      <c r="H985" s="7">
        <f>VLOOKUP(G985,Buildout_data!A:B,2,FALSE)</f>
        <v>65.09</v>
      </c>
      <c r="I985" s="7">
        <f>VLOOKUP(G985,Buildout_results!A:G,7,FALSE)</f>
        <v>64.474999999999994</v>
      </c>
      <c r="J985" s="8">
        <f>VLOOKUP(G985,Buildout_results!A:L,12,FALSE)</f>
        <v>4.9389500000000002</v>
      </c>
      <c r="K985" s="8">
        <f>VLOOKUP(G985,Buildout_data!A:C,3,FALSE)</f>
        <v>6295401.7748499997</v>
      </c>
      <c r="L985" s="8">
        <f>VLOOKUP(G985,Buildout_data!A:D,4,FALSE)</f>
        <v>2089929.9855200001</v>
      </c>
    </row>
    <row r="986" spans="1:12" x14ac:dyDescent="0.25">
      <c r="A986" s="6" t="s">
        <v>1012</v>
      </c>
      <c r="B986" s="7">
        <f>VLOOKUP(A986,Existing_data!A:B,2,FALSE)</f>
        <v>65.09</v>
      </c>
      <c r="C986" s="7">
        <f>VLOOKUP(A986,'Existing results'!A:G,7,FALSE)</f>
        <v>63.985999999999997</v>
      </c>
      <c r="D986" s="8">
        <f>VLOOKUP(A986,'Existing results'!A:L,12,FALSE)</f>
        <v>4.9414199999999999</v>
      </c>
      <c r="E986" s="8">
        <f>VLOOKUP(A986,Existing_data!A:C,3,FALSE)</f>
        <v>6295401.7748499997</v>
      </c>
      <c r="F986" s="8">
        <f>VLOOKUP(A986,Existing_data!A:D,4,FALSE)</f>
        <v>2089929.9855200001</v>
      </c>
      <c r="G986" s="6" t="s">
        <v>1013</v>
      </c>
      <c r="H986" s="7">
        <f>VLOOKUP(G986,Buildout_data!A:B,2,FALSE)</f>
        <v>65.23</v>
      </c>
      <c r="I986" s="7">
        <f>VLOOKUP(G986,Buildout_results!A:G,7,FALSE)</f>
        <v>66.426000000000002</v>
      </c>
      <c r="J986" s="8">
        <f>VLOOKUP(G986,Buildout_results!A:L,12,FALSE)</f>
        <v>4.0369400000000004</v>
      </c>
      <c r="K986" s="8">
        <f>VLOOKUP(G986,Buildout_data!A:C,3,FALSE)</f>
        <v>6294726.2165200002</v>
      </c>
      <c r="L986" s="8">
        <f>VLOOKUP(G986,Buildout_data!A:D,4,FALSE)</f>
        <v>2089577.8173100001</v>
      </c>
    </row>
    <row r="987" spans="1:12" x14ac:dyDescent="0.25">
      <c r="A987" s="6" t="s">
        <v>1013</v>
      </c>
      <c r="B987" s="7">
        <f>VLOOKUP(A987,Existing_data!A:B,2,FALSE)</f>
        <v>65.23</v>
      </c>
      <c r="C987" s="7">
        <f>VLOOKUP(A987,'Existing results'!A:G,7,FALSE)</f>
        <v>65.861000000000004</v>
      </c>
      <c r="D987" s="8">
        <f>VLOOKUP(A987,'Existing results'!A:L,12,FALSE)</f>
        <v>4.0390800000000002</v>
      </c>
      <c r="E987" s="8">
        <f>VLOOKUP(A987,Existing_data!A:C,3,FALSE)</f>
        <v>6294726.2165200002</v>
      </c>
      <c r="F987" s="8">
        <f>VLOOKUP(A987,Existing_data!A:D,4,FALSE)</f>
        <v>2089577.8173100001</v>
      </c>
      <c r="G987" s="6" t="s">
        <v>1014</v>
      </c>
      <c r="H987" s="7">
        <f>VLOOKUP(G987,Buildout_data!A:B,2,FALSE)</f>
        <v>65.2</v>
      </c>
      <c r="I987" s="7">
        <f>VLOOKUP(G987,Buildout_results!A:G,7,FALSE)</f>
        <v>66.581999999999994</v>
      </c>
      <c r="J987" s="8">
        <f>VLOOKUP(G987,Buildout_results!A:L,12,FALSE)</f>
        <v>3.75468</v>
      </c>
      <c r="K987" s="8">
        <f>VLOOKUP(G987,Buildout_data!A:C,3,FALSE)</f>
        <v>6296073.9588400004</v>
      </c>
      <c r="L987" s="8">
        <f>VLOOKUP(G987,Buildout_data!A:D,4,FALSE)</f>
        <v>2089566.5716200001</v>
      </c>
    </row>
    <row r="988" spans="1:12" x14ac:dyDescent="0.25">
      <c r="A988" s="6" t="s">
        <v>1014</v>
      </c>
      <c r="B988" s="7">
        <f>VLOOKUP(A988,Existing_data!A:B,2,FALSE)</f>
        <v>65.2</v>
      </c>
      <c r="C988" s="7">
        <f>VLOOKUP(A988,'Existing results'!A:G,7,FALSE)</f>
        <v>65.995000000000005</v>
      </c>
      <c r="D988" s="8">
        <f>VLOOKUP(A988,'Existing results'!A:L,12,FALSE)</f>
        <v>3.22878</v>
      </c>
      <c r="E988" s="8">
        <f>VLOOKUP(A988,Existing_data!A:C,3,FALSE)</f>
        <v>6296073.9588400004</v>
      </c>
      <c r="F988" s="8">
        <f>VLOOKUP(A988,Existing_data!A:D,4,FALSE)</f>
        <v>2089566.5716200001</v>
      </c>
      <c r="G988" s="6" t="s">
        <v>1015</v>
      </c>
      <c r="H988" s="7">
        <f>VLOOKUP(G988,Buildout_data!A:B,2,FALSE)</f>
        <v>66.3</v>
      </c>
      <c r="I988" s="7">
        <f>VLOOKUP(G988,Buildout_results!A:G,7,FALSE)</f>
        <v>67.757000000000005</v>
      </c>
      <c r="J988" s="8">
        <f>VLOOKUP(G988,Buildout_results!A:L,12,FALSE)</f>
        <v>7.83399</v>
      </c>
      <c r="K988" s="8">
        <f>VLOOKUP(G988,Buildout_data!A:C,3,FALSE)</f>
        <v>6294744.5530599998</v>
      </c>
      <c r="L988" s="8">
        <f>VLOOKUP(G988,Buildout_data!A:D,4,FALSE)</f>
        <v>2089267.7644199999</v>
      </c>
    </row>
    <row r="989" spans="1:12" x14ac:dyDescent="0.25">
      <c r="A989" s="6" t="s">
        <v>1015</v>
      </c>
      <c r="B989" s="7">
        <f>VLOOKUP(A989,Existing_data!A:B,2,FALSE)</f>
        <v>66.3</v>
      </c>
      <c r="C989" s="7">
        <f>VLOOKUP(A989,'Existing results'!A:G,7,FALSE)</f>
        <v>66.481999999999999</v>
      </c>
      <c r="D989" s="8">
        <f>VLOOKUP(A989,'Existing results'!A:L,12,FALSE)</f>
        <v>7.8362999999999996</v>
      </c>
      <c r="E989" s="8">
        <f>VLOOKUP(A989,Existing_data!A:C,3,FALSE)</f>
        <v>6294744.5530599998</v>
      </c>
      <c r="F989" s="8">
        <f>VLOOKUP(A989,Existing_data!A:D,4,FALSE)</f>
        <v>2089267.7644199999</v>
      </c>
      <c r="G989" s="6" t="s">
        <v>1016</v>
      </c>
      <c r="H989" s="7">
        <f>VLOOKUP(G989,Buildout_data!A:B,2,FALSE)</f>
        <v>66.19</v>
      </c>
      <c r="I989" s="7">
        <f>VLOOKUP(G989,Buildout_results!A:G,7,FALSE)</f>
        <v>66.435000000000002</v>
      </c>
      <c r="J989" s="8">
        <f>VLOOKUP(G989,Buildout_results!A:L,12,FALSE)</f>
        <v>2.1724800000000002</v>
      </c>
      <c r="K989" s="8">
        <f>VLOOKUP(G989,Buildout_data!A:C,3,FALSE)</f>
        <v>6292935.4894399997</v>
      </c>
      <c r="L989" s="8">
        <f>VLOOKUP(G989,Buildout_data!A:D,4,FALSE)</f>
        <v>2090024.0045</v>
      </c>
    </row>
    <row r="990" spans="1:12" x14ac:dyDescent="0.25">
      <c r="A990" s="6" t="s">
        <v>1016</v>
      </c>
      <c r="B990" s="7">
        <f>VLOOKUP(A990,Existing_data!A:B,2,FALSE)</f>
        <v>66.19</v>
      </c>
      <c r="C990" s="7">
        <f>VLOOKUP(A990,'Existing results'!A:G,7,FALSE)</f>
        <v>66.433000000000007</v>
      </c>
      <c r="D990" s="8">
        <f>VLOOKUP(A990,'Existing results'!A:L,12,FALSE)</f>
        <v>2.1741600000000001</v>
      </c>
      <c r="E990" s="8">
        <f>VLOOKUP(A990,Existing_data!A:C,3,FALSE)</f>
        <v>6292935.4894399997</v>
      </c>
      <c r="F990" s="8">
        <f>VLOOKUP(A990,Existing_data!A:D,4,FALSE)</f>
        <v>2090024.0045</v>
      </c>
      <c r="G990" s="6" t="s">
        <v>1017</v>
      </c>
      <c r="H990" s="7">
        <f>VLOOKUP(G990,Buildout_data!A:B,2,FALSE)</f>
        <v>66.03</v>
      </c>
      <c r="I990" s="7">
        <f>VLOOKUP(G990,Buildout_results!A:G,7,FALSE)</f>
        <v>66.635000000000005</v>
      </c>
      <c r="J990" s="8">
        <f>VLOOKUP(G990,Buildout_results!A:L,12,FALSE)</f>
        <v>6.9686700000000004</v>
      </c>
      <c r="K990" s="8">
        <f>VLOOKUP(G990,Buildout_data!A:C,3,FALSE)</f>
        <v>6292814.4410300003</v>
      </c>
      <c r="L990" s="8">
        <f>VLOOKUP(G990,Buildout_data!A:D,4,FALSE)</f>
        <v>2090313.58766</v>
      </c>
    </row>
    <row r="991" spans="1:12" x14ac:dyDescent="0.25">
      <c r="A991" s="6" t="s">
        <v>1017</v>
      </c>
      <c r="B991" s="7">
        <f>VLOOKUP(A991,Existing_data!A:B,2,FALSE)</f>
        <v>66.03</v>
      </c>
      <c r="C991" s="7">
        <f>VLOOKUP(A991,'Existing results'!A:G,7,FALSE)</f>
        <v>66.617000000000004</v>
      </c>
      <c r="D991" s="8">
        <f>VLOOKUP(A991,'Existing results'!A:L,12,FALSE)</f>
        <v>6.7263099999999998</v>
      </c>
      <c r="E991" s="8">
        <f>VLOOKUP(A991,Existing_data!A:C,3,FALSE)</f>
        <v>6292814.4410300003</v>
      </c>
      <c r="F991" s="8">
        <f>VLOOKUP(A991,Existing_data!A:D,4,FALSE)</f>
        <v>2090313.58766</v>
      </c>
      <c r="G991" s="6" t="s">
        <v>1018</v>
      </c>
      <c r="H991" s="7">
        <f>VLOOKUP(G991,Buildout_data!A:B,2,FALSE)</f>
        <v>72.88</v>
      </c>
      <c r="I991" s="7">
        <f>VLOOKUP(G991,Buildout_results!A:G,7,FALSE)</f>
        <v>71.822999999999993</v>
      </c>
      <c r="J991" s="8">
        <f>VLOOKUP(G991,Buildout_results!A:L,12,FALSE)</f>
        <v>2.6115300000000001</v>
      </c>
      <c r="K991" s="8">
        <f>VLOOKUP(G991,Buildout_data!A:C,3,FALSE)</f>
        <v>6291493.6992699997</v>
      </c>
      <c r="L991" s="8">
        <f>VLOOKUP(G991,Buildout_data!A:D,4,FALSE)</f>
        <v>2088509.12145</v>
      </c>
    </row>
    <row r="992" spans="1:12" x14ac:dyDescent="0.25">
      <c r="A992" s="6" t="s">
        <v>1018</v>
      </c>
      <c r="B992" s="7">
        <f>VLOOKUP(A992,Existing_data!A:B,2,FALSE)</f>
        <v>72.88</v>
      </c>
      <c r="C992" s="7">
        <f>VLOOKUP(A992,'Existing results'!A:G,7,FALSE)</f>
        <v>71.808999999999997</v>
      </c>
      <c r="D992" s="8">
        <f>VLOOKUP(A992,'Existing results'!A:L,12,FALSE)</f>
        <v>2.61287</v>
      </c>
      <c r="E992" s="8">
        <f>VLOOKUP(A992,Existing_data!A:C,3,FALSE)</f>
        <v>6291493.6992699997</v>
      </c>
      <c r="F992" s="8">
        <f>VLOOKUP(A992,Existing_data!A:D,4,FALSE)</f>
        <v>2088509.12145</v>
      </c>
      <c r="G992" s="6" t="s">
        <v>1019</v>
      </c>
      <c r="H992" s="7">
        <f>VLOOKUP(G992,Buildout_data!A:B,2,FALSE)</f>
        <v>73.39</v>
      </c>
      <c r="I992" s="7">
        <f>VLOOKUP(G992,Buildout_results!A:G,7,FALSE)</f>
        <v>73.995999999999995</v>
      </c>
      <c r="J992" s="8">
        <f>VLOOKUP(G992,Buildout_results!A:L,12,FALSE)</f>
        <v>5.5600399999999999</v>
      </c>
      <c r="K992" s="8">
        <f>VLOOKUP(G992,Buildout_data!A:C,3,FALSE)</f>
        <v>6291957.9782499997</v>
      </c>
      <c r="L992" s="8">
        <f>VLOOKUP(G992,Buildout_data!A:D,4,FALSE)</f>
        <v>2088441.2651</v>
      </c>
    </row>
    <row r="993" spans="1:12" x14ac:dyDescent="0.25">
      <c r="A993" s="6" t="s">
        <v>1019</v>
      </c>
      <c r="B993" s="7">
        <f>VLOOKUP(A993,Existing_data!A:B,2,FALSE)</f>
        <v>73.39</v>
      </c>
      <c r="C993" s="7">
        <f>VLOOKUP(A993,'Existing results'!A:G,7,FALSE)</f>
        <v>73.988</v>
      </c>
      <c r="D993" s="8">
        <f>VLOOKUP(A993,'Existing results'!A:L,12,FALSE)</f>
        <v>5.5627899999999997</v>
      </c>
      <c r="E993" s="8">
        <f>VLOOKUP(A993,Existing_data!A:C,3,FALSE)</f>
        <v>6291957.9782499997</v>
      </c>
      <c r="F993" s="8">
        <f>VLOOKUP(A993,Existing_data!A:D,4,FALSE)</f>
        <v>2088441.2651</v>
      </c>
      <c r="G993" s="6" t="s">
        <v>1020</v>
      </c>
      <c r="H993" s="7">
        <f>VLOOKUP(G993,Buildout_data!A:B,2,FALSE)</f>
        <v>74.790000000000006</v>
      </c>
      <c r="I993" s="7">
        <f>VLOOKUP(G993,Buildout_results!A:G,7,FALSE)</f>
        <v>75.113</v>
      </c>
      <c r="J993" s="8">
        <f>VLOOKUP(G993,Buildout_results!A:L,12,FALSE)</f>
        <v>7.5018399999999996</v>
      </c>
      <c r="K993" s="8">
        <f>VLOOKUP(G993,Buildout_data!A:C,3,FALSE)</f>
        <v>6292611.3073300002</v>
      </c>
      <c r="L993" s="8">
        <f>VLOOKUP(G993,Buildout_data!A:D,4,FALSE)</f>
        <v>2088499.8491799999</v>
      </c>
    </row>
    <row r="994" spans="1:12" x14ac:dyDescent="0.25">
      <c r="A994" s="6" t="s">
        <v>1020</v>
      </c>
      <c r="B994" s="7">
        <f>VLOOKUP(A994,Existing_data!A:B,2,FALSE)</f>
        <v>74.790000000000006</v>
      </c>
      <c r="C994" s="7">
        <f>VLOOKUP(A994,'Existing results'!A:G,7,FALSE)</f>
        <v>75.103999999999999</v>
      </c>
      <c r="D994" s="8">
        <f>VLOOKUP(A994,'Existing results'!A:L,12,FALSE)</f>
        <v>7.3421399999999997</v>
      </c>
      <c r="E994" s="8">
        <f>VLOOKUP(A994,Existing_data!A:C,3,FALSE)</f>
        <v>6292611.3073300002</v>
      </c>
      <c r="F994" s="8">
        <f>VLOOKUP(A994,Existing_data!A:D,4,FALSE)</f>
        <v>2088499.8491799999</v>
      </c>
      <c r="G994" s="6" t="s">
        <v>1021</v>
      </c>
      <c r="H994" s="7">
        <f>VLOOKUP(G994,Buildout_data!A:B,2,FALSE)</f>
        <v>76.59</v>
      </c>
      <c r="I994" s="7">
        <f>VLOOKUP(G994,Buildout_results!A:G,7,FALSE)</f>
        <v>76.852999999999994</v>
      </c>
      <c r="J994" s="8">
        <f>VLOOKUP(G994,Buildout_results!A:L,12,FALSE)</f>
        <v>3.61185</v>
      </c>
      <c r="K994" s="8">
        <f>VLOOKUP(G994,Buildout_data!A:C,3,FALSE)</f>
        <v>6291671.0122100003</v>
      </c>
      <c r="L994" s="8">
        <f>VLOOKUP(G994,Buildout_data!A:D,4,FALSE)</f>
        <v>2087532.2615199999</v>
      </c>
    </row>
    <row r="995" spans="1:12" x14ac:dyDescent="0.25">
      <c r="A995" s="6" t="s">
        <v>1021</v>
      </c>
      <c r="B995" s="7">
        <f>VLOOKUP(A995,Existing_data!A:B,2,FALSE)</f>
        <v>76.59</v>
      </c>
      <c r="C995" s="7">
        <f>VLOOKUP(A995,'Existing results'!A:G,7,FALSE)</f>
        <v>76.861000000000004</v>
      </c>
      <c r="D995" s="8">
        <f>VLOOKUP(A995,'Existing results'!A:L,12,FALSE)</f>
        <v>3.6126</v>
      </c>
      <c r="E995" s="8">
        <f>VLOOKUP(A995,Existing_data!A:C,3,FALSE)</f>
        <v>6291671.0122100003</v>
      </c>
      <c r="F995" s="8">
        <f>VLOOKUP(A995,Existing_data!A:D,4,FALSE)</f>
        <v>2087532.2615199999</v>
      </c>
      <c r="G995" s="6" t="s">
        <v>1022</v>
      </c>
      <c r="H995" s="7">
        <f>VLOOKUP(G995,Buildout_data!A:B,2,FALSE)</f>
        <v>75.59</v>
      </c>
      <c r="I995" s="7">
        <f>VLOOKUP(G995,Buildout_results!A:G,7,FALSE)</f>
        <v>76.986000000000004</v>
      </c>
      <c r="J995" s="8">
        <f>VLOOKUP(G995,Buildout_results!A:L,12,FALSE)</f>
        <v>5.0099200000000002</v>
      </c>
      <c r="K995" s="8">
        <f>VLOOKUP(G995,Buildout_data!A:C,3,FALSE)</f>
        <v>6291672.4813599996</v>
      </c>
      <c r="L995" s="8">
        <f>VLOOKUP(G995,Buildout_data!A:D,4,FALSE)</f>
        <v>2087808.5222199999</v>
      </c>
    </row>
    <row r="996" spans="1:12" x14ac:dyDescent="0.25">
      <c r="A996" s="6" t="s">
        <v>1022</v>
      </c>
      <c r="B996" s="7">
        <f>VLOOKUP(A996,Existing_data!A:B,2,FALSE)</f>
        <v>75.59</v>
      </c>
      <c r="C996" s="7">
        <f>VLOOKUP(A996,'Existing results'!A:G,7,FALSE)</f>
        <v>77.001999999999995</v>
      </c>
      <c r="D996" s="8">
        <f>VLOOKUP(A996,'Existing results'!A:L,12,FALSE)</f>
        <v>5.0111699999999999</v>
      </c>
      <c r="E996" s="8">
        <f>VLOOKUP(A996,Existing_data!A:C,3,FALSE)</f>
        <v>6291672.4813599996</v>
      </c>
      <c r="F996" s="8">
        <f>VLOOKUP(A996,Existing_data!A:D,4,FALSE)</f>
        <v>2087808.5222199999</v>
      </c>
      <c r="G996" s="6" t="s">
        <v>1023</v>
      </c>
      <c r="H996" s="7">
        <f>VLOOKUP(G996,Buildout_data!A:B,2,FALSE)</f>
        <v>75.55</v>
      </c>
      <c r="I996" s="7">
        <f>VLOOKUP(G996,Buildout_results!A:G,7,FALSE)</f>
        <v>76.441999999999993</v>
      </c>
      <c r="J996" s="8">
        <f>VLOOKUP(G996,Buildout_results!A:L,12,FALSE)</f>
        <v>1.31532</v>
      </c>
      <c r="K996" s="8">
        <f>VLOOKUP(G996,Buildout_data!A:C,3,FALSE)</f>
        <v>6291672.6244099997</v>
      </c>
      <c r="L996" s="8">
        <f>VLOOKUP(G996,Buildout_data!A:D,4,FALSE)</f>
        <v>2087884.5294600001</v>
      </c>
    </row>
    <row r="997" spans="1:12" x14ac:dyDescent="0.25">
      <c r="A997" s="6" t="s">
        <v>1023</v>
      </c>
      <c r="B997" s="7">
        <f>VLOOKUP(A997,Existing_data!A:B,2,FALSE)</f>
        <v>75.55</v>
      </c>
      <c r="C997" s="7">
        <f>VLOOKUP(A997,'Existing results'!A:G,7,FALSE)</f>
        <v>76.451999999999998</v>
      </c>
      <c r="D997" s="8">
        <f>VLOOKUP(A997,'Existing results'!A:L,12,FALSE)</f>
        <v>1.3269200000000001</v>
      </c>
      <c r="E997" s="8">
        <f>VLOOKUP(A997,Existing_data!A:C,3,FALSE)</f>
        <v>6291672.6244099997</v>
      </c>
      <c r="F997" s="8">
        <f>VLOOKUP(A997,Existing_data!A:D,4,FALSE)</f>
        <v>2087884.5294600001</v>
      </c>
      <c r="G997" s="6" t="s">
        <v>1024</v>
      </c>
      <c r="H997" s="7">
        <f>VLOOKUP(G997,Buildout_data!A:B,2,FALSE)</f>
        <v>74.989999999999995</v>
      </c>
      <c r="I997" s="7">
        <f>VLOOKUP(G997,Buildout_results!A:G,7,FALSE)</f>
        <v>75.671000000000006</v>
      </c>
      <c r="J997" s="8">
        <f>VLOOKUP(G997,Buildout_results!A:L,12,FALSE)</f>
        <v>6.19259</v>
      </c>
      <c r="K997" s="8">
        <f>VLOOKUP(G997,Buildout_data!A:C,3,FALSE)</f>
        <v>6291955.3873800002</v>
      </c>
      <c r="L997" s="8">
        <f>VLOOKUP(G997,Buildout_data!A:D,4,FALSE)</f>
        <v>2088027.2211500001</v>
      </c>
    </row>
    <row r="998" spans="1:12" x14ac:dyDescent="0.25">
      <c r="A998" s="6" t="s">
        <v>1024</v>
      </c>
      <c r="B998" s="7">
        <f>VLOOKUP(A998,Existing_data!A:B,2,FALSE)</f>
        <v>74.989999999999995</v>
      </c>
      <c r="C998" s="7">
        <f>VLOOKUP(A998,'Existing results'!A:G,7,FALSE)</f>
        <v>75.647000000000006</v>
      </c>
      <c r="D998" s="8">
        <f>VLOOKUP(A998,'Existing results'!A:L,12,FALSE)</f>
        <v>6.1955299999999998</v>
      </c>
      <c r="E998" s="8">
        <f>VLOOKUP(A998,Existing_data!A:C,3,FALSE)</f>
        <v>6291955.3873800002</v>
      </c>
      <c r="F998" s="8">
        <f>VLOOKUP(A998,Existing_data!A:D,4,FALSE)</f>
        <v>2088027.2211500001</v>
      </c>
      <c r="G998" s="6" t="s">
        <v>1025</v>
      </c>
      <c r="H998" s="7">
        <f>VLOOKUP(G998,Buildout_data!A:B,2,FALSE)</f>
        <v>73.77</v>
      </c>
      <c r="I998" s="7">
        <f>VLOOKUP(G998,Buildout_results!A:G,7,FALSE)</f>
        <v>72.643000000000001</v>
      </c>
      <c r="J998" s="8">
        <f>VLOOKUP(G998,Buildout_results!A:L,12,FALSE)</f>
        <v>3.8106100000000001</v>
      </c>
      <c r="K998" s="8">
        <f>VLOOKUP(G998,Buildout_data!A:C,3,FALSE)</f>
        <v>6291722.4660700001</v>
      </c>
      <c r="L998" s="8">
        <f>VLOOKUP(G998,Buildout_data!A:D,4,FALSE)</f>
        <v>2088330.2287999999</v>
      </c>
    </row>
    <row r="999" spans="1:12" x14ac:dyDescent="0.25">
      <c r="A999" s="6" t="s">
        <v>1025</v>
      </c>
      <c r="B999" s="7">
        <f>VLOOKUP(A999,Existing_data!A:B,2,FALSE)</f>
        <v>73.77</v>
      </c>
      <c r="C999" s="7">
        <f>VLOOKUP(A999,'Existing results'!A:G,7,FALSE)</f>
        <v>72.626000000000005</v>
      </c>
      <c r="D999" s="8">
        <f>VLOOKUP(A999,'Existing results'!A:L,12,FALSE)</f>
        <v>3.8122199999999999</v>
      </c>
      <c r="E999" s="8">
        <f>VLOOKUP(A999,Existing_data!A:C,3,FALSE)</f>
        <v>6291722.4660700001</v>
      </c>
      <c r="F999" s="8">
        <f>VLOOKUP(A999,Existing_data!A:D,4,FALSE)</f>
        <v>2088330.2287999999</v>
      </c>
      <c r="G999" s="6" t="s">
        <v>1026</v>
      </c>
      <c r="H999" s="7">
        <f>VLOOKUP(G999,Buildout_data!A:B,2,FALSE)</f>
        <v>78.489999999999995</v>
      </c>
      <c r="I999" s="7">
        <f>VLOOKUP(G999,Buildout_results!A:G,7,FALSE)</f>
        <v>77.707999999999998</v>
      </c>
      <c r="J999" s="8">
        <f>VLOOKUP(G999,Buildout_results!A:L,12,FALSE)</f>
        <v>5.6866300000000001</v>
      </c>
      <c r="K999" s="8">
        <f>VLOOKUP(G999,Buildout_data!A:C,3,FALSE)</f>
        <v>6289598.3702400001</v>
      </c>
      <c r="L999" s="8">
        <f>VLOOKUP(G999,Buildout_data!A:D,4,FALSE)</f>
        <v>2086259.8647</v>
      </c>
    </row>
    <row r="1000" spans="1:12" x14ac:dyDescent="0.25">
      <c r="A1000" s="6" t="s">
        <v>1026</v>
      </c>
      <c r="B1000" s="7">
        <f>VLOOKUP(A1000,Existing_data!A:B,2,FALSE)</f>
        <v>78.489999999999995</v>
      </c>
      <c r="C1000" s="7">
        <f>VLOOKUP(A1000,'Existing results'!A:G,7,FALSE)</f>
        <v>77.599000000000004</v>
      </c>
      <c r="D1000" s="8">
        <f>VLOOKUP(A1000,'Existing results'!A:L,12,FALSE)</f>
        <v>5.6877500000000003</v>
      </c>
      <c r="E1000" s="8">
        <f>VLOOKUP(A1000,Existing_data!A:C,3,FALSE)</f>
        <v>6289598.3702400001</v>
      </c>
      <c r="F1000" s="8">
        <f>VLOOKUP(A1000,Existing_data!A:D,4,FALSE)</f>
        <v>2086259.8647</v>
      </c>
      <c r="G1000" s="6" t="s">
        <v>1027</v>
      </c>
      <c r="H1000" s="7">
        <f>VLOOKUP(G1000,Buildout_data!A:B,2,FALSE)</f>
        <v>70.12</v>
      </c>
      <c r="I1000" s="7">
        <f>VLOOKUP(G1000,Buildout_results!A:G,7,FALSE)</f>
        <v>68.73</v>
      </c>
      <c r="J1000" s="8">
        <f>VLOOKUP(G1000,Buildout_results!A:L,12,FALSE)</f>
        <v>10.52989</v>
      </c>
      <c r="K1000" s="8">
        <f>VLOOKUP(G1000,Buildout_data!A:C,3,FALSE)</f>
        <v>6288807.8018800002</v>
      </c>
      <c r="L1000" s="8">
        <f>VLOOKUP(G1000,Buildout_data!A:D,4,FALSE)</f>
        <v>2087042.8353200001</v>
      </c>
    </row>
    <row r="1001" spans="1:12" x14ac:dyDescent="0.25">
      <c r="A1001" s="6" t="s">
        <v>1027</v>
      </c>
      <c r="B1001" s="7">
        <f>VLOOKUP(A1001,Existing_data!A:B,2,FALSE)</f>
        <v>70.12</v>
      </c>
      <c r="C1001" s="7">
        <f>VLOOKUP(A1001,'Existing results'!A:G,7,FALSE)</f>
        <v>68.652000000000001</v>
      </c>
      <c r="D1001" s="8">
        <f>VLOOKUP(A1001,'Existing results'!A:L,12,FALSE)</f>
        <v>10.53293</v>
      </c>
      <c r="E1001" s="8">
        <f>VLOOKUP(A1001,Existing_data!A:C,3,FALSE)</f>
        <v>6288807.8018800002</v>
      </c>
      <c r="F1001" s="8">
        <f>VLOOKUP(A1001,Existing_data!A:D,4,FALSE)</f>
        <v>2087042.8353200001</v>
      </c>
      <c r="G1001" s="6" t="s">
        <v>1028</v>
      </c>
      <c r="H1001" s="7">
        <f>VLOOKUP(G1001,Buildout_data!A:B,2,FALSE)</f>
        <v>82.59</v>
      </c>
      <c r="I1001" s="7">
        <f>VLOOKUP(G1001,Buildout_results!A:G,7,FALSE)</f>
        <v>83.197999999999993</v>
      </c>
      <c r="J1001" s="8">
        <f>VLOOKUP(G1001,Buildout_results!A:L,12,FALSE)</f>
        <v>5.9113300000000004</v>
      </c>
      <c r="K1001" s="8">
        <f>VLOOKUP(G1001,Buildout_data!A:C,3,FALSE)</f>
        <v>6292312.3774300003</v>
      </c>
      <c r="L1001" s="8">
        <f>VLOOKUP(G1001,Buildout_data!A:D,4,FALSE)</f>
        <v>2086267.97523</v>
      </c>
    </row>
    <row r="1002" spans="1:12" x14ac:dyDescent="0.25">
      <c r="A1002" s="6" t="s">
        <v>1028</v>
      </c>
      <c r="B1002" s="7">
        <f>VLOOKUP(A1002,Existing_data!A:B,2,FALSE)</f>
        <v>82.59</v>
      </c>
      <c r="C1002" s="7">
        <f>VLOOKUP(A1002,'Existing results'!A:G,7,FALSE)</f>
        <v>83.203000000000003</v>
      </c>
      <c r="D1002" s="8">
        <f>VLOOKUP(A1002,'Existing results'!A:L,12,FALSE)</f>
        <v>5.9119400000000004</v>
      </c>
      <c r="E1002" s="8">
        <f>VLOOKUP(A1002,Existing_data!A:C,3,FALSE)</f>
        <v>6292312.3774300003</v>
      </c>
      <c r="F1002" s="8">
        <f>VLOOKUP(A1002,Existing_data!A:D,4,FALSE)</f>
        <v>2086267.97523</v>
      </c>
      <c r="G1002" s="6" t="s">
        <v>1029</v>
      </c>
      <c r="H1002" s="7">
        <f>VLOOKUP(G1002,Buildout_data!A:B,2,FALSE)</f>
        <v>79.06</v>
      </c>
      <c r="I1002" s="7">
        <f>VLOOKUP(G1002,Buildout_results!A:G,7,FALSE)</f>
        <v>79.198999999999998</v>
      </c>
      <c r="J1002" s="8">
        <f>VLOOKUP(G1002,Buildout_results!A:L,12,FALSE)</f>
        <v>3.18215</v>
      </c>
      <c r="K1002" s="8">
        <f>VLOOKUP(G1002,Buildout_data!A:C,3,FALSE)</f>
        <v>6291663.36821</v>
      </c>
      <c r="L1002" s="8">
        <f>VLOOKUP(G1002,Buildout_data!A:D,4,FALSE)</f>
        <v>2086906.80929</v>
      </c>
    </row>
    <row r="1003" spans="1:12" x14ac:dyDescent="0.25">
      <c r="A1003" s="6" t="s">
        <v>1029</v>
      </c>
      <c r="B1003" s="7">
        <f>VLOOKUP(A1003,Existing_data!A:B,2,FALSE)</f>
        <v>79.06</v>
      </c>
      <c r="C1003" s="7">
        <f>VLOOKUP(A1003,'Existing results'!A:G,7,FALSE)</f>
        <v>79.198999999999998</v>
      </c>
      <c r="D1003" s="8">
        <f>VLOOKUP(A1003,'Existing results'!A:L,12,FALSE)</f>
        <v>3.18282</v>
      </c>
      <c r="E1003" s="8">
        <f>VLOOKUP(A1003,Existing_data!A:C,3,FALSE)</f>
        <v>6291663.36821</v>
      </c>
      <c r="F1003" s="8">
        <f>VLOOKUP(A1003,Existing_data!A:D,4,FALSE)</f>
        <v>2086906.80929</v>
      </c>
      <c r="G1003" s="6" t="s">
        <v>1030</v>
      </c>
      <c r="H1003" s="7">
        <f>VLOOKUP(G1003,Buildout_data!A:B,2,FALSE)</f>
        <v>77.323999999999998</v>
      </c>
      <c r="I1003" s="7">
        <f>VLOOKUP(G1003,Buildout_results!A:G,7,FALSE)</f>
        <v>78.052000000000007</v>
      </c>
      <c r="J1003" s="8">
        <f>VLOOKUP(G1003,Buildout_results!A:L,12,FALSE)</f>
        <v>8.1113499999999998</v>
      </c>
      <c r="K1003" s="8">
        <f>VLOOKUP(G1003,Buildout_data!A:C,3,FALSE)</f>
        <v>6292325.2300699996</v>
      </c>
      <c r="L1003" s="8">
        <f>VLOOKUP(G1003,Buildout_data!A:D,4,FALSE)</f>
        <v>2087468.32706</v>
      </c>
    </row>
    <row r="1004" spans="1:12" x14ac:dyDescent="0.25">
      <c r="A1004" s="6" t="s">
        <v>1030</v>
      </c>
      <c r="B1004" s="7">
        <f>VLOOKUP(A1004,Existing_data!A:B,2,FALSE)</f>
        <v>77.323999999999998</v>
      </c>
      <c r="C1004" s="7">
        <f>VLOOKUP(A1004,'Existing results'!A:G,7,FALSE)</f>
        <v>78.040999999999997</v>
      </c>
      <c r="D1004" s="8">
        <f>VLOOKUP(A1004,'Existing results'!A:L,12,FALSE)</f>
        <v>8.1128099999999996</v>
      </c>
      <c r="E1004" s="8">
        <f>VLOOKUP(A1004,Existing_data!A:C,3,FALSE)</f>
        <v>6292325.2300699996</v>
      </c>
      <c r="F1004" s="8">
        <f>VLOOKUP(A1004,Existing_data!A:D,4,FALSE)</f>
        <v>2087468.32706</v>
      </c>
      <c r="G1004" s="6" t="s">
        <v>1031</v>
      </c>
      <c r="H1004" s="7">
        <f>VLOOKUP(G1004,Buildout_data!A:B,2,FALSE)</f>
        <v>77.19</v>
      </c>
      <c r="I1004" s="7">
        <f>VLOOKUP(G1004,Buildout_results!A:G,7,FALSE)</f>
        <v>77.462999999999994</v>
      </c>
      <c r="J1004" s="8">
        <f>VLOOKUP(G1004,Buildout_results!A:L,12,FALSE)</f>
        <v>4.4455400000000003</v>
      </c>
      <c r="K1004" s="8">
        <f>VLOOKUP(G1004,Buildout_data!A:C,3,FALSE)</f>
        <v>6292009.4347400004</v>
      </c>
      <c r="L1004" s="8">
        <f>VLOOKUP(G1004,Buildout_data!A:D,4,FALSE)</f>
        <v>2087306.17417</v>
      </c>
    </row>
    <row r="1005" spans="1:12" x14ac:dyDescent="0.25">
      <c r="A1005" s="6" t="s">
        <v>1031</v>
      </c>
      <c r="B1005" s="7">
        <f>VLOOKUP(A1005,Existing_data!A:B,2,FALSE)</f>
        <v>77.19</v>
      </c>
      <c r="C1005" s="7">
        <f>VLOOKUP(A1005,'Existing results'!A:G,7,FALSE)</f>
        <v>77.460999999999999</v>
      </c>
      <c r="D1005" s="8">
        <f>VLOOKUP(A1005,'Existing results'!A:L,12,FALSE)</f>
        <v>4.44651</v>
      </c>
      <c r="E1005" s="8">
        <f>VLOOKUP(A1005,Existing_data!A:C,3,FALSE)</f>
        <v>6292009.4347400004</v>
      </c>
      <c r="F1005" s="8">
        <f>VLOOKUP(A1005,Existing_data!A:D,4,FALSE)</f>
        <v>2087306.17417</v>
      </c>
      <c r="G1005" s="6" t="s">
        <v>1032</v>
      </c>
      <c r="H1005" s="7">
        <f>VLOOKUP(G1005,Buildout_data!A:B,2,FALSE)</f>
        <v>73.5</v>
      </c>
      <c r="I1005" s="7">
        <f>VLOOKUP(G1005,Buildout_results!A:G,7,FALSE)</f>
        <v>74.353999999999999</v>
      </c>
      <c r="J1005" s="8">
        <f>VLOOKUP(G1005,Buildout_results!A:L,12,FALSE)</f>
        <v>10.37312</v>
      </c>
      <c r="K1005" s="8">
        <f>VLOOKUP(G1005,Buildout_data!A:C,3,FALSE)</f>
        <v>6290124.5200399999</v>
      </c>
      <c r="L1005" s="8">
        <f>VLOOKUP(G1005,Buildout_data!A:D,4,FALSE)</f>
        <v>2086913.2361000001</v>
      </c>
    </row>
    <row r="1006" spans="1:12" x14ac:dyDescent="0.25">
      <c r="A1006" s="6" t="s">
        <v>1032</v>
      </c>
      <c r="B1006" s="7">
        <f>VLOOKUP(A1006,Existing_data!A:B,2,FALSE)</f>
        <v>73.5</v>
      </c>
      <c r="C1006" s="7">
        <f>VLOOKUP(A1006,'Existing results'!A:G,7,FALSE)</f>
        <v>74.135000000000005</v>
      </c>
      <c r="D1006" s="8">
        <f>VLOOKUP(A1006,'Existing results'!A:L,12,FALSE)</f>
        <v>10.376440000000001</v>
      </c>
      <c r="E1006" s="8">
        <f>VLOOKUP(A1006,Existing_data!A:C,3,FALSE)</f>
        <v>6290124.5200399999</v>
      </c>
      <c r="F1006" s="8">
        <f>VLOOKUP(A1006,Existing_data!A:D,4,FALSE)</f>
        <v>2086913.2361000001</v>
      </c>
      <c r="G1006" s="6" t="s">
        <v>1033</v>
      </c>
      <c r="H1006" s="7">
        <f>VLOOKUP(G1006,Buildout_data!A:B,2,FALSE)</f>
        <v>77.430000000000007</v>
      </c>
      <c r="I1006" s="7">
        <f>VLOOKUP(G1006,Buildout_results!A:G,7,FALSE)</f>
        <v>77.911000000000001</v>
      </c>
      <c r="J1006" s="8">
        <f>VLOOKUP(G1006,Buildout_results!A:L,12,FALSE)</f>
        <v>7.50061</v>
      </c>
      <c r="K1006" s="8">
        <f>VLOOKUP(G1006,Buildout_data!A:C,3,FALSE)</f>
        <v>6290316.5681499997</v>
      </c>
      <c r="L1006" s="8">
        <f>VLOOKUP(G1006,Buildout_data!A:D,4,FALSE)</f>
        <v>2086431.32268</v>
      </c>
    </row>
    <row r="1007" spans="1:12" x14ac:dyDescent="0.25">
      <c r="A1007" s="6" t="s">
        <v>1033</v>
      </c>
      <c r="B1007" s="7">
        <f>VLOOKUP(A1007,Existing_data!A:B,2,FALSE)</f>
        <v>77.430000000000007</v>
      </c>
      <c r="C1007" s="7">
        <f>VLOOKUP(A1007,'Existing results'!A:G,7,FALSE)</f>
        <v>77.879000000000005</v>
      </c>
      <c r="D1007" s="8">
        <f>VLOOKUP(A1007,'Existing results'!A:L,12,FALSE)</f>
        <v>7.5018099999999999</v>
      </c>
      <c r="E1007" s="8">
        <f>VLOOKUP(A1007,Existing_data!A:C,3,FALSE)</f>
        <v>6290316.5681499997</v>
      </c>
      <c r="F1007" s="8">
        <f>VLOOKUP(A1007,Existing_data!A:D,4,FALSE)</f>
        <v>2086431.32268</v>
      </c>
      <c r="G1007" s="6" t="s">
        <v>1034</v>
      </c>
      <c r="H1007" s="7">
        <f>VLOOKUP(G1007,Buildout_data!A:B,2,FALSE)</f>
        <v>69.69</v>
      </c>
      <c r="I1007" s="7">
        <f>VLOOKUP(G1007,Buildout_results!A:G,7,FALSE)</f>
        <v>69.918999999999997</v>
      </c>
      <c r="J1007" s="8">
        <f>VLOOKUP(G1007,Buildout_results!A:L,12,FALSE)</f>
        <v>3.8190599999999999</v>
      </c>
      <c r="K1007" s="8">
        <f>VLOOKUP(G1007,Buildout_data!A:C,3,FALSE)</f>
        <v>6295150.6584000001</v>
      </c>
      <c r="L1007" s="8">
        <f>VLOOKUP(G1007,Buildout_data!A:D,4,FALSE)</f>
        <v>2088727.25345</v>
      </c>
    </row>
    <row r="1008" spans="1:12" x14ac:dyDescent="0.25">
      <c r="A1008" s="6" t="s">
        <v>1034</v>
      </c>
      <c r="B1008" s="7">
        <f>VLOOKUP(A1008,Existing_data!A:B,2,FALSE)</f>
        <v>69.69</v>
      </c>
      <c r="C1008" s="7">
        <f>VLOOKUP(A1008,'Existing results'!A:G,7,FALSE)</f>
        <v>68.637</v>
      </c>
      <c r="D1008" s="8">
        <f>VLOOKUP(A1008,'Existing results'!A:L,12,FALSE)</f>
        <v>3.8211599999999999</v>
      </c>
      <c r="E1008" s="8">
        <f>VLOOKUP(A1008,Existing_data!A:C,3,FALSE)</f>
        <v>6295150.6584000001</v>
      </c>
      <c r="F1008" s="8">
        <f>VLOOKUP(A1008,Existing_data!A:D,4,FALSE)</f>
        <v>2088727.25345</v>
      </c>
      <c r="G1008" s="6" t="s">
        <v>1035</v>
      </c>
      <c r="H1008" s="7">
        <f>VLOOKUP(G1008,Buildout_data!A:B,2,FALSE)</f>
        <v>70.73</v>
      </c>
      <c r="I1008" s="7">
        <f>VLOOKUP(G1008,Buildout_results!A:G,7,FALSE)</f>
        <v>70.953999999999994</v>
      </c>
      <c r="J1008" s="8">
        <f>VLOOKUP(G1008,Buildout_results!A:L,12,FALSE)</f>
        <v>4.8589900000000004</v>
      </c>
      <c r="K1008" s="8">
        <f>VLOOKUP(G1008,Buildout_data!A:C,3,FALSE)</f>
        <v>6295149.22205</v>
      </c>
      <c r="L1008" s="8">
        <f>VLOOKUP(G1008,Buildout_data!A:D,4,FALSE)</f>
        <v>2088471.21905</v>
      </c>
    </row>
    <row r="1009" spans="1:12" x14ac:dyDescent="0.25">
      <c r="A1009" s="6" t="s">
        <v>1035</v>
      </c>
      <c r="B1009" s="7">
        <f>VLOOKUP(A1009,Existing_data!A:B,2,FALSE)</f>
        <v>70.73</v>
      </c>
      <c r="C1009" s="7">
        <f>VLOOKUP(A1009,'Existing results'!A:G,7,FALSE)</f>
        <v>69.084000000000003</v>
      </c>
      <c r="D1009" s="8">
        <f>VLOOKUP(A1009,'Existing results'!A:L,12,FALSE)</f>
        <v>4.8614699999999997</v>
      </c>
      <c r="E1009" s="8">
        <f>VLOOKUP(A1009,Existing_data!A:C,3,FALSE)</f>
        <v>6295149.22205</v>
      </c>
      <c r="F1009" s="8">
        <f>VLOOKUP(A1009,Existing_data!A:D,4,FALSE)</f>
        <v>2088471.21905</v>
      </c>
      <c r="G1009" s="6" t="s">
        <v>1036</v>
      </c>
      <c r="H1009" s="7">
        <f>VLOOKUP(G1009,Buildout_data!A:B,2,FALSE)</f>
        <v>71.56</v>
      </c>
      <c r="I1009" s="7">
        <f>VLOOKUP(G1009,Buildout_results!A:G,7,FALSE)</f>
        <v>71.908000000000001</v>
      </c>
      <c r="J1009" s="8">
        <f>VLOOKUP(G1009,Buildout_results!A:L,12,FALSE)</f>
        <v>9.3755100000000002</v>
      </c>
      <c r="K1009" s="8">
        <f>VLOOKUP(G1009,Buildout_data!A:C,3,FALSE)</f>
        <v>6295147.7843899997</v>
      </c>
      <c r="L1009" s="8">
        <f>VLOOKUP(G1009,Buildout_data!A:D,4,FALSE)</f>
        <v>2088214.93037</v>
      </c>
    </row>
    <row r="1010" spans="1:12" x14ac:dyDescent="0.25">
      <c r="A1010" s="6" t="s">
        <v>1036</v>
      </c>
      <c r="B1010" s="7">
        <f>VLOOKUP(A1010,Existing_data!A:B,2,FALSE)</f>
        <v>71.56</v>
      </c>
      <c r="C1010" s="7">
        <f>VLOOKUP(A1010,'Existing results'!A:G,7,FALSE)</f>
        <v>69.5</v>
      </c>
      <c r="D1010" s="8">
        <f>VLOOKUP(A1010,'Existing results'!A:L,12,FALSE)</f>
        <v>9.3806700000000003</v>
      </c>
      <c r="E1010" s="8">
        <f>VLOOKUP(A1010,Existing_data!A:C,3,FALSE)</f>
        <v>6295147.7843899997</v>
      </c>
      <c r="F1010" s="8">
        <f>VLOOKUP(A1010,Existing_data!A:D,4,FALSE)</f>
        <v>2088214.93037</v>
      </c>
      <c r="G1010" s="6" t="s">
        <v>1037</v>
      </c>
      <c r="H1010" s="7">
        <f>VLOOKUP(G1010,Buildout_data!A:B,2,FALSE)</f>
        <v>65.58</v>
      </c>
      <c r="I1010" s="7">
        <f>VLOOKUP(G1010,Buildout_results!A:G,7,FALSE)</f>
        <v>66.641000000000005</v>
      </c>
      <c r="J1010" s="8">
        <f>VLOOKUP(G1010,Buildout_results!A:L,12,FALSE)</f>
        <v>16.242709999999999</v>
      </c>
      <c r="K1010" s="8">
        <f>VLOOKUP(G1010,Buildout_data!A:C,3,FALSE)</f>
        <v>6296129.0153700002</v>
      </c>
      <c r="L1010" s="8">
        <f>VLOOKUP(G1010,Buildout_data!A:D,4,FALSE)</f>
        <v>2089427.04101</v>
      </c>
    </row>
    <row r="1011" spans="1:12" x14ac:dyDescent="0.25">
      <c r="A1011" s="6" t="s">
        <v>1037</v>
      </c>
      <c r="B1011" s="7">
        <f>VLOOKUP(A1011,Existing_data!A:B,2,FALSE)</f>
        <v>65.58</v>
      </c>
      <c r="C1011" s="7">
        <f>VLOOKUP(A1011,'Existing results'!A:G,7,FALSE)</f>
        <v>66.168999999999997</v>
      </c>
      <c r="D1011" s="8">
        <f>VLOOKUP(A1011,'Existing results'!A:L,12,FALSE)</f>
        <v>16.249179999999999</v>
      </c>
      <c r="E1011" s="8">
        <f>VLOOKUP(A1011,Existing_data!A:C,3,FALSE)</f>
        <v>6296129.0153700002</v>
      </c>
      <c r="F1011" s="8">
        <f>VLOOKUP(A1011,Existing_data!A:D,4,FALSE)</f>
        <v>2089427.04101</v>
      </c>
      <c r="G1011" s="6" t="s">
        <v>1038</v>
      </c>
      <c r="H1011" s="7">
        <f>VLOOKUP(G1011,Buildout_data!A:B,2,FALSE)</f>
        <v>59.58</v>
      </c>
      <c r="I1011" s="7">
        <f>VLOOKUP(G1011,Buildout_results!A:G,7,FALSE)</f>
        <v>59.844999999999999</v>
      </c>
      <c r="J1011" s="8">
        <f>VLOOKUP(G1011,Buildout_results!A:L,12,FALSE)</f>
        <v>5.84992</v>
      </c>
      <c r="K1011" s="8">
        <f>VLOOKUP(G1011,Buildout_data!A:C,3,FALSE)</f>
        <v>6294393.5308499997</v>
      </c>
      <c r="L1011" s="8">
        <f>VLOOKUP(G1011,Buildout_data!A:D,4,FALSE)</f>
        <v>2091311.0758</v>
      </c>
    </row>
    <row r="1012" spans="1:12" x14ac:dyDescent="0.25">
      <c r="A1012" s="6" t="s">
        <v>1038</v>
      </c>
      <c r="B1012" s="7">
        <f>VLOOKUP(A1012,Existing_data!A:B,2,FALSE)</f>
        <v>59.58</v>
      </c>
      <c r="C1012" s="7">
        <f>VLOOKUP(A1012,'Existing results'!A:G,7,FALSE)</f>
        <v>59.468000000000004</v>
      </c>
      <c r="D1012" s="8">
        <f>VLOOKUP(A1012,'Existing results'!A:L,12,FALSE)</f>
        <v>1.67092</v>
      </c>
      <c r="E1012" s="8">
        <f>VLOOKUP(A1012,Existing_data!A:C,3,FALSE)</f>
        <v>6294393.5308499997</v>
      </c>
      <c r="F1012" s="8">
        <f>VLOOKUP(A1012,Existing_data!A:D,4,FALSE)</f>
        <v>2091311.0758</v>
      </c>
      <c r="G1012" s="6" t="s">
        <v>1039</v>
      </c>
      <c r="H1012" s="7">
        <f>VLOOKUP(G1012,Buildout_data!A:B,2,FALSE)</f>
        <v>56.21</v>
      </c>
      <c r="I1012" s="7">
        <f>VLOOKUP(G1012,Buildout_results!A:G,7,FALSE)</f>
        <v>56.527000000000001</v>
      </c>
      <c r="J1012" s="8">
        <f>VLOOKUP(G1012,Buildout_results!A:L,12,FALSE)</f>
        <v>5.6879600000000003</v>
      </c>
      <c r="K1012" s="8">
        <f>VLOOKUP(G1012,Buildout_data!A:C,3,FALSE)</f>
        <v>6295044.9652500004</v>
      </c>
      <c r="L1012" s="8">
        <f>VLOOKUP(G1012,Buildout_data!A:D,4,FALSE)</f>
        <v>2091922.38503</v>
      </c>
    </row>
    <row r="1013" spans="1:12" x14ac:dyDescent="0.25">
      <c r="A1013" s="6" t="s">
        <v>1039</v>
      </c>
      <c r="B1013" s="7">
        <f>VLOOKUP(A1013,Existing_data!A:B,2,FALSE)</f>
        <v>56.21</v>
      </c>
      <c r="C1013" s="7">
        <f>VLOOKUP(A1013,'Existing results'!A:G,7,FALSE)</f>
        <v>56.4</v>
      </c>
      <c r="D1013" s="8">
        <f>VLOOKUP(A1013,'Existing results'!A:L,12,FALSE)</f>
        <v>2.8953700000000002</v>
      </c>
      <c r="E1013" s="8">
        <f>VLOOKUP(A1013,Existing_data!A:C,3,FALSE)</f>
        <v>6295044.9652500004</v>
      </c>
      <c r="F1013" s="8">
        <f>VLOOKUP(A1013,Existing_data!A:D,4,FALSE)</f>
        <v>2091922.38503</v>
      </c>
      <c r="G1013" s="6" t="s">
        <v>1040</v>
      </c>
      <c r="H1013" s="7">
        <f>VLOOKUP(G1013,Buildout_data!A:B,2,FALSE)</f>
        <v>55.91</v>
      </c>
      <c r="I1013" s="7">
        <f>VLOOKUP(G1013,Buildout_results!A:G,7,FALSE)</f>
        <v>56.552</v>
      </c>
      <c r="J1013" s="8">
        <f>VLOOKUP(G1013,Buildout_results!A:L,12,FALSE)</f>
        <v>2.6674799999999999</v>
      </c>
      <c r="K1013" s="8">
        <f>VLOOKUP(G1013,Buildout_data!A:C,3,FALSE)</f>
        <v>6295043.9130899999</v>
      </c>
      <c r="L1013" s="8">
        <f>VLOOKUP(G1013,Buildout_data!A:D,4,FALSE)</f>
        <v>2091885.35204</v>
      </c>
    </row>
    <row r="1014" spans="1:12" x14ac:dyDescent="0.25">
      <c r="A1014" s="6" t="s">
        <v>1040</v>
      </c>
      <c r="B1014" s="7">
        <f>VLOOKUP(A1014,Existing_data!A:B,2,FALSE)</f>
        <v>55.91</v>
      </c>
      <c r="C1014" s="7">
        <f>VLOOKUP(A1014,'Existing results'!A:G,7,FALSE)</f>
        <v>56.476999999999997</v>
      </c>
      <c r="D1014" s="8">
        <f>VLOOKUP(A1014,'Existing results'!A:L,12,FALSE)</f>
        <v>2.6692900000000002</v>
      </c>
      <c r="E1014" s="8">
        <f>VLOOKUP(A1014,Existing_data!A:C,3,FALSE)</f>
        <v>6295043.9130899999</v>
      </c>
      <c r="F1014" s="8">
        <f>VLOOKUP(A1014,Existing_data!A:D,4,FALSE)</f>
        <v>2091885.35204</v>
      </c>
      <c r="G1014" s="6" t="s">
        <v>1041</v>
      </c>
      <c r="H1014" s="7">
        <f>VLOOKUP(G1014,Buildout_data!A:B,2,FALSE)</f>
        <v>56.04</v>
      </c>
      <c r="I1014" s="7">
        <f>VLOOKUP(G1014,Buildout_results!A:G,7,FALSE)</f>
        <v>56.24</v>
      </c>
      <c r="J1014" s="8">
        <f>VLOOKUP(G1014,Buildout_results!A:L,12,FALSE)</f>
        <v>1.5140199999999999</v>
      </c>
      <c r="K1014" s="8">
        <f>VLOOKUP(G1014,Buildout_data!A:C,3,FALSE)</f>
        <v>6295097.5218000002</v>
      </c>
      <c r="L1014" s="8">
        <f>VLOOKUP(G1014,Buildout_data!A:D,4,FALSE)</f>
        <v>2091904.6876000001</v>
      </c>
    </row>
    <row r="1015" spans="1:12" x14ac:dyDescent="0.25">
      <c r="A1015" s="6" t="s">
        <v>1041</v>
      </c>
      <c r="B1015" s="7">
        <f>VLOOKUP(A1015,Existing_data!A:B,2,FALSE)</f>
        <v>56.04</v>
      </c>
      <c r="C1015" s="7">
        <f>VLOOKUP(A1015,'Existing results'!A:G,7,FALSE)</f>
        <v>56.271999999999998</v>
      </c>
      <c r="D1015" s="8">
        <f>VLOOKUP(A1015,'Existing results'!A:L,12,FALSE)</f>
        <v>1.5152300000000001</v>
      </c>
      <c r="E1015" s="8">
        <f>VLOOKUP(A1015,Existing_data!A:C,3,FALSE)</f>
        <v>6295097.5218000002</v>
      </c>
      <c r="F1015" s="8">
        <f>VLOOKUP(A1015,Existing_data!A:D,4,FALSE)</f>
        <v>2091904.6876000001</v>
      </c>
      <c r="G1015" s="6" t="s">
        <v>1042</v>
      </c>
      <c r="H1015" s="7">
        <f>VLOOKUP(G1015,Buildout_data!A:B,2,FALSE)</f>
        <v>54.62</v>
      </c>
      <c r="I1015" s="7">
        <f>VLOOKUP(G1015,Buildout_results!A:G,7,FALSE)</f>
        <v>55.052</v>
      </c>
      <c r="J1015" s="8">
        <f>VLOOKUP(G1015,Buildout_results!A:L,12,FALSE)</f>
        <v>10.19384</v>
      </c>
      <c r="K1015" s="8">
        <f>VLOOKUP(G1015,Buildout_data!A:C,3,FALSE)</f>
        <v>6295573.2738300003</v>
      </c>
      <c r="L1015" s="8">
        <f>VLOOKUP(G1015,Buildout_data!A:D,4,FALSE)</f>
        <v>2092292.06761</v>
      </c>
    </row>
    <row r="1016" spans="1:12" x14ac:dyDescent="0.25">
      <c r="A1016" s="6" t="s">
        <v>1042</v>
      </c>
      <c r="B1016" s="7">
        <f>VLOOKUP(A1016,Existing_data!A:B,2,FALSE)</f>
        <v>54.62</v>
      </c>
      <c r="C1016" s="7">
        <f>VLOOKUP(A1016,'Existing results'!A:G,7,FALSE)</f>
        <v>55.054000000000002</v>
      </c>
      <c r="D1016" s="8">
        <f>VLOOKUP(A1016,'Existing results'!A:L,12,FALSE)</f>
        <v>10.247960000000001</v>
      </c>
      <c r="E1016" s="8">
        <f>VLOOKUP(A1016,Existing_data!A:C,3,FALSE)</f>
        <v>6295573.2738300003</v>
      </c>
      <c r="F1016" s="8">
        <f>VLOOKUP(A1016,Existing_data!A:D,4,FALSE)</f>
        <v>2092292.06761</v>
      </c>
      <c r="G1016" s="6" t="s">
        <v>1043</v>
      </c>
      <c r="H1016" s="7">
        <f>VLOOKUP(G1016,Buildout_data!A:B,2,FALSE)</f>
        <v>52.49</v>
      </c>
      <c r="I1016" s="7">
        <f>VLOOKUP(G1016,Buildout_results!A:G,7,FALSE)</f>
        <v>53.448</v>
      </c>
      <c r="J1016" s="8">
        <f>VLOOKUP(G1016,Buildout_results!A:L,12,FALSE)</f>
        <v>4.3325399999999998</v>
      </c>
      <c r="K1016" s="8">
        <f>VLOOKUP(G1016,Buildout_data!A:C,3,FALSE)</f>
        <v>6295842.80064</v>
      </c>
      <c r="L1016" s="8">
        <f>VLOOKUP(G1016,Buildout_data!A:D,4,FALSE)</f>
        <v>2092629.5875800001</v>
      </c>
    </row>
    <row r="1017" spans="1:12" x14ac:dyDescent="0.25">
      <c r="A1017" s="6" t="s">
        <v>1043</v>
      </c>
      <c r="B1017" s="7">
        <f>VLOOKUP(A1017,Existing_data!A:B,2,FALSE)</f>
        <v>52.49</v>
      </c>
      <c r="C1017" s="7">
        <f>VLOOKUP(A1017,'Existing results'!A:G,7,FALSE)</f>
        <v>53.438000000000002</v>
      </c>
      <c r="D1017" s="8">
        <f>VLOOKUP(A1017,'Existing results'!A:L,12,FALSE)</f>
        <v>4.3333599999999999</v>
      </c>
      <c r="E1017" s="8">
        <f>VLOOKUP(A1017,Existing_data!A:C,3,FALSE)</f>
        <v>6295842.80064</v>
      </c>
      <c r="F1017" s="8">
        <f>VLOOKUP(A1017,Existing_data!A:D,4,FALSE)</f>
        <v>2092629.5875800001</v>
      </c>
      <c r="G1017" s="6" t="s">
        <v>1044</v>
      </c>
      <c r="H1017" s="7">
        <f>VLOOKUP(G1017,Buildout_data!A:B,2,FALSE)</f>
        <v>53.35</v>
      </c>
      <c r="I1017" s="7">
        <f>VLOOKUP(G1017,Buildout_results!A:G,7,FALSE)</f>
        <v>53.792000000000002</v>
      </c>
      <c r="J1017" s="8">
        <f>VLOOKUP(G1017,Buildout_results!A:L,12,FALSE)</f>
        <v>19.057459999999999</v>
      </c>
      <c r="K1017" s="8">
        <f>VLOOKUP(G1017,Buildout_data!A:C,3,FALSE)</f>
        <v>6296161.2659</v>
      </c>
      <c r="L1017" s="8">
        <f>VLOOKUP(G1017,Buildout_data!A:D,4,FALSE)</f>
        <v>2092572.06813</v>
      </c>
    </row>
    <row r="1018" spans="1:12" x14ac:dyDescent="0.25">
      <c r="A1018" s="6" t="s">
        <v>1044</v>
      </c>
      <c r="B1018" s="7">
        <f>VLOOKUP(A1018,Existing_data!A:B,2,FALSE)</f>
        <v>53.35</v>
      </c>
      <c r="C1018" s="7">
        <f>VLOOKUP(A1018,'Existing results'!A:G,7,FALSE)</f>
        <v>53.744</v>
      </c>
      <c r="D1018" s="8">
        <f>VLOOKUP(A1018,'Existing results'!A:L,12,FALSE)</f>
        <v>19.10209</v>
      </c>
      <c r="E1018" s="8">
        <f>VLOOKUP(A1018,Existing_data!A:C,3,FALSE)</f>
        <v>6296161.2659</v>
      </c>
      <c r="F1018" s="8">
        <f>VLOOKUP(A1018,Existing_data!A:D,4,FALSE)</f>
        <v>2092572.06813</v>
      </c>
      <c r="G1018" s="6" t="s">
        <v>1045</v>
      </c>
      <c r="H1018" s="7">
        <f>VLOOKUP(G1018,Buildout_data!A:B,2,FALSE)</f>
        <v>51.31</v>
      </c>
      <c r="I1018" s="7">
        <f>VLOOKUP(G1018,Buildout_results!A:G,7,FALSE)</f>
        <v>52.024999999999999</v>
      </c>
      <c r="J1018" s="8">
        <f>VLOOKUP(G1018,Buildout_results!A:L,12,FALSE)</f>
        <v>11.46101</v>
      </c>
      <c r="K1018" s="8">
        <f>VLOOKUP(G1018,Buildout_data!A:C,3,FALSE)</f>
        <v>6296285.2211100003</v>
      </c>
      <c r="L1018" s="8">
        <f>VLOOKUP(G1018,Buildout_data!A:D,4,FALSE)</f>
        <v>2093082.7186400001</v>
      </c>
    </row>
    <row r="1019" spans="1:12" x14ac:dyDescent="0.25">
      <c r="A1019" s="6" t="s">
        <v>1045</v>
      </c>
      <c r="B1019" s="7">
        <f>VLOOKUP(A1019,Existing_data!A:B,2,FALSE)</f>
        <v>51.31</v>
      </c>
      <c r="C1019" s="7">
        <f>VLOOKUP(A1019,'Existing results'!A:G,7,FALSE)</f>
        <v>52.018000000000001</v>
      </c>
      <c r="D1019" s="8">
        <f>VLOOKUP(A1019,'Existing results'!A:L,12,FALSE)</f>
        <v>11.51679</v>
      </c>
      <c r="E1019" s="8">
        <f>VLOOKUP(A1019,Existing_data!A:C,3,FALSE)</f>
        <v>6296285.2211100003</v>
      </c>
      <c r="F1019" s="8">
        <f>VLOOKUP(A1019,Existing_data!A:D,4,FALSE)</f>
        <v>2093082.7186400001</v>
      </c>
      <c r="G1019" s="6" t="s">
        <v>1046</v>
      </c>
      <c r="H1019" s="7">
        <f>VLOOKUP(G1019,Buildout_data!A:B,2,FALSE)</f>
        <v>51.13</v>
      </c>
      <c r="I1019" s="7">
        <f>VLOOKUP(G1019,Buildout_results!A:G,7,FALSE)</f>
        <v>51.884999999999998</v>
      </c>
      <c r="J1019" s="8">
        <f>VLOOKUP(G1019,Buildout_results!A:L,12,FALSE)</f>
        <v>3.4632299999999998</v>
      </c>
      <c r="K1019" s="8">
        <f>VLOOKUP(G1019,Buildout_data!A:C,3,FALSE)</f>
        <v>6296618.95206</v>
      </c>
      <c r="L1019" s="8">
        <f>VLOOKUP(G1019,Buildout_data!A:D,4,FALSE)</f>
        <v>2093032.5108399999</v>
      </c>
    </row>
    <row r="1020" spans="1:12" x14ac:dyDescent="0.25">
      <c r="A1020" s="6" t="s">
        <v>1046</v>
      </c>
      <c r="B1020" s="7">
        <f>VLOOKUP(A1020,Existing_data!A:B,2,FALSE)</f>
        <v>51.13</v>
      </c>
      <c r="C1020" s="7">
        <f>VLOOKUP(A1020,'Existing results'!A:G,7,FALSE)</f>
        <v>51.548000000000002</v>
      </c>
      <c r="D1020" s="8">
        <f>VLOOKUP(A1020,'Existing results'!A:L,12,FALSE)</f>
        <v>3.49539</v>
      </c>
      <c r="E1020" s="8">
        <f>VLOOKUP(A1020,Existing_data!A:C,3,FALSE)</f>
        <v>6296618.95206</v>
      </c>
      <c r="F1020" s="8">
        <f>VLOOKUP(A1020,Existing_data!A:D,4,FALSE)</f>
        <v>2093032.5108399999</v>
      </c>
      <c r="G1020" s="6" t="s">
        <v>1047</v>
      </c>
      <c r="H1020" s="7">
        <f>VLOOKUP(G1020,Buildout_data!A:B,2,FALSE)</f>
        <v>17.809999999999999</v>
      </c>
      <c r="I1020" s="7">
        <f>VLOOKUP(G1020,Buildout_results!A:G,7,FALSE)</f>
        <v>17.317</v>
      </c>
      <c r="J1020" s="8">
        <f>VLOOKUP(G1020,Buildout_results!A:L,12,FALSE)</f>
        <v>3.2194099999999999</v>
      </c>
      <c r="K1020" s="8">
        <f>VLOOKUP(G1020,Buildout_data!A:C,3,FALSE)</f>
        <v>6291321.9824400004</v>
      </c>
      <c r="L1020" s="8">
        <f>VLOOKUP(G1020,Buildout_data!A:D,4,FALSE)</f>
        <v>2101824.2476499998</v>
      </c>
    </row>
    <row r="1021" spans="1:12" x14ac:dyDescent="0.25">
      <c r="A1021" s="6" t="s">
        <v>1047</v>
      </c>
      <c r="B1021" s="7">
        <f>VLOOKUP(A1021,Existing_data!A:B,2,FALSE)</f>
        <v>17.809999999999999</v>
      </c>
      <c r="C1021" s="7">
        <f>VLOOKUP(A1021,'Existing results'!A:G,7,FALSE)</f>
        <v>16.904</v>
      </c>
      <c r="D1021" s="8">
        <f>VLOOKUP(A1021,'Existing results'!A:L,12,FALSE)</f>
        <v>1.36775</v>
      </c>
      <c r="E1021" s="8">
        <f>VLOOKUP(A1021,Existing_data!A:C,3,FALSE)</f>
        <v>6291321.9824400004</v>
      </c>
      <c r="F1021" s="8">
        <f>VLOOKUP(A1021,Existing_data!A:D,4,FALSE)</f>
        <v>2101824.2476499998</v>
      </c>
      <c r="G1021" s="6" t="s">
        <v>1048</v>
      </c>
      <c r="H1021" s="7">
        <f>VLOOKUP(G1021,Buildout_data!A:B,2,FALSE)</f>
        <v>14.89</v>
      </c>
      <c r="I1021" s="7">
        <f>VLOOKUP(G1021,Buildout_results!A:G,7,FALSE)</f>
        <v>16.074000000000002</v>
      </c>
      <c r="J1021" s="8">
        <f>VLOOKUP(G1021,Buildout_results!A:L,12,FALSE)</f>
        <v>3.7969400000000002</v>
      </c>
      <c r="K1021" s="8">
        <f>VLOOKUP(G1021,Buildout_data!A:C,3,FALSE)</f>
        <v>6291354.7280400004</v>
      </c>
      <c r="L1021" s="8">
        <f>VLOOKUP(G1021,Buildout_data!A:D,4,FALSE)</f>
        <v>2102319.4494099999</v>
      </c>
    </row>
    <row r="1022" spans="1:12" x14ac:dyDescent="0.25">
      <c r="A1022" s="6" t="s">
        <v>1048</v>
      </c>
      <c r="B1022" s="7">
        <f>VLOOKUP(A1022,Existing_data!A:B,2,FALSE)</f>
        <v>14.89</v>
      </c>
      <c r="C1022" s="7">
        <f>VLOOKUP(A1022,'Existing results'!A:G,7,FALSE)</f>
        <v>15.925000000000001</v>
      </c>
      <c r="D1022" s="8">
        <f>VLOOKUP(A1022,'Existing results'!A:L,12,FALSE)</f>
        <v>3.8103600000000002</v>
      </c>
      <c r="E1022" s="8">
        <f>VLOOKUP(A1022,Existing_data!A:C,3,FALSE)</f>
        <v>6291354.7280400004</v>
      </c>
      <c r="F1022" s="8">
        <f>VLOOKUP(A1022,Existing_data!A:D,4,FALSE)</f>
        <v>2102319.4494099999</v>
      </c>
      <c r="G1022" s="6" t="s">
        <v>1049</v>
      </c>
      <c r="H1022" s="7">
        <f>VLOOKUP(G1022,Buildout_data!A:B,2,FALSE)</f>
        <v>17.829999999999998</v>
      </c>
      <c r="I1022" s="7">
        <f>VLOOKUP(G1022,Buildout_results!A:G,7,FALSE)</f>
        <v>18.468</v>
      </c>
      <c r="J1022" s="8">
        <f>VLOOKUP(G1022,Buildout_results!A:L,12,FALSE)</f>
        <v>17.311589999999999</v>
      </c>
      <c r="K1022" s="8">
        <f>VLOOKUP(G1022,Buildout_data!A:C,3,FALSE)</f>
        <v>6290050.2903500004</v>
      </c>
      <c r="L1022" s="8">
        <f>VLOOKUP(G1022,Buildout_data!A:D,4,FALSE)</f>
        <v>2101065.1624400001</v>
      </c>
    </row>
    <row r="1023" spans="1:12" x14ac:dyDescent="0.25">
      <c r="A1023" s="6" t="s">
        <v>1049</v>
      </c>
      <c r="B1023" s="7">
        <f>VLOOKUP(A1023,Existing_data!A:B,2,FALSE)</f>
        <v>17.829999999999998</v>
      </c>
      <c r="C1023" s="7">
        <f>VLOOKUP(A1023,'Existing results'!A:G,7,FALSE)</f>
        <v>18.323</v>
      </c>
      <c r="D1023" s="8">
        <f>VLOOKUP(A1023,'Existing results'!A:L,12,FALSE)</f>
        <v>9.7526399999999995</v>
      </c>
      <c r="E1023" s="8">
        <f>VLOOKUP(A1023,Existing_data!A:C,3,FALSE)</f>
        <v>6290050.2903500004</v>
      </c>
      <c r="F1023" s="8">
        <f>VLOOKUP(A1023,Existing_data!A:D,4,FALSE)</f>
        <v>2101065.1624400001</v>
      </c>
      <c r="G1023" s="6" t="s">
        <v>1050</v>
      </c>
      <c r="H1023" s="7">
        <f>VLOOKUP(G1023,Buildout_data!A:B,2,FALSE)</f>
        <v>17.89</v>
      </c>
      <c r="I1023" s="7">
        <f>VLOOKUP(G1023,Buildout_results!A:G,7,FALSE)</f>
        <v>18.466999999999999</v>
      </c>
      <c r="J1023" s="8">
        <f>VLOOKUP(G1023,Buildout_results!A:L,12,FALSE)</f>
        <v>8.9604099999999995</v>
      </c>
      <c r="K1023" s="8">
        <f>VLOOKUP(G1023,Buildout_data!A:C,3,FALSE)</f>
        <v>6290436.1926699998</v>
      </c>
      <c r="L1023" s="8">
        <f>VLOOKUP(G1023,Buildout_data!A:D,4,FALSE)</f>
        <v>2101062.0105400002</v>
      </c>
    </row>
    <row r="1024" spans="1:12" x14ac:dyDescent="0.25">
      <c r="A1024" s="6" t="s">
        <v>1050</v>
      </c>
      <c r="B1024" s="7">
        <f>VLOOKUP(A1024,Existing_data!A:B,2,FALSE)</f>
        <v>17.89</v>
      </c>
      <c r="C1024" s="7">
        <f>VLOOKUP(A1024,'Existing results'!A:G,7,FALSE)</f>
        <v>18.373999999999999</v>
      </c>
      <c r="D1024" s="8">
        <f>VLOOKUP(A1024,'Existing results'!A:L,12,FALSE)</f>
        <v>8.9524100000000004</v>
      </c>
      <c r="E1024" s="8">
        <f>VLOOKUP(A1024,Existing_data!A:C,3,FALSE)</f>
        <v>6290436.1926699998</v>
      </c>
      <c r="F1024" s="8">
        <f>VLOOKUP(A1024,Existing_data!A:D,4,FALSE)</f>
        <v>2101062.0105400002</v>
      </c>
      <c r="G1024" s="6" t="s">
        <v>1051</v>
      </c>
      <c r="H1024" s="7">
        <f>VLOOKUP(G1024,Buildout_data!A:B,2,FALSE)</f>
        <v>18.82</v>
      </c>
      <c r="I1024" s="7">
        <f>VLOOKUP(G1024,Buildout_results!A:G,7,FALSE)</f>
        <v>18.542999999999999</v>
      </c>
      <c r="J1024" s="8">
        <f>VLOOKUP(G1024,Buildout_results!A:L,12,FALSE)</f>
        <v>3.8193700000000002</v>
      </c>
      <c r="K1024" s="8">
        <f>VLOOKUP(G1024,Buildout_data!A:C,3,FALSE)</f>
        <v>6290711.1620500004</v>
      </c>
      <c r="L1024" s="8">
        <f>VLOOKUP(G1024,Buildout_data!A:D,4,FALSE)</f>
        <v>2101059.7648200002</v>
      </c>
    </row>
    <row r="1025" spans="1:12" x14ac:dyDescent="0.25">
      <c r="A1025" s="6" t="s">
        <v>1051</v>
      </c>
      <c r="B1025" s="7">
        <f>VLOOKUP(A1025,Existing_data!A:B,2,FALSE)</f>
        <v>18.82</v>
      </c>
      <c r="C1025" s="7">
        <f>VLOOKUP(A1025,'Existing results'!A:G,7,FALSE)</f>
        <v>18.428999999999998</v>
      </c>
      <c r="D1025" s="8">
        <f>VLOOKUP(A1025,'Existing results'!A:L,12,FALSE)</f>
        <v>3.7977699999999999</v>
      </c>
      <c r="E1025" s="8">
        <f>VLOOKUP(A1025,Existing_data!A:C,3,FALSE)</f>
        <v>6290711.1620500004</v>
      </c>
      <c r="F1025" s="8">
        <f>VLOOKUP(A1025,Existing_data!A:D,4,FALSE)</f>
        <v>2101059.7648200002</v>
      </c>
      <c r="G1025" s="6" t="s">
        <v>1052</v>
      </c>
      <c r="H1025" s="7">
        <f>VLOOKUP(G1025,Buildout_data!A:B,2,FALSE)</f>
        <v>20.14</v>
      </c>
      <c r="I1025" s="7">
        <f>VLOOKUP(G1025,Buildout_results!A:G,7,FALSE)</f>
        <v>17.789000000000001</v>
      </c>
      <c r="J1025" s="8">
        <f>VLOOKUP(G1025,Buildout_results!A:L,12,FALSE)</f>
        <v>5.0263</v>
      </c>
      <c r="K1025" s="8">
        <f>VLOOKUP(G1025,Buildout_data!A:C,3,FALSE)</f>
        <v>6291339.4830200002</v>
      </c>
      <c r="L1025" s="8">
        <f>VLOOKUP(G1025,Buildout_data!A:D,4,FALSE)</f>
        <v>2101396.5948399999</v>
      </c>
    </row>
    <row r="1026" spans="1:12" x14ac:dyDescent="0.25">
      <c r="A1026" s="6" t="s">
        <v>1052</v>
      </c>
      <c r="B1026" s="7">
        <f>VLOOKUP(A1026,Existing_data!A:B,2,FALSE)</f>
        <v>20.14</v>
      </c>
      <c r="C1026" s="7">
        <f>VLOOKUP(A1026,'Existing results'!A:G,7,FALSE)</f>
        <v>17.62</v>
      </c>
      <c r="D1026" s="8">
        <f>VLOOKUP(A1026,'Existing results'!A:L,12,FALSE)</f>
        <v>5.0411099999999998</v>
      </c>
      <c r="E1026" s="8">
        <f>VLOOKUP(A1026,Existing_data!A:C,3,FALSE)</f>
        <v>6291339.4830200002</v>
      </c>
      <c r="F1026" s="8">
        <f>VLOOKUP(A1026,Existing_data!A:D,4,FALSE)</f>
        <v>2101396.5948399999</v>
      </c>
      <c r="G1026" s="6" t="s">
        <v>1053</v>
      </c>
      <c r="H1026" s="7">
        <f>VLOOKUP(G1026,Buildout_data!A:B,2,FALSE)</f>
        <v>20.69</v>
      </c>
      <c r="I1026" s="7">
        <f>VLOOKUP(G1026,Buildout_results!A:G,7,FALSE)</f>
        <v>18.039000000000001</v>
      </c>
      <c r="J1026" s="8">
        <f>VLOOKUP(G1026,Buildout_results!A:L,12,FALSE)</f>
        <v>7.1200900000000003</v>
      </c>
      <c r="K1026" s="8">
        <f>VLOOKUP(G1026,Buildout_data!A:C,3,FALSE)</f>
        <v>6291337.0758800004</v>
      </c>
      <c r="L1026" s="8">
        <f>VLOOKUP(G1026,Buildout_data!A:D,4,FALSE)</f>
        <v>2101250.87396</v>
      </c>
    </row>
    <row r="1027" spans="1:12" x14ac:dyDescent="0.25">
      <c r="A1027" s="6" t="s">
        <v>1053</v>
      </c>
      <c r="B1027" s="7">
        <f>VLOOKUP(A1027,Existing_data!A:B,2,FALSE)</f>
        <v>20.69</v>
      </c>
      <c r="C1027" s="7">
        <f>VLOOKUP(A1027,'Existing results'!A:G,7,FALSE)</f>
        <v>17.881</v>
      </c>
      <c r="D1027" s="8">
        <f>VLOOKUP(A1027,'Existing results'!A:L,12,FALSE)</f>
        <v>7.1464400000000001</v>
      </c>
      <c r="E1027" s="8">
        <f>VLOOKUP(A1027,Existing_data!A:C,3,FALSE)</f>
        <v>6291337.0758800004</v>
      </c>
      <c r="F1027" s="8">
        <f>VLOOKUP(A1027,Existing_data!A:D,4,FALSE)</f>
        <v>2101250.87396</v>
      </c>
      <c r="G1027" s="6" t="s">
        <v>1054</v>
      </c>
      <c r="H1027" s="7">
        <f>VLOOKUP(G1027,Buildout_data!A:B,2,FALSE)</f>
        <v>11.71</v>
      </c>
      <c r="I1027" s="7">
        <f>VLOOKUP(G1027,Buildout_results!A:G,7,FALSE)</f>
        <v>12.933</v>
      </c>
      <c r="J1027" s="8">
        <f>VLOOKUP(G1027,Buildout_results!A:L,12,FALSE)</f>
        <v>18.030470000000001</v>
      </c>
      <c r="K1027" s="8">
        <f>VLOOKUP(G1027,Buildout_data!A:C,3,FALSE)</f>
        <v>6291412.5207900004</v>
      </c>
      <c r="L1027" s="8">
        <f>VLOOKUP(G1027,Buildout_data!A:D,4,FALSE)</f>
        <v>2103011.7570099998</v>
      </c>
    </row>
    <row r="1028" spans="1:12" x14ac:dyDescent="0.25">
      <c r="A1028" s="6" t="s">
        <v>1054</v>
      </c>
      <c r="B1028" s="7">
        <f>VLOOKUP(A1028,Existing_data!A:B,2,FALSE)</f>
        <v>11.71</v>
      </c>
      <c r="C1028" s="7">
        <f>VLOOKUP(A1028,'Existing results'!A:G,7,FALSE)</f>
        <v>12.907</v>
      </c>
      <c r="D1028" s="8">
        <f>VLOOKUP(A1028,'Existing results'!A:L,12,FALSE)</f>
        <v>18.075379999999999</v>
      </c>
      <c r="E1028" s="8">
        <f>VLOOKUP(A1028,Existing_data!A:C,3,FALSE)</f>
        <v>6291412.5207900004</v>
      </c>
      <c r="F1028" s="8">
        <f>VLOOKUP(A1028,Existing_data!A:D,4,FALSE)</f>
        <v>2103011.7570099998</v>
      </c>
      <c r="G1028" s="6" t="s">
        <v>1055</v>
      </c>
      <c r="H1028" s="7">
        <f>VLOOKUP(G1028,Buildout_data!A:B,2,FALSE)</f>
        <v>11.89</v>
      </c>
      <c r="I1028" s="7">
        <f>VLOOKUP(G1028,Buildout_results!A:G,7,FALSE)</f>
        <v>12.462</v>
      </c>
      <c r="J1028" s="8">
        <f>VLOOKUP(G1028,Buildout_results!A:L,12,FALSE)</f>
        <v>9.2875200000000007</v>
      </c>
      <c r="K1028" s="8">
        <f>VLOOKUP(G1028,Buildout_data!A:C,3,FALSE)</f>
        <v>6291393.8355</v>
      </c>
      <c r="L1028" s="8">
        <f>VLOOKUP(G1028,Buildout_data!A:D,4,FALSE)</f>
        <v>2103332.8997599999</v>
      </c>
    </row>
    <row r="1029" spans="1:12" x14ac:dyDescent="0.25">
      <c r="A1029" s="6" t="s">
        <v>1055</v>
      </c>
      <c r="B1029" s="7">
        <f>VLOOKUP(A1029,Existing_data!A:B,2,FALSE)</f>
        <v>11.89</v>
      </c>
      <c r="C1029" s="7">
        <f>VLOOKUP(A1029,'Existing results'!A:G,7,FALSE)</f>
        <v>12.32</v>
      </c>
      <c r="D1029" s="8">
        <f>VLOOKUP(A1029,'Existing results'!A:L,12,FALSE)</f>
        <v>5.4265800000000004</v>
      </c>
      <c r="E1029" s="8">
        <f>VLOOKUP(A1029,Existing_data!A:C,3,FALSE)</f>
        <v>6291393.8355</v>
      </c>
      <c r="F1029" s="8">
        <f>VLOOKUP(A1029,Existing_data!A:D,4,FALSE)</f>
        <v>2103332.8997599999</v>
      </c>
      <c r="G1029" s="6" t="s">
        <v>1056</v>
      </c>
      <c r="H1029" s="7">
        <f>VLOOKUP(G1029,Buildout_data!A:B,2,FALSE)</f>
        <v>12.15</v>
      </c>
      <c r="I1029" s="7">
        <f>VLOOKUP(G1029,Buildout_results!A:G,7,FALSE)</f>
        <v>12.62</v>
      </c>
      <c r="J1029" s="8">
        <f>VLOOKUP(G1029,Buildout_results!A:L,12,FALSE)</f>
        <v>8.3675899999999999</v>
      </c>
      <c r="K1029" s="8">
        <f>VLOOKUP(G1029,Buildout_data!A:C,3,FALSE)</f>
        <v>6291492.6234900001</v>
      </c>
      <c r="L1029" s="8">
        <f>VLOOKUP(G1029,Buildout_data!A:D,4,FALSE)</f>
        <v>2103370.6184399999</v>
      </c>
    </row>
    <row r="1030" spans="1:12" x14ac:dyDescent="0.25">
      <c r="A1030" s="6" t="s">
        <v>1056</v>
      </c>
      <c r="B1030" s="7">
        <f>VLOOKUP(A1030,Existing_data!A:B,2,FALSE)</f>
        <v>12.15</v>
      </c>
      <c r="C1030" s="7">
        <f>VLOOKUP(A1030,'Existing results'!A:G,7,FALSE)</f>
        <v>12.608000000000001</v>
      </c>
      <c r="D1030" s="8">
        <f>VLOOKUP(A1030,'Existing results'!A:L,12,FALSE)</f>
        <v>8.3966200000000004</v>
      </c>
      <c r="E1030" s="8">
        <f>VLOOKUP(A1030,Existing_data!A:C,3,FALSE)</f>
        <v>6291492.6234900001</v>
      </c>
      <c r="F1030" s="8">
        <f>VLOOKUP(A1030,Existing_data!A:D,4,FALSE)</f>
        <v>2103370.6184399999</v>
      </c>
      <c r="G1030" s="6" t="s">
        <v>1057</v>
      </c>
      <c r="H1030" s="7">
        <f>VLOOKUP(G1030,Buildout_data!A:B,2,FALSE)</f>
        <v>14.57</v>
      </c>
      <c r="I1030" s="7">
        <f>VLOOKUP(G1030,Buildout_results!A:G,7,FALSE)</f>
        <v>14.981999999999999</v>
      </c>
      <c r="J1030" s="8">
        <f>VLOOKUP(G1030,Buildout_results!A:L,12,FALSE)</f>
        <v>1.3788499999999999</v>
      </c>
      <c r="K1030" s="8">
        <f>VLOOKUP(G1030,Buildout_data!A:C,3,FALSE)</f>
        <v>6291408.8311700001</v>
      </c>
      <c r="L1030" s="8">
        <f>VLOOKUP(G1030,Buildout_data!A:D,4,FALSE)</f>
        <v>2102430.9027100001</v>
      </c>
    </row>
    <row r="1031" spans="1:12" x14ac:dyDescent="0.25">
      <c r="A1031" s="6" t="s">
        <v>1057</v>
      </c>
      <c r="B1031" s="7">
        <f>VLOOKUP(A1031,Existing_data!A:B,2,FALSE)</f>
        <v>14.57</v>
      </c>
      <c r="C1031" s="7">
        <f>VLOOKUP(A1031,'Existing results'!A:G,7,FALSE)</f>
        <v>14.935</v>
      </c>
      <c r="D1031" s="8">
        <f>VLOOKUP(A1031,'Existing results'!A:L,12,FALSE)</f>
        <v>0.83289000000000002</v>
      </c>
      <c r="E1031" s="8">
        <f>VLOOKUP(A1031,Existing_data!A:C,3,FALSE)</f>
        <v>6291408.8311700001</v>
      </c>
      <c r="F1031" s="8">
        <f>VLOOKUP(A1031,Existing_data!A:D,4,FALSE)</f>
        <v>2102430.9027100001</v>
      </c>
      <c r="G1031" s="6" t="s">
        <v>1058</v>
      </c>
      <c r="H1031" s="7">
        <f>VLOOKUP(G1031,Buildout_data!A:B,2,FALSE)</f>
        <v>13.89</v>
      </c>
      <c r="I1031" s="7">
        <f>VLOOKUP(G1031,Buildout_results!A:G,7,FALSE)</f>
        <v>14.794</v>
      </c>
      <c r="J1031" s="8">
        <f>VLOOKUP(G1031,Buildout_results!A:L,12,FALSE)</f>
        <v>17.58718</v>
      </c>
      <c r="K1031" s="8">
        <f>VLOOKUP(G1031,Buildout_data!A:C,3,FALSE)</f>
        <v>6292382.9286500001</v>
      </c>
      <c r="L1031" s="8">
        <f>VLOOKUP(G1031,Buildout_data!A:D,4,FALSE)</f>
        <v>2103211.8769499999</v>
      </c>
    </row>
    <row r="1032" spans="1:12" x14ac:dyDescent="0.25">
      <c r="A1032" s="6" t="s">
        <v>1058</v>
      </c>
      <c r="B1032" s="7">
        <f>VLOOKUP(A1032,Existing_data!A:B,2,FALSE)</f>
        <v>13.89</v>
      </c>
      <c r="C1032" s="7">
        <f>VLOOKUP(A1032,'Existing results'!A:G,7,FALSE)</f>
        <v>14.756</v>
      </c>
      <c r="D1032" s="8">
        <f>VLOOKUP(A1032,'Existing results'!A:L,12,FALSE)</f>
        <v>17.616869999999999</v>
      </c>
      <c r="E1032" s="8">
        <f>VLOOKUP(A1032,Existing_data!A:C,3,FALSE)</f>
        <v>6292382.9286500001</v>
      </c>
      <c r="F1032" s="8">
        <f>VLOOKUP(A1032,Existing_data!A:D,4,FALSE)</f>
        <v>2103211.8769499999</v>
      </c>
      <c r="G1032" s="6" t="s">
        <v>1059</v>
      </c>
      <c r="H1032" s="7">
        <f>VLOOKUP(G1032,Buildout_data!A:B,2,FALSE)</f>
        <v>16.739999999999998</v>
      </c>
      <c r="I1032" s="7">
        <f>VLOOKUP(G1032,Buildout_results!A:G,7,FALSE)</f>
        <v>16.501000000000001</v>
      </c>
      <c r="J1032" s="8">
        <f>VLOOKUP(G1032,Buildout_results!A:L,12,FALSE)</f>
        <v>6.3240100000000004</v>
      </c>
      <c r="K1032" s="8">
        <f>VLOOKUP(G1032,Buildout_data!A:C,3,FALSE)</f>
        <v>6292231.5004500002</v>
      </c>
      <c r="L1032" s="8">
        <f>VLOOKUP(G1032,Buildout_data!A:D,4,FALSE)</f>
        <v>2102422.3555000001</v>
      </c>
    </row>
    <row r="1033" spans="1:12" x14ac:dyDescent="0.25">
      <c r="A1033" s="6" t="s">
        <v>1059</v>
      </c>
      <c r="B1033" s="7">
        <f>VLOOKUP(A1033,Existing_data!A:B,2,FALSE)</f>
        <v>16.739999999999998</v>
      </c>
      <c r="C1033" s="7">
        <f>VLOOKUP(A1033,'Existing results'!A:G,7,FALSE)</f>
        <v>16.318999999999999</v>
      </c>
      <c r="D1033" s="8">
        <f>VLOOKUP(A1033,'Existing results'!A:L,12,FALSE)</f>
        <v>6.3486099999999999</v>
      </c>
      <c r="E1033" s="8">
        <f>VLOOKUP(A1033,Existing_data!A:C,3,FALSE)</f>
        <v>6292231.5004500002</v>
      </c>
      <c r="F1033" s="8">
        <f>VLOOKUP(A1033,Existing_data!A:D,4,FALSE)</f>
        <v>2102422.3555000001</v>
      </c>
      <c r="G1033" s="6" t="s">
        <v>1060</v>
      </c>
      <c r="H1033" s="7">
        <f>VLOOKUP(G1033,Buildout_data!A:B,2,FALSE)</f>
        <v>13.39</v>
      </c>
      <c r="I1033" s="7">
        <f>VLOOKUP(G1033,Buildout_results!A:G,7,FALSE)</f>
        <v>14.835000000000001</v>
      </c>
      <c r="J1033" s="8">
        <f>VLOOKUP(G1033,Buildout_results!A:L,12,FALSE)</f>
        <v>25.5639</v>
      </c>
      <c r="K1033" s="8">
        <f>VLOOKUP(G1033,Buildout_data!A:C,3,FALSE)</f>
        <v>6292625.9034000002</v>
      </c>
      <c r="L1033" s="8">
        <f>VLOOKUP(G1033,Buildout_data!A:D,4,FALSE)</f>
        <v>2103210.3697299999</v>
      </c>
    </row>
    <row r="1034" spans="1:12" x14ac:dyDescent="0.25">
      <c r="A1034" s="6" t="s">
        <v>1060</v>
      </c>
      <c r="B1034" s="7">
        <f>VLOOKUP(A1034,Existing_data!A:B,2,FALSE)</f>
        <v>13.39</v>
      </c>
      <c r="C1034" s="7">
        <f>VLOOKUP(A1034,'Existing results'!A:G,7,FALSE)</f>
        <v>14.791</v>
      </c>
      <c r="D1034" s="8">
        <f>VLOOKUP(A1034,'Existing results'!A:L,12,FALSE)</f>
        <v>25.58821</v>
      </c>
      <c r="E1034" s="8">
        <f>VLOOKUP(A1034,Existing_data!A:C,3,FALSE)</f>
        <v>6292625.9034000002</v>
      </c>
      <c r="F1034" s="8">
        <f>VLOOKUP(A1034,Existing_data!A:D,4,FALSE)</f>
        <v>2103210.3697299999</v>
      </c>
      <c r="G1034" s="6" t="s">
        <v>1061</v>
      </c>
      <c r="H1034" s="7">
        <f>VLOOKUP(G1034,Buildout_data!A:B,2,FALSE)</f>
        <v>14.89</v>
      </c>
      <c r="I1034" s="7">
        <f>VLOOKUP(G1034,Buildout_results!A:G,7,FALSE)</f>
        <v>15.273</v>
      </c>
      <c r="J1034" s="8">
        <f>VLOOKUP(G1034,Buildout_results!A:L,12,FALSE)</f>
        <v>14.591530000000001</v>
      </c>
      <c r="K1034" s="8">
        <f>VLOOKUP(G1034,Buildout_data!A:C,3,FALSE)</f>
        <v>6293078.8205500003</v>
      </c>
      <c r="L1034" s="8">
        <f>VLOOKUP(G1034,Buildout_data!A:D,4,FALSE)</f>
        <v>2103207.5600299998</v>
      </c>
    </row>
    <row r="1035" spans="1:12" x14ac:dyDescent="0.25">
      <c r="A1035" s="6" t="s">
        <v>1061</v>
      </c>
      <c r="B1035" s="7">
        <f>VLOOKUP(A1035,Existing_data!A:B,2,FALSE)</f>
        <v>14.89</v>
      </c>
      <c r="C1035" s="7">
        <f>VLOOKUP(A1035,'Existing results'!A:G,7,FALSE)</f>
        <v>15.193</v>
      </c>
      <c r="D1035" s="8">
        <f>VLOOKUP(A1035,'Existing results'!A:L,12,FALSE)</f>
        <v>14.613250000000001</v>
      </c>
      <c r="E1035" s="8">
        <f>VLOOKUP(A1035,Existing_data!A:C,3,FALSE)</f>
        <v>6293078.8205500003</v>
      </c>
      <c r="F1035" s="8">
        <f>VLOOKUP(A1035,Existing_data!A:D,4,FALSE)</f>
        <v>2103207.5600299998</v>
      </c>
      <c r="G1035" s="6" t="s">
        <v>1062</v>
      </c>
      <c r="H1035" s="7">
        <f>VLOOKUP(G1035,Buildout_data!A:B,2,FALSE)</f>
        <v>14.59</v>
      </c>
      <c r="I1035" s="7">
        <f>VLOOKUP(G1035,Buildout_results!A:G,7,FALSE)</f>
        <v>15.33</v>
      </c>
      <c r="J1035" s="8">
        <f>VLOOKUP(G1035,Buildout_results!A:L,12,FALSE)</f>
        <v>15.56467</v>
      </c>
      <c r="K1035" s="8">
        <f>VLOOKUP(G1035,Buildout_data!A:C,3,FALSE)</f>
        <v>6293551.4541600002</v>
      </c>
      <c r="L1035" s="8">
        <f>VLOOKUP(G1035,Buildout_data!A:D,4,FALSE)</f>
        <v>2103301.0560499998</v>
      </c>
    </row>
    <row r="1036" spans="1:12" x14ac:dyDescent="0.25">
      <c r="A1036" s="6" t="s">
        <v>1062</v>
      </c>
      <c r="B1036" s="7">
        <f>VLOOKUP(A1036,Existing_data!A:B,2,FALSE)</f>
        <v>14.59</v>
      </c>
      <c r="C1036" s="7">
        <f>VLOOKUP(A1036,'Existing results'!A:G,7,FALSE)</f>
        <v>15.295999999999999</v>
      </c>
      <c r="D1036" s="8">
        <f>VLOOKUP(A1036,'Existing results'!A:L,12,FALSE)</f>
        <v>15.607060000000001</v>
      </c>
      <c r="E1036" s="8">
        <f>VLOOKUP(A1036,Existing_data!A:C,3,FALSE)</f>
        <v>6293551.4541600002</v>
      </c>
      <c r="F1036" s="8">
        <f>VLOOKUP(A1036,Existing_data!A:D,4,FALSE)</f>
        <v>2103301.0560499998</v>
      </c>
      <c r="G1036" s="6" t="s">
        <v>1063</v>
      </c>
      <c r="H1036" s="7">
        <f>VLOOKUP(G1036,Buildout_data!A:B,2,FALSE)</f>
        <v>25.39</v>
      </c>
      <c r="I1036" s="7">
        <f>VLOOKUP(G1036,Buildout_results!A:G,7,FALSE)</f>
        <v>19.919</v>
      </c>
      <c r="J1036" s="8">
        <f>VLOOKUP(G1036,Buildout_results!A:L,12,FALSE)</f>
        <v>5.9575699999999996</v>
      </c>
      <c r="K1036" s="8">
        <f>VLOOKUP(G1036,Buildout_data!A:C,3,FALSE)</f>
        <v>6279710.67423</v>
      </c>
      <c r="L1036" s="8">
        <f>VLOOKUP(G1036,Buildout_data!A:D,4,FALSE)</f>
        <v>2098434.1824699999</v>
      </c>
    </row>
    <row r="1037" spans="1:12" x14ac:dyDescent="0.25">
      <c r="A1037" s="6" t="s">
        <v>1063</v>
      </c>
      <c r="B1037" s="7">
        <f>VLOOKUP(A1037,Existing_data!A:B,2,FALSE)</f>
        <v>25.39</v>
      </c>
      <c r="C1037" s="7">
        <f>VLOOKUP(A1037,'Existing results'!A:G,7,FALSE)</f>
        <v>19.748999999999999</v>
      </c>
      <c r="D1037" s="8">
        <f>VLOOKUP(A1037,'Existing results'!A:L,12,FALSE)</f>
        <v>5.9637099999999998</v>
      </c>
      <c r="E1037" s="8">
        <f>VLOOKUP(A1037,Existing_data!A:C,3,FALSE)</f>
        <v>6279710.67423</v>
      </c>
      <c r="F1037" s="8">
        <f>VLOOKUP(A1037,Existing_data!A:D,4,FALSE)</f>
        <v>2098434.1824699999</v>
      </c>
      <c r="G1037" s="6" t="s">
        <v>1064</v>
      </c>
      <c r="H1037" s="7">
        <f>VLOOKUP(G1037,Buildout_data!A:B,2,FALSE)</f>
        <v>17.96</v>
      </c>
      <c r="I1037" s="7">
        <f>VLOOKUP(G1037,Buildout_results!A:G,7,FALSE)</f>
        <v>18.216000000000001</v>
      </c>
      <c r="J1037" s="8">
        <f>VLOOKUP(G1037,Buildout_results!A:L,12,FALSE)</f>
        <v>8.5903500000000008</v>
      </c>
      <c r="K1037" s="8">
        <f>VLOOKUP(G1037,Buildout_data!A:C,3,FALSE)</f>
        <v>6293954.9482800001</v>
      </c>
      <c r="L1037" s="8">
        <f>VLOOKUP(G1037,Buildout_data!A:D,4,FALSE)</f>
        <v>2102741.1704899999</v>
      </c>
    </row>
    <row r="1038" spans="1:12" x14ac:dyDescent="0.25">
      <c r="A1038" s="6" t="s">
        <v>1064</v>
      </c>
      <c r="B1038" s="7">
        <f>VLOOKUP(A1038,Existing_data!A:B,2,FALSE)</f>
        <v>17.96</v>
      </c>
      <c r="C1038" s="7">
        <f>VLOOKUP(A1038,'Existing results'!A:G,7,FALSE)</f>
        <v>18.202999999999999</v>
      </c>
      <c r="D1038" s="8">
        <f>VLOOKUP(A1038,'Existing results'!A:L,12,FALSE)</f>
        <v>8.6186699999999998</v>
      </c>
      <c r="E1038" s="8">
        <f>VLOOKUP(A1038,Existing_data!A:C,3,FALSE)</f>
        <v>6293954.9482800001</v>
      </c>
      <c r="F1038" s="8">
        <f>VLOOKUP(A1038,Existing_data!A:D,4,FALSE)</f>
        <v>2102741.1704899999</v>
      </c>
      <c r="G1038" s="6" t="s">
        <v>1065</v>
      </c>
      <c r="H1038" s="7">
        <f>VLOOKUP(G1038,Buildout_data!A:B,2,FALSE)</f>
        <v>17.7</v>
      </c>
      <c r="I1038" s="7">
        <f>VLOOKUP(G1038,Buildout_results!A:G,7,FALSE)</f>
        <v>17.75</v>
      </c>
      <c r="J1038" s="8">
        <f>VLOOKUP(G1038,Buildout_results!A:L,12,FALSE)</f>
        <v>4.63239</v>
      </c>
      <c r="K1038" s="8">
        <f>VLOOKUP(G1038,Buildout_data!A:C,3,FALSE)</f>
        <v>6293946.2593400003</v>
      </c>
      <c r="L1038" s="8">
        <f>VLOOKUP(G1038,Buildout_data!A:D,4,FALSE)</f>
        <v>2102611.2661600001</v>
      </c>
    </row>
    <row r="1039" spans="1:12" x14ac:dyDescent="0.25">
      <c r="A1039" s="6" t="s">
        <v>1065</v>
      </c>
      <c r="B1039" s="7">
        <f>VLOOKUP(A1039,Existing_data!A:B,2,FALSE)</f>
        <v>17.7</v>
      </c>
      <c r="C1039" s="7">
        <f>VLOOKUP(A1039,'Existing results'!A:G,7,FALSE)</f>
        <v>17.542999999999999</v>
      </c>
      <c r="D1039" s="8">
        <f>VLOOKUP(A1039,'Existing results'!A:L,12,FALSE)</f>
        <v>4.6517400000000002</v>
      </c>
      <c r="E1039" s="8">
        <f>VLOOKUP(A1039,Existing_data!A:C,3,FALSE)</f>
        <v>6293946.2593400003</v>
      </c>
      <c r="F1039" s="8">
        <f>VLOOKUP(A1039,Existing_data!A:D,4,FALSE)</f>
        <v>2102611.2661600001</v>
      </c>
      <c r="G1039" s="6" t="s">
        <v>1066</v>
      </c>
      <c r="H1039" s="7">
        <f>VLOOKUP(G1039,Buildout_data!A:B,2,FALSE)</f>
        <v>19.739999999999998</v>
      </c>
      <c r="I1039" s="7">
        <f>VLOOKUP(G1039,Buildout_results!A:G,7,FALSE)</f>
        <v>17.638000000000002</v>
      </c>
      <c r="J1039" s="8">
        <f>VLOOKUP(G1039,Buildout_results!A:L,12,FALSE)</f>
        <v>6.15733</v>
      </c>
      <c r="K1039" s="8">
        <f>VLOOKUP(G1039,Buildout_data!A:C,3,FALSE)</f>
        <v>6293603.9486999996</v>
      </c>
      <c r="L1039" s="8">
        <f>VLOOKUP(G1039,Buildout_data!A:D,4,FALSE)</f>
        <v>2102356.07656</v>
      </c>
    </row>
    <row r="1040" spans="1:12" x14ac:dyDescent="0.25">
      <c r="A1040" s="6" t="s">
        <v>1066</v>
      </c>
      <c r="B1040" s="7">
        <f>VLOOKUP(A1040,Existing_data!A:B,2,FALSE)</f>
        <v>19.739999999999998</v>
      </c>
      <c r="C1040" s="7">
        <f>VLOOKUP(A1040,'Existing results'!A:G,7,FALSE)</f>
        <v>17.288</v>
      </c>
      <c r="D1040" s="8">
        <f>VLOOKUP(A1040,'Existing results'!A:L,12,FALSE)</f>
        <v>6.1831500000000004</v>
      </c>
      <c r="E1040" s="8">
        <f>VLOOKUP(A1040,Existing_data!A:C,3,FALSE)</f>
        <v>6293603.9486999996</v>
      </c>
      <c r="F1040" s="8">
        <f>VLOOKUP(A1040,Existing_data!A:D,4,FALSE)</f>
        <v>2102356.07656</v>
      </c>
      <c r="G1040" s="6" t="s">
        <v>1067</v>
      </c>
      <c r="H1040" s="7">
        <f>VLOOKUP(G1040,Buildout_data!A:B,2,FALSE)</f>
        <v>16.489999999999998</v>
      </c>
      <c r="I1040" s="7">
        <f>VLOOKUP(G1040,Buildout_results!A:G,7,FALSE)</f>
        <v>16.829000000000001</v>
      </c>
      <c r="J1040" s="8">
        <f>VLOOKUP(G1040,Buildout_results!A:L,12,FALSE)</f>
        <v>3.15734</v>
      </c>
      <c r="K1040" s="8">
        <f>VLOOKUP(G1040,Buildout_data!A:C,3,FALSE)</f>
        <v>6291393.3039999995</v>
      </c>
      <c r="L1040" s="8">
        <f>VLOOKUP(G1040,Buildout_data!A:D,4,FALSE)</f>
        <v>2102070.4231799999</v>
      </c>
    </row>
    <row r="1041" spans="1:12" x14ac:dyDescent="0.25">
      <c r="A1041" s="6" t="s">
        <v>1067</v>
      </c>
      <c r="B1041" s="7">
        <f>VLOOKUP(A1041,Existing_data!A:B,2,FALSE)</f>
        <v>16.489999999999998</v>
      </c>
      <c r="C1041" s="7">
        <f>VLOOKUP(A1041,'Existing results'!A:G,7,FALSE)</f>
        <v>16.826000000000001</v>
      </c>
      <c r="D1041" s="8">
        <f>VLOOKUP(A1041,'Existing results'!A:L,12,FALSE)</f>
        <v>3.1712400000000001</v>
      </c>
      <c r="E1041" s="8">
        <f>VLOOKUP(A1041,Existing_data!A:C,3,FALSE)</f>
        <v>6291393.3039999995</v>
      </c>
      <c r="F1041" s="8">
        <f>VLOOKUP(A1041,Existing_data!A:D,4,FALSE)</f>
        <v>2102070.4231799999</v>
      </c>
      <c r="G1041" s="6" t="s">
        <v>1068</v>
      </c>
      <c r="H1041" s="7">
        <f>VLOOKUP(G1041,Buildout_data!A:B,2,FALSE)</f>
        <v>14.97</v>
      </c>
      <c r="I1041" s="7">
        <f>VLOOKUP(G1041,Buildout_results!A:G,7,FALSE)</f>
        <v>15.603999999999999</v>
      </c>
      <c r="J1041" s="8">
        <f>VLOOKUP(G1041,Buildout_results!A:L,12,FALSE)</f>
        <v>4.5526999999999997</v>
      </c>
      <c r="K1041" s="8">
        <f>VLOOKUP(G1041,Buildout_data!A:C,3,FALSE)</f>
        <v>6291391.0228399998</v>
      </c>
      <c r="L1041" s="8">
        <f>VLOOKUP(G1041,Buildout_data!A:D,4,FALSE)</f>
        <v>2102290.1834499999</v>
      </c>
    </row>
    <row r="1042" spans="1:12" x14ac:dyDescent="0.25">
      <c r="A1042" s="6" t="s">
        <v>1068</v>
      </c>
      <c r="B1042" s="7">
        <f>VLOOKUP(A1042,Existing_data!A:B,2,FALSE)</f>
        <v>14.97</v>
      </c>
      <c r="C1042" s="7">
        <f>VLOOKUP(A1042,'Existing results'!A:G,7,FALSE)</f>
        <v>15.557</v>
      </c>
      <c r="D1042" s="8">
        <f>VLOOKUP(A1042,'Existing results'!A:L,12,FALSE)</f>
        <v>4.5578200000000004</v>
      </c>
      <c r="E1042" s="8">
        <f>VLOOKUP(A1042,Existing_data!A:C,3,FALSE)</f>
        <v>6291391.0228399998</v>
      </c>
      <c r="F1042" s="8">
        <f>VLOOKUP(A1042,Existing_data!A:D,4,FALSE)</f>
        <v>2102290.1834499999</v>
      </c>
      <c r="G1042" s="6" t="s">
        <v>1069</v>
      </c>
      <c r="H1042" s="7">
        <f>VLOOKUP(G1042,Buildout_data!A:B,2,FALSE)</f>
        <v>17.149999999999999</v>
      </c>
      <c r="I1042" s="7">
        <f>VLOOKUP(G1042,Buildout_results!A:G,7,FALSE)</f>
        <v>17.690000000000001</v>
      </c>
      <c r="J1042" s="8">
        <f>VLOOKUP(G1042,Buildout_results!A:L,12,FALSE)</f>
        <v>12.463089999999999</v>
      </c>
      <c r="K1042" s="8">
        <f>VLOOKUP(G1042,Buildout_data!A:C,3,FALSE)</f>
        <v>6291395.9332600003</v>
      </c>
      <c r="L1042" s="8">
        <f>VLOOKUP(G1042,Buildout_data!A:D,4,FALSE)</f>
        <v>2101817.1499100002</v>
      </c>
    </row>
    <row r="1043" spans="1:12" x14ac:dyDescent="0.25">
      <c r="A1043" s="6" t="s">
        <v>1069</v>
      </c>
      <c r="B1043" s="7">
        <f>VLOOKUP(A1043,Existing_data!A:B,2,FALSE)</f>
        <v>17.149999999999999</v>
      </c>
      <c r="C1043" s="7">
        <f>VLOOKUP(A1043,'Existing results'!A:G,7,FALSE)</f>
        <v>17.687999999999999</v>
      </c>
      <c r="D1043" s="8">
        <f>VLOOKUP(A1043,'Existing results'!A:L,12,FALSE)</f>
        <v>12.496969999999999</v>
      </c>
      <c r="E1043" s="8">
        <f>VLOOKUP(A1043,Existing_data!A:C,3,FALSE)</f>
        <v>6291395.9332600003</v>
      </c>
      <c r="F1043" s="8">
        <f>VLOOKUP(A1043,Existing_data!A:D,4,FALSE)</f>
        <v>2101817.1499100002</v>
      </c>
      <c r="G1043" s="6" t="s">
        <v>1070</v>
      </c>
      <c r="H1043" s="7">
        <f>VLOOKUP(G1043,Buildout_data!A:B,2,FALSE)</f>
        <v>19.190000000000001</v>
      </c>
      <c r="I1043" s="7">
        <f>VLOOKUP(G1043,Buildout_results!A:G,7,FALSE)</f>
        <v>16.073</v>
      </c>
      <c r="J1043" s="8">
        <f>VLOOKUP(G1043,Buildout_results!A:L,12,FALSE)</f>
        <v>12.883290000000001</v>
      </c>
      <c r="K1043" s="8">
        <f>VLOOKUP(G1043,Buildout_data!A:C,3,FALSE)</f>
        <v>6292357.5081500001</v>
      </c>
      <c r="L1043" s="8">
        <f>VLOOKUP(G1043,Buildout_data!A:D,4,FALSE)</f>
        <v>2102311.2591599999</v>
      </c>
    </row>
    <row r="1044" spans="1:12" x14ac:dyDescent="0.25">
      <c r="A1044" s="6" t="s">
        <v>1070</v>
      </c>
      <c r="B1044" s="7">
        <f>VLOOKUP(A1044,Existing_data!A:B,2,FALSE)</f>
        <v>19.190000000000001</v>
      </c>
      <c r="C1044" s="7">
        <f>VLOOKUP(A1044,'Existing results'!A:G,7,FALSE)</f>
        <v>15.872</v>
      </c>
      <c r="D1044" s="8">
        <f>VLOOKUP(A1044,'Existing results'!A:L,12,FALSE)</f>
        <v>12.91723</v>
      </c>
      <c r="E1044" s="8">
        <f>VLOOKUP(A1044,Existing_data!A:C,3,FALSE)</f>
        <v>6292357.5081500001</v>
      </c>
      <c r="F1044" s="8">
        <f>VLOOKUP(A1044,Existing_data!A:D,4,FALSE)</f>
        <v>2102311.2591599999</v>
      </c>
      <c r="G1044" s="6" t="s">
        <v>1071</v>
      </c>
      <c r="H1044" s="7">
        <f>VLOOKUP(G1044,Buildout_data!A:B,2,FALSE)</f>
        <v>18</v>
      </c>
      <c r="I1044" s="7">
        <f>VLOOKUP(G1044,Buildout_results!A:G,7,FALSE)</f>
        <v>16.065999999999999</v>
      </c>
      <c r="J1044" s="8">
        <f>VLOOKUP(G1044,Buildout_results!A:L,12,FALSE)</f>
        <v>10.384740000000001</v>
      </c>
      <c r="K1044" s="8">
        <f>VLOOKUP(G1044,Buildout_data!A:C,3,FALSE)</f>
        <v>6292230.6943499995</v>
      </c>
      <c r="L1044" s="8">
        <f>VLOOKUP(G1044,Buildout_data!A:D,4,FALSE)</f>
        <v>2102312.2949100002</v>
      </c>
    </row>
    <row r="1045" spans="1:12" x14ac:dyDescent="0.25">
      <c r="A1045" s="6" t="s">
        <v>1071</v>
      </c>
      <c r="B1045" s="7">
        <f>VLOOKUP(A1045,Existing_data!A:B,2,FALSE)</f>
        <v>18</v>
      </c>
      <c r="C1045" s="7">
        <f>VLOOKUP(A1045,'Existing results'!A:G,7,FALSE)</f>
        <v>15.877000000000001</v>
      </c>
      <c r="D1045" s="8">
        <f>VLOOKUP(A1045,'Existing results'!A:L,12,FALSE)</f>
        <v>10.418290000000001</v>
      </c>
      <c r="E1045" s="8">
        <f>VLOOKUP(A1045,Existing_data!A:C,3,FALSE)</f>
        <v>6292230.6943499995</v>
      </c>
      <c r="F1045" s="8">
        <f>VLOOKUP(A1045,Existing_data!A:D,4,FALSE)</f>
        <v>2102312.2949100002</v>
      </c>
      <c r="G1045" s="6" t="s">
        <v>1072</v>
      </c>
      <c r="H1045" s="7">
        <f>VLOOKUP(G1045,Buildout_data!A:B,2,FALSE)</f>
        <v>15.89</v>
      </c>
      <c r="I1045" s="7">
        <f>VLOOKUP(G1045,Buildout_results!A:G,7,FALSE)</f>
        <v>16.038</v>
      </c>
      <c r="J1045" s="8">
        <f>VLOOKUP(G1045,Buildout_results!A:L,12,FALSE)</f>
        <v>0</v>
      </c>
      <c r="K1045" s="8">
        <f>VLOOKUP(G1045,Buildout_data!A:C,3,FALSE)</f>
        <v>6291853.0724999998</v>
      </c>
      <c r="L1045" s="8">
        <f>VLOOKUP(G1045,Buildout_data!A:D,4,FALSE)</f>
        <v>2102315.3854499999</v>
      </c>
    </row>
    <row r="1046" spans="1:12" x14ac:dyDescent="0.25">
      <c r="A1046" s="6" t="s">
        <v>1072</v>
      </c>
      <c r="B1046" s="7">
        <f>VLOOKUP(A1046,Existing_data!A:B,2,FALSE)</f>
        <v>15.89</v>
      </c>
      <c r="C1046" s="7">
        <f>VLOOKUP(A1046,'Existing results'!A:G,7,FALSE)</f>
        <v>15.863</v>
      </c>
      <c r="D1046" s="8">
        <f>VLOOKUP(A1046,'Existing results'!A:L,12,FALSE)</f>
        <v>0</v>
      </c>
      <c r="E1046" s="8">
        <f>VLOOKUP(A1046,Existing_data!A:C,3,FALSE)</f>
        <v>6291853.0724999998</v>
      </c>
      <c r="F1046" s="8">
        <f>VLOOKUP(A1046,Existing_data!A:D,4,FALSE)</f>
        <v>2102315.3854499999</v>
      </c>
      <c r="G1046" s="6" t="s">
        <v>1073</v>
      </c>
      <c r="H1046" s="7">
        <f>VLOOKUP(G1046,Buildout_data!A:B,2,FALSE)</f>
        <v>20.14</v>
      </c>
      <c r="I1046" s="7">
        <f>VLOOKUP(G1046,Buildout_results!A:G,7,FALSE)</f>
        <v>16.094000000000001</v>
      </c>
      <c r="J1046" s="8">
        <f>VLOOKUP(G1046,Buildout_results!A:L,12,FALSE)</f>
        <v>9.3656100000000002</v>
      </c>
      <c r="K1046" s="8">
        <f>VLOOKUP(G1046,Buildout_data!A:C,3,FALSE)</f>
        <v>6292890.6320000002</v>
      </c>
      <c r="L1046" s="8">
        <f>VLOOKUP(G1046,Buildout_data!A:D,4,FALSE)</f>
        <v>2102306.9051700002</v>
      </c>
    </row>
    <row r="1047" spans="1:12" x14ac:dyDescent="0.25">
      <c r="A1047" s="6" t="s">
        <v>1073</v>
      </c>
      <c r="B1047" s="7">
        <f>VLOOKUP(A1047,Existing_data!A:B,2,FALSE)</f>
        <v>20.14</v>
      </c>
      <c r="C1047" s="7">
        <f>VLOOKUP(A1047,'Existing results'!A:G,7,FALSE)</f>
        <v>15.827999999999999</v>
      </c>
      <c r="D1047" s="8">
        <f>VLOOKUP(A1047,'Existing results'!A:L,12,FALSE)</f>
        <v>9.3923500000000004</v>
      </c>
      <c r="E1047" s="8">
        <f>VLOOKUP(A1047,Existing_data!A:C,3,FALSE)</f>
        <v>6292890.6320000002</v>
      </c>
      <c r="F1047" s="8">
        <f>VLOOKUP(A1047,Existing_data!A:D,4,FALSE)</f>
        <v>2102306.9051700002</v>
      </c>
      <c r="G1047" s="6" t="s">
        <v>1074</v>
      </c>
      <c r="H1047" s="7">
        <f>VLOOKUP(G1047,Buildout_data!A:B,2,FALSE)</f>
        <v>19.61</v>
      </c>
      <c r="I1047" s="7">
        <f>VLOOKUP(G1047,Buildout_results!A:G,7,FALSE)</f>
        <v>15.919</v>
      </c>
      <c r="J1047" s="8">
        <f>VLOOKUP(G1047,Buildout_results!A:L,12,FALSE)</f>
        <v>1.08169</v>
      </c>
      <c r="K1047" s="8">
        <f>VLOOKUP(G1047,Buildout_data!A:C,3,FALSE)</f>
        <v>6293073.5092200004</v>
      </c>
      <c r="L1047" s="8">
        <f>VLOOKUP(G1047,Buildout_data!A:D,4,FALSE)</f>
        <v>2102348.7399800001</v>
      </c>
    </row>
    <row r="1048" spans="1:12" x14ac:dyDescent="0.25">
      <c r="A1048" s="6" t="s">
        <v>1074</v>
      </c>
      <c r="B1048" s="7">
        <f>VLOOKUP(A1048,Existing_data!A:B,2,FALSE)</f>
        <v>19.61</v>
      </c>
      <c r="C1048" s="7">
        <f>VLOOKUP(A1048,'Existing results'!A:G,7,FALSE)</f>
        <v>15.670999999999999</v>
      </c>
      <c r="D1048" s="8">
        <f>VLOOKUP(A1048,'Existing results'!A:L,12,FALSE)</f>
        <v>1.0860700000000001</v>
      </c>
      <c r="E1048" s="8">
        <f>VLOOKUP(A1048,Existing_data!A:C,3,FALSE)</f>
        <v>6293073.5092200004</v>
      </c>
      <c r="F1048" s="8">
        <f>VLOOKUP(A1048,Existing_data!A:D,4,FALSE)</f>
        <v>2102348.7399800001</v>
      </c>
      <c r="G1048" s="6" t="s">
        <v>1075</v>
      </c>
      <c r="H1048" s="7">
        <f>VLOOKUP(G1048,Buildout_data!A:B,2,FALSE)</f>
        <v>19.89</v>
      </c>
      <c r="I1048" s="7">
        <f>VLOOKUP(G1048,Buildout_results!A:G,7,FALSE)</f>
        <v>16.129000000000001</v>
      </c>
      <c r="J1048" s="8">
        <f>VLOOKUP(G1048,Buildout_results!A:L,12,FALSE)</f>
        <v>11.2303</v>
      </c>
      <c r="K1048" s="8">
        <f>VLOOKUP(G1048,Buildout_data!A:C,3,FALSE)</f>
        <v>6293495.6587800002</v>
      </c>
      <c r="L1048" s="8">
        <f>VLOOKUP(G1048,Buildout_data!A:D,4,FALSE)</f>
        <v>2102301.9635899998</v>
      </c>
    </row>
    <row r="1049" spans="1:12" x14ac:dyDescent="0.25">
      <c r="A1049" s="6" t="s">
        <v>1075</v>
      </c>
      <c r="B1049" s="7">
        <f>VLOOKUP(A1049,Existing_data!A:B,2,FALSE)</f>
        <v>19.89</v>
      </c>
      <c r="C1049" s="7">
        <f>VLOOKUP(A1049,'Existing results'!A:G,7,FALSE)</f>
        <v>15.792</v>
      </c>
      <c r="D1049" s="8">
        <f>VLOOKUP(A1049,'Existing results'!A:L,12,FALSE)</f>
        <v>11.26538</v>
      </c>
      <c r="E1049" s="8">
        <f>VLOOKUP(A1049,Existing_data!A:C,3,FALSE)</f>
        <v>6293495.6587800002</v>
      </c>
      <c r="F1049" s="8">
        <f>VLOOKUP(A1049,Existing_data!A:D,4,FALSE)</f>
        <v>2102301.9635899998</v>
      </c>
      <c r="G1049" s="6" t="s">
        <v>1076</v>
      </c>
      <c r="H1049" s="7">
        <f>VLOOKUP(G1049,Buildout_data!A:B,2,FALSE)</f>
        <v>18.39</v>
      </c>
      <c r="I1049" s="7">
        <f>VLOOKUP(G1049,Buildout_results!A:G,7,FALSE)</f>
        <v>16.152999999999999</v>
      </c>
      <c r="J1049" s="8">
        <f>VLOOKUP(G1049,Buildout_results!A:L,12,FALSE)</f>
        <v>10.6609</v>
      </c>
      <c r="K1049" s="8">
        <f>VLOOKUP(G1049,Buildout_data!A:C,3,FALSE)</f>
        <v>6293946.3590799998</v>
      </c>
      <c r="L1049" s="8">
        <f>VLOOKUP(G1049,Buildout_data!A:D,4,FALSE)</f>
        <v>2102298.2825000002</v>
      </c>
    </row>
    <row r="1050" spans="1:12" x14ac:dyDescent="0.25">
      <c r="A1050" s="6" t="s">
        <v>1076</v>
      </c>
      <c r="B1050" s="7">
        <f>VLOOKUP(A1050,Existing_data!A:B,2,FALSE)</f>
        <v>18.39</v>
      </c>
      <c r="C1050" s="7">
        <f>VLOOKUP(A1050,'Existing results'!A:G,7,FALSE)</f>
        <v>15.757</v>
      </c>
      <c r="D1050" s="8">
        <f>VLOOKUP(A1050,'Existing results'!A:L,12,FALSE)</f>
        <v>10.693659999999999</v>
      </c>
      <c r="E1050" s="8">
        <f>VLOOKUP(A1050,Existing_data!A:C,3,FALSE)</f>
        <v>6293946.3590799998</v>
      </c>
      <c r="F1050" s="8">
        <f>VLOOKUP(A1050,Existing_data!A:D,4,FALSE)</f>
        <v>2102298.2825000002</v>
      </c>
      <c r="G1050" s="6" t="s">
        <v>1077</v>
      </c>
      <c r="H1050" s="7">
        <f>VLOOKUP(G1050,Buildout_data!A:B,2,FALSE)</f>
        <v>21.89</v>
      </c>
      <c r="I1050" s="7">
        <f>VLOOKUP(G1050,Buildout_results!A:G,7,FALSE)</f>
        <v>16.158999999999999</v>
      </c>
      <c r="J1050" s="8">
        <f>VLOOKUP(G1050,Buildout_results!A:L,12,FALSE)</f>
        <v>2.7828400000000002</v>
      </c>
      <c r="K1050" s="8">
        <f>VLOOKUP(G1050,Buildout_data!A:C,3,FALSE)</f>
        <v>6293946.59858</v>
      </c>
      <c r="L1050" s="8">
        <f>VLOOKUP(G1050,Buildout_data!A:D,4,FALSE)</f>
        <v>2102308.46324</v>
      </c>
    </row>
    <row r="1051" spans="1:12" x14ac:dyDescent="0.25">
      <c r="A1051" s="6" t="s">
        <v>1077</v>
      </c>
      <c r="B1051" s="7">
        <f>VLOOKUP(A1051,Existing_data!A:B,2,FALSE)</f>
        <v>21.89</v>
      </c>
      <c r="C1051" s="7">
        <f>VLOOKUP(A1051,'Existing results'!A:G,7,FALSE)</f>
        <v>15.772</v>
      </c>
      <c r="D1051" s="8">
        <f>VLOOKUP(A1051,'Existing results'!A:L,12,FALSE)</f>
        <v>2.6541000000000001</v>
      </c>
      <c r="E1051" s="8">
        <f>VLOOKUP(A1051,Existing_data!A:C,3,FALSE)</f>
        <v>6293946.59858</v>
      </c>
      <c r="F1051" s="8">
        <f>VLOOKUP(A1051,Existing_data!A:D,4,FALSE)</f>
        <v>2102308.46324</v>
      </c>
      <c r="G1051" s="6" t="s">
        <v>1078</v>
      </c>
      <c r="H1051" s="7">
        <f>VLOOKUP(G1051,Buildout_data!A:B,2,FALSE)</f>
        <v>84.3</v>
      </c>
      <c r="I1051" s="7">
        <f>VLOOKUP(G1051,Buildout_results!A:G,7,FALSE)</f>
        <v>82.891999999999996</v>
      </c>
      <c r="J1051" s="8">
        <f>VLOOKUP(G1051,Buildout_results!A:L,12,FALSE)</f>
        <v>8.0102600000000006</v>
      </c>
      <c r="K1051" s="8">
        <f>VLOOKUP(G1051,Buildout_data!A:C,3,FALSE)</f>
        <v>6289919.7823400004</v>
      </c>
      <c r="L1051" s="8">
        <f>VLOOKUP(G1051,Buildout_data!A:D,4,FALSE)</f>
        <v>2085194.15341</v>
      </c>
    </row>
    <row r="1052" spans="1:12" x14ac:dyDescent="0.25">
      <c r="A1052" s="6" t="s">
        <v>1078</v>
      </c>
      <c r="B1052" s="7">
        <f>VLOOKUP(A1052,Existing_data!A:B,2,FALSE)</f>
        <v>84.3</v>
      </c>
      <c r="C1052" s="7">
        <f>VLOOKUP(A1052,'Existing results'!A:G,7,FALSE)</f>
        <v>82.736999999999995</v>
      </c>
      <c r="D1052" s="8">
        <f>VLOOKUP(A1052,'Existing results'!A:L,12,FALSE)</f>
        <v>8.0122400000000003</v>
      </c>
      <c r="E1052" s="8">
        <f>VLOOKUP(A1052,Existing_data!A:C,3,FALSE)</f>
        <v>6289919.7823400004</v>
      </c>
      <c r="F1052" s="8">
        <f>VLOOKUP(A1052,Existing_data!A:D,4,FALSE)</f>
        <v>2085194.15341</v>
      </c>
      <c r="G1052" s="6" t="s">
        <v>1079</v>
      </c>
      <c r="H1052" s="7">
        <f>VLOOKUP(G1052,Buildout_data!A:B,2,FALSE)</f>
        <v>81.19</v>
      </c>
      <c r="I1052" s="7">
        <f>VLOOKUP(G1052,Buildout_results!A:G,7,FALSE)</f>
        <v>80.448999999999998</v>
      </c>
      <c r="J1052" s="8">
        <f>VLOOKUP(G1052,Buildout_results!A:L,12,FALSE)</f>
        <v>11.909560000000001</v>
      </c>
      <c r="K1052" s="8">
        <f>VLOOKUP(G1052,Buildout_data!A:C,3,FALSE)</f>
        <v>6289022.6435399996</v>
      </c>
      <c r="L1052" s="8">
        <f>VLOOKUP(G1052,Buildout_data!A:D,4,FALSE)</f>
        <v>2085334.45732</v>
      </c>
    </row>
    <row r="1053" spans="1:12" x14ac:dyDescent="0.25">
      <c r="A1053" s="6" t="s">
        <v>1079</v>
      </c>
      <c r="B1053" s="7">
        <f>VLOOKUP(A1053,Existing_data!A:B,2,FALSE)</f>
        <v>81.19</v>
      </c>
      <c r="C1053" s="7">
        <f>VLOOKUP(A1053,'Existing results'!A:G,7,FALSE)</f>
        <v>80.406999999999996</v>
      </c>
      <c r="D1053" s="8">
        <f>VLOOKUP(A1053,'Existing results'!A:L,12,FALSE)</f>
        <v>11.91136</v>
      </c>
      <c r="E1053" s="8">
        <f>VLOOKUP(A1053,Existing_data!A:C,3,FALSE)</f>
        <v>6289022.6435399996</v>
      </c>
      <c r="F1053" s="8">
        <f>VLOOKUP(A1053,Existing_data!A:D,4,FALSE)</f>
        <v>2085334.45732</v>
      </c>
      <c r="G1053" s="6" t="s">
        <v>1080</v>
      </c>
      <c r="H1053" s="7">
        <f>VLOOKUP(G1053,Buildout_data!A:B,2,FALSE)</f>
        <v>71.790000000000006</v>
      </c>
      <c r="I1053" s="7">
        <f>VLOOKUP(G1053,Buildout_results!A:G,7,FALSE)</f>
        <v>73.506</v>
      </c>
      <c r="J1053" s="8">
        <f>VLOOKUP(G1053,Buildout_results!A:L,12,FALSE)</f>
        <v>14.59573</v>
      </c>
      <c r="K1053" s="8">
        <f>VLOOKUP(G1053,Buildout_data!A:C,3,FALSE)</f>
        <v>6288776.76394</v>
      </c>
      <c r="L1053" s="8">
        <f>VLOOKUP(G1053,Buildout_data!A:D,4,FALSE)</f>
        <v>2086488.95795</v>
      </c>
    </row>
    <row r="1054" spans="1:12" x14ac:dyDescent="0.25">
      <c r="A1054" s="6" t="s">
        <v>1080</v>
      </c>
      <c r="B1054" s="7">
        <f>VLOOKUP(A1054,Existing_data!A:B,2,FALSE)</f>
        <v>71.790000000000006</v>
      </c>
      <c r="C1054" s="7">
        <f>VLOOKUP(A1054,'Existing results'!A:G,7,FALSE)</f>
        <v>73.445999999999998</v>
      </c>
      <c r="D1054" s="8">
        <f>VLOOKUP(A1054,'Existing results'!A:L,12,FALSE)</f>
        <v>14.597479999999999</v>
      </c>
      <c r="E1054" s="8">
        <f>VLOOKUP(A1054,Existing_data!A:C,3,FALSE)</f>
        <v>6288776.76394</v>
      </c>
      <c r="F1054" s="8">
        <f>VLOOKUP(A1054,Existing_data!A:D,4,FALSE)</f>
        <v>2086488.95795</v>
      </c>
      <c r="G1054" s="6" t="s">
        <v>1081</v>
      </c>
      <c r="H1054" s="7">
        <f>VLOOKUP(G1054,Buildout_data!A:B,2,FALSE)</f>
        <v>36.65</v>
      </c>
      <c r="I1054" s="7">
        <f>VLOOKUP(G1054,Buildout_results!A:G,7,FALSE)</f>
        <v>34.261000000000003</v>
      </c>
      <c r="J1054" s="8">
        <f>VLOOKUP(G1054,Buildout_results!A:L,12,FALSE)</f>
        <v>26.27094</v>
      </c>
      <c r="K1054" s="8">
        <f>VLOOKUP(G1054,Buildout_data!A:C,3,FALSE)</f>
        <v>6296240.86106</v>
      </c>
      <c r="L1054" s="8">
        <f>VLOOKUP(G1054,Buildout_data!A:D,4,FALSE)</f>
        <v>2097418.4591700002</v>
      </c>
    </row>
    <row r="1055" spans="1:12" x14ac:dyDescent="0.25">
      <c r="A1055" s="6" t="s">
        <v>1081</v>
      </c>
      <c r="B1055" s="7">
        <f>VLOOKUP(A1055,Existing_data!A:B,2,FALSE)</f>
        <v>36.65</v>
      </c>
      <c r="C1055" s="7">
        <f>VLOOKUP(A1055,'Existing results'!A:G,7,FALSE)</f>
        <v>34.277999999999999</v>
      </c>
      <c r="D1055" s="8">
        <f>VLOOKUP(A1055,'Existing results'!A:L,12,FALSE)</f>
        <v>26.32732</v>
      </c>
      <c r="E1055" s="8">
        <f>VLOOKUP(A1055,Existing_data!A:C,3,FALSE)</f>
        <v>6296240.86106</v>
      </c>
      <c r="F1055" s="8">
        <f>VLOOKUP(A1055,Existing_data!A:D,4,FALSE)</f>
        <v>2097418.4591700002</v>
      </c>
      <c r="G1055" s="6" t="s">
        <v>1082</v>
      </c>
      <c r="H1055" s="7">
        <f>VLOOKUP(G1055,Buildout_data!A:B,2,FALSE)</f>
        <v>34.67</v>
      </c>
      <c r="I1055" s="7">
        <f>VLOOKUP(G1055,Buildout_results!A:G,7,FALSE)</f>
        <v>35.24</v>
      </c>
      <c r="J1055" s="8">
        <f>VLOOKUP(G1055,Buildout_results!A:L,12,FALSE)</f>
        <v>10.80524</v>
      </c>
      <c r="K1055" s="8">
        <f>VLOOKUP(G1055,Buildout_data!A:C,3,FALSE)</f>
        <v>6295814.0691299997</v>
      </c>
      <c r="L1055" s="8">
        <f>VLOOKUP(G1055,Buildout_data!A:D,4,FALSE)</f>
        <v>2097421.41946</v>
      </c>
    </row>
    <row r="1056" spans="1:12" x14ac:dyDescent="0.25">
      <c r="A1056" s="6" t="s">
        <v>1082</v>
      </c>
      <c r="B1056" s="7">
        <f>VLOOKUP(A1056,Existing_data!A:B,2,FALSE)</f>
        <v>34.67</v>
      </c>
      <c r="C1056" s="7">
        <f>VLOOKUP(A1056,'Existing results'!A:G,7,FALSE)</f>
        <v>35.24</v>
      </c>
      <c r="D1056" s="8">
        <f>VLOOKUP(A1056,'Existing results'!A:L,12,FALSE)</f>
        <v>10.8744</v>
      </c>
      <c r="E1056" s="8">
        <f>VLOOKUP(A1056,Existing_data!A:C,3,FALSE)</f>
        <v>6295814.0691299997</v>
      </c>
      <c r="F1056" s="8">
        <f>VLOOKUP(A1056,Existing_data!A:D,4,FALSE)</f>
        <v>2097421.41946</v>
      </c>
      <c r="G1056" s="6" t="s">
        <v>1083</v>
      </c>
      <c r="H1056" s="7">
        <f>VLOOKUP(G1056,Buildout_data!A:B,2,FALSE)</f>
        <v>37.11</v>
      </c>
      <c r="I1056" s="7">
        <f>VLOOKUP(G1056,Buildout_results!A:G,7,FALSE)</f>
        <v>36.354999999999997</v>
      </c>
      <c r="J1056" s="8">
        <f>VLOOKUP(G1056,Buildout_results!A:L,12,FALSE)</f>
        <v>2.97505</v>
      </c>
      <c r="K1056" s="8">
        <f>VLOOKUP(G1056,Buildout_data!A:C,3,FALSE)</f>
        <v>6295811.0136900004</v>
      </c>
      <c r="L1056" s="8">
        <f>VLOOKUP(G1056,Buildout_data!A:D,4,FALSE)</f>
        <v>2096963.9317900001</v>
      </c>
    </row>
    <row r="1057" spans="1:12" x14ac:dyDescent="0.25">
      <c r="A1057" s="6" t="s">
        <v>1083</v>
      </c>
      <c r="B1057" s="7">
        <f>VLOOKUP(A1057,Existing_data!A:B,2,FALSE)</f>
        <v>37.11</v>
      </c>
      <c r="C1057" s="7">
        <f>VLOOKUP(A1057,'Existing results'!A:G,7,FALSE)</f>
        <v>36.369</v>
      </c>
      <c r="D1057" s="8">
        <f>VLOOKUP(A1057,'Existing results'!A:L,12,FALSE)</f>
        <v>3.00292</v>
      </c>
      <c r="E1057" s="8">
        <f>VLOOKUP(A1057,Existing_data!A:C,3,FALSE)</f>
        <v>6295811.0136900004</v>
      </c>
      <c r="F1057" s="8">
        <f>VLOOKUP(A1057,Existing_data!A:D,4,FALSE)</f>
        <v>2096963.9317900001</v>
      </c>
      <c r="G1057" s="6" t="s">
        <v>1084</v>
      </c>
      <c r="H1057" s="7">
        <f>VLOOKUP(G1057,Buildout_data!A:B,2,FALSE)</f>
        <v>38.86</v>
      </c>
      <c r="I1057" s="7">
        <f>VLOOKUP(G1057,Buildout_results!A:G,7,FALSE)</f>
        <v>37.433999999999997</v>
      </c>
      <c r="J1057" s="8">
        <f>VLOOKUP(G1057,Buildout_results!A:L,12,FALSE)</f>
        <v>6.1038199999999998</v>
      </c>
      <c r="K1057" s="8">
        <f>VLOOKUP(G1057,Buildout_data!A:C,3,FALSE)</f>
        <v>6295808.02355</v>
      </c>
      <c r="L1057" s="8">
        <f>VLOOKUP(G1057,Buildout_data!A:D,4,FALSE)</f>
        <v>2096516.1911299999</v>
      </c>
    </row>
    <row r="1058" spans="1:12" x14ac:dyDescent="0.25">
      <c r="A1058" s="6" t="s">
        <v>1084</v>
      </c>
      <c r="B1058" s="7">
        <f>VLOOKUP(A1058,Existing_data!A:B,2,FALSE)</f>
        <v>38.86</v>
      </c>
      <c r="C1058" s="7">
        <f>VLOOKUP(A1058,'Existing results'!A:G,7,FALSE)</f>
        <v>37.469000000000001</v>
      </c>
      <c r="D1058" s="8">
        <f>VLOOKUP(A1058,'Existing results'!A:L,12,FALSE)</f>
        <v>6.1057300000000003</v>
      </c>
      <c r="E1058" s="8">
        <f>VLOOKUP(A1058,Existing_data!A:C,3,FALSE)</f>
        <v>6295808.02355</v>
      </c>
      <c r="F1058" s="8">
        <f>VLOOKUP(A1058,Existing_data!A:D,4,FALSE)</f>
        <v>2096516.1911299999</v>
      </c>
      <c r="G1058" s="6" t="s">
        <v>1085</v>
      </c>
      <c r="H1058" s="7">
        <f>VLOOKUP(G1058,Buildout_data!A:B,2,FALSE)</f>
        <v>39.15</v>
      </c>
      <c r="I1058" s="7">
        <f>VLOOKUP(G1058,Buildout_results!A:G,7,FALSE)</f>
        <v>39.704999999999998</v>
      </c>
      <c r="J1058" s="8">
        <f>VLOOKUP(G1058,Buildout_results!A:L,12,FALSE)</f>
        <v>2.21523</v>
      </c>
      <c r="K1058" s="8">
        <f>VLOOKUP(G1058,Buildout_data!A:C,3,FALSE)</f>
        <v>6295895.5674900003</v>
      </c>
      <c r="L1058" s="8">
        <f>VLOOKUP(G1058,Buildout_data!A:D,4,FALSE)</f>
        <v>2095783.59629</v>
      </c>
    </row>
    <row r="1059" spans="1:12" x14ac:dyDescent="0.25">
      <c r="A1059" s="6" t="s">
        <v>1085</v>
      </c>
      <c r="B1059" s="7">
        <f>VLOOKUP(A1059,Existing_data!A:B,2,FALSE)</f>
        <v>39.15</v>
      </c>
      <c r="C1059" s="7">
        <f>VLOOKUP(A1059,'Existing results'!A:G,7,FALSE)</f>
        <v>39.74</v>
      </c>
      <c r="D1059" s="8">
        <f>VLOOKUP(A1059,'Existing results'!A:L,12,FALSE)</f>
        <v>2.2165300000000001</v>
      </c>
      <c r="E1059" s="8">
        <f>VLOOKUP(A1059,Existing_data!A:C,3,FALSE)</f>
        <v>6295895.5674900003</v>
      </c>
      <c r="F1059" s="8">
        <f>VLOOKUP(A1059,Existing_data!A:D,4,FALSE)</f>
        <v>2095783.59629</v>
      </c>
      <c r="G1059" s="6" t="s">
        <v>1086</v>
      </c>
      <c r="H1059" s="7">
        <f>VLOOKUP(G1059,Buildout_data!A:B,2,FALSE)</f>
        <v>40.049999999999997</v>
      </c>
      <c r="I1059" s="7">
        <f>VLOOKUP(G1059,Buildout_results!A:G,7,FALSE)</f>
        <v>39.433999999999997</v>
      </c>
      <c r="J1059" s="8">
        <f>VLOOKUP(G1059,Buildout_results!A:L,12,FALSE)</f>
        <v>0.49530999999999997</v>
      </c>
      <c r="K1059" s="8">
        <f>VLOOKUP(G1059,Buildout_data!A:C,3,FALSE)</f>
        <v>6295343.1507400004</v>
      </c>
      <c r="L1059" s="8">
        <f>VLOOKUP(G1059,Buildout_data!A:D,4,FALSE)</f>
        <v>2096082.55409</v>
      </c>
    </row>
    <row r="1060" spans="1:12" x14ac:dyDescent="0.25">
      <c r="A1060" s="6" t="s">
        <v>1086</v>
      </c>
      <c r="B1060" s="7">
        <f>VLOOKUP(A1060,Existing_data!A:B,2,FALSE)</f>
        <v>40.049999999999997</v>
      </c>
      <c r="C1060" s="7">
        <f>VLOOKUP(A1060,'Existing results'!A:G,7,FALSE)</f>
        <v>39.433999999999997</v>
      </c>
      <c r="D1060" s="8">
        <f>VLOOKUP(A1060,'Existing results'!A:L,12,FALSE)</f>
        <v>0.49589</v>
      </c>
      <c r="E1060" s="8">
        <f>VLOOKUP(A1060,Existing_data!A:C,3,FALSE)</f>
        <v>6295343.1507400004</v>
      </c>
      <c r="F1060" s="8">
        <f>VLOOKUP(A1060,Existing_data!A:D,4,FALSE)</f>
        <v>2096082.55409</v>
      </c>
      <c r="G1060" s="6" t="s">
        <v>1087</v>
      </c>
      <c r="H1060" s="7">
        <f>VLOOKUP(G1060,Buildout_data!A:B,2,FALSE)</f>
        <v>21.99</v>
      </c>
      <c r="I1060" s="7">
        <f>VLOOKUP(G1060,Buildout_results!A:G,7,FALSE)</f>
        <v>19.673999999999999</v>
      </c>
      <c r="J1060" s="8">
        <f>VLOOKUP(G1060,Buildout_results!A:L,12,FALSE)</f>
        <v>7.8080999999999996</v>
      </c>
      <c r="K1060" s="8">
        <f>VLOOKUP(G1060,Buildout_data!A:C,3,FALSE)</f>
        <v>6291721.4162100004</v>
      </c>
      <c r="L1060" s="8">
        <f>VLOOKUP(G1060,Buildout_data!A:D,4,FALSE)</f>
        <v>2101061.1122499998</v>
      </c>
    </row>
    <row r="1061" spans="1:12" x14ac:dyDescent="0.25">
      <c r="A1061" s="6" t="s">
        <v>1087</v>
      </c>
      <c r="B1061" s="7">
        <f>VLOOKUP(A1061,Existing_data!A:B,2,FALSE)</f>
        <v>21.99</v>
      </c>
      <c r="C1061" s="7">
        <f>VLOOKUP(A1061,'Existing results'!A:G,7,FALSE)</f>
        <v>19.456</v>
      </c>
      <c r="D1061" s="8">
        <f>VLOOKUP(A1061,'Existing results'!A:L,12,FALSE)</f>
        <v>7.8341000000000003</v>
      </c>
      <c r="E1061" s="8">
        <f>VLOOKUP(A1061,Existing_data!A:C,3,FALSE)</f>
        <v>6291721.4162100004</v>
      </c>
      <c r="F1061" s="8">
        <f>VLOOKUP(A1061,Existing_data!A:D,4,FALSE)</f>
        <v>2101061.1122499998</v>
      </c>
      <c r="G1061" s="6" t="s">
        <v>1088</v>
      </c>
      <c r="H1061" s="7">
        <f>VLOOKUP(G1061,Buildout_data!A:B,2,FALSE)</f>
        <v>20.69</v>
      </c>
      <c r="I1061" s="7">
        <f>VLOOKUP(G1061,Buildout_results!A:G,7,FALSE)</f>
        <v>21.103000000000002</v>
      </c>
      <c r="J1061" s="8">
        <f>VLOOKUP(G1061,Buildout_results!A:L,12,FALSE)</f>
        <v>6.01973</v>
      </c>
      <c r="K1061" s="8">
        <f>VLOOKUP(G1061,Buildout_data!A:C,3,FALSE)</f>
        <v>6291380.01009</v>
      </c>
      <c r="L1061" s="8">
        <f>VLOOKUP(G1061,Buildout_data!A:D,4,FALSE)</f>
        <v>2101199.4479899998</v>
      </c>
    </row>
    <row r="1062" spans="1:12" x14ac:dyDescent="0.25">
      <c r="A1062" s="6" t="s">
        <v>1088</v>
      </c>
      <c r="B1062" s="7">
        <f>VLOOKUP(A1062,Existing_data!A:B,2,FALSE)</f>
        <v>20.69</v>
      </c>
      <c r="C1062" s="7">
        <f>VLOOKUP(A1062,'Existing results'!A:G,7,FALSE)</f>
        <v>21.119</v>
      </c>
      <c r="D1062" s="8">
        <f>VLOOKUP(A1062,'Existing results'!A:L,12,FALSE)</f>
        <v>6.0434799999999997</v>
      </c>
      <c r="E1062" s="8">
        <f>VLOOKUP(A1062,Existing_data!A:C,3,FALSE)</f>
        <v>6291380.01009</v>
      </c>
      <c r="F1062" s="8">
        <f>VLOOKUP(A1062,Existing_data!A:D,4,FALSE)</f>
        <v>2101199.4479899998</v>
      </c>
      <c r="G1062" s="6" t="s">
        <v>1089</v>
      </c>
      <c r="H1062" s="7">
        <f>VLOOKUP(G1062,Buildout_data!A:B,2,FALSE)</f>
        <v>18.8</v>
      </c>
      <c r="I1062" s="7">
        <f>VLOOKUP(G1062,Buildout_results!A:G,7,FALSE)</f>
        <v>19.190999999999999</v>
      </c>
      <c r="J1062" s="8">
        <f>VLOOKUP(G1062,Buildout_results!A:L,12,FALSE)</f>
        <v>7.6395</v>
      </c>
      <c r="K1062" s="8">
        <f>VLOOKUP(G1062,Buildout_data!A:C,3,FALSE)</f>
        <v>6291426.0843799999</v>
      </c>
      <c r="L1062" s="8">
        <f>VLOOKUP(G1062,Buildout_data!A:D,4,FALSE)</f>
        <v>2101526.3869699999</v>
      </c>
    </row>
    <row r="1063" spans="1:12" x14ac:dyDescent="0.25">
      <c r="A1063" s="6" t="s">
        <v>1089</v>
      </c>
      <c r="B1063" s="7">
        <f>VLOOKUP(A1063,Existing_data!A:B,2,FALSE)</f>
        <v>18.8</v>
      </c>
      <c r="C1063" s="7">
        <f>VLOOKUP(A1063,'Existing results'!A:G,7,FALSE)</f>
        <v>19.183</v>
      </c>
      <c r="D1063" s="8">
        <f>VLOOKUP(A1063,'Existing results'!A:L,12,FALSE)</f>
        <v>7.6607399999999997</v>
      </c>
      <c r="E1063" s="8">
        <f>VLOOKUP(A1063,Existing_data!A:C,3,FALSE)</f>
        <v>6291426.0843799999</v>
      </c>
      <c r="F1063" s="8">
        <f>VLOOKUP(A1063,Existing_data!A:D,4,FALSE)</f>
        <v>2101526.3869699999</v>
      </c>
      <c r="G1063" s="6" t="s">
        <v>1090</v>
      </c>
      <c r="H1063" s="7">
        <f>VLOOKUP(G1063,Buildout_data!A:B,2,FALSE)</f>
        <v>18.989999999999998</v>
      </c>
      <c r="I1063" s="7">
        <f>VLOOKUP(G1063,Buildout_results!A:G,7,FALSE)</f>
        <v>20.100999999999999</v>
      </c>
      <c r="J1063" s="8">
        <f>VLOOKUP(G1063,Buildout_results!A:L,12,FALSE)</f>
        <v>15.65424</v>
      </c>
      <c r="K1063" s="8">
        <f>VLOOKUP(G1063,Buildout_data!A:C,3,FALSE)</f>
        <v>6292574.7513800003</v>
      </c>
      <c r="L1063" s="8">
        <f>VLOOKUP(G1063,Buildout_data!A:D,4,FALSE)</f>
        <v>2101294.9682700001</v>
      </c>
    </row>
    <row r="1064" spans="1:12" x14ac:dyDescent="0.25">
      <c r="A1064" s="6" t="s">
        <v>1090</v>
      </c>
      <c r="B1064" s="7">
        <f>VLOOKUP(A1064,Existing_data!A:B,2,FALSE)</f>
        <v>18.989999999999998</v>
      </c>
      <c r="C1064" s="7">
        <f>VLOOKUP(A1064,'Existing results'!A:G,7,FALSE)</f>
        <v>20.082999999999998</v>
      </c>
      <c r="D1064" s="8">
        <f>VLOOKUP(A1064,'Existing results'!A:L,12,FALSE)</f>
        <v>15.657360000000001</v>
      </c>
      <c r="E1064" s="8">
        <f>VLOOKUP(A1064,Existing_data!A:C,3,FALSE)</f>
        <v>6292574.7513800003</v>
      </c>
      <c r="F1064" s="8">
        <f>VLOOKUP(A1064,Existing_data!A:D,4,FALSE)</f>
        <v>2101294.9682700001</v>
      </c>
      <c r="G1064" s="6" t="s">
        <v>1091</v>
      </c>
      <c r="H1064" s="7">
        <f>VLOOKUP(G1064,Buildout_data!A:B,2,FALSE)</f>
        <v>20.99</v>
      </c>
      <c r="I1064" s="7">
        <f>VLOOKUP(G1064,Buildout_results!A:G,7,FALSE)</f>
        <v>21.635000000000002</v>
      </c>
      <c r="J1064" s="8">
        <f>VLOOKUP(G1064,Buildout_results!A:L,12,FALSE)</f>
        <v>4.0017100000000001</v>
      </c>
      <c r="K1064" s="8">
        <f>VLOOKUP(G1064,Buildout_data!A:C,3,FALSE)</f>
        <v>6294219.4252399998</v>
      </c>
      <c r="L1064" s="8">
        <f>VLOOKUP(G1064,Buildout_data!A:D,4,FALSE)</f>
        <v>2101068.54103</v>
      </c>
    </row>
    <row r="1065" spans="1:12" x14ac:dyDescent="0.25">
      <c r="A1065" s="6" t="s">
        <v>1091</v>
      </c>
      <c r="B1065" s="7">
        <f>VLOOKUP(A1065,Existing_data!A:B,2,FALSE)</f>
        <v>20.99</v>
      </c>
      <c r="C1065" s="7">
        <f>VLOOKUP(A1065,'Existing results'!A:G,7,FALSE)</f>
        <v>21.512</v>
      </c>
      <c r="D1065" s="8">
        <f>VLOOKUP(A1065,'Existing results'!A:L,12,FALSE)</f>
        <v>4.00406</v>
      </c>
      <c r="E1065" s="8">
        <f>VLOOKUP(A1065,Existing_data!A:C,3,FALSE)</f>
        <v>6294219.4252399998</v>
      </c>
      <c r="F1065" s="8">
        <f>VLOOKUP(A1065,Existing_data!A:D,4,FALSE)</f>
        <v>2101068.54103</v>
      </c>
      <c r="G1065" s="6" t="s">
        <v>1092</v>
      </c>
      <c r="H1065" s="7">
        <f>VLOOKUP(G1065,Buildout_data!A:B,2,FALSE)</f>
        <v>33.130000000000003</v>
      </c>
      <c r="I1065" s="7">
        <f>VLOOKUP(G1065,Buildout_results!A:G,7,FALSE)</f>
        <v>33.817</v>
      </c>
      <c r="J1065" s="8">
        <f>VLOOKUP(G1065,Buildout_results!A:L,12,FALSE)</f>
        <v>18.378620000000002</v>
      </c>
      <c r="K1065" s="8">
        <f>VLOOKUP(G1065,Buildout_data!A:C,3,FALSE)</f>
        <v>6296742.0158799998</v>
      </c>
      <c r="L1065" s="8">
        <f>VLOOKUP(G1065,Buildout_data!A:D,4,FALSE)</f>
        <v>2098425.63264</v>
      </c>
    </row>
    <row r="1066" spans="1:12" x14ac:dyDescent="0.25">
      <c r="A1066" s="6" t="s">
        <v>1092</v>
      </c>
      <c r="B1066" s="7">
        <f>VLOOKUP(A1066,Existing_data!A:B,2,FALSE)</f>
        <v>33.130000000000003</v>
      </c>
      <c r="C1066" s="7">
        <f>VLOOKUP(A1066,'Existing results'!A:G,7,FALSE)</f>
        <v>33.819000000000003</v>
      </c>
      <c r="D1066" s="8">
        <f>VLOOKUP(A1066,'Existing results'!A:L,12,FALSE)</f>
        <v>18.470849999999999</v>
      </c>
      <c r="E1066" s="8">
        <f>VLOOKUP(A1066,Existing_data!A:C,3,FALSE)</f>
        <v>6296742.0158799998</v>
      </c>
      <c r="F1066" s="8">
        <f>VLOOKUP(A1066,Existing_data!A:D,4,FALSE)</f>
        <v>2098425.63264</v>
      </c>
      <c r="G1066" s="6" t="s">
        <v>1093</v>
      </c>
      <c r="H1066" s="7">
        <f>VLOOKUP(G1066,Buildout_data!A:B,2,FALSE)</f>
        <v>75.69</v>
      </c>
      <c r="I1066" s="7">
        <f>VLOOKUP(G1066,Buildout_results!A:G,7,FALSE)</f>
        <v>76.588999999999999</v>
      </c>
      <c r="J1066" s="8">
        <f>VLOOKUP(G1066,Buildout_results!A:L,12,FALSE)</f>
        <v>35.253520000000002</v>
      </c>
      <c r="K1066" s="8">
        <f>VLOOKUP(G1066,Buildout_data!A:C,3,FALSE)</f>
        <v>6294978.2253599996</v>
      </c>
      <c r="L1066" s="8">
        <f>VLOOKUP(G1066,Buildout_data!A:D,4,FALSE)</f>
        <v>2087781.7706899999</v>
      </c>
    </row>
    <row r="1067" spans="1:12" x14ac:dyDescent="0.25">
      <c r="A1067" s="6" t="s">
        <v>1093</v>
      </c>
      <c r="B1067" s="7">
        <f>VLOOKUP(A1067,Existing_data!A:B,2,FALSE)</f>
        <v>75.69</v>
      </c>
      <c r="C1067" s="7">
        <f>VLOOKUP(A1067,'Existing results'!A:G,7,FALSE)</f>
        <v>70.872</v>
      </c>
      <c r="D1067" s="8">
        <f>VLOOKUP(A1067,'Existing results'!A:L,12,FALSE)</f>
        <v>31.942209999999999</v>
      </c>
      <c r="E1067" s="8">
        <f>VLOOKUP(A1067,Existing_data!A:C,3,FALSE)</f>
        <v>6294978.2253599996</v>
      </c>
      <c r="F1067" s="8">
        <f>VLOOKUP(A1067,Existing_data!A:D,4,FALSE)</f>
        <v>2087781.7706899999</v>
      </c>
      <c r="G1067" s="6" t="s">
        <v>1094</v>
      </c>
      <c r="H1067" s="7">
        <f>VLOOKUP(G1067,Buildout_data!A:B,2,FALSE)</f>
        <v>49.56</v>
      </c>
      <c r="I1067" s="7">
        <f>VLOOKUP(G1067,Buildout_results!A:G,7,FALSE)</f>
        <v>50.997</v>
      </c>
      <c r="J1067" s="8">
        <f>VLOOKUP(G1067,Buildout_results!A:L,12,FALSE)</f>
        <v>4.9929800000000002</v>
      </c>
      <c r="K1067" s="8">
        <f>VLOOKUP(G1067,Buildout_data!A:C,3,FALSE)</f>
        <v>6284969.5875700004</v>
      </c>
      <c r="L1067" s="8">
        <f>VLOOKUP(G1067,Buildout_data!A:D,4,FALSE)</f>
        <v>2090427.53898</v>
      </c>
    </row>
    <row r="1068" spans="1:12" x14ac:dyDescent="0.25">
      <c r="A1068" s="6" t="s">
        <v>1094</v>
      </c>
      <c r="B1068" s="7">
        <f>VLOOKUP(A1068,Existing_data!A:B,2,FALSE)</f>
        <v>49.56</v>
      </c>
      <c r="C1068" s="7">
        <f>VLOOKUP(A1068,'Existing results'!A:G,7,FALSE)</f>
        <v>51.009</v>
      </c>
      <c r="D1068" s="8">
        <f>VLOOKUP(A1068,'Existing results'!A:L,12,FALSE)</f>
        <v>4.9942000000000002</v>
      </c>
      <c r="E1068" s="8">
        <f>VLOOKUP(A1068,Existing_data!A:C,3,FALSE)</f>
        <v>6284969.5875700004</v>
      </c>
      <c r="F1068" s="8">
        <f>VLOOKUP(A1068,Existing_data!A:D,4,FALSE)</f>
        <v>2090427.53898</v>
      </c>
      <c r="G1068" s="6" t="s">
        <v>1095</v>
      </c>
      <c r="H1068" s="7">
        <f>VLOOKUP(G1068,Buildout_data!A:B,2,FALSE)</f>
        <v>52.79</v>
      </c>
      <c r="I1068" s="7">
        <f>VLOOKUP(G1068,Buildout_results!A:G,7,FALSE)</f>
        <v>52.811</v>
      </c>
      <c r="J1068" s="8">
        <f>VLOOKUP(G1068,Buildout_results!A:L,12,FALSE)</f>
        <v>2.3860600000000001</v>
      </c>
      <c r="K1068" s="8">
        <f>VLOOKUP(G1068,Buildout_data!A:C,3,FALSE)</f>
        <v>6285537.2539400002</v>
      </c>
      <c r="L1068" s="8">
        <f>VLOOKUP(G1068,Buildout_data!A:D,4,FALSE)</f>
        <v>2090157.94163</v>
      </c>
    </row>
    <row r="1069" spans="1:12" x14ac:dyDescent="0.25">
      <c r="A1069" s="6" t="s">
        <v>1095</v>
      </c>
      <c r="B1069" s="7">
        <f>VLOOKUP(A1069,Existing_data!A:B,2,FALSE)</f>
        <v>52.79</v>
      </c>
      <c r="C1069" s="7">
        <f>VLOOKUP(A1069,'Existing results'!A:G,7,FALSE)</f>
        <v>52.805999999999997</v>
      </c>
      <c r="D1069" s="8">
        <f>VLOOKUP(A1069,'Existing results'!A:L,12,FALSE)</f>
        <v>2.3866399999999999</v>
      </c>
      <c r="E1069" s="8">
        <f>VLOOKUP(A1069,Existing_data!A:C,3,FALSE)</f>
        <v>6285537.2539400002</v>
      </c>
      <c r="F1069" s="8">
        <f>VLOOKUP(A1069,Existing_data!A:D,4,FALSE)</f>
        <v>2090157.94163</v>
      </c>
      <c r="G1069" s="6" t="s">
        <v>1096</v>
      </c>
      <c r="H1069" s="7">
        <f>VLOOKUP(G1069,Buildout_data!A:B,2,FALSE)</f>
        <v>52.99</v>
      </c>
      <c r="I1069" s="7">
        <f>VLOOKUP(G1069,Buildout_results!A:G,7,FALSE)</f>
        <v>53.597999999999999</v>
      </c>
      <c r="J1069" s="8">
        <f>VLOOKUP(G1069,Buildout_results!A:L,12,FALSE)</f>
        <v>2.4134099999999998</v>
      </c>
      <c r="K1069" s="8">
        <f>VLOOKUP(G1069,Buildout_data!A:C,3,FALSE)</f>
        <v>6284935.4469600003</v>
      </c>
      <c r="L1069" s="8">
        <f>VLOOKUP(G1069,Buildout_data!A:D,4,FALSE)</f>
        <v>2089613.61638</v>
      </c>
    </row>
    <row r="1070" spans="1:12" x14ac:dyDescent="0.25">
      <c r="A1070" s="6" t="s">
        <v>1096</v>
      </c>
      <c r="B1070" s="7">
        <f>VLOOKUP(A1070,Existing_data!A:B,2,FALSE)</f>
        <v>52.99</v>
      </c>
      <c r="C1070" s="7">
        <f>VLOOKUP(A1070,'Existing results'!A:G,7,FALSE)</f>
        <v>53.506999999999998</v>
      </c>
      <c r="D1070" s="8">
        <f>VLOOKUP(A1070,'Existing results'!A:L,12,FALSE)</f>
        <v>2.4141499999999998</v>
      </c>
      <c r="E1070" s="8">
        <f>VLOOKUP(A1070,Existing_data!A:C,3,FALSE)</f>
        <v>6284935.4469600003</v>
      </c>
      <c r="F1070" s="8">
        <f>VLOOKUP(A1070,Existing_data!A:D,4,FALSE)</f>
        <v>2089613.61638</v>
      </c>
      <c r="G1070" s="6" t="s">
        <v>1097</v>
      </c>
      <c r="H1070" s="7">
        <f>VLOOKUP(G1070,Buildout_data!A:B,2,FALSE)</f>
        <v>51.03</v>
      </c>
      <c r="I1070" s="7">
        <f>VLOOKUP(G1070,Buildout_results!A:G,7,FALSE)</f>
        <v>51.905000000000001</v>
      </c>
      <c r="J1070" s="8">
        <f>VLOOKUP(G1070,Buildout_results!A:L,12,FALSE)</f>
        <v>2.4379900000000001</v>
      </c>
      <c r="K1070" s="8">
        <f>VLOOKUP(G1070,Buildout_data!A:C,3,FALSE)</f>
        <v>6285001.2665799996</v>
      </c>
      <c r="L1070" s="8">
        <f>VLOOKUP(G1070,Buildout_data!A:D,4,FALSE)</f>
        <v>2090130.0985699999</v>
      </c>
    </row>
    <row r="1071" spans="1:12" x14ac:dyDescent="0.25">
      <c r="A1071" s="6" t="s">
        <v>1097</v>
      </c>
      <c r="B1071" s="7">
        <f>VLOOKUP(A1071,Existing_data!A:B,2,FALSE)</f>
        <v>51.03</v>
      </c>
      <c r="C1071" s="7">
        <f>VLOOKUP(A1071,'Existing results'!A:G,7,FALSE)</f>
        <v>51.860999999999997</v>
      </c>
      <c r="D1071" s="8">
        <f>VLOOKUP(A1071,'Existing results'!A:L,12,FALSE)</f>
        <v>2.4386399999999999</v>
      </c>
      <c r="E1071" s="8">
        <f>VLOOKUP(A1071,Existing_data!A:C,3,FALSE)</f>
        <v>6285001.2665799996</v>
      </c>
      <c r="F1071" s="8">
        <f>VLOOKUP(A1071,Existing_data!A:D,4,FALSE)</f>
        <v>2090130.0985699999</v>
      </c>
      <c r="G1071" s="6" t="s">
        <v>1098</v>
      </c>
      <c r="H1071" s="7">
        <f>VLOOKUP(G1071,Buildout_data!A:B,2,FALSE)</f>
        <v>50.76</v>
      </c>
      <c r="I1071" s="7">
        <f>VLOOKUP(G1071,Buildout_results!A:G,7,FALSE)</f>
        <v>51.750999999999998</v>
      </c>
      <c r="J1071" s="8">
        <f>VLOOKUP(G1071,Buildout_results!A:L,12,FALSE)</f>
        <v>12.146240000000001</v>
      </c>
      <c r="K1071" s="8">
        <f>VLOOKUP(G1071,Buildout_data!A:C,3,FALSE)</f>
        <v>6284667.3476400003</v>
      </c>
      <c r="L1071" s="8">
        <f>VLOOKUP(G1071,Buildout_data!A:D,4,FALSE)</f>
        <v>2090094.0639299999</v>
      </c>
    </row>
    <row r="1072" spans="1:12" x14ac:dyDescent="0.25">
      <c r="A1072" s="6" t="s">
        <v>1098</v>
      </c>
      <c r="B1072" s="7">
        <f>VLOOKUP(A1072,Existing_data!A:B,2,FALSE)</f>
        <v>50.76</v>
      </c>
      <c r="C1072" s="7">
        <f>VLOOKUP(A1072,'Existing results'!A:G,7,FALSE)</f>
        <v>51.72</v>
      </c>
      <c r="D1072" s="8">
        <f>VLOOKUP(A1072,'Existing results'!A:L,12,FALSE)</f>
        <v>12.148809999999999</v>
      </c>
      <c r="E1072" s="8">
        <f>VLOOKUP(A1072,Existing_data!A:C,3,FALSE)</f>
        <v>6284667.3476400003</v>
      </c>
      <c r="F1072" s="8">
        <f>VLOOKUP(A1072,Existing_data!A:D,4,FALSE)</f>
        <v>2090094.0639299999</v>
      </c>
      <c r="G1072" s="6" t="s">
        <v>1099</v>
      </c>
      <c r="H1072" s="7">
        <f>VLOOKUP(G1072,Buildout_data!A:B,2,FALSE)</f>
        <v>53.89</v>
      </c>
      <c r="I1072" s="7">
        <f>VLOOKUP(G1072,Buildout_results!A:G,7,FALSE)</f>
        <v>54.366</v>
      </c>
      <c r="J1072" s="8">
        <f>VLOOKUP(G1072,Buildout_results!A:L,12,FALSE)</f>
        <v>2.7043599999999999</v>
      </c>
      <c r="K1072" s="8">
        <f>VLOOKUP(G1072,Buildout_data!A:C,3,FALSE)</f>
        <v>6284930.9404199999</v>
      </c>
      <c r="L1072" s="8">
        <f>VLOOKUP(G1072,Buildout_data!A:D,4,FALSE)</f>
        <v>2089400.8692000001</v>
      </c>
    </row>
    <row r="1073" spans="1:12" x14ac:dyDescent="0.25">
      <c r="A1073" s="6" t="s">
        <v>1099</v>
      </c>
      <c r="B1073" s="7">
        <f>VLOOKUP(A1073,Existing_data!A:B,2,FALSE)</f>
        <v>53.89</v>
      </c>
      <c r="C1073" s="7">
        <f>VLOOKUP(A1073,'Existing results'!A:G,7,FALSE)</f>
        <v>54.334000000000003</v>
      </c>
      <c r="D1073" s="8">
        <f>VLOOKUP(A1073,'Existing results'!A:L,12,FALSE)</f>
        <v>2.7050299999999998</v>
      </c>
      <c r="E1073" s="8">
        <f>VLOOKUP(A1073,Existing_data!A:C,3,FALSE)</f>
        <v>6284930.9404199999</v>
      </c>
      <c r="F1073" s="8">
        <f>VLOOKUP(A1073,Existing_data!A:D,4,FALSE)</f>
        <v>2089400.8692000001</v>
      </c>
      <c r="G1073" s="6" t="s">
        <v>1100</v>
      </c>
      <c r="H1073" s="7">
        <f>VLOOKUP(G1073,Buildout_data!A:B,2,FALSE)</f>
        <v>52.6</v>
      </c>
      <c r="I1073" s="7">
        <f>VLOOKUP(G1073,Buildout_results!A:G,7,FALSE)</f>
        <v>53.698999999999998</v>
      </c>
      <c r="J1073" s="8">
        <f>VLOOKUP(G1073,Buildout_results!A:L,12,FALSE)</f>
        <v>2.9139499999999998</v>
      </c>
      <c r="K1073" s="8">
        <f>VLOOKUP(G1073,Buildout_data!A:C,3,FALSE)</f>
        <v>6285013.6129900003</v>
      </c>
      <c r="L1073" s="8">
        <f>VLOOKUP(G1073,Buildout_data!A:D,4,FALSE)</f>
        <v>2089636.59726</v>
      </c>
    </row>
    <row r="1074" spans="1:12" x14ac:dyDescent="0.25">
      <c r="A1074" s="6" t="s">
        <v>1100</v>
      </c>
      <c r="B1074" s="7">
        <f>VLOOKUP(A1074,Existing_data!A:B,2,FALSE)</f>
        <v>52.6</v>
      </c>
      <c r="C1074" s="7">
        <f>VLOOKUP(A1074,'Existing results'!A:G,7,FALSE)</f>
        <v>53.595999999999997</v>
      </c>
      <c r="D1074" s="8">
        <f>VLOOKUP(A1074,'Existing results'!A:L,12,FALSE)</f>
        <v>2.9148100000000001</v>
      </c>
      <c r="E1074" s="8">
        <f>VLOOKUP(A1074,Existing_data!A:C,3,FALSE)</f>
        <v>6285013.6129900003</v>
      </c>
      <c r="F1074" s="8">
        <f>VLOOKUP(A1074,Existing_data!A:D,4,FALSE)</f>
        <v>2089636.59726</v>
      </c>
      <c r="G1074" s="6" t="s">
        <v>1101</v>
      </c>
      <c r="H1074" s="7">
        <f>VLOOKUP(G1074,Buildout_data!A:B,2,FALSE)</f>
        <v>53.29</v>
      </c>
      <c r="I1074" s="7">
        <f>VLOOKUP(G1074,Buildout_results!A:G,7,FALSE)</f>
        <v>54.09</v>
      </c>
      <c r="J1074" s="8">
        <f>VLOOKUP(G1074,Buildout_results!A:L,12,FALSE)</f>
        <v>3.9260999999999999</v>
      </c>
      <c r="K1074" s="8">
        <f>VLOOKUP(G1074,Buildout_data!A:C,3,FALSE)</f>
        <v>6285042.9380000001</v>
      </c>
      <c r="L1074" s="8">
        <f>VLOOKUP(G1074,Buildout_data!A:D,4,FALSE)</f>
        <v>2089400.2097499999</v>
      </c>
    </row>
    <row r="1075" spans="1:12" x14ac:dyDescent="0.25">
      <c r="A1075" s="6" t="s">
        <v>1101</v>
      </c>
      <c r="B1075" s="7">
        <f>VLOOKUP(A1075,Existing_data!A:B,2,FALSE)</f>
        <v>53.29</v>
      </c>
      <c r="C1075" s="7">
        <f>VLOOKUP(A1075,'Existing results'!A:G,7,FALSE)</f>
        <v>54.067999999999998</v>
      </c>
      <c r="D1075" s="8">
        <f>VLOOKUP(A1075,'Existing results'!A:L,12,FALSE)</f>
        <v>3.92719</v>
      </c>
      <c r="E1075" s="8">
        <f>VLOOKUP(A1075,Existing_data!A:C,3,FALSE)</f>
        <v>6285042.9380000001</v>
      </c>
      <c r="F1075" s="8">
        <f>VLOOKUP(A1075,Existing_data!A:D,4,FALSE)</f>
        <v>2089400.2097499999</v>
      </c>
      <c r="G1075" s="6" t="s">
        <v>1102</v>
      </c>
      <c r="H1075" s="7">
        <f>VLOOKUP(G1075,Buildout_data!A:B,2,FALSE)</f>
        <v>53.99</v>
      </c>
      <c r="I1075" s="7">
        <f>VLOOKUP(G1075,Buildout_results!A:G,7,FALSE)</f>
        <v>55.878</v>
      </c>
      <c r="J1075" s="8">
        <f>VLOOKUP(G1075,Buildout_results!A:L,12,FALSE)</f>
        <v>6.4213899999999997</v>
      </c>
      <c r="K1075" s="8">
        <f>VLOOKUP(G1075,Buildout_data!A:C,3,FALSE)</f>
        <v>6285170.7183299996</v>
      </c>
      <c r="L1075" s="8">
        <f>VLOOKUP(G1075,Buildout_data!A:D,4,FALSE)</f>
        <v>2089228.43288</v>
      </c>
    </row>
    <row r="1076" spans="1:12" x14ac:dyDescent="0.25">
      <c r="A1076" s="6" t="s">
        <v>1102</v>
      </c>
      <c r="B1076" s="7">
        <f>VLOOKUP(A1076,Existing_data!A:B,2,FALSE)</f>
        <v>53.99</v>
      </c>
      <c r="C1076" s="7">
        <f>VLOOKUP(A1076,'Existing results'!A:G,7,FALSE)</f>
        <v>55.848999999999997</v>
      </c>
      <c r="D1076" s="8">
        <f>VLOOKUP(A1076,'Existing results'!A:L,12,FALSE)</f>
        <v>6.4320000000000004</v>
      </c>
      <c r="E1076" s="8">
        <f>VLOOKUP(A1076,Existing_data!A:C,3,FALSE)</f>
        <v>6285170.7183299996</v>
      </c>
      <c r="F1076" s="8">
        <f>VLOOKUP(A1076,Existing_data!A:D,4,FALSE)</f>
        <v>2089228.43288</v>
      </c>
      <c r="G1076" s="6" t="s">
        <v>1103</v>
      </c>
      <c r="H1076" s="7">
        <f>VLOOKUP(G1076,Buildout_data!A:B,2,FALSE)</f>
        <v>45.83</v>
      </c>
      <c r="I1076" s="7">
        <f>VLOOKUP(G1076,Buildout_results!A:G,7,FALSE)</f>
        <v>46.712000000000003</v>
      </c>
      <c r="J1076" s="8">
        <f>VLOOKUP(G1076,Buildout_results!A:L,12,FALSE)</f>
        <v>1.8982300000000001</v>
      </c>
      <c r="K1076" s="8">
        <f>VLOOKUP(G1076,Buildout_data!A:C,3,FALSE)</f>
        <v>6284860.4840099998</v>
      </c>
      <c r="L1076" s="8">
        <f>VLOOKUP(G1076,Buildout_data!A:D,4,FALSE)</f>
        <v>2091546.8721</v>
      </c>
    </row>
    <row r="1077" spans="1:12" x14ac:dyDescent="0.25">
      <c r="A1077" s="6" t="s">
        <v>1103</v>
      </c>
      <c r="B1077" s="7">
        <f>VLOOKUP(A1077,Existing_data!A:B,2,FALSE)</f>
        <v>45.83</v>
      </c>
      <c r="C1077" s="7">
        <f>VLOOKUP(A1077,'Existing results'!A:G,7,FALSE)</f>
        <v>46.676000000000002</v>
      </c>
      <c r="D1077" s="8">
        <f>VLOOKUP(A1077,'Existing results'!A:L,12,FALSE)</f>
        <v>1.89879</v>
      </c>
      <c r="E1077" s="8">
        <f>VLOOKUP(A1077,Existing_data!A:C,3,FALSE)</f>
        <v>6284860.4840099998</v>
      </c>
      <c r="F1077" s="8">
        <f>VLOOKUP(A1077,Existing_data!A:D,4,FALSE)</f>
        <v>2091546.8721</v>
      </c>
      <c r="G1077" s="6" t="s">
        <v>1104</v>
      </c>
      <c r="H1077" s="7">
        <f>VLOOKUP(G1077,Buildout_data!A:B,2,FALSE)</f>
        <v>47.39</v>
      </c>
      <c r="I1077" s="7">
        <f>VLOOKUP(G1077,Buildout_results!A:G,7,FALSE)</f>
        <v>47.982999999999997</v>
      </c>
      <c r="J1077" s="8">
        <f>VLOOKUP(G1077,Buildout_results!A:L,12,FALSE)</f>
        <v>18.942</v>
      </c>
      <c r="K1077" s="8">
        <f>VLOOKUP(G1077,Buildout_data!A:C,3,FALSE)</f>
        <v>6285078.0809000004</v>
      </c>
      <c r="L1077" s="8">
        <f>VLOOKUP(G1077,Buildout_data!A:D,4,FALSE)</f>
        <v>2091465.01153</v>
      </c>
    </row>
    <row r="1078" spans="1:12" x14ac:dyDescent="0.25">
      <c r="A1078" s="6" t="s">
        <v>1104</v>
      </c>
      <c r="B1078" s="7">
        <f>VLOOKUP(A1078,Existing_data!A:B,2,FALSE)</f>
        <v>47.39</v>
      </c>
      <c r="C1078" s="7">
        <f>VLOOKUP(A1078,'Existing results'!A:G,7,FALSE)</f>
        <v>47.966999999999999</v>
      </c>
      <c r="D1078" s="8">
        <f>VLOOKUP(A1078,'Existing results'!A:L,12,FALSE)</f>
        <v>18.944929999999999</v>
      </c>
      <c r="E1078" s="8">
        <f>VLOOKUP(A1078,Existing_data!A:C,3,FALSE)</f>
        <v>6285078.0809000004</v>
      </c>
      <c r="F1078" s="8">
        <f>VLOOKUP(A1078,Existing_data!A:D,4,FALSE)</f>
        <v>2091465.01153</v>
      </c>
      <c r="G1078" s="6" t="s">
        <v>1105</v>
      </c>
      <c r="H1078" s="7">
        <f>VLOOKUP(G1078,Buildout_data!A:B,2,FALSE)</f>
        <v>47.7</v>
      </c>
      <c r="I1078" s="7">
        <f>VLOOKUP(G1078,Buildout_results!A:G,7,FALSE)</f>
        <v>47.74</v>
      </c>
      <c r="J1078" s="8">
        <f>VLOOKUP(G1078,Buildout_results!A:L,12,FALSE)</f>
        <v>5.0128899999999996</v>
      </c>
      <c r="K1078" s="8">
        <f>VLOOKUP(G1078,Buildout_data!A:C,3,FALSE)</f>
        <v>6283666.6528200004</v>
      </c>
      <c r="L1078" s="8">
        <f>VLOOKUP(G1078,Buildout_data!A:D,4,FALSE)</f>
        <v>2091242.7932599999</v>
      </c>
    </row>
    <row r="1079" spans="1:12" x14ac:dyDescent="0.25">
      <c r="A1079" s="6" t="s">
        <v>1105</v>
      </c>
      <c r="B1079" s="7">
        <f>VLOOKUP(A1079,Existing_data!A:B,2,FALSE)</f>
        <v>47.7</v>
      </c>
      <c r="C1079" s="7">
        <f>VLOOKUP(A1079,'Existing results'!A:G,7,FALSE)</f>
        <v>47.715000000000003</v>
      </c>
      <c r="D1079" s="8">
        <f>VLOOKUP(A1079,'Existing results'!A:L,12,FALSE)</f>
        <v>5.0140399999999996</v>
      </c>
      <c r="E1079" s="8">
        <f>VLOOKUP(A1079,Existing_data!A:C,3,FALSE)</f>
        <v>6283666.6528200004</v>
      </c>
      <c r="F1079" s="8">
        <f>VLOOKUP(A1079,Existing_data!A:D,4,FALSE)</f>
        <v>2091242.7932599999</v>
      </c>
      <c r="G1079" s="6" t="s">
        <v>1106</v>
      </c>
      <c r="H1079" s="7">
        <f>VLOOKUP(G1079,Buildout_data!A:B,2,FALSE)</f>
        <v>54.09</v>
      </c>
      <c r="I1079" s="7">
        <f>VLOOKUP(G1079,Buildout_results!A:G,7,FALSE)</f>
        <v>54.387999999999998</v>
      </c>
      <c r="J1079" s="8">
        <f>VLOOKUP(G1079,Buildout_results!A:L,12,FALSE)</f>
        <v>3.5212300000000001</v>
      </c>
      <c r="K1079" s="8">
        <f>VLOOKUP(G1079,Buildout_data!A:C,3,FALSE)</f>
        <v>6284833.6848999998</v>
      </c>
      <c r="L1079" s="8">
        <f>VLOOKUP(G1079,Buildout_data!A:D,4,FALSE)</f>
        <v>2089230.3941599999</v>
      </c>
    </row>
    <row r="1080" spans="1:12" x14ac:dyDescent="0.25">
      <c r="A1080" s="6" t="s">
        <v>1106</v>
      </c>
      <c r="B1080" s="7">
        <f>VLOOKUP(A1080,Existing_data!A:B,2,FALSE)</f>
        <v>54.09</v>
      </c>
      <c r="C1080" s="7">
        <f>VLOOKUP(A1080,'Existing results'!A:G,7,FALSE)</f>
        <v>54.366999999999997</v>
      </c>
      <c r="D1080" s="8">
        <f>VLOOKUP(A1080,'Existing results'!A:L,12,FALSE)</f>
        <v>3.52739</v>
      </c>
      <c r="E1080" s="8">
        <f>VLOOKUP(A1080,Existing_data!A:C,3,FALSE)</f>
        <v>6284833.6848999998</v>
      </c>
      <c r="F1080" s="8">
        <f>VLOOKUP(A1080,Existing_data!A:D,4,FALSE)</f>
        <v>2089230.3941599999</v>
      </c>
      <c r="G1080" s="6" t="s">
        <v>1107</v>
      </c>
      <c r="H1080" s="7">
        <f>VLOOKUP(G1080,Buildout_data!A:B,2,FALSE)</f>
        <v>52.24</v>
      </c>
      <c r="I1080" s="7">
        <f>VLOOKUP(G1080,Buildout_results!A:G,7,FALSE)</f>
        <v>52.896000000000001</v>
      </c>
      <c r="J1080" s="8">
        <f>VLOOKUP(G1080,Buildout_results!A:L,12,FALSE)</f>
        <v>10.6717</v>
      </c>
      <c r="K1080" s="8">
        <f>VLOOKUP(G1080,Buildout_data!A:C,3,FALSE)</f>
        <v>6285536.9409499997</v>
      </c>
      <c r="L1080" s="8">
        <f>VLOOKUP(G1080,Buildout_data!A:D,4,FALSE)</f>
        <v>2090088.96257</v>
      </c>
    </row>
    <row r="1081" spans="1:12" x14ac:dyDescent="0.25">
      <c r="A1081" s="6" t="s">
        <v>1107</v>
      </c>
      <c r="B1081" s="7">
        <f>VLOOKUP(A1081,Existing_data!A:B,2,FALSE)</f>
        <v>52.24</v>
      </c>
      <c r="C1081" s="7">
        <f>VLOOKUP(A1081,'Existing results'!A:G,7,FALSE)</f>
        <v>52.893999999999998</v>
      </c>
      <c r="D1081" s="8">
        <f>VLOOKUP(A1081,'Existing results'!A:L,12,FALSE)</f>
        <v>10.673859999999999</v>
      </c>
      <c r="E1081" s="8">
        <f>VLOOKUP(A1081,Existing_data!A:C,3,FALSE)</f>
        <v>6285536.9409499997</v>
      </c>
      <c r="F1081" s="8">
        <f>VLOOKUP(A1081,Existing_data!A:D,4,FALSE)</f>
        <v>2090088.96257</v>
      </c>
      <c r="G1081" s="6" t="s">
        <v>1108</v>
      </c>
      <c r="H1081" s="7">
        <f>VLOOKUP(G1081,Buildout_data!A:B,2,FALSE)</f>
        <v>55.29</v>
      </c>
      <c r="I1081" s="7">
        <f>VLOOKUP(G1081,Buildout_results!A:G,7,FALSE)</f>
        <v>56.072000000000003</v>
      </c>
      <c r="J1081" s="8">
        <f>VLOOKUP(G1081,Buildout_results!A:L,12,FALSE)</f>
        <v>6.6545399999999999</v>
      </c>
      <c r="K1081" s="8">
        <f>VLOOKUP(G1081,Buildout_data!A:C,3,FALSE)</f>
        <v>6284959.8812499996</v>
      </c>
      <c r="L1081" s="8">
        <f>VLOOKUP(G1081,Buildout_data!A:D,4,FALSE)</f>
        <v>2088754.05486</v>
      </c>
    </row>
    <row r="1082" spans="1:12" x14ac:dyDescent="0.25">
      <c r="A1082" s="6" t="s">
        <v>1108</v>
      </c>
      <c r="B1082" s="7">
        <f>VLOOKUP(A1082,Existing_data!A:B,2,FALSE)</f>
        <v>55.29</v>
      </c>
      <c r="C1082" s="7">
        <f>VLOOKUP(A1082,'Existing results'!A:G,7,FALSE)</f>
        <v>56.009</v>
      </c>
      <c r="D1082" s="8">
        <f>VLOOKUP(A1082,'Existing results'!A:L,12,FALSE)</f>
        <v>6.65543</v>
      </c>
      <c r="E1082" s="8">
        <f>VLOOKUP(A1082,Existing_data!A:C,3,FALSE)</f>
        <v>6284959.8812499996</v>
      </c>
      <c r="F1082" s="8">
        <f>VLOOKUP(A1082,Existing_data!A:D,4,FALSE)</f>
        <v>2088754.05486</v>
      </c>
      <c r="G1082" s="6" t="s">
        <v>1109</v>
      </c>
      <c r="H1082" s="7">
        <f>VLOOKUP(G1082,Buildout_data!A:B,2,FALSE)</f>
        <v>57.69</v>
      </c>
      <c r="I1082" s="7">
        <f>VLOOKUP(G1082,Buildout_results!A:G,7,FALSE)</f>
        <v>58.265999999999998</v>
      </c>
      <c r="J1082" s="8">
        <f>VLOOKUP(G1082,Buildout_results!A:L,12,FALSE)</f>
        <v>9.6797000000000004</v>
      </c>
      <c r="K1082" s="8">
        <f>VLOOKUP(G1082,Buildout_data!A:C,3,FALSE)</f>
        <v>6284564.7184600001</v>
      </c>
      <c r="L1082" s="8">
        <f>VLOOKUP(G1082,Buildout_data!A:D,4,FALSE)</f>
        <v>2088274.3750199999</v>
      </c>
    </row>
    <row r="1083" spans="1:12" x14ac:dyDescent="0.25">
      <c r="A1083" s="6" t="s">
        <v>1109</v>
      </c>
      <c r="B1083" s="7">
        <f>VLOOKUP(A1083,Existing_data!A:B,2,FALSE)</f>
        <v>57.69</v>
      </c>
      <c r="C1083" s="7">
        <f>VLOOKUP(A1083,'Existing results'!A:G,7,FALSE)</f>
        <v>58.265000000000001</v>
      </c>
      <c r="D1083" s="8">
        <f>VLOOKUP(A1083,'Existing results'!A:L,12,FALSE)</f>
        <v>9.6814300000000006</v>
      </c>
      <c r="E1083" s="8">
        <f>VLOOKUP(A1083,Existing_data!A:C,3,FALSE)</f>
        <v>6284564.7184600001</v>
      </c>
      <c r="F1083" s="8">
        <f>VLOOKUP(A1083,Existing_data!A:D,4,FALSE)</f>
        <v>2088274.3750199999</v>
      </c>
      <c r="G1083" s="6" t="s">
        <v>1110</v>
      </c>
      <c r="H1083" s="7">
        <f>VLOOKUP(G1083,Buildout_data!A:B,2,FALSE)</f>
        <v>60.92</v>
      </c>
      <c r="I1083" s="7">
        <f>VLOOKUP(G1083,Buildout_results!A:G,7,FALSE)</f>
        <v>61.014000000000003</v>
      </c>
      <c r="J1083" s="8">
        <f>VLOOKUP(G1083,Buildout_results!A:L,12,FALSE)</f>
        <v>4.5759100000000004</v>
      </c>
      <c r="K1083" s="8">
        <f>VLOOKUP(G1083,Buildout_data!A:C,3,FALSE)</f>
        <v>6285032.1388299996</v>
      </c>
      <c r="L1083" s="8">
        <f>VLOOKUP(G1083,Buildout_data!A:D,4,FALSE)</f>
        <v>2088031.6184400001</v>
      </c>
    </row>
    <row r="1084" spans="1:12" x14ac:dyDescent="0.25">
      <c r="A1084" s="6" t="s">
        <v>1110</v>
      </c>
      <c r="B1084" s="7">
        <f>VLOOKUP(A1084,Existing_data!A:B,2,FALSE)</f>
        <v>60.92</v>
      </c>
      <c r="C1084" s="7">
        <f>VLOOKUP(A1084,'Existing results'!A:G,7,FALSE)</f>
        <v>60.853999999999999</v>
      </c>
      <c r="D1084" s="8">
        <f>VLOOKUP(A1084,'Existing results'!A:L,12,FALSE)</f>
        <v>4.5769200000000003</v>
      </c>
      <c r="E1084" s="8">
        <f>VLOOKUP(A1084,Existing_data!A:C,3,FALSE)</f>
        <v>6285032.1388299996</v>
      </c>
      <c r="F1084" s="8">
        <f>VLOOKUP(A1084,Existing_data!A:D,4,FALSE)</f>
        <v>2088031.6184400001</v>
      </c>
      <c r="G1084" s="6" t="s">
        <v>1111</v>
      </c>
      <c r="H1084" s="7">
        <f>VLOOKUP(G1084,Buildout_data!A:B,2,FALSE)</f>
        <v>54.29</v>
      </c>
      <c r="I1084" s="7">
        <f>VLOOKUP(G1084,Buildout_results!A:G,7,FALSE)</f>
        <v>55.194000000000003</v>
      </c>
      <c r="J1084" s="8">
        <f>VLOOKUP(G1084,Buildout_results!A:L,12,FALSE)</f>
        <v>8.1788699999999999</v>
      </c>
      <c r="K1084" s="8">
        <f>VLOOKUP(G1084,Buildout_data!A:C,3,FALSE)</f>
        <v>6284959.2713400004</v>
      </c>
      <c r="L1084" s="8">
        <f>VLOOKUP(G1084,Buildout_data!A:D,4,FALSE)</f>
        <v>2088990.0621100001</v>
      </c>
    </row>
    <row r="1085" spans="1:12" x14ac:dyDescent="0.25">
      <c r="A1085" s="6" t="s">
        <v>1111</v>
      </c>
      <c r="B1085" s="7">
        <f>VLOOKUP(A1085,Existing_data!A:B,2,FALSE)</f>
        <v>54.29</v>
      </c>
      <c r="C1085" s="7">
        <f>VLOOKUP(A1085,'Existing results'!A:G,7,FALSE)</f>
        <v>55.15</v>
      </c>
      <c r="D1085" s="8">
        <f>VLOOKUP(A1085,'Existing results'!A:L,12,FALSE)</f>
        <v>8.1436899999999994</v>
      </c>
      <c r="E1085" s="8">
        <f>VLOOKUP(A1085,Existing_data!A:C,3,FALSE)</f>
        <v>6284959.2713400004</v>
      </c>
      <c r="F1085" s="8">
        <f>VLOOKUP(A1085,Existing_data!A:D,4,FALSE)</f>
        <v>2088990.0621100001</v>
      </c>
      <c r="G1085" s="6" t="s">
        <v>1112</v>
      </c>
      <c r="H1085" s="7">
        <f>VLOOKUP(G1085,Buildout_data!A:B,2,FALSE)</f>
        <v>49.1</v>
      </c>
      <c r="I1085" s="7">
        <f>VLOOKUP(G1085,Buildout_results!A:G,7,FALSE)</f>
        <v>50.261000000000003</v>
      </c>
      <c r="J1085" s="8">
        <f>VLOOKUP(G1085,Buildout_results!A:L,12,FALSE)</f>
        <v>44.419550000000001</v>
      </c>
      <c r="K1085" s="8">
        <f>VLOOKUP(G1085,Buildout_data!A:C,3,FALSE)</f>
        <v>6287865.5805799998</v>
      </c>
      <c r="L1085" s="8">
        <f>VLOOKUP(G1085,Buildout_data!A:D,4,FALSE)</f>
        <v>2092159.05009</v>
      </c>
    </row>
    <row r="1086" spans="1:12" x14ac:dyDescent="0.25">
      <c r="A1086" s="6" t="s">
        <v>1112</v>
      </c>
      <c r="B1086" s="7">
        <f>VLOOKUP(A1086,Existing_data!A:B,2,FALSE)</f>
        <v>49.1</v>
      </c>
      <c r="C1086" s="7">
        <f>VLOOKUP(A1086,'Existing results'!A:G,7,FALSE)</f>
        <v>50.256999999999998</v>
      </c>
      <c r="D1086" s="8">
        <f>VLOOKUP(A1086,'Existing results'!A:L,12,FALSE)</f>
        <v>44.427399999999999</v>
      </c>
      <c r="E1086" s="8">
        <f>VLOOKUP(A1086,Existing_data!A:C,3,FALSE)</f>
        <v>6287865.5805799998</v>
      </c>
      <c r="F1086" s="8">
        <f>VLOOKUP(A1086,Existing_data!A:D,4,FALSE)</f>
        <v>2092159.05009</v>
      </c>
      <c r="G1086" s="6" t="s">
        <v>1113</v>
      </c>
      <c r="H1086" s="7">
        <f>VLOOKUP(G1086,Buildout_data!A:B,2,FALSE)</f>
        <v>54.2</v>
      </c>
      <c r="I1086" s="7">
        <f>VLOOKUP(G1086,Buildout_results!A:G,7,FALSE)</f>
        <v>55.22</v>
      </c>
      <c r="J1086" s="8">
        <f>VLOOKUP(G1086,Buildout_results!A:L,12,FALSE)</f>
        <v>11.369149999999999</v>
      </c>
      <c r="K1086" s="8">
        <f>VLOOKUP(G1086,Buildout_data!A:C,3,FALSE)</f>
        <v>6285042.5197000001</v>
      </c>
      <c r="L1086" s="8">
        <f>VLOOKUP(G1086,Buildout_data!A:D,4,FALSE)</f>
        <v>2088989.5716299999</v>
      </c>
    </row>
    <row r="1087" spans="1:12" x14ac:dyDescent="0.25">
      <c r="A1087" s="6" t="s">
        <v>1113</v>
      </c>
      <c r="B1087" s="7">
        <f>VLOOKUP(A1087,Existing_data!A:B,2,FALSE)</f>
        <v>54.2</v>
      </c>
      <c r="C1087" s="7">
        <f>VLOOKUP(A1087,'Existing results'!A:G,7,FALSE)</f>
        <v>55.167999999999999</v>
      </c>
      <c r="D1087" s="8">
        <f>VLOOKUP(A1087,'Existing results'!A:L,12,FALSE)</f>
        <v>11.37158</v>
      </c>
      <c r="E1087" s="8">
        <f>VLOOKUP(A1087,Existing_data!A:C,3,FALSE)</f>
        <v>6285042.5197000001</v>
      </c>
      <c r="F1087" s="8">
        <f>VLOOKUP(A1087,Existing_data!A:D,4,FALSE)</f>
        <v>2088989.5716299999</v>
      </c>
      <c r="G1087" s="6" t="s">
        <v>1114</v>
      </c>
      <c r="H1087" s="7">
        <f>VLOOKUP(G1087,Buildout_data!A:B,2,FALSE)</f>
        <v>54.8</v>
      </c>
      <c r="I1087" s="7">
        <f>VLOOKUP(G1087,Buildout_results!A:G,7,FALSE)</f>
        <v>52.872999999999998</v>
      </c>
      <c r="J1087" s="8">
        <f>VLOOKUP(G1087,Buildout_results!A:L,12,FALSE)</f>
        <v>1.09154</v>
      </c>
      <c r="K1087" s="8">
        <f>VLOOKUP(G1087,Buildout_data!A:C,3,FALSE)</f>
        <v>6285976.6891900003</v>
      </c>
      <c r="L1087" s="8">
        <f>VLOOKUP(G1087,Buildout_data!A:D,4,FALSE)</f>
        <v>2090324.8556599999</v>
      </c>
    </row>
    <row r="1088" spans="1:12" x14ac:dyDescent="0.25">
      <c r="A1088" s="6" t="s">
        <v>1114</v>
      </c>
      <c r="B1088" s="7">
        <f>VLOOKUP(A1088,Existing_data!A:B,2,FALSE)</f>
        <v>54.8</v>
      </c>
      <c r="C1088" s="7">
        <f>VLOOKUP(A1088,'Existing results'!A:G,7,FALSE)</f>
        <v>52.869</v>
      </c>
      <c r="D1088" s="8">
        <f>VLOOKUP(A1088,'Existing results'!A:L,12,FALSE)</f>
        <v>1.0916699999999999</v>
      </c>
      <c r="E1088" s="8">
        <f>VLOOKUP(A1088,Existing_data!A:C,3,FALSE)</f>
        <v>6285976.6891900003</v>
      </c>
      <c r="F1088" s="8">
        <f>VLOOKUP(A1088,Existing_data!A:D,4,FALSE)</f>
        <v>2090324.8556599999</v>
      </c>
      <c r="G1088" s="6" t="s">
        <v>1115</v>
      </c>
      <c r="H1088" s="7">
        <f>VLOOKUP(G1088,Buildout_data!A:B,2,FALSE)</f>
        <v>48.73</v>
      </c>
      <c r="I1088" s="7">
        <f>VLOOKUP(G1088,Buildout_results!A:G,7,FALSE)</f>
        <v>47.994999999999997</v>
      </c>
      <c r="J1088" s="8">
        <f>VLOOKUP(G1088,Buildout_results!A:L,12,FALSE)</f>
        <v>1.60121</v>
      </c>
      <c r="K1088" s="8">
        <f>VLOOKUP(G1088,Buildout_data!A:C,3,FALSE)</f>
        <v>6285956.2407799996</v>
      </c>
      <c r="L1088" s="8">
        <f>VLOOKUP(G1088,Buildout_data!A:D,4,FALSE)</f>
        <v>2091487.8070400001</v>
      </c>
    </row>
    <row r="1089" spans="1:12" x14ac:dyDescent="0.25">
      <c r="A1089" s="6" t="s">
        <v>1115</v>
      </c>
      <c r="B1089" s="7">
        <f>VLOOKUP(A1089,Existing_data!A:B,2,FALSE)</f>
        <v>48.73</v>
      </c>
      <c r="C1089" s="7">
        <f>VLOOKUP(A1089,'Existing results'!A:G,7,FALSE)</f>
        <v>47.951999999999998</v>
      </c>
      <c r="D1089" s="8">
        <f>VLOOKUP(A1089,'Existing results'!A:L,12,FALSE)</f>
        <v>1.6013299999999999</v>
      </c>
      <c r="E1089" s="8">
        <f>VLOOKUP(A1089,Existing_data!A:C,3,FALSE)</f>
        <v>6285956.2407799996</v>
      </c>
      <c r="F1089" s="8">
        <f>VLOOKUP(A1089,Existing_data!A:D,4,FALSE)</f>
        <v>2091487.8070400001</v>
      </c>
      <c r="G1089" s="6" t="s">
        <v>1116</v>
      </c>
      <c r="H1089" s="7">
        <f>VLOOKUP(G1089,Buildout_data!A:B,2,FALSE)</f>
        <v>49.31</v>
      </c>
      <c r="I1089" s="7">
        <f>VLOOKUP(G1089,Buildout_results!A:G,7,FALSE)</f>
        <v>49.494999999999997</v>
      </c>
      <c r="J1089" s="8">
        <f>VLOOKUP(G1089,Buildout_results!A:L,12,FALSE)</f>
        <v>7.2050599999999996</v>
      </c>
      <c r="K1089" s="8">
        <f>VLOOKUP(G1089,Buildout_data!A:C,3,FALSE)</f>
        <v>6286125.7673300002</v>
      </c>
      <c r="L1089" s="8">
        <f>VLOOKUP(G1089,Buildout_data!A:D,4,FALSE)</f>
        <v>2091483.62366</v>
      </c>
    </row>
    <row r="1090" spans="1:12" x14ac:dyDescent="0.25">
      <c r="A1090" s="6" t="s">
        <v>1116</v>
      </c>
      <c r="B1090" s="7">
        <f>VLOOKUP(A1090,Existing_data!A:B,2,FALSE)</f>
        <v>49.31</v>
      </c>
      <c r="C1090" s="7">
        <f>VLOOKUP(A1090,'Existing results'!A:G,7,FALSE)</f>
        <v>49.436</v>
      </c>
      <c r="D1090" s="8">
        <f>VLOOKUP(A1090,'Existing results'!A:L,12,FALSE)</f>
        <v>7.2062099999999996</v>
      </c>
      <c r="E1090" s="8">
        <f>VLOOKUP(A1090,Existing_data!A:C,3,FALSE)</f>
        <v>6286125.7673300002</v>
      </c>
      <c r="F1090" s="8">
        <f>VLOOKUP(A1090,Existing_data!A:D,4,FALSE)</f>
        <v>2091483.62366</v>
      </c>
      <c r="G1090" s="6" t="s">
        <v>1117</v>
      </c>
      <c r="H1090" s="7">
        <f>VLOOKUP(G1090,Buildout_data!A:B,2,FALSE)</f>
        <v>63.89</v>
      </c>
      <c r="I1090" s="7">
        <f>VLOOKUP(G1090,Buildout_results!A:G,7,FALSE)</f>
        <v>64.290000000000006</v>
      </c>
      <c r="J1090" s="8">
        <f>VLOOKUP(G1090,Buildout_results!A:L,12,FALSE)</f>
        <v>10.437480000000001</v>
      </c>
      <c r="K1090" s="8">
        <f>VLOOKUP(G1090,Buildout_data!A:C,3,FALSE)</f>
        <v>6284543.3104100004</v>
      </c>
      <c r="L1090" s="8">
        <f>VLOOKUP(G1090,Buildout_data!A:D,4,FALSE)</f>
        <v>2087782.7608399999</v>
      </c>
    </row>
    <row r="1091" spans="1:12" x14ac:dyDescent="0.25">
      <c r="A1091" s="6" t="s">
        <v>1117</v>
      </c>
      <c r="B1091" s="7">
        <f>VLOOKUP(A1091,Existing_data!A:B,2,FALSE)</f>
        <v>63.89</v>
      </c>
      <c r="C1091" s="7">
        <f>VLOOKUP(A1091,'Existing results'!A:G,7,FALSE)</f>
        <v>64.090999999999994</v>
      </c>
      <c r="D1091" s="8">
        <f>VLOOKUP(A1091,'Existing results'!A:L,12,FALSE)</f>
        <v>10.43881</v>
      </c>
      <c r="E1091" s="8">
        <f>VLOOKUP(A1091,Existing_data!A:C,3,FALSE)</f>
        <v>6284543.3104100004</v>
      </c>
      <c r="F1091" s="8">
        <f>VLOOKUP(A1091,Existing_data!A:D,4,FALSE)</f>
        <v>2087782.7608399999</v>
      </c>
      <c r="G1091" s="6" t="s">
        <v>1118</v>
      </c>
      <c r="H1091" s="7">
        <f>VLOOKUP(G1091,Buildout_data!A:B,2,FALSE)</f>
        <v>65.69</v>
      </c>
      <c r="I1091" s="7">
        <f>VLOOKUP(G1091,Buildout_results!A:G,7,FALSE)</f>
        <v>66.441000000000003</v>
      </c>
      <c r="J1091" s="8">
        <f>VLOOKUP(G1091,Buildout_results!A:L,12,FALSE)</f>
        <v>14.612880000000001</v>
      </c>
      <c r="K1091" s="8">
        <f>VLOOKUP(G1091,Buildout_data!A:C,3,FALSE)</f>
        <v>6283925.9500099998</v>
      </c>
      <c r="L1091" s="8">
        <f>VLOOKUP(G1091,Buildout_data!A:D,4,FALSE)</f>
        <v>2087506.96667</v>
      </c>
    </row>
    <row r="1092" spans="1:12" x14ac:dyDescent="0.25">
      <c r="A1092" s="6" t="s">
        <v>1118</v>
      </c>
      <c r="B1092" s="7">
        <f>VLOOKUP(A1092,Existing_data!A:B,2,FALSE)</f>
        <v>65.69</v>
      </c>
      <c r="C1092" s="7">
        <f>VLOOKUP(A1092,'Existing results'!A:G,7,FALSE)</f>
        <v>66.436999999999998</v>
      </c>
      <c r="D1092" s="8">
        <f>VLOOKUP(A1092,'Existing results'!A:L,12,FALSE)</f>
        <v>14.615769999999999</v>
      </c>
      <c r="E1092" s="8">
        <f>VLOOKUP(A1092,Existing_data!A:C,3,FALSE)</f>
        <v>6283925.9500099998</v>
      </c>
      <c r="F1092" s="8">
        <f>VLOOKUP(A1092,Existing_data!A:D,4,FALSE)</f>
        <v>2087506.96667</v>
      </c>
      <c r="G1092" s="6" t="s">
        <v>1119</v>
      </c>
      <c r="H1092" s="7">
        <f>VLOOKUP(G1092,Buildout_data!A:B,2,FALSE)</f>
        <v>72.290000000000006</v>
      </c>
      <c r="I1092" s="7">
        <f>VLOOKUP(G1092,Buildout_results!A:G,7,FALSE)</f>
        <v>72.555000000000007</v>
      </c>
      <c r="J1092" s="8">
        <f>VLOOKUP(G1092,Buildout_results!A:L,12,FALSE)</f>
        <v>5.2858400000000003</v>
      </c>
      <c r="K1092" s="8">
        <f>VLOOKUP(G1092,Buildout_data!A:C,3,FALSE)</f>
        <v>6283299.9908999996</v>
      </c>
      <c r="L1092" s="8">
        <f>VLOOKUP(G1092,Buildout_data!A:D,4,FALSE)</f>
        <v>2087193.7982999999</v>
      </c>
    </row>
    <row r="1093" spans="1:12" x14ac:dyDescent="0.25">
      <c r="A1093" s="6" t="s">
        <v>1119</v>
      </c>
      <c r="B1093" s="7">
        <f>VLOOKUP(A1093,Existing_data!A:B,2,FALSE)</f>
        <v>72.290000000000006</v>
      </c>
      <c r="C1093" s="7">
        <f>VLOOKUP(A1093,'Existing results'!A:G,7,FALSE)</f>
        <v>72.525000000000006</v>
      </c>
      <c r="D1093" s="8">
        <f>VLOOKUP(A1093,'Existing results'!A:L,12,FALSE)</f>
        <v>5.2875399999999999</v>
      </c>
      <c r="E1093" s="8">
        <f>VLOOKUP(A1093,Existing_data!A:C,3,FALSE)</f>
        <v>6283299.9908999996</v>
      </c>
      <c r="F1093" s="8">
        <f>VLOOKUP(A1093,Existing_data!A:D,4,FALSE)</f>
        <v>2087193.7982999999</v>
      </c>
      <c r="G1093" s="6" t="s">
        <v>1120</v>
      </c>
      <c r="H1093" s="7">
        <f>VLOOKUP(G1093,Buildout_data!A:B,2,FALSE)</f>
        <v>73.150000000000006</v>
      </c>
      <c r="I1093" s="7">
        <f>VLOOKUP(G1093,Buildout_results!A:G,7,FALSE)</f>
        <v>78.962000000000003</v>
      </c>
      <c r="J1093" s="8">
        <f>VLOOKUP(G1093,Buildout_results!A:L,12,FALSE)</f>
        <v>9.9117499999999996</v>
      </c>
      <c r="K1093" s="8">
        <f>VLOOKUP(G1093,Buildout_data!A:C,3,FALSE)</f>
        <v>6282747.9425900001</v>
      </c>
      <c r="L1093" s="8">
        <f>VLOOKUP(G1093,Buildout_data!A:D,4,FALSE)</f>
        <v>2087196.99612</v>
      </c>
    </row>
    <row r="1094" spans="1:12" x14ac:dyDescent="0.25">
      <c r="A1094" s="6" t="s">
        <v>1120</v>
      </c>
      <c r="B1094" s="7">
        <f>VLOOKUP(A1094,Existing_data!A:B,2,FALSE)</f>
        <v>73.150000000000006</v>
      </c>
      <c r="C1094" s="7">
        <f>VLOOKUP(A1094,'Existing results'!A:G,7,FALSE)</f>
        <v>78.861000000000004</v>
      </c>
      <c r="D1094" s="8">
        <f>VLOOKUP(A1094,'Existing results'!A:L,12,FALSE)</f>
        <v>7.6760200000000003</v>
      </c>
      <c r="E1094" s="8">
        <f>VLOOKUP(A1094,Existing_data!A:C,3,FALSE)</f>
        <v>6282747.9425900001</v>
      </c>
      <c r="F1094" s="8">
        <f>VLOOKUP(A1094,Existing_data!A:D,4,FALSE)</f>
        <v>2087196.99612</v>
      </c>
      <c r="G1094" s="6" t="s">
        <v>1121</v>
      </c>
      <c r="H1094" s="7">
        <f>VLOOKUP(G1094,Buildout_data!A:B,2,FALSE)</f>
        <v>67.39</v>
      </c>
      <c r="I1094" s="7">
        <f>VLOOKUP(G1094,Buildout_results!A:G,7,FALSE)</f>
        <v>68.054000000000002</v>
      </c>
      <c r="J1094" s="8">
        <f>VLOOKUP(G1094,Buildout_results!A:L,12,FALSE)</f>
        <v>14.698320000000001</v>
      </c>
      <c r="K1094" s="8">
        <f>VLOOKUP(G1094,Buildout_data!A:C,3,FALSE)</f>
        <v>6283920.4618499996</v>
      </c>
      <c r="L1094" s="8">
        <f>VLOOKUP(G1094,Buildout_data!A:D,4,FALSE)</f>
        <v>2086649.6354499999</v>
      </c>
    </row>
    <row r="1095" spans="1:12" x14ac:dyDescent="0.25">
      <c r="A1095" s="6" t="s">
        <v>1121</v>
      </c>
      <c r="B1095" s="7">
        <f>VLOOKUP(A1095,Existing_data!A:B,2,FALSE)</f>
        <v>67.39</v>
      </c>
      <c r="C1095" s="7">
        <f>VLOOKUP(A1095,'Existing results'!A:G,7,FALSE)</f>
        <v>68.009</v>
      </c>
      <c r="D1095" s="8">
        <f>VLOOKUP(A1095,'Existing results'!A:L,12,FALSE)</f>
        <v>13.46486</v>
      </c>
      <c r="E1095" s="8">
        <f>VLOOKUP(A1095,Existing_data!A:C,3,FALSE)</f>
        <v>6283920.4618499996</v>
      </c>
      <c r="F1095" s="8">
        <f>VLOOKUP(A1095,Existing_data!A:D,4,FALSE)</f>
        <v>2086649.6354499999</v>
      </c>
      <c r="G1095" s="6" t="s">
        <v>1122</v>
      </c>
      <c r="H1095" s="7">
        <f>VLOOKUP(G1095,Buildout_data!A:B,2,FALSE)</f>
        <v>79.03</v>
      </c>
      <c r="I1095" s="7">
        <f>VLOOKUP(G1095,Buildout_results!A:G,7,FALSE)</f>
        <v>79.587999999999994</v>
      </c>
      <c r="J1095" s="8">
        <f>VLOOKUP(G1095,Buildout_results!A:L,12,FALSE)</f>
        <v>15.79182</v>
      </c>
      <c r="K1095" s="8">
        <f>VLOOKUP(G1095,Buildout_data!A:C,3,FALSE)</f>
        <v>6282583.0990899997</v>
      </c>
      <c r="L1095" s="8">
        <f>VLOOKUP(G1095,Buildout_data!A:D,4,FALSE)</f>
        <v>2087407.82369</v>
      </c>
    </row>
    <row r="1096" spans="1:12" x14ac:dyDescent="0.25">
      <c r="A1096" s="6" t="s">
        <v>1122</v>
      </c>
      <c r="B1096" s="7">
        <f>VLOOKUP(A1096,Existing_data!A:B,2,FALSE)</f>
        <v>79.03</v>
      </c>
      <c r="C1096" s="7">
        <f>VLOOKUP(A1096,'Existing results'!A:G,7,FALSE)</f>
        <v>79.491</v>
      </c>
      <c r="D1096" s="8">
        <f>VLOOKUP(A1096,'Existing results'!A:L,12,FALSE)</f>
        <v>13.32137</v>
      </c>
      <c r="E1096" s="8">
        <f>VLOOKUP(A1096,Existing_data!A:C,3,FALSE)</f>
        <v>6282583.0990899997</v>
      </c>
      <c r="F1096" s="8">
        <f>VLOOKUP(A1096,Existing_data!A:D,4,FALSE)</f>
        <v>2087407.82369</v>
      </c>
      <c r="G1096" s="6" t="s">
        <v>1123</v>
      </c>
      <c r="H1096" s="7">
        <f>VLOOKUP(G1096,Buildout_data!A:B,2,FALSE)</f>
        <v>77.94</v>
      </c>
      <c r="I1096" s="7">
        <f>VLOOKUP(G1096,Buildout_results!A:G,7,FALSE)</f>
        <v>79.600999999999999</v>
      </c>
      <c r="J1096" s="8">
        <f>VLOOKUP(G1096,Buildout_results!A:L,12,FALSE)</f>
        <v>27.718800000000002</v>
      </c>
      <c r="K1096" s="8">
        <f>VLOOKUP(G1096,Buildout_data!A:C,3,FALSE)</f>
        <v>6282388.6631899998</v>
      </c>
      <c r="L1096" s="8">
        <f>VLOOKUP(G1096,Buildout_data!A:D,4,FALSE)</f>
        <v>2087088.3243199999</v>
      </c>
    </row>
    <row r="1097" spans="1:12" x14ac:dyDescent="0.25">
      <c r="A1097" s="6" t="s">
        <v>1123</v>
      </c>
      <c r="B1097" s="7">
        <f>VLOOKUP(A1097,Existing_data!A:B,2,FALSE)</f>
        <v>77.94</v>
      </c>
      <c r="C1097" s="7">
        <f>VLOOKUP(A1097,'Existing results'!A:G,7,FALSE)</f>
        <v>79.521000000000001</v>
      </c>
      <c r="D1097" s="8">
        <f>VLOOKUP(A1097,'Existing results'!A:L,12,FALSE)</f>
        <v>26.419820000000001</v>
      </c>
      <c r="E1097" s="8">
        <f>VLOOKUP(A1097,Existing_data!A:C,3,FALSE)</f>
        <v>6282388.6631899998</v>
      </c>
      <c r="F1097" s="8">
        <f>VLOOKUP(A1097,Existing_data!A:D,4,FALSE)</f>
        <v>2087088.3243199999</v>
      </c>
      <c r="G1097" s="6" t="s">
        <v>1124</v>
      </c>
      <c r="H1097" s="7">
        <f>VLOOKUP(G1097,Buildout_data!A:B,2,FALSE)</f>
        <v>85.19</v>
      </c>
      <c r="I1097" s="7">
        <f>VLOOKUP(G1097,Buildout_results!A:G,7,FALSE)</f>
        <v>84.602000000000004</v>
      </c>
      <c r="J1097" s="8">
        <f>VLOOKUP(G1097,Buildout_results!A:L,12,FALSE)</f>
        <v>17.709019999999999</v>
      </c>
      <c r="K1097" s="8">
        <f>VLOOKUP(G1097,Buildout_data!A:C,3,FALSE)</f>
        <v>6282331.9288299996</v>
      </c>
      <c r="L1097" s="8">
        <f>VLOOKUP(G1097,Buildout_data!A:D,4,FALSE)</f>
        <v>2086380.27859</v>
      </c>
    </row>
    <row r="1098" spans="1:12" x14ac:dyDescent="0.25">
      <c r="A1098" s="6" t="s">
        <v>1124</v>
      </c>
      <c r="B1098" s="7">
        <f>VLOOKUP(A1098,Existing_data!A:B,2,FALSE)</f>
        <v>85.19</v>
      </c>
      <c r="C1098" s="7">
        <f>VLOOKUP(A1098,'Existing results'!A:G,7,FALSE)</f>
        <v>84.078999999999994</v>
      </c>
      <c r="D1098" s="8">
        <f>VLOOKUP(A1098,'Existing results'!A:L,12,FALSE)</f>
        <v>15.062939999999999</v>
      </c>
      <c r="E1098" s="8">
        <f>VLOOKUP(A1098,Existing_data!A:C,3,FALSE)</f>
        <v>6282331.9288299996</v>
      </c>
      <c r="F1098" s="8">
        <f>VLOOKUP(A1098,Existing_data!A:D,4,FALSE)</f>
        <v>2086380.27859</v>
      </c>
      <c r="G1098" s="6" t="s">
        <v>1125</v>
      </c>
      <c r="H1098" s="7">
        <f>VLOOKUP(G1098,Buildout_data!A:B,2,FALSE)</f>
        <v>94.69</v>
      </c>
      <c r="I1098" s="7">
        <f>VLOOKUP(G1098,Buildout_results!A:G,7,FALSE)</f>
        <v>95.04</v>
      </c>
      <c r="J1098" s="8">
        <f>VLOOKUP(G1098,Buildout_results!A:L,12,FALSE)</f>
        <v>28.48076</v>
      </c>
      <c r="K1098" s="8">
        <f>VLOOKUP(G1098,Buildout_data!A:C,3,FALSE)</f>
        <v>6280838.0197799997</v>
      </c>
      <c r="L1098" s="8">
        <f>VLOOKUP(G1098,Buildout_data!A:D,4,FALSE)</f>
        <v>2086383.3753599999</v>
      </c>
    </row>
    <row r="1099" spans="1:12" x14ac:dyDescent="0.25">
      <c r="A1099" s="6" t="s">
        <v>1125</v>
      </c>
      <c r="B1099" s="7">
        <f>VLOOKUP(A1099,Existing_data!A:B,2,FALSE)</f>
        <v>94.69</v>
      </c>
      <c r="C1099" s="7">
        <f>VLOOKUP(A1099,'Existing results'!A:G,7,FALSE)</f>
        <v>94.298000000000002</v>
      </c>
      <c r="D1099" s="8">
        <f>VLOOKUP(A1099,'Existing results'!A:L,12,FALSE)</f>
        <v>24.887619999999998</v>
      </c>
      <c r="E1099" s="8">
        <f>VLOOKUP(A1099,Existing_data!A:C,3,FALSE)</f>
        <v>6280838.0197799997</v>
      </c>
      <c r="F1099" s="8">
        <f>VLOOKUP(A1099,Existing_data!A:D,4,FALSE)</f>
        <v>2086383.3753599999</v>
      </c>
      <c r="G1099" s="6" t="s">
        <v>1126</v>
      </c>
      <c r="H1099" s="7">
        <f>VLOOKUP(G1099,Buildout_data!A:B,2,FALSE)</f>
        <v>61.99</v>
      </c>
      <c r="I1099" s="7">
        <f>VLOOKUP(G1099,Buildout_results!A:G,7,FALSE)</f>
        <v>62.69</v>
      </c>
      <c r="J1099" s="8">
        <f>VLOOKUP(G1099,Buildout_results!A:L,12,FALSE)</f>
        <v>9.5098500000000001</v>
      </c>
      <c r="K1099" s="8">
        <f>VLOOKUP(G1099,Buildout_data!A:C,3,FALSE)</f>
        <v>6285152.6301499996</v>
      </c>
      <c r="L1099" s="8">
        <f>VLOOKUP(G1099,Buildout_data!A:D,4,FALSE)</f>
        <v>2087779.3973399999</v>
      </c>
    </row>
    <row r="1100" spans="1:12" x14ac:dyDescent="0.25">
      <c r="A1100" s="6" t="s">
        <v>1126</v>
      </c>
      <c r="B1100" s="7">
        <f>VLOOKUP(A1100,Existing_data!A:B,2,FALSE)</f>
        <v>61.99</v>
      </c>
      <c r="C1100" s="7">
        <f>VLOOKUP(A1100,'Existing results'!A:G,7,FALSE)</f>
        <v>62.526000000000003</v>
      </c>
      <c r="D1100" s="8">
        <f>VLOOKUP(A1100,'Existing results'!A:L,12,FALSE)</f>
        <v>9.5112299999999994</v>
      </c>
      <c r="E1100" s="8">
        <f>VLOOKUP(A1100,Existing_data!A:C,3,FALSE)</f>
        <v>6285152.6301499996</v>
      </c>
      <c r="F1100" s="8">
        <f>VLOOKUP(A1100,Existing_data!A:D,4,FALSE)</f>
        <v>2087779.3973399999</v>
      </c>
      <c r="G1100" s="6" t="s">
        <v>1127</v>
      </c>
      <c r="H1100" s="7">
        <f>VLOOKUP(G1100,Buildout_data!A:B,2,FALSE)</f>
        <v>65.47</v>
      </c>
      <c r="I1100" s="7">
        <f>VLOOKUP(G1100,Buildout_results!A:G,7,FALSE)</f>
        <v>63.033000000000001</v>
      </c>
      <c r="J1100" s="8">
        <f>VLOOKUP(G1100,Buildout_results!A:L,12,FALSE)</f>
        <v>8.86069</v>
      </c>
      <c r="K1100" s="8">
        <f>VLOOKUP(G1100,Buildout_data!A:C,3,FALSE)</f>
        <v>6284828.0556600001</v>
      </c>
      <c r="L1100" s="8">
        <f>VLOOKUP(G1100,Buildout_data!A:D,4,FALSE)</f>
        <v>2087205.564</v>
      </c>
    </row>
    <row r="1101" spans="1:12" x14ac:dyDescent="0.25">
      <c r="A1101" s="6" t="s">
        <v>1127</v>
      </c>
      <c r="B1101" s="7">
        <f>VLOOKUP(A1101,Existing_data!A:B,2,FALSE)</f>
        <v>65.47</v>
      </c>
      <c r="C1101" s="7">
        <f>VLOOKUP(A1101,'Existing results'!A:G,7,FALSE)</f>
        <v>62.024999999999999</v>
      </c>
      <c r="D1101" s="8">
        <f>VLOOKUP(A1101,'Existing results'!A:L,12,FALSE)</f>
        <v>8.8615499999999994</v>
      </c>
      <c r="E1101" s="8">
        <f>VLOOKUP(A1101,Existing_data!A:C,3,FALSE)</f>
        <v>6284828.0556600001</v>
      </c>
      <c r="F1101" s="8">
        <f>VLOOKUP(A1101,Existing_data!A:D,4,FALSE)</f>
        <v>2087205.564</v>
      </c>
      <c r="G1101" s="6" t="s">
        <v>1128</v>
      </c>
      <c r="H1101" s="7">
        <f>VLOOKUP(G1101,Buildout_data!A:B,2,FALSE)</f>
        <v>64.64</v>
      </c>
      <c r="I1101" s="7">
        <f>VLOOKUP(G1101,Buildout_results!A:G,7,FALSE)</f>
        <v>62.966999999999999</v>
      </c>
      <c r="J1101" s="8">
        <f>VLOOKUP(G1101,Buildout_results!A:L,12,FALSE)</f>
        <v>11.34808</v>
      </c>
      <c r="K1101" s="8">
        <f>VLOOKUP(G1101,Buildout_data!A:C,3,FALSE)</f>
        <v>6284772.0526000001</v>
      </c>
      <c r="L1101" s="8">
        <f>VLOOKUP(G1101,Buildout_data!A:D,4,FALSE)</f>
        <v>2087324.73052</v>
      </c>
    </row>
    <row r="1102" spans="1:12" x14ac:dyDescent="0.25">
      <c r="A1102" s="6" t="s">
        <v>1128</v>
      </c>
      <c r="B1102" s="7">
        <f>VLOOKUP(A1102,Existing_data!A:B,2,FALSE)</f>
        <v>64.64</v>
      </c>
      <c r="C1102" s="7">
        <f>VLOOKUP(A1102,'Existing results'!A:G,7,FALSE)</f>
        <v>61.942</v>
      </c>
      <c r="D1102" s="8">
        <f>VLOOKUP(A1102,'Existing results'!A:L,12,FALSE)</f>
        <v>11.349299999999999</v>
      </c>
      <c r="E1102" s="8">
        <f>VLOOKUP(A1102,Existing_data!A:C,3,FALSE)</f>
        <v>6284772.0526000001</v>
      </c>
      <c r="F1102" s="8">
        <f>VLOOKUP(A1102,Existing_data!A:D,4,FALSE)</f>
        <v>2087324.73052</v>
      </c>
      <c r="G1102" s="6" t="s">
        <v>1129</v>
      </c>
      <c r="H1102" s="7">
        <f>VLOOKUP(G1102,Buildout_data!A:B,2,FALSE)</f>
        <v>58.89</v>
      </c>
      <c r="I1102" s="7">
        <f>VLOOKUP(G1102,Buildout_results!A:G,7,FALSE)</f>
        <v>58.859000000000002</v>
      </c>
      <c r="J1102" s="8">
        <f>VLOOKUP(G1102,Buildout_results!A:L,12,FALSE)</f>
        <v>7.8241899999999998</v>
      </c>
      <c r="K1102" s="8">
        <f>VLOOKUP(G1102,Buildout_data!A:C,3,FALSE)</f>
        <v>6285066.3014200004</v>
      </c>
      <c r="L1102" s="8">
        <f>VLOOKUP(G1102,Buildout_data!A:D,4,FALSE)</f>
        <v>2088271.4206300001</v>
      </c>
    </row>
    <row r="1103" spans="1:12" x14ac:dyDescent="0.25">
      <c r="A1103" s="6" t="s">
        <v>1129</v>
      </c>
      <c r="B1103" s="7">
        <f>VLOOKUP(A1103,Existing_data!A:B,2,FALSE)</f>
        <v>58.89</v>
      </c>
      <c r="C1103" s="7">
        <f>VLOOKUP(A1103,'Existing results'!A:G,7,FALSE)</f>
        <v>58.587000000000003</v>
      </c>
      <c r="D1103" s="8">
        <f>VLOOKUP(A1103,'Existing results'!A:L,12,FALSE)</f>
        <v>7.8252199999999998</v>
      </c>
      <c r="E1103" s="8">
        <f>VLOOKUP(A1103,Existing_data!A:C,3,FALSE)</f>
        <v>6285066.3014200004</v>
      </c>
      <c r="F1103" s="8">
        <f>VLOOKUP(A1103,Existing_data!A:D,4,FALSE)</f>
        <v>2088271.4206300001</v>
      </c>
      <c r="G1103" s="6" t="s">
        <v>1130</v>
      </c>
      <c r="H1103" s="7">
        <f>VLOOKUP(G1103,Buildout_data!A:B,2,FALSE)</f>
        <v>54.44</v>
      </c>
      <c r="I1103" s="7">
        <f>VLOOKUP(G1103,Buildout_results!A:G,7,FALSE)</f>
        <v>55.082999999999998</v>
      </c>
      <c r="J1103" s="8">
        <f>VLOOKUP(G1103,Buildout_results!A:L,12,FALSE)</f>
        <v>20.257709999999999</v>
      </c>
      <c r="K1103" s="8">
        <f>VLOOKUP(G1103,Buildout_data!A:C,3,FALSE)</f>
        <v>6286114.9724300001</v>
      </c>
      <c r="L1103" s="8">
        <f>VLOOKUP(G1103,Buildout_data!A:D,4,FALSE)</f>
        <v>2090223.36821</v>
      </c>
    </row>
    <row r="1104" spans="1:12" x14ac:dyDescent="0.25">
      <c r="A1104" s="6" t="s">
        <v>1130</v>
      </c>
      <c r="B1104" s="7">
        <f>VLOOKUP(A1104,Existing_data!A:B,2,FALSE)</f>
        <v>54.44</v>
      </c>
      <c r="C1104" s="7">
        <f>VLOOKUP(A1104,'Existing results'!A:G,7,FALSE)</f>
        <v>55.084000000000003</v>
      </c>
      <c r="D1104" s="8">
        <f>VLOOKUP(A1104,'Existing results'!A:L,12,FALSE)</f>
        <v>20.25976</v>
      </c>
      <c r="E1104" s="8">
        <f>VLOOKUP(A1104,Existing_data!A:C,3,FALSE)</f>
        <v>6286114.9724300001</v>
      </c>
      <c r="F1104" s="8">
        <f>VLOOKUP(A1104,Existing_data!A:D,4,FALSE)</f>
        <v>2090223.36821</v>
      </c>
      <c r="G1104" s="6" t="s">
        <v>1131</v>
      </c>
      <c r="H1104" s="7">
        <f>VLOOKUP(G1104,Buildout_data!A:B,2,FALSE)</f>
        <v>55.75</v>
      </c>
      <c r="I1104" s="7">
        <f>VLOOKUP(G1104,Buildout_results!A:G,7,FALSE)</f>
        <v>56.963999999999999</v>
      </c>
      <c r="J1104" s="8">
        <f>VLOOKUP(G1104,Buildout_results!A:L,12,FALSE)</f>
        <v>12.967230000000001</v>
      </c>
      <c r="K1104" s="8">
        <f>VLOOKUP(G1104,Buildout_data!A:C,3,FALSE)</f>
        <v>6286081.8954600003</v>
      </c>
      <c r="L1104" s="8">
        <f>VLOOKUP(G1104,Buildout_data!A:D,4,FALSE)</f>
        <v>2089212.5221800001</v>
      </c>
    </row>
    <row r="1105" spans="1:12" x14ac:dyDescent="0.25">
      <c r="A1105" s="6" t="s">
        <v>1131</v>
      </c>
      <c r="B1105" s="7">
        <f>VLOOKUP(A1105,Existing_data!A:B,2,FALSE)</f>
        <v>55.75</v>
      </c>
      <c r="C1105" s="7">
        <f>VLOOKUP(A1105,'Existing results'!A:G,7,FALSE)</f>
        <v>57.042000000000002</v>
      </c>
      <c r="D1105" s="8">
        <f>VLOOKUP(A1105,'Existing results'!A:L,12,FALSE)</f>
        <v>12.968819999999999</v>
      </c>
      <c r="E1105" s="8">
        <f>VLOOKUP(A1105,Existing_data!A:C,3,FALSE)</f>
        <v>6286081.8954600003</v>
      </c>
      <c r="F1105" s="8">
        <f>VLOOKUP(A1105,Existing_data!A:D,4,FALSE)</f>
        <v>2089212.5221800001</v>
      </c>
      <c r="G1105" s="6" t="s">
        <v>1132</v>
      </c>
      <c r="H1105" s="7">
        <f>VLOOKUP(G1105,Buildout_data!A:B,2,FALSE)</f>
        <v>56.95</v>
      </c>
      <c r="I1105" s="7">
        <f>VLOOKUP(G1105,Buildout_results!A:G,7,FALSE)</f>
        <v>57.956000000000003</v>
      </c>
      <c r="J1105" s="8">
        <f>VLOOKUP(G1105,Buildout_results!A:L,12,FALSE)</f>
        <v>24.575769999999999</v>
      </c>
      <c r="K1105" s="8">
        <f>VLOOKUP(G1105,Buildout_data!A:C,3,FALSE)</f>
        <v>6286464.0081000002</v>
      </c>
      <c r="L1105" s="8">
        <f>VLOOKUP(G1105,Buildout_data!A:D,4,FALSE)</f>
        <v>2089135.97557</v>
      </c>
    </row>
    <row r="1106" spans="1:12" x14ac:dyDescent="0.25">
      <c r="A1106" s="6" t="s">
        <v>1132</v>
      </c>
      <c r="B1106" s="7">
        <f>VLOOKUP(A1106,Existing_data!A:B,2,FALSE)</f>
        <v>56.95</v>
      </c>
      <c r="C1106" s="7">
        <f>VLOOKUP(A1106,'Existing results'!A:G,7,FALSE)</f>
        <v>57.957000000000001</v>
      </c>
      <c r="D1106" s="8">
        <f>VLOOKUP(A1106,'Existing results'!A:L,12,FALSE)</f>
        <v>24.578420000000001</v>
      </c>
      <c r="E1106" s="8">
        <f>VLOOKUP(A1106,Existing_data!A:C,3,FALSE)</f>
        <v>6286464.0081000002</v>
      </c>
      <c r="F1106" s="8">
        <f>VLOOKUP(A1106,Existing_data!A:D,4,FALSE)</f>
        <v>2089135.97557</v>
      </c>
      <c r="G1106" s="6" t="s">
        <v>1133</v>
      </c>
      <c r="H1106" s="7">
        <f>VLOOKUP(G1106,Buildout_data!A:B,2,FALSE)</f>
        <v>64.55</v>
      </c>
      <c r="I1106" s="7">
        <f>VLOOKUP(G1106,Buildout_results!A:G,7,FALSE)</f>
        <v>64.694000000000003</v>
      </c>
      <c r="J1106" s="8">
        <f>VLOOKUP(G1106,Buildout_results!A:L,12,FALSE)</f>
        <v>10.209239999999999</v>
      </c>
      <c r="K1106" s="8">
        <f>VLOOKUP(G1106,Buildout_data!A:C,3,FALSE)</f>
        <v>6288448.0789099997</v>
      </c>
      <c r="L1106" s="8">
        <f>VLOOKUP(G1106,Buildout_data!A:D,4,FALSE)</f>
        <v>2089219.9489899999</v>
      </c>
    </row>
    <row r="1107" spans="1:12" x14ac:dyDescent="0.25">
      <c r="A1107" s="6" t="s">
        <v>1133</v>
      </c>
      <c r="B1107" s="7">
        <f>VLOOKUP(A1107,Existing_data!A:B,2,FALSE)</f>
        <v>64.55</v>
      </c>
      <c r="C1107" s="7">
        <f>VLOOKUP(A1107,'Existing results'!A:G,7,FALSE)</f>
        <v>64.686000000000007</v>
      </c>
      <c r="D1107" s="8">
        <f>VLOOKUP(A1107,'Existing results'!A:L,12,FALSE)</f>
        <v>10.213089999999999</v>
      </c>
      <c r="E1107" s="8">
        <f>VLOOKUP(A1107,Existing_data!A:C,3,FALSE)</f>
        <v>6288448.0789099997</v>
      </c>
      <c r="F1107" s="8">
        <f>VLOOKUP(A1107,Existing_data!A:D,4,FALSE)</f>
        <v>2089219.9489899999</v>
      </c>
      <c r="G1107" s="6" t="s">
        <v>1134</v>
      </c>
      <c r="H1107" s="7">
        <f>VLOOKUP(G1107,Buildout_data!A:B,2,FALSE)</f>
        <v>59.96</v>
      </c>
      <c r="I1107" s="7">
        <f>VLOOKUP(G1107,Buildout_results!A:G,7,FALSE)</f>
        <v>60.973999999999997</v>
      </c>
      <c r="J1107" s="8">
        <f>VLOOKUP(G1107,Buildout_results!A:L,12,FALSE)</f>
        <v>15.661849999999999</v>
      </c>
      <c r="K1107" s="8">
        <f>VLOOKUP(G1107,Buildout_data!A:C,3,FALSE)</f>
        <v>6287728.3754200004</v>
      </c>
      <c r="L1107" s="8">
        <f>VLOOKUP(G1107,Buildout_data!A:D,4,FALSE)</f>
        <v>2089030.1961399999</v>
      </c>
    </row>
    <row r="1108" spans="1:12" x14ac:dyDescent="0.25">
      <c r="A1108" s="6" t="s">
        <v>1134</v>
      </c>
      <c r="B1108" s="7">
        <f>VLOOKUP(A1108,Existing_data!A:B,2,FALSE)</f>
        <v>59.96</v>
      </c>
      <c r="C1108" s="7">
        <f>VLOOKUP(A1108,'Existing results'!A:G,7,FALSE)</f>
        <v>61.006</v>
      </c>
      <c r="D1108" s="8">
        <f>VLOOKUP(A1108,'Existing results'!A:L,12,FALSE)</f>
        <v>15.66681</v>
      </c>
      <c r="E1108" s="8">
        <f>VLOOKUP(A1108,Existing_data!A:C,3,FALSE)</f>
        <v>6287728.3754200004</v>
      </c>
      <c r="F1108" s="8">
        <f>VLOOKUP(A1108,Existing_data!A:D,4,FALSE)</f>
        <v>2089030.1961399999</v>
      </c>
      <c r="G1108" s="6" t="s">
        <v>1135</v>
      </c>
      <c r="H1108" s="7">
        <f>VLOOKUP(G1108,Buildout_data!A:B,2,FALSE)</f>
        <v>56.16</v>
      </c>
      <c r="I1108" s="7">
        <f>VLOOKUP(G1108,Buildout_results!A:G,7,FALSE)</f>
        <v>57.966999999999999</v>
      </c>
      <c r="J1108" s="8">
        <f>VLOOKUP(G1108,Buildout_results!A:L,12,FALSE)</f>
        <v>11.50895</v>
      </c>
      <c r="K1108" s="8">
        <f>VLOOKUP(G1108,Buildout_data!A:C,3,FALSE)</f>
        <v>6287691.9477500003</v>
      </c>
      <c r="L1108" s="8">
        <f>VLOOKUP(G1108,Buildout_data!A:D,4,FALSE)</f>
        <v>2090214.5073500001</v>
      </c>
    </row>
    <row r="1109" spans="1:12" x14ac:dyDescent="0.25">
      <c r="A1109" s="6" t="s">
        <v>1135</v>
      </c>
      <c r="B1109" s="7">
        <f>VLOOKUP(A1109,Existing_data!A:B,2,FALSE)</f>
        <v>56.16</v>
      </c>
      <c r="C1109" s="7">
        <f>VLOOKUP(A1109,'Existing results'!A:G,7,FALSE)</f>
        <v>57.826999999999998</v>
      </c>
      <c r="D1109" s="8">
        <f>VLOOKUP(A1109,'Existing results'!A:L,12,FALSE)</f>
        <v>11.51051</v>
      </c>
      <c r="E1109" s="8">
        <f>VLOOKUP(A1109,Existing_data!A:C,3,FALSE)</f>
        <v>6287691.9477500003</v>
      </c>
      <c r="F1109" s="8">
        <f>VLOOKUP(A1109,Existing_data!A:D,4,FALSE)</f>
        <v>2090214.5073500001</v>
      </c>
      <c r="G1109" s="6" t="s">
        <v>1136</v>
      </c>
      <c r="H1109" s="7">
        <f>VLOOKUP(G1109,Buildout_data!A:B,2,FALSE)</f>
        <v>63.59</v>
      </c>
      <c r="I1109" s="7">
        <f>VLOOKUP(G1109,Buildout_results!A:G,7,FALSE)</f>
        <v>61.648000000000003</v>
      </c>
      <c r="J1109" s="8">
        <f>VLOOKUP(G1109,Buildout_results!A:L,12,FALSE)</f>
        <v>14.658390000000001</v>
      </c>
      <c r="K1109" s="8">
        <f>VLOOKUP(G1109,Buildout_data!A:C,3,FALSE)</f>
        <v>6288437.6399699999</v>
      </c>
      <c r="L1109" s="8">
        <f>VLOOKUP(G1109,Buildout_data!A:D,4,FALSE)</f>
        <v>2090224.9239699999</v>
      </c>
    </row>
    <row r="1110" spans="1:12" x14ac:dyDescent="0.25">
      <c r="A1110" s="6" t="s">
        <v>1136</v>
      </c>
      <c r="B1110" s="7">
        <f>VLOOKUP(A1110,Existing_data!A:B,2,FALSE)</f>
        <v>63.59</v>
      </c>
      <c r="C1110" s="7">
        <f>VLOOKUP(A1110,'Existing results'!A:G,7,FALSE)</f>
        <v>61.494999999999997</v>
      </c>
      <c r="D1110" s="8">
        <f>VLOOKUP(A1110,'Existing results'!A:L,12,FALSE)</f>
        <v>14.66553</v>
      </c>
      <c r="E1110" s="8">
        <f>VLOOKUP(A1110,Existing_data!A:C,3,FALSE)</f>
        <v>6288437.6399699999</v>
      </c>
      <c r="F1110" s="8">
        <f>VLOOKUP(A1110,Existing_data!A:D,4,FALSE)</f>
        <v>2090224.9239699999</v>
      </c>
      <c r="G1110" s="6" t="s">
        <v>1137</v>
      </c>
      <c r="H1110" s="7">
        <f>VLOOKUP(G1110,Buildout_data!A:B,2,FALSE)</f>
        <v>60.86</v>
      </c>
      <c r="I1110" s="7">
        <f>VLOOKUP(G1110,Buildout_results!A:G,7,FALSE)</f>
        <v>61.439</v>
      </c>
      <c r="J1110" s="8">
        <f>VLOOKUP(G1110,Buildout_results!A:L,12,FALSE)</f>
        <v>8.3366199999999999</v>
      </c>
      <c r="K1110" s="8">
        <f>VLOOKUP(G1110,Buildout_data!A:C,3,FALSE)</f>
        <v>6288848.6061800001</v>
      </c>
      <c r="L1110" s="8">
        <f>VLOOKUP(G1110,Buildout_data!A:D,4,FALSE)</f>
        <v>2090188.7978099999</v>
      </c>
    </row>
    <row r="1111" spans="1:12" x14ac:dyDescent="0.25">
      <c r="A1111" s="6" t="s">
        <v>1137</v>
      </c>
      <c r="B1111" s="7">
        <f>VLOOKUP(A1111,Existing_data!A:B,2,FALSE)</f>
        <v>60.86</v>
      </c>
      <c r="C1111" s="7">
        <f>VLOOKUP(A1111,'Existing results'!A:G,7,FALSE)</f>
        <v>61.37</v>
      </c>
      <c r="D1111" s="8">
        <f>VLOOKUP(A1111,'Existing results'!A:L,12,FALSE)</f>
        <v>8.3397799999999993</v>
      </c>
      <c r="E1111" s="8">
        <f>VLOOKUP(A1111,Existing_data!A:C,3,FALSE)</f>
        <v>6288848.6061800001</v>
      </c>
      <c r="F1111" s="8">
        <f>VLOOKUP(A1111,Existing_data!A:D,4,FALSE)</f>
        <v>2090188.7978099999</v>
      </c>
      <c r="G1111" s="6" t="s">
        <v>1138</v>
      </c>
      <c r="H1111" s="7">
        <f>VLOOKUP(G1111,Buildout_data!A:B,2,FALSE)</f>
        <v>62.17</v>
      </c>
      <c r="I1111" s="7">
        <f>VLOOKUP(G1111,Buildout_results!A:G,7,FALSE)</f>
        <v>63.21</v>
      </c>
      <c r="J1111" s="8">
        <f>VLOOKUP(G1111,Buildout_results!A:L,12,FALSE)</f>
        <v>6.7201199999999996</v>
      </c>
      <c r="K1111" s="8">
        <f>VLOOKUP(G1111,Buildout_data!A:C,3,FALSE)</f>
        <v>6288862.9155000001</v>
      </c>
      <c r="L1111" s="8">
        <f>VLOOKUP(G1111,Buildout_data!A:D,4,FALSE)</f>
        <v>2088925.8540399999</v>
      </c>
    </row>
    <row r="1112" spans="1:12" x14ac:dyDescent="0.25">
      <c r="A1112" s="6" t="s">
        <v>1138</v>
      </c>
      <c r="B1112" s="7">
        <f>VLOOKUP(A1112,Existing_data!A:B,2,FALSE)</f>
        <v>62.17</v>
      </c>
      <c r="C1112" s="7">
        <f>VLOOKUP(A1112,'Existing results'!A:G,7,FALSE)</f>
        <v>63.206000000000003</v>
      </c>
      <c r="D1112" s="8">
        <f>VLOOKUP(A1112,'Existing results'!A:L,12,FALSE)</f>
        <v>6.7229799999999997</v>
      </c>
      <c r="E1112" s="8">
        <f>VLOOKUP(A1112,Existing_data!A:C,3,FALSE)</f>
        <v>6288862.9155000001</v>
      </c>
      <c r="F1112" s="8">
        <f>VLOOKUP(A1112,Existing_data!A:D,4,FALSE)</f>
        <v>2088925.8540399999</v>
      </c>
      <c r="G1112" s="6" t="s">
        <v>1139</v>
      </c>
      <c r="H1112" s="7">
        <f>VLOOKUP(G1112,Buildout_data!A:B,2,FALSE)</f>
        <v>58.64</v>
      </c>
      <c r="I1112" s="7">
        <f>VLOOKUP(G1112,Buildout_results!A:G,7,FALSE)</f>
        <v>59.140999999999998</v>
      </c>
      <c r="J1112" s="8">
        <f>VLOOKUP(G1112,Buildout_results!A:L,12,FALSE)</f>
        <v>7.8639000000000001</v>
      </c>
      <c r="K1112" s="8">
        <f>VLOOKUP(G1112,Buildout_data!A:C,3,FALSE)</f>
        <v>6289370.3724600002</v>
      </c>
      <c r="L1112" s="8">
        <f>VLOOKUP(G1112,Buildout_data!A:D,4,FALSE)</f>
        <v>2090969.7215199999</v>
      </c>
    </row>
    <row r="1113" spans="1:12" x14ac:dyDescent="0.25">
      <c r="A1113" s="6" t="s">
        <v>1139</v>
      </c>
      <c r="B1113" s="7">
        <f>VLOOKUP(A1113,Existing_data!A:B,2,FALSE)</f>
        <v>58.64</v>
      </c>
      <c r="C1113" s="7">
        <f>VLOOKUP(A1113,'Existing results'!A:G,7,FALSE)</f>
        <v>59.140999999999998</v>
      </c>
      <c r="D1113" s="8">
        <f>VLOOKUP(A1113,'Existing results'!A:L,12,FALSE)</f>
        <v>7.8671199999999999</v>
      </c>
      <c r="E1113" s="8">
        <f>VLOOKUP(A1113,Existing_data!A:C,3,FALSE)</f>
        <v>6289370.3724600002</v>
      </c>
      <c r="F1113" s="8">
        <f>VLOOKUP(A1113,Existing_data!A:D,4,FALSE)</f>
        <v>2090969.7215199999</v>
      </c>
      <c r="G1113" s="6" t="s">
        <v>1140</v>
      </c>
      <c r="H1113" s="7">
        <f>VLOOKUP(G1113,Buildout_data!A:B,2,FALSE)</f>
        <v>59.77</v>
      </c>
      <c r="I1113" s="7">
        <f>VLOOKUP(G1113,Buildout_results!A:G,7,FALSE)</f>
        <v>60.914999999999999</v>
      </c>
      <c r="J1113" s="8">
        <f>VLOOKUP(G1113,Buildout_results!A:L,12,FALSE)</f>
        <v>5.8727799999999997</v>
      </c>
      <c r="K1113" s="8">
        <f>VLOOKUP(G1113,Buildout_data!A:C,3,FALSE)</f>
        <v>6289663.5094100004</v>
      </c>
      <c r="L1113" s="8">
        <f>VLOOKUP(G1113,Buildout_data!A:D,4,FALSE)</f>
        <v>2090665.9592800001</v>
      </c>
    </row>
    <row r="1114" spans="1:12" x14ac:dyDescent="0.25">
      <c r="A1114" s="6" t="s">
        <v>1140</v>
      </c>
      <c r="B1114" s="7">
        <f>VLOOKUP(A1114,Existing_data!A:B,2,FALSE)</f>
        <v>59.77</v>
      </c>
      <c r="C1114" s="7">
        <f>VLOOKUP(A1114,'Existing results'!A:G,7,FALSE)</f>
        <v>60.914999999999999</v>
      </c>
      <c r="D1114" s="8">
        <f>VLOOKUP(A1114,'Existing results'!A:L,12,FALSE)</f>
        <v>5.8754900000000001</v>
      </c>
      <c r="E1114" s="8">
        <f>VLOOKUP(A1114,Existing_data!A:C,3,FALSE)</f>
        <v>6289663.5094100004</v>
      </c>
      <c r="F1114" s="8">
        <f>VLOOKUP(A1114,Existing_data!A:D,4,FALSE)</f>
        <v>2090665.9592800001</v>
      </c>
      <c r="G1114" s="6" t="s">
        <v>1141</v>
      </c>
      <c r="H1114" s="7">
        <f>VLOOKUP(G1114,Buildout_data!A:B,2,FALSE)</f>
        <v>59.49</v>
      </c>
      <c r="I1114" s="7">
        <f>VLOOKUP(G1114,Buildout_results!A:G,7,FALSE)</f>
        <v>60.225999999999999</v>
      </c>
      <c r="J1114" s="8">
        <f>VLOOKUP(G1114,Buildout_results!A:L,12,FALSE)</f>
        <v>1.7276800000000001</v>
      </c>
      <c r="K1114" s="8">
        <f>VLOOKUP(G1114,Buildout_data!A:C,3,FALSE)</f>
        <v>6291381.5383000001</v>
      </c>
      <c r="L1114" s="8">
        <f>VLOOKUP(G1114,Buildout_data!A:D,4,FALSE)</f>
        <v>2090916.11543</v>
      </c>
    </row>
    <row r="1115" spans="1:12" x14ac:dyDescent="0.25">
      <c r="A1115" s="6" t="s">
        <v>1141</v>
      </c>
      <c r="B1115" s="7">
        <f>VLOOKUP(A1115,Existing_data!A:B,2,FALSE)</f>
        <v>59.49</v>
      </c>
      <c r="C1115" s="7">
        <f>VLOOKUP(A1115,'Existing results'!A:G,7,FALSE)</f>
        <v>60.225000000000001</v>
      </c>
      <c r="D1115" s="8">
        <f>VLOOKUP(A1115,'Existing results'!A:L,12,FALSE)</f>
        <v>1.72818</v>
      </c>
      <c r="E1115" s="8">
        <f>VLOOKUP(A1115,Existing_data!A:C,3,FALSE)</f>
        <v>6291381.5383000001</v>
      </c>
      <c r="F1115" s="8">
        <f>VLOOKUP(A1115,Existing_data!A:D,4,FALSE)</f>
        <v>2090916.11543</v>
      </c>
      <c r="G1115" s="6" t="s">
        <v>1142</v>
      </c>
      <c r="H1115" s="7">
        <f>VLOOKUP(G1115,Buildout_data!A:B,2,FALSE)</f>
        <v>56.89</v>
      </c>
      <c r="I1115" s="7">
        <f>VLOOKUP(G1115,Buildout_results!A:G,7,FALSE)</f>
        <v>57.133000000000003</v>
      </c>
      <c r="J1115" s="8">
        <f>VLOOKUP(G1115,Buildout_results!A:L,12,FALSE)</f>
        <v>7.80687</v>
      </c>
      <c r="K1115" s="8">
        <f>VLOOKUP(G1115,Buildout_data!A:C,3,FALSE)</f>
        <v>6291145.3683099998</v>
      </c>
      <c r="L1115" s="8">
        <f>VLOOKUP(G1115,Buildout_data!A:D,4,FALSE)</f>
        <v>2091976.0350800001</v>
      </c>
    </row>
    <row r="1116" spans="1:12" x14ac:dyDescent="0.25">
      <c r="A1116" s="6" t="s">
        <v>1142</v>
      </c>
      <c r="B1116" s="7">
        <f>VLOOKUP(A1116,Existing_data!A:B,2,FALSE)</f>
        <v>56.89</v>
      </c>
      <c r="C1116" s="7">
        <f>VLOOKUP(A1116,'Existing results'!A:G,7,FALSE)</f>
        <v>57.429000000000002</v>
      </c>
      <c r="D1116" s="8">
        <f>VLOOKUP(A1116,'Existing results'!A:L,12,FALSE)</f>
        <v>13.485569999999999</v>
      </c>
      <c r="E1116" s="8">
        <f>VLOOKUP(A1116,Existing_data!A:C,3,FALSE)</f>
        <v>6291145.3683099998</v>
      </c>
      <c r="F1116" s="8">
        <f>VLOOKUP(A1116,Existing_data!A:D,4,FALSE)</f>
        <v>2091976.0350800001</v>
      </c>
      <c r="G1116" s="6" t="s">
        <v>1143</v>
      </c>
      <c r="H1116" s="7">
        <f>VLOOKUP(G1116,Buildout_data!A:B,2,FALSE)</f>
        <v>54.39</v>
      </c>
      <c r="I1116" s="7">
        <f>VLOOKUP(G1116,Buildout_results!A:G,7,FALSE)</f>
        <v>54.801000000000002</v>
      </c>
      <c r="J1116" s="8">
        <f>VLOOKUP(G1116,Buildout_results!A:L,12,FALSE)</f>
        <v>8.5011799999999997</v>
      </c>
      <c r="K1116" s="8">
        <f>VLOOKUP(G1116,Buildout_data!A:C,3,FALSE)</f>
        <v>6290414.4348900001</v>
      </c>
      <c r="L1116" s="8">
        <f>VLOOKUP(G1116,Buildout_data!A:D,4,FALSE)</f>
        <v>2092224.3437999999</v>
      </c>
    </row>
    <row r="1117" spans="1:12" x14ac:dyDescent="0.25">
      <c r="A1117" s="6" t="s">
        <v>1143</v>
      </c>
      <c r="B1117" s="7">
        <f>VLOOKUP(A1117,Existing_data!A:B,2,FALSE)</f>
        <v>54.39</v>
      </c>
      <c r="C1117" s="7">
        <f>VLOOKUP(A1117,'Existing results'!A:G,7,FALSE)</f>
        <v>54.713999999999999</v>
      </c>
      <c r="D1117" s="8">
        <f>VLOOKUP(A1117,'Existing results'!A:L,12,FALSE)</f>
        <v>4.41038</v>
      </c>
      <c r="E1117" s="8">
        <f>VLOOKUP(A1117,Existing_data!A:C,3,FALSE)</f>
        <v>6290414.4348900001</v>
      </c>
      <c r="F1117" s="8">
        <f>VLOOKUP(A1117,Existing_data!A:D,4,FALSE)</f>
        <v>2092224.3437999999</v>
      </c>
      <c r="G1117" s="6" t="s">
        <v>1144</v>
      </c>
      <c r="H1117" s="7">
        <f>VLOOKUP(G1117,Buildout_data!A:B,2,FALSE)</f>
        <v>55.57</v>
      </c>
      <c r="I1117" s="7">
        <f>VLOOKUP(G1117,Buildout_results!A:G,7,FALSE)</f>
        <v>56.188000000000002</v>
      </c>
      <c r="J1117" s="8">
        <f>VLOOKUP(G1117,Buildout_results!A:L,12,FALSE)</f>
        <v>13.528639999999999</v>
      </c>
      <c r="K1117" s="8">
        <f>VLOOKUP(G1117,Buildout_data!A:C,3,FALSE)</f>
        <v>6290448.7392100003</v>
      </c>
      <c r="L1117" s="8">
        <f>VLOOKUP(G1117,Buildout_data!A:D,4,FALSE)</f>
        <v>2091769.24227</v>
      </c>
    </row>
    <row r="1118" spans="1:12" x14ac:dyDescent="0.25">
      <c r="A1118" s="6" t="s">
        <v>1144</v>
      </c>
      <c r="B1118" s="7">
        <f>VLOOKUP(A1118,Existing_data!A:B,2,FALSE)</f>
        <v>55.57</v>
      </c>
      <c r="C1118" s="7">
        <f>VLOOKUP(A1118,'Existing results'!A:G,7,FALSE)</f>
        <v>56.185000000000002</v>
      </c>
      <c r="D1118" s="8">
        <f>VLOOKUP(A1118,'Existing results'!A:L,12,FALSE)</f>
        <v>13.476610000000001</v>
      </c>
      <c r="E1118" s="8">
        <f>VLOOKUP(A1118,Existing_data!A:C,3,FALSE)</f>
        <v>6290448.7392100003</v>
      </c>
      <c r="F1118" s="8">
        <f>VLOOKUP(A1118,Existing_data!A:D,4,FALSE)</f>
        <v>2091769.24227</v>
      </c>
      <c r="G1118" s="6" t="s">
        <v>1145</v>
      </c>
      <c r="H1118" s="7">
        <f>VLOOKUP(G1118,Buildout_data!A:B,2,FALSE)</f>
        <v>57.81</v>
      </c>
      <c r="I1118" s="7">
        <f>VLOOKUP(G1118,Buildout_results!A:G,7,FALSE)</f>
        <v>58.177999999999997</v>
      </c>
      <c r="J1118" s="8">
        <f>VLOOKUP(G1118,Buildout_results!A:L,12,FALSE)</f>
        <v>9.9101400000000002</v>
      </c>
      <c r="K1118" s="8">
        <f>VLOOKUP(G1118,Buildout_data!A:C,3,FALSE)</f>
        <v>6290688.2740099998</v>
      </c>
      <c r="L1118" s="8">
        <f>VLOOKUP(G1118,Buildout_data!A:D,4,FALSE)</f>
        <v>2091011.8844099999</v>
      </c>
    </row>
    <row r="1119" spans="1:12" x14ac:dyDescent="0.25">
      <c r="A1119" s="6" t="s">
        <v>1145</v>
      </c>
      <c r="B1119" s="7">
        <f>VLOOKUP(A1119,Existing_data!A:B,2,FALSE)</f>
        <v>57.81</v>
      </c>
      <c r="C1119" s="7">
        <f>VLOOKUP(A1119,'Existing results'!A:G,7,FALSE)</f>
        <v>58.186</v>
      </c>
      <c r="D1119" s="8">
        <f>VLOOKUP(A1119,'Existing results'!A:L,12,FALSE)</f>
        <v>9.9140800000000002</v>
      </c>
      <c r="E1119" s="8">
        <f>VLOOKUP(A1119,Existing_data!A:C,3,FALSE)</f>
        <v>6290688.2740099998</v>
      </c>
      <c r="F1119" s="8">
        <f>VLOOKUP(A1119,Existing_data!A:D,4,FALSE)</f>
        <v>2091011.8844099999</v>
      </c>
      <c r="G1119" s="6" t="s">
        <v>1146</v>
      </c>
      <c r="H1119" s="7">
        <f>VLOOKUP(G1119,Buildout_data!A:B,2,FALSE)</f>
        <v>61.61</v>
      </c>
      <c r="I1119" s="7">
        <f>VLOOKUP(G1119,Buildout_results!A:G,7,FALSE)</f>
        <v>61.984000000000002</v>
      </c>
      <c r="J1119" s="8">
        <f>VLOOKUP(G1119,Buildout_results!A:L,12,FALSE)</f>
        <v>5.6209899999999999</v>
      </c>
      <c r="K1119" s="8">
        <f>VLOOKUP(G1119,Buildout_data!A:C,3,FALSE)</f>
        <v>6291407.8246099995</v>
      </c>
      <c r="L1119" s="8">
        <f>VLOOKUP(G1119,Buildout_data!A:D,4,FALSE)</f>
        <v>2090390.0125500001</v>
      </c>
    </row>
    <row r="1120" spans="1:12" x14ac:dyDescent="0.25">
      <c r="A1120" s="6" t="s">
        <v>1146</v>
      </c>
      <c r="B1120" s="7">
        <f>VLOOKUP(A1120,Existing_data!A:B,2,FALSE)</f>
        <v>61.61</v>
      </c>
      <c r="C1120" s="7">
        <f>VLOOKUP(A1120,'Existing results'!A:G,7,FALSE)</f>
        <v>61.984000000000002</v>
      </c>
      <c r="D1120" s="8">
        <f>VLOOKUP(A1120,'Existing results'!A:L,12,FALSE)</f>
        <v>5.6249099999999999</v>
      </c>
      <c r="E1120" s="8">
        <f>VLOOKUP(A1120,Existing_data!A:C,3,FALSE)</f>
        <v>6291407.8246099995</v>
      </c>
      <c r="F1120" s="8">
        <f>VLOOKUP(A1120,Existing_data!A:D,4,FALSE)</f>
        <v>2090390.0125500001</v>
      </c>
      <c r="G1120" s="6" t="s">
        <v>1147</v>
      </c>
      <c r="H1120" s="7">
        <f>VLOOKUP(G1120,Buildout_data!A:B,2,FALSE)</f>
        <v>49.41</v>
      </c>
      <c r="I1120" s="7">
        <f>VLOOKUP(G1120,Buildout_results!A:G,7,FALSE)</f>
        <v>50.993000000000002</v>
      </c>
      <c r="J1120" s="8">
        <f>VLOOKUP(G1120,Buildout_results!A:L,12,FALSE)</f>
        <v>2.5085600000000001</v>
      </c>
      <c r="K1120" s="8">
        <f>VLOOKUP(G1120,Buildout_data!A:C,3,FALSE)</f>
        <v>6286187.7047499996</v>
      </c>
      <c r="L1120" s="8">
        <f>VLOOKUP(G1120,Buildout_data!A:D,4,FALSE)</f>
        <v>2091754.20395</v>
      </c>
    </row>
    <row r="1121" spans="1:12" x14ac:dyDescent="0.25">
      <c r="A1121" s="6" t="s">
        <v>1147</v>
      </c>
      <c r="B1121" s="7">
        <f>VLOOKUP(A1121,Existing_data!A:B,2,FALSE)</f>
        <v>49.41</v>
      </c>
      <c r="C1121" s="7">
        <f>VLOOKUP(A1121,'Existing results'!A:G,7,FALSE)</f>
        <v>50.994</v>
      </c>
      <c r="D1121" s="8">
        <f>VLOOKUP(A1121,'Existing results'!A:L,12,FALSE)</f>
        <v>2.5089999999999999</v>
      </c>
      <c r="E1121" s="8">
        <f>VLOOKUP(A1121,Existing_data!A:C,3,FALSE)</f>
        <v>6286187.7047499996</v>
      </c>
      <c r="F1121" s="8">
        <f>VLOOKUP(A1121,Existing_data!A:D,4,FALSE)</f>
        <v>2091754.20395</v>
      </c>
      <c r="G1121" s="6" t="s">
        <v>1148</v>
      </c>
      <c r="H1121" s="7">
        <f>VLOOKUP(G1121,Buildout_data!A:B,2,FALSE)</f>
        <v>48.06</v>
      </c>
      <c r="I1121" s="7">
        <f>VLOOKUP(G1121,Buildout_results!A:G,7,FALSE)</f>
        <v>50.548000000000002</v>
      </c>
      <c r="J1121" s="8">
        <f>VLOOKUP(G1121,Buildout_results!A:L,12,FALSE)</f>
        <v>12.58606</v>
      </c>
      <c r="K1121" s="8">
        <f>VLOOKUP(G1121,Buildout_data!A:C,3,FALSE)</f>
        <v>6286309.2223100001</v>
      </c>
      <c r="L1121" s="8">
        <f>VLOOKUP(G1121,Buildout_data!A:D,4,FALSE)</f>
        <v>2092075.93888</v>
      </c>
    </row>
    <row r="1122" spans="1:12" x14ac:dyDescent="0.25">
      <c r="A1122" s="6" t="s">
        <v>1148</v>
      </c>
      <c r="B1122" s="7">
        <f>VLOOKUP(A1122,Existing_data!A:B,2,FALSE)</f>
        <v>48.06</v>
      </c>
      <c r="C1122" s="7">
        <f>VLOOKUP(A1122,'Existing results'!A:G,7,FALSE)</f>
        <v>50.548000000000002</v>
      </c>
      <c r="D1122" s="8">
        <f>VLOOKUP(A1122,'Existing results'!A:L,12,FALSE)</f>
        <v>12.587619999999999</v>
      </c>
      <c r="E1122" s="8">
        <f>VLOOKUP(A1122,Existing_data!A:C,3,FALSE)</f>
        <v>6286309.2223100001</v>
      </c>
      <c r="F1122" s="8">
        <f>VLOOKUP(A1122,Existing_data!A:D,4,FALSE)</f>
        <v>2092075.93888</v>
      </c>
      <c r="G1122" s="6" t="s">
        <v>1149</v>
      </c>
      <c r="H1122" s="7">
        <f>VLOOKUP(G1122,Buildout_data!A:B,2,FALSE)</f>
        <v>50.94</v>
      </c>
      <c r="I1122" s="7">
        <f>VLOOKUP(G1122,Buildout_results!A:G,7,FALSE)</f>
        <v>49.225999999999999</v>
      </c>
      <c r="J1122" s="8">
        <f>VLOOKUP(G1122,Buildout_results!A:L,12,FALSE)</f>
        <v>17.424009999999999</v>
      </c>
      <c r="K1122" s="8">
        <f>VLOOKUP(G1122,Buildout_data!A:C,3,FALSE)</f>
        <v>6289354.10415</v>
      </c>
      <c r="L1122" s="8">
        <f>VLOOKUP(G1122,Buildout_data!A:D,4,FALSE)</f>
        <v>2093108.88717</v>
      </c>
    </row>
    <row r="1123" spans="1:12" x14ac:dyDescent="0.25">
      <c r="A1123" s="6" t="s">
        <v>1149</v>
      </c>
      <c r="B1123" s="7">
        <f>VLOOKUP(A1123,Existing_data!A:B,2,FALSE)</f>
        <v>50.94</v>
      </c>
      <c r="C1123" s="7">
        <f>VLOOKUP(A1123,'Existing results'!A:G,7,FALSE)</f>
        <v>49.222999999999999</v>
      </c>
      <c r="D1123" s="8">
        <f>VLOOKUP(A1123,'Existing results'!A:L,12,FALSE)</f>
        <v>17.45805</v>
      </c>
      <c r="E1123" s="8">
        <f>VLOOKUP(A1123,Existing_data!A:C,3,FALSE)</f>
        <v>6289354.10415</v>
      </c>
      <c r="F1123" s="8">
        <f>VLOOKUP(A1123,Existing_data!A:D,4,FALSE)</f>
        <v>2093108.88717</v>
      </c>
      <c r="G1123" s="6" t="s">
        <v>1150</v>
      </c>
      <c r="H1123" s="7">
        <f>VLOOKUP(G1123,Buildout_data!A:B,2,FALSE)</f>
        <v>51.13</v>
      </c>
      <c r="I1123" s="7">
        <f>VLOOKUP(G1123,Buildout_results!A:G,7,FALSE)</f>
        <v>51.941000000000003</v>
      </c>
      <c r="J1123" s="8">
        <f>VLOOKUP(G1123,Buildout_results!A:L,12,FALSE)</f>
        <v>12.247960000000001</v>
      </c>
      <c r="K1123" s="8">
        <f>VLOOKUP(G1123,Buildout_data!A:C,3,FALSE)</f>
        <v>6290403.3643899998</v>
      </c>
      <c r="L1123" s="8">
        <f>VLOOKUP(G1123,Buildout_data!A:D,4,FALSE)</f>
        <v>2093123.3903999999</v>
      </c>
    </row>
    <row r="1124" spans="1:12" x14ac:dyDescent="0.25">
      <c r="A1124" s="6" t="s">
        <v>1150</v>
      </c>
      <c r="B1124" s="7">
        <f>VLOOKUP(A1124,Existing_data!A:B,2,FALSE)</f>
        <v>51.13</v>
      </c>
      <c r="C1124" s="7">
        <f>VLOOKUP(A1124,'Existing results'!A:G,7,FALSE)</f>
        <v>51.941000000000003</v>
      </c>
      <c r="D1124" s="8">
        <f>VLOOKUP(A1124,'Existing results'!A:L,12,FALSE)</f>
        <v>12.253259999999999</v>
      </c>
      <c r="E1124" s="8">
        <f>VLOOKUP(A1124,Existing_data!A:C,3,FALSE)</f>
        <v>6290403.3643899998</v>
      </c>
      <c r="F1124" s="8">
        <f>VLOOKUP(A1124,Existing_data!A:D,4,FALSE)</f>
        <v>2093123.3903999999</v>
      </c>
      <c r="G1124" s="6" t="s">
        <v>1151</v>
      </c>
      <c r="H1124" s="7">
        <f>VLOOKUP(G1124,Buildout_data!A:B,2,FALSE)</f>
        <v>59.44</v>
      </c>
      <c r="I1124" s="7">
        <f>VLOOKUP(G1124,Buildout_results!A:G,7,FALSE)</f>
        <v>60.581000000000003</v>
      </c>
      <c r="J1124" s="8">
        <f>VLOOKUP(G1124,Buildout_results!A:L,12,FALSE)</f>
        <v>0</v>
      </c>
      <c r="K1124" s="8">
        <f>VLOOKUP(G1124,Buildout_data!A:C,3,FALSE)</f>
        <v>6293399.1962400004</v>
      </c>
      <c r="L1124" s="8">
        <f>VLOOKUP(G1124,Buildout_data!A:D,4,FALSE)</f>
        <v>2091006.89821</v>
      </c>
    </row>
    <row r="1125" spans="1:12" x14ac:dyDescent="0.25">
      <c r="A1125" s="6" t="s">
        <v>1151</v>
      </c>
      <c r="B1125" s="7">
        <f>VLOOKUP(A1125,Existing_data!A:B,2,FALSE)</f>
        <v>59.44</v>
      </c>
      <c r="C1125" s="7">
        <f>VLOOKUP(A1125,'Existing results'!A:G,7,FALSE)</f>
        <v>60.853000000000002</v>
      </c>
      <c r="D1125" s="8">
        <f>VLOOKUP(A1125,'Existing results'!A:L,12,FALSE)</f>
        <v>6.4857199999999997</v>
      </c>
      <c r="E1125" s="8">
        <f>VLOOKUP(A1125,Existing_data!A:C,3,FALSE)</f>
        <v>6293399.1962400004</v>
      </c>
      <c r="F1125" s="8">
        <f>VLOOKUP(A1125,Existing_data!A:D,4,FALSE)</f>
        <v>2091006.89821</v>
      </c>
      <c r="G1125" s="6" t="s">
        <v>1152</v>
      </c>
      <c r="H1125" s="7">
        <f>VLOOKUP(G1125,Buildout_data!A:B,2,FALSE)</f>
        <v>60.09</v>
      </c>
      <c r="I1125" s="7">
        <f>VLOOKUP(G1125,Buildout_results!A:G,7,FALSE)</f>
        <v>60.152999999999999</v>
      </c>
      <c r="J1125" s="8">
        <f>VLOOKUP(G1125,Buildout_results!A:L,12,FALSE)</f>
        <v>3.9218899999999999</v>
      </c>
      <c r="K1125" s="8">
        <f>VLOOKUP(G1125,Buildout_data!A:C,3,FALSE)</f>
        <v>6293515.9566000002</v>
      </c>
      <c r="L1125" s="8">
        <f>VLOOKUP(G1125,Buildout_data!A:D,4,FALSE)</f>
        <v>2091375.7655</v>
      </c>
    </row>
    <row r="1126" spans="1:12" x14ac:dyDescent="0.25">
      <c r="A1126" s="6" t="s">
        <v>1152</v>
      </c>
      <c r="B1126" s="7">
        <f>VLOOKUP(A1126,Existing_data!A:B,2,FALSE)</f>
        <v>60.09</v>
      </c>
      <c r="C1126" s="7">
        <f>VLOOKUP(A1126,'Existing results'!A:G,7,FALSE)</f>
        <v>59.902999999999999</v>
      </c>
      <c r="D1126" s="8">
        <f>VLOOKUP(A1126,'Existing results'!A:L,12,FALSE)</f>
        <v>1.71031</v>
      </c>
      <c r="E1126" s="8">
        <f>VLOOKUP(A1126,Existing_data!A:C,3,FALSE)</f>
        <v>6293515.9566000002</v>
      </c>
      <c r="F1126" s="8">
        <f>VLOOKUP(A1126,Existing_data!A:D,4,FALSE)</f>
        <v>2091375.7655</v>
      </c>
      <c r="G1126" s="6" t="s">
        <v>1153</v>
      </c>
      <c r="H1126" s="7">
        <f>VLOOKUP(G1126,Buildout_data!A:B,2,FALSE)</f>
        <v>58.36</v>
      </c>
      <c r="I1126" s="7">
        <f>VLOOKUP(G1126,Buildout_results!A:G,7,FALSE)</f>
        <v>58.762</v>
      </c>
      <c r="J1126" s="8">
        <f>VLOOKUP(G1126,Buildout_results!A:L,12,FALSE)</f>
        <v>8.2601800000000001</v>
      </c>
      <c r="K1126" s="8">
        <f>VLOOKUP(G1126,Buildout_data!A:C,3,FALSE)</f>
        <v>6293577.7168500004</v>
      </c>
      <c r="L1126" s="8">
        <f>VLOOKUP(G1126,Buildout_data!A:D,4,FALSE)</f>
        <v>2091644.64533</v>
      </c>
    </row>
    <row r="1127" spans="1:12" x14ac:dyDescent="0.25">
      <c r="A1127" s="6" t="s">
        <v>1153</v>
      </c>
      <c r="B1127" s="7">
        <f>VLOOKUP(A1127,Existing_data!A:B,2,FALSE)</f>
        <v>58.36</v>
      </c>
      <c r="C1127" s="7">
        <f>VLOOKUP(A1127,'Existing results'!A:G,7,FALSE)</f>
        <v>58.606999999999999</v>
      </c>
      <c r="D1127" s="8">
        <f>VLOOKUP(A1127,'Existing results'!A:L,12,FALSE)</f>
        <v>5.0669399999999998</v>
      </c>
      <c r="E1127" s="8">
        <f>VLOOKUP(A1127,Existing_data!A:C,3,FALSE)</f>
        <v>6293577.7168500004</v>
      </c>
      <c r="F1127" s="8">
        <f>VLOOKUP(A1127,Existing_data!A:D,4,FALSE)</f>
        <v>2091644.64533</v>
      </c>
      <c r="G1127" s="6" t="s">
        <v>1154</v>
      </c>
      <c r="H1127" s="7">
        <f>VLOOKUP(G1127,Buildout_data!A:B,2,FALSE)</f>
        <v>58.21</v>
      </c>
      <c r="I1127" s="7">
        <f>VLOOKUP(G1127,Buildout_results!A:G,7,FALSE)</f>
        <v>54.335999999999999</v>
      </c>
      <c r="J1127" s="8">
        <f>VLOOKUP(G1127,Buildout_results!A:L,12,FALSE)</f>
        <v>2.5305399999999998</v>
      </c>
      <c r="K1127" s="8">
        <f>VLOOKUP(G1127,Buildout_data!A:C,3,FALSE)</f>
        <v>6293976.89341</v>
      </c>
      <c r="L1127" s="8">
        <f>VLOOKUP(G1127,Buildout_data!A:D,4,FALSE)</f>
        <v>2091559.6601</v>
      </c>
    </row>
    <row r="1128" spans="1:12" x14ac:dyDescent="0.25">
      <c r="A1128" s="6" t="s">
        <v>1154</v>
      </c>
      <c r="B1128" s="7">
        <f>VLOOKUP(A1128,Existing_data!A:B,2,FALSE)</f>
        <v>58.21</v>
      </c>
      <c r="C1128" s="7">
        <f>VLOOKUP(A1128,'Existing results'!A:G,7,FALSE)</f>
        <v>54.371000000000002</v>
      </c>
      <c r="D1128" s="8">
        <f>VLOOKUP(A1128,'Existing results'!A:L,12,FALSE)</f>
        <v>0.91625999999999996</v>
      </c>
      <c r="E1128" s="8">
        <f>VLOOKUP(A1128,Existing_data!A:C,3,FALSE)</f>
        <v>6293976.89341</v>
      </c>
      <c r="F1128" s="8">
        <f>VLOOKUP(A1128,Existing_data!A:D,4,FALSE)</f>
        <v>2091559.6601</v>
      </c>
      <c r="G1128" s="6" t="s">
        <v>1155</v>
      </c>
      <c r="H1128" s="7">
        <f>VLOOKUP(G1128,Buildout_data!A:B,2,FALSE)</f>
        <v>56.64</v>
      </c>
      <c r="I1128" s="7">
        <f>VLOOKUP(G1128,Buildout_results!A:G,7,FALSE)</f>
        <v>52.758000000000003</v>
      </c>
      <c r="J1128" s="8">
        <f>VLOOKUP(G1128,Buildout_results!A:L,12,FALSE)</f>
        <v>7.8777900000000001</v>
      </c>
      <c r="K1128" s="8">
        <f>VLOOKUP(G1128,Buildout_data!A:C,3,FALSE)</f>
        <v>6293963.0942500001</v>
      </c>
      <c r="L1128" s="8">
        <f>VLOOKUP(G1128,Buildout_data!A:D,4,FALSE)</f>
        <v>2091919.91194</v>
      </c>
    </row>
    <row r="1129" spans="1:12" x14ac:dyDescent="0.25">
      <c r="A1129" s="6" t="s">
        <v>1155</v>
      </c>
      <c r="B1129" s="7">
        <f>VLOOKUP(A1129,Existing_data!A:B,2,FALSE)</f>
        <v>56.64</v>
      </c>
      <c r="C1129" s="7">
        <f>VLOOKUP(A1129,'Existing results'!A:G,7,FALSE)</f>
        <v>52.789000000000001</v>
      </c>
      <c r="D1129" s="8">
        <f>VLOOKUP(A1129,'Existing results'!A:L,12,FALSE)</f>
        <v>7.9085900000000002</v>
      </c>
      <c r="E1129" s="8">
        <f>VLOOKUP(A1129,Existing_data!A:C,3,FALSE)</f>
        <v>6293963.0942500001</v>
      </c>
      <c r="F1129" s="8">
        <f>VLOOKUP(A1129,Existing_data!A:D,4,FALSE)</f>
        <v>2091919.91194</v>
      </c>
      <c r="G1129" s="6" t="s">
        <v>1156</v>
      </c>
      <c r="H1129" s="7">
        <f>VLOOKUP(G1129,Buildout_data!A:B,2,FALSE)</f>
        <v>57.94</v>
      </c>
      <c r="I1129" s="7">
        <f>VLOOKUP(G1129,Buildout_results!A:G,7,FALSE)</f>
        <v>55.89</v>
      </c>
      <c r="J1129" s="8">
        <f>VLOOKUP(G1129,Buildout_results!A:L,12,FALSE)</f>
        <v>2.6287799999999999</v>
      </c>
      <c r="K1129" s="8">
        <f>VLOOKUP(G1129,Buildout_data!A:C,3,FALSE)</f>
        <v>6293608.7590500005</v>
      </c>
      <c r="L1129" s="8">
        <f>VLOOKUP(G1129,Buildout_data!A:D,4,FALSE)</f>
        <v>2091944.2399299999</v>
      </c>
    </row>
    <row r="1130" spans="1:12" x14ac:dyDescent="0.25">
      <c r="A1130" s="6" t="s">
        <v>1156</v>
      </c>
      <c r="B1130" s="7">
        <f>VLOOKUP(A1130,Existing_data!A:B,2,FALSE)</f>
        <v>57.94</v>
      </c>
      <c r="C1130" s="7">
        <f>VLOOKUP(A1130,'Existing results'!A:G,7,FALSE)</f>
        <v>55.89</v>
      </c>
      <c r="D1130" s="8">
        <f>VLOOKUP(A1130,'Existing results'!A:L,12,FALSE)</f>
        <v>2.6307299999999998</v>
      </c>
      <c r="E1130" s="8">
        <f>VLOOKUP(A1130,Existing_data!A:C,3,FALSE)</f>
        <v>6293608.7590500005</v>
      </c>
      <c r="F1130" s="8">
        <f>VLOOKUP(A1130,Existing_data!A:D,4,FALSE)</f>
        <v>2091944.2399299999</v>
      </c>
      <c r="G1130" s="6" t="s">
        <v>1157</v>
      </c>
      <c r="H1130" s="7">
        <f>VLOOKUP(G1130,Buildout_data!A:B,2,FALSE)</f>
        <v>56.7</v>
      </c>
      <c r="I1130" s="7">
        <f>VLOOKUP(G1130,Buildout_results!A:G,7,FALSE)</f>
        <v>53.478000000000002</v>
      </c>
      <c r="J1130" s="8">
        <f>VLOOKUP(G1130,Buildout_results!A:L,12,FALSE)</f>
        <v>2.3147000000000002</v>
      </c>
      <c r="K1130" s="8">
        <f>VLOOKUP(G1130,Buildout_data!A:C,3,FALSE)</f>
        <v>6293673.1521699997</v>
      </c>
      <c r="L1130" s="8">
        <f>VLOOKUP(G1130,Buildout_data!A:D,4,FALSE)</f>
        <v>2092239.52517</v>
      </c>
    </row>
    <row r="1131" spans="1:12" x14ac:dyDescent="0.25">
      <c r="A1131" s="6" t="s">
        <v>1157</v>
      </c>
      <c r="B1131" s="7">
        <f>VLOOKUP(A1131,Existing_data!A:B,2,FALSE)</f>
        <v>56.7</v>
      </c>
      <c r="C1131" s="7">
        <f>VLOOKUP(A1131,'Existing results'!A:G,7,FALSE)</f>
        <v>53.429000000000002</v>
      </c>
      <c r="D1131" s="8">
        <f>VLOOKUP(A1131,'Existing results'!A:L,12,FALSE)</f>
        <v>2.3170799999999998</v>
      </c>
      <c r="E1131" s="8">
        <f>VLOOKUP(A1131,Existing_data!A:C,3,FALSE)</f>
        <v>6293673.1521699997</v>
      </c>
      <c r="F1131" s="8">
        <f>VLOOKUP(A1131,Existing_data!A:D,4,FALSE)</f>
        <v>2092239.52517</v>
      </c>
      <c r="G1131" s="6" t="s">
        <v>1158</v>
      </c>
      <c r="H1131" s="7">
        <f>VLOOKUP(G1131,Buildout_data!A:B,2,FALSE)</f>
        <v>50.55</v>
      </c>
      <c r="I1131" s="7">
        <f>VLOOKUP(G1131,Buildout_results!A:G,7,FALSE)</f>
        <v>51.453000000000003</v>
      </c>
      <c r="J1131" s="8">
        <f>VLOOKUP(G1131,Buildout_results!A:L,12,FALSE)</f>
        <v>4.7982199999999997</v>
      </c>
      <c r="K1131" s="8">
        <f>VLOOKUP(G1131,Buildout_data!A:C,3,FALSE)</f>
        <v>6293945.8872999996</v>
      </c>
      <c r="L1131" s="8">
        <f>VLOOKUP(G1131,Buildout_data!A:D,4,FALSE)</f>
        <v>2092254.9883600001</v>
      </c>
    </row>
    <row r="1132" spans="1:12" x14ac:dyDescent="0.25">
      <c r="A1132" s="6" t="s">
        <v>1158</v>
      </c>
      <c r="B1132" s="7">
        <f>VLOOKUP(A1132,Existing_data!A:B,2,FALSE)</f>
        <v>50.55</v>
      </c>
      <c r="C1132" s="7">
        <f>VLOOKUP(A1132,'Existing results'!A:G,7,FALSE)</f>
        <v>51.402000000000001</v>
      </c>
      <c r="D1132" s="8">
        <f>VLOOKUP(A1132,'Existing results'!A:L,12,FALSE)</f>
        <v>4.8384600000000004</v>
      </c>
      <c r="E1132" s="8">
        <f>VLOOKUP(A1132,Existing_data!A:C,3,FALSE)</f>
        <v>6293945.8872999996</v>
      </c>
      <c r="F1132" s="8">
        <f>VLOOKUP(A1132,Existing_data!A:D,4,FALSE)</f>
        <v>2092254.9883600001</v>
      </c>
      <c r="G1132" s="6" t="s">
        <v>1159</v>
      </c>
      <c r="H1132" s="7">
        <f>VLOOKUP(G1132,Buildout_data!A:B,2,FALSE)</f>
        <v>55.82</v>
      </c>
      <c r="I1132" s="7">
        <f>VLOOKUP(G1132,Buildout_results!A:G,7,FALSE)</f>
        <v>56.148000000000003</v>
      </c>
      <c r="J1132" s="8">
        <f>VLOOKUP(G1132,Buildout_results!A:L,12,FALSE)</f>
        <v>4.0045099999999998</v>
      </c>
      <c r="K1132" s="8">
        <f>VLOOKUP(G1132,Buildout_data!A:C,3,FALSE)</f>
        <v>6294254.9631599998</v>
      </c>
      <c r="L1132" s="8">
        <f>VLOOKUP(G1132,Buildout_data!A:D,4,FALSE)</f>
        <v>2091924.4513000001</v>
      </c>
    </row>
    <row r="1133" spans="1:12" x14ac:dyDescent="0.25">
      <c r="A1133" s="6" t="s">
        <v>1159</v>
      </c>
      <c r="B1133" s="7">
        <f>VLOOKUP(A1133,Existing_data!A:B,2,FALSE)</f>
        <v>55.82</v>
      </c>
      <c r="C1133" s="7">
        <f>VLOOKUP(A1133,'Existing results'!A:G,7,FALSE)</f>
        <v>56.063000000000002</v>
      </c>
      <c r="D1133" s="8">
        <f>VLOOKUP(A1133,'Existing results'!A:L,12,FALSE)</f>
        <v>1.65547</v>
      </c>
      <c r="E1133" s="8">
        <f>VLOOKUP(A1133,Existing_data!A:C,3,FALSE)</f>
        <v>6294254.9631599998</v>
      </c>
      <c r="F1133" s="8">
        <f>VLOOKUP(A1133,Existing_data!A:D,4,FALSE)</f>
        <v>2091924.4513000001</v>
      </c>
      <c r="G1133" s="6" t="s">
        <v>1160</v>
      </c>
      <c r="H1133" s="7">
        <f>VLOOKUP(G1133,Buildout_data!A:B,2,FALSE)</f>
        <v>55.52</v>
      </c>
      <c r="I1133" s="7">
        <f>VLOOKUP(G1133,Buildout_results!A:G,7,FALSE)</f>
        <v>52.421999999999997</v>
      </c>
      <c r="J1133" s="8">
        <f>VLOOKUP(G1133,Buildout_results!A:L,12,FALSE)</f>
        <v>3.06203</v>
      </c>
      <c r="K1133" s="8">
        <f>VLOOKUP(G1133,Buildout_data!A:C,3,FALSE)</f>
        <v>6294168.8447399996</v>
      </c>
      <c r="L1133" s="8">
        <f>VLOOKUP(G1133,Buildout_data!A:D,4,FALSE)</f>
        <v>2092254.1471599999</v>
      </c>
    </row>
    <row r="1134" spans="1:12" x14ac:dyDescent="0.25">
      <c r="A1134" s="6" t="s">
        <v>1160</v>
      </c>
      <c r="B1134" s="7">
        <f>VLOOKUP(A1134,Existing_data!A:B,2,FALSE)</f>
        <v>55.52</v>
      </c>
      <c r="C1134" s="7">
        <f>VLOOKUP(A1134,'Existing results'!A:G,7,FALSE)</f>
        <v>52.322000000000003</v>
      </c>
      <c r="D1134" s="8">
        <f>VLOOKUP(A1134,'Existing results'!A:L,12,FALSE)</f>
        <v>3.0882200000000002</v>
      </c>
      <c r="E1134" s="8">
        <f>VLOOKUP(A1134,Existing_data!A:C,3,FALSE)</f>
        <v>6294168.8447399996</v>
      </c>
      <c r="F1134" s="8">
        <f>VLOOKUP(A1134,Existing_data!A:D,4,FALSE)</f>
        <v>2092254.1471599999</v>
      </c>
      <c r="G1134" s="6" t="s">
        <v>1161</v>
      </c>
      <c r="H1134" s="7">
        <f>VLOOKUP(G1134,Buildout_data!A:B,2,FALSE)</f>
        <v>57.02</v>
      </c>
      <c r="I1134" s="7">
        <f>VLOOKUP(G1134,Buildout_results!A:G,7,FALSE)</f>
        <v>57.658000000000001</v>
      </c>
      <c r="J1134" s="8">
        <f>VLOOKUP(G1134,Buildout_results!A:L,12,FALSE)</f>
        <v>8.0265900000000006</v>
      </c>
      <c r="K1134" s="8">
        <f>VLOOKUP(G1134,Buildout_data!A:C,3,FALSE)</f>
        <v>6294341.7131399997</v>
      </c>
      <c r="L1134" s="8">
        <f>VLOOKUP(G1134,Buildout_data!A:D,4,FALSE)</f>
        <v>2091608.49554</v>
      </c>
    </row>
    <row r="1135" spans="1:12" x14ac:dyDescent="0.25">
      <c r="A1135" s="6" t="s">
        <v>1161</v>
      </c>
      <c r="B1135" s="7">
        <f>VLOOKUP(A1135,Existing_data!A:B,2,FALSE)</f>
        <v>57.02</v>
      </c>
      <c r="C1135" s="7">
        <f>VLOOKUP(A1135,'Existing results'!A:G,7,FALSE)</f>
        <v>57.637</v>
      </c>
      <c r="D1135" s="8">
        <f>VLOOKUP(A1135,'Existing results'!A:L,12,FALSE)</f>
        <v>7.7980999999999998</v>
      </c>
      <c r="E1135" s="8">
        <f>VLOOKUP(A1135,Existing_data!A:C,3,FALSE)</f>
        <v>6294341.7131399997</v>
      </c>
      <c r="F1135" s="8">
        <f>VLOOKUP(A1135,Existing_data!A:D,4,FALSE)</f>
        <v>2091608.49554</v>
      </c>
      <c r="G1135" s="6" t="s">
        <v>1162</v>
      </c>
      <c r="H1135" s="7">
        <f>VLOOKUP(G1135,Buildout_data!A:B,2,FALSE)</f>
        <v>54.42</v>
      </c>
      <c r="I1135" s="7">
        <f>VLOOKUP(G1135,Buildout_results!A:G,7,FALSE)</f>
        <v>54.911000000000001</v>
      </c>
      <c r="J1135" s="8">
        <f>VLOOKUP(G1135,Buildout_results!A:L,12,FALSE)</f>
        <v>6.4640300000000002</v>
      </c>
      <c r="K1135" s="8">
        <f>VLOOKUP(G1135,Buildout_data!A:C,3,FALSE)</f>
        <v>6294897.3375599999</v>
      </c>
      <c r="L1135" s="8">
        <f>VLOOKUP(G1135,Buildout_data!A:D,4,FALSE)</f>
        <v>2092245.71838</v>
      </c>
    </row>
    <row r="1136" spans="1:12" x14ac:dyDescent="0.25">
      <c r="A1136" s="6" t="s">
        <v>1162</v>
      </c>
      <c r="B1136" s="7">
        <f>VLOOKUP(A1136,Existing_data!A:B,2,FALSE)</f>
        <v>54.42</v>
      </c>
      <c r="C1136" s="7">
        <f>VLOOKUP(A1136,'Existing results'!A:G,7,FALSE)</f>
        <v>54.902000000000001</v>
      </c>
      <c r="D1136" s="8">
        <f>VLOOKUP(A1136,'Existing results'!A:L,12,FALSE)</f>
        <v>6.4691900000000002</v>
      </c>
      <c r="E1136" s="8">
        <f>VLOOKUP(A1136,Existing_data!A:C,3,FALSE)</f>
        <v>6294897.3375599999</v>
      </c>
      <c r="F1136" s="8">
        <f>VLOOKUP(A1136,Existing_data!A:D,4,FALSE)</f>
        <v>2092245.71838</v>
      </c>
      <c r="G1136" s="6" t="s">
        <v>1163</v>
      </c>
      <c r="H1136" s="7">
        <f>VLOOKUP(G1136,Buildout_data!A:B,2,FALSE)</f>
        <v>55.14</v>
      </c>
      <c r="I1136" s="7">
        <f>VLOOKUP(G1136,Buildout_results!A:G,7,FALSE)</f>
        <v>53.786999999999999</v>
      </c>
      <c r="J1136" s="8">
        <f>VLOOKUP(G1136,Buildout_results!A:L,12,FALSE)</f>
        <v>3.5732599999999999</v>
      </c>
      <c r="K1136" s="8">
        <f>VLOOKUP(G1136,Buildout_data!A:C,3,FALSE)</f>
        <v>6294524.8636499997</v>
      </c>
      <c r="L1136" s="8">
        <f>VLOOKUP(G1136,Buildout_data!A:D,4,FALSE)</f>
        <v>2092248.52119</v>
      </c>
    </row>
    <row r="1137" spans="1:12" x14ac:dyDescent="0.25">
      <c r="A1137" s="6" t="s">
        <v>1163</v>
      </c>
      <c r="B1137" s="7">
        <f>VLOOKUP(A1137,Existing_data!A:B,2,FALSE)</f>
        <v>55.14</v>
      </c>
      <c r="C1137" s="7">
        <f>VLOOKUP(A1137,'Existing results'!A:G,7,FALSE)</f>
        <v>53.734000000000002</v>
      </c>
      <c r="D1137" s="8">
        <f>VLOOKUP(A1137,'Existing results'!A:L,12,FALSE)</f>
        <v>3.5761699999999998</v>
      </c>
      <c r="E1137" s="8">
        <f>VLOOKUP(A1137,Existing_data!A:C,3,FALSE)</f>
        <v>6294524.8636499997</v>
      </c>
      <c r="F1137" s="8">
        <f>VLOOKUP(A1137,Existing_data!A:D,4,FALSE)</f>
        <v>2092248.52119</v>
      </c>
      <c r="G1137" s="6" t="s">
        <v>1164</v>
      </c>
      <c r="H1137" s="7">
        <f>VLOOKUP(G1137,Buildout_data!A:B,2,FALSE)</f>
        <v>52.15</v>
      </c>
      <c r="I1137" s="7">
        <f>VLOOKUP(G1137,Buildout_results!A:G,7,FALSE)</f>
        <v>52.576999999999998</v>
      </c>
      <c r="J1137" s="8">
        <f>VLOOKUP(G1137,Buildout_results!A:L,12,FALSE)</f>
        <v>4.9340299999999999</v>
      </c>
      <c r="K1137" s="8">
        <f>VLOOKUP(G1137,Buildout_data!A:C,3,FALSE)</f>
        <v>6295287.18377</v>
      </c>
      <c r="L1137" s="8">
        <f>VLOOKUP(G1137,Buildout_data!A:D,4,FALSE)</f>
        <v>2092730.4572600001</v>
      </c>
    </row>
    <row r="1138" spans="1:12" x14ac:dyDescent="0.25">
      <c r="A1138" s="6" t="s">
        <v>1164</v>
      </c>
      <c r="B1138" s="7">
        <f>VLOOKUP(A1138,Existing_data!A:B,2,FALSE)</f>
        <v>52.15</v>
      </c>
      <c r="C1138" s="7">
        <f>VLOOKUP(A1138,'Existing results'!A:G,7,FALSE)</f>
        <v>52.616999999999997</v>
      </c>
      <c r="D1138" s="8">
        <f>VLOOKUP(A1138,'Existing results'!A:L,12,FALSE)</f>
        <v>7.1214399999999998</v>
      </c>
      <c r="E1138" s="8">
        <f>VLOOKUP(A1138,Existing_data!A:C,3,FALSE)</f>
        <v>6295287.18377</v>
      </c>
      <c r="F1138" s="8">
        <f>VLOOKUP(A1138,Existing_data!A:D,4,FALSE)</f>
        <v>2092730.4572600001</v>
      </c>
      <c r="G1138" s="6" t="s">
        <v>1165</v>
      </c>
      <c r="H1138" s="7">
        <f>VLOOKUP(G1138,Buildout_data!A:B,2,FALSE)</f>
        <v>52.996000000000002</v>
      </c>
      <c r="I1138" s="7">
        <f>VLOOKUP(G1138,Buildout_results!A:G,7,FALSE)</f>
        <v>51.875999999999998</v>
      </c>
      <c r="J1138" s="8">
        <f>VLOOKUP(G1138,Buildout_results!A:L,12,FALSE)</f>
        <v>4.6944499999999998</v>
      </c>
      <c r="K1138" s="8">
        <f>VLOOKUP(G1138,Buildout_data!A:C,3,FALSE)</f>
        <v>6294528.4345100001</v>
      </c>
      <c r="L1138" s="8">
        <f>VLOOKUP(G1138,Buildout_data!A:D,4,FALSE)</f>
        <v>2092676.8308300001</v>
      </c>
    </row>
    <row r="1139" spans="1:12" x14ac:dyDescent="0.25">
      <c r="A1139" s="6" t="s">
        <v>1165</v>
      </c>
      <c r="B1139" s="7">
        <f>VLOOKUP(A1139,Existing_data!A:B,2,FALSE)</f>
        <v>52.996000000000002</v>
      </c>
      <c r="C1139" s="7">
        <f>VLOOKUP(A1139,'Existing results'!A:G,7,FALSE)</f>
        <v>51.866999999999997</v>
      </c>
      <c r="D1139" s="8">
        <f>VLOOKUP(A1139,'Existing results'!A:L,12,FALSE)</f>
        <v>4.6994499999999997</v>
      </c>
      <c r="E1139" s="8">
        <f>VLOOKUP(A1139,Existing_data!A:C,3,FALSE)</f>
        <v>6294528.4345100001</v>
      </c>
      <c r="F1139" s="8">
        <f>VLOOKUP(A1139,Existing_data!A:D,4,FALSE)</f>
        <v>2092676.8308300001</v>
      </c>
      <c r="G1139" s="6" t="s">
        <v>1166</v>
      </c>
      <c r="H1139" s="7">
        <f>VLOOKUP(G1139,Buildout_data!A:B,2,FALSE)</f>
        <v>51.55</v>
      </c>
      <c r="I1139" s="7">
        <f>VLOOKUP(G1139,Buildout_results!A:G,7,FALSE)</f>
        <v>51.993000000000002</v>
      </c>
      <c r="J1139" s="8">
        <f>VLOOKUP(G1139,Buildout_results!A:L,12,FALSE)</f>
        <v>8.6808700000000005</v>
      </c>
      <c r="K1139" s="8">
        <f>VLOOKUP(G1139,Buildout_data!A:C,3,FALSE)</f>
        <v>6295837.1225100001</v>
      </c>
      <c r="L1139" s="8">
        <f>VLOOKUP(G1139,Buildout_data!A:D,4,FALSE)</f>
        <v>2093086.0896900001</v>
      </c>
    </row>
    <row r="1140" spans="1:12" x14ac:dyDescent="0.25">
      <c r="A1140" s="6" t="s">
        <v>1166</v>
      </c>
      <c r="B1140" s="7">
        <f>VLOOKUP(A1140,Existing_data!A:B,2,FALSE)</f>
        <v>51.55</v>
      </c>
      <c r="C1140" s="7">
        <f>VLOOKUP(A1140,'Existing results'!A:G,7,FALSE)</f>
        <v>51.976999999999997</v>
      </c>
      <c r="D1140" s="8">
        <f>VLOOKUP(A1140,'Existing results'!A:L,12,FALSE)</f>
        <v>8.7296700000000005</v>
      </c>
      <c r="E1140" s="8">
        <f>VLOOKUP(A1140,Existing_data!A:C,3,FALSE)</f>
        <v>6295837.1225100001</v>
      </c>
      <c r="F1140" s="8">
        <f>VLOOKUP(A1140,Existing_data!A:D,4,FALSE)</f>
        <v>2093086.0896900001</v>
      </c>
      <c r="G1140" s="6" t="s">
        <v>1167</v>
      </c>
      <c r="H1140" s="7">
        <f>VLOOKUP(G1140,Buildout_data!A:B,2,FALSE)</f>
        <v>51.12</v>
      </c>
      <c r="I1140" s="7">
        <f>VLOOKUP(G1140,Buildout_results!A:G,7,FALSE)</f>
        <v>51.616</v>
      </c>
      <c r="J1140" s="8">
        <f>VLOOKUP(G1140,Buildout_results!A:L,12,FALSE)</f>
        <v>7.29305</v>
      </c>
      <c r="K1140" s="8">
        <f>VLOOKUP(G1140,Buildout_data!A:C,3,FALSE)</f>
        <v>6294943.9584400002</v>
      </c>
      <c r="L1140" s="8">
        <f>VLOOKUP(G1140,Buildout_data!A:D,4,FALSE)</f>
        <v>2093073.4092999999</v>
      </c>
    </row>
    <row r="1141" spans="1:12" x14ac:dyDescent="0.25">
      <c r="A1141" s="6" t="s">
        <v>1167</v>
      </c>
      <c r="B1141" s="7">
        <f>VLOOKUP(A1141,Existing_data!A:B,2,FALSE)</f>
        <v>51.12</v>
      </c>
      <c r="C1141" s="7">
        <f>VLOOKUP(A1141,'Existing results'!A:G,7,FALSE)</f>
        <v>51.582000000000001</v>
      </c>
      <c r="D1141" s="8">
        <f>VLOOKUP(A1141,'Existing results'!A:L,12,FALSE)</f>
        <v>7.3490700000000002</v>
      </c>
      <c r="E1141" s="8">
        <f>VLOOKUP(A1141,Existing_data!A:C,3,FALSE)</f>
        <v>6294943.9584400002</v>
      </c>
      <c r="F1141" s="8">
        <f>VLOOKUP(A1141,Existing_data!A:D,4,FALSE)</f>
        <v>2093073.4092999999</v>
      </c>
      <c r="G1141" s="6" t="s">
        <v>1168</v>
      </c>
      <c r="H1141" s="7">
        <f>VLOOKUP(G1141,Buildout_data!A:B,2,FALSE)</f>
        <v>52.27</v>
      </c>
      <c r="I1141" s="7">
        <f>VLOOKUP(G1141,Buildout_results!A:G,7,FALSE)</f>
        <v>49.723999999999997</v>
      </c>
      <c r="J1141" s="8">
        <f>VLOOKUP(G1141,Buildout_results!A:L,12,FALSE)</f>
        <v>5.3156600000000003</v>
      </c>
      <c r="K1141" s="8">
        <f>VLOOKUP(G1141,Buildout_data!A:C,3,FALSE)</f>
        <v>6294509.11044</v>
      </c>
      <c r="L1141" s="8">
        <f>VLOOKUP(G1141,Buildout_data!A:D,4,FALSE)</f>
        <v>2092676.83772</v>
      </c>
    </row>
    <row r="1142" spans="1:12" x14ac:dyDescent="0.25">
      <c r="A1142" s="6" t="s">
        <v>1168</v>
      </c>
      <c r="B1142" s="7">
        <f>VLOOKUP(A1142,Existing_data!A:B,2,FALSE)</f>
        <v>52.27</v>
      </c>
      <c r="C1142" s="7">
        <f>VLOOKUP(A1142,'Existing results'!A:G,7,FALSE)</f>
        <v>49.756999999999998</v>
      </c>
      <c r="D1142" s="8">
        <f>VLOOKUP(A1142,'Existing results'!A:L,12,FALSE)</f>
        <v>5.3166399999999996</v>
      </c>
      <c r="E1142" s="8">
        <f>VLOOKUP(A1142,Existing_data!A:C,3,FALSE)</f>
        <v>6294509.11044</v>
      </c>
      <c r="F1142" s="8">
        <f>VLOOKUP(A1142,Existing_data!A:D,4,FALSE)</f>
        <v>2092676.83772</v>
      </c>
      <c r="G1142" s="6" t="s">
        <v>1169</v>
      </c>
      <c r="H1142" s="7">
        <f>VLOOKUP(G1142,Buildout_data!A:B,2,FALSE)</f>
        <v>50.36</v>
      </c>
      <c r="I1142" s="7">
        <f>VLOOKUP(G1142,Buildout_results!A:G,7,FALSE)</f>
        <v>50.536000000000001</v>
      </c>
      <c r="J1142" s="8">
        <f>VLOOKUP(G1142,Buildout_results!A:L,12,FALSE)</f>
        <v>6.3298399999999999</v>
      </c>
      <c r="K1142" s="8">
        <f>VLOOKUP(G1142,Buildout_data!A:C,3,FALSE)</f>
        <v>6294528.4194099996</v>
      </c>
      <c r="L1142" s="8">
        <f>VLOOKUP(G1142,Buildout_data!A:D,4,FALSE)</f>
        <v>2093090.4597499999</v>
      </c>
    </row>
    <row r="1143" spans="1:12" x14ac:dyDescent="0.25">
      <c r="A1143" s="6" t="s">
        <v>1169</v>
      </c>
      <c r="B1143" s="7">
        <f>VLOOKUP(A1143,Existing_data!A:B,2,FALSE)</f>
        <v>50.36</v>
      </c>
      <c r="C1143" s="7">
        <f>VLOOKUP(A1143,'Existing results'!A:G,7,FALSE)</f>
        <v>50.508000000000003</v>
      </c>
      <c r="D1143" s="8">
        <f>VLOOKUP(A1143,'Existing results'!A:L,12,FALSE)</f>
        <v>6.3742200000000002</v>
      </c>
      <c r="E1143" s="8">
        <f>VLOOKUP(A1143,Existing_data!A:C,3,FALSE)</f>
        <v>6294528.4194099996</v>
      </c>
      <c r="F1143" s="8">
        <f>VLOOKUP(A1143,Existing_data!A:D,4,FALSE)</f>
        <v>2093090.4597499999</v>
      </c>
      <c r="G1143" s="6" t="s">
        <v>1170</v>
      </c>
      <c r="H1143" s="7">
        <f>VLOOKUP(G1143,Buildout_data!A:B,2,FALSE)</f>
        <v>50.75</v>
      </c>
      <c r="I1143" s="7">
        <f>VLOOKUP(G1143,Buildout_results!A:G,7,FALSE)</f>
        <v>49.640999999999998</v>
      </c>
      <c r="J1143" s="8">
        <f>VLOOKUP(G1143,Buildout_results!A:L,12,FALSE)</f>
        <v>8.5648099999999996</v>
      </c>
      <c r="K1143" s="8">
        <f>VLOOKUP(G1143,Buildout_data!A:C,3,FALSE)</f>
        <v>6294493.09246</v>
      </c>
      <c r="L1143" s="8">
        <f>VLOOKUP(G1143,Buildout_data!A:D,4,FALSE)</f>
        <v>2093073.2446000001</v>
      </c>
    </row>
    <row r="1144" spans="1:12" x14ac:dyDescent="0.25">
      <c r="A1144" s="6" t="s">
        <v>1170</v>
      </c>
      <c r="B1144" s="7">
        <f>VLOOKUP(A1144,Existing_data!A:B,2,FALSE)</f>
        <v>50.75</v>
      </c>
      <c r="C1144" s="7">
        <f>VLOOKUP(A1144,'Existing results'!A:G,7,FALSE)</f>
        <v>49.567999999999998</v>
      </c>
      <c r="D1144" s="8">
        <f>VLOOKUP(A1144,'Existing results'!A:L,12,FALSE)</f>
        <v>8.6144200000000009</v>
      </c>
      <c r="E1144" s="8">
        <f>VLOOKUP(A1144,Existing_data!A:C,3,FALSE)</f>
        <v>6294493.09246</v>
      </c>
      <c r="F1144" s="8">
        <f>VLOOKUP(A1144,Existing_data!A:D,4,FALSE)</f>
        <v>2093073.2446000001</v>
      </c>
      <c r="G1144" s="6" t="s">
        <v>1171</v>
      </c>
      <c r="H1144" s="7">
        <f>VLOOKUP(G1144,Buildout_data!A:B,2,FALSE)</f>
        <v>47.4</v>
      </c>
      <c r="I1144" s="7">
        <f>VLOOKUP(G1144,Buildout_results!A:G,7,FALSE)</f>
        <v>47.746000000000002</v>
      </c>
      <c r="J1144" s="8">
        <f>VLOOKUP(G1144,Buildout_results!A:L,12,FALSE)</f>
        <v>1.76658</v>
      </c>
      <c r="K1144" s="8">
        <f>VLOOKUP(G1144,Buildout_data!A:C,3,FALSE)</f>
        <v>6293942.5451199999</v>
      </c>
      <c r="L1144" s="8">
        <f>VLOOKUP(G1144,Buildout_data!A:D,4,FALSE)</f>
        <v>2093777.8215099999</v>
      </c>
    </row>
    <row r="1145" spans="1:12" x14ac:dyDescent="0.25">
      <c r="A1145" s="6" t="s">
        <v>1171</v>
      </c>
      <c r="B1145" s="7">
        <f>VLOOKUP(A1145,Existing_data!A:B,2,FALSE)</f>
        <v>47.4</v>
      </c>
      <c r="C1145" s="7">
        <f>VLOOKUP(A1145,'Existing results'!A:G,7,FALSE)</f>
        <v>47.749000000000002</v>
      </c>
      <c r="D1145" s="8">
        <f>VLOOKUP(A1145,'Existing results'!A:L,12,FALSE)</f>
        <v>2.5535100000000002</v>
      </c>
      <c r="E1145" s="8">
        <f>VLOOKUP(A1145,Existing_data!A:C,3,FALSE)</f>
        <v>6293942.5451199999</v>
      </c>
      <c r="F1145" s="8">
        <f>VLOOKUP(A1145,Existing_data!A:D,4,FALSE)</f>
        <v>2093777.8215099999</v>
      </c>
      <c r="G1145" s="6" t="s">
        <v>1172</v>
      </c>
      <c r="H1145" s="7">
        <f>VLOOKUP(G1145,Buildout_data!A:B,2,FALSE)</f>
        <v>47.97</v>
      </c>
      <c r="I1145" s="7">
        <f>VLOOKUP(G1145,Buildout_results!A:G,7,FALSE)</f>
        <v>48.402999999999999</v>
      </c>
      <c r="J1145" s="8">
        <f>VLOOKUP(G1145,Buildout_results!A:L,12,FALSE)</f>
        <v>3.6184699999999999</v>
      </c>
      <c r="K1145" s="8">
        <f>VLOOKUP(G1145,Buildout_data!A:C,3,FALSE)</f>
        <v>6293668.2424100004</v>
      </c>
      <c r="L1145" s="8">
        <f>VLOOKUP(G1145,Buildout_data!A:D,4,FALSE)</f>
        <v>2093779.88154</v>
      </c>
    </row>
    <row r="1146" spans="1:12" x14ac:dyDescent="0.25">
      <c r="A1146" s="6" t="s">
        <v>1172</v>
      </c>
      <c r="B1146" s="7">
        <f>VLOOKUP(A1146,Existing_data!A:B,2,FALSE)</f>
        <v>47.97</v>
      </c>
      <c r="C1146" s="7">
        <f>VLOOKUP(A1146,'Existing results'!A:G,7,FALSE)</f>
        <v>48.405999999999999</v>
      </c>
      <c r="D1146" s="8">
        <f>VLOOKUP(A1146,'Existing results'!A:L,12,FALSE)</f>
        <v>3.6208</v>
      </c>
      <c r="E1146" s="8">
        <f>VLOOKUP(A1146,Existing_data!A:C,3,FALSE)</f>
        <v>6293668.2424100004</v>
      </c>
      <c r="F1146" s="8">
        <f>VLOOKUP(A1146,Existing_data!A:D,4,FALSE)</f>
        <v>2093779.88154</v>
      </c>
      <c r="G1146" s="6" t="s">
        <v>1173</v>
      </c>
      <c r="H1146" s="7">
        <f>VLOOKUP(G1146,Buildout_data!A:B,2,FALSE)</f>
        <v>49.29</v>
      </c>
      <c r="I1146" s="7">
        <f>VLOOKUP(G1146,Buildout_results!A:G,7,FALSE)</f>
        <v>49.558999999999997</v>
      </c>
      <c r="J1146" s="8">
        <f>VLOOKUP(G1146,Buildout_results!A:L,12,FALSE)</f>
        <v>4.6094299999999997</v>
      </c>
      <c r="K1146" s="8">
        <f>VLOOKUP(G1146,Buildout_data!A:C,3,FALSE)</f>
        <v>6293938.8053000001</v>
      </c>
      <c r="L1146" s="8">
        <f>VLOOKUP(G1146,Buildout_data!A:D,4,FALSE)</f>
        <v>2093427.0102500001</v>
      </c>
    </row>
    <row r="1147" spans="1:12" x14ac:dyDescent="0.25">
      <c r="A1147" s="6" t="s">
        <v>1173</v>
      </c>
      <c r="B1147" s="7">
        <f>VLOOKUP(A1147,Existing_data!A:B,2,FALSE)</f>
        <v>49.29</v>
      </c>
      <c r="C1147" s="7">
        <f>VLOOKUP(A1147,'Existing results'!A:G,7,FALSE)</f>
        <v>49.618000000000002</v>
      </c>
      <c r="D1147" s="8">
        <f>VLOOKUP(A1147,'Existing results'!A:L,12,FALSE)</f>
        <v>4.6511800000000001</v>
      </c>
      <c r="E1147" s="8">
        <f>VLOOKUP(A1147,Existing_data!A:C,3,FALSE)</f>
        <v>6293938.8053000001</v>
      </c>
      <c r="F1147" s="8">
        <f>VLOOKUP(A1147,Existing_data!A:D,4,FALSE)</f>
        <v>2093427.0102500001</v>
      </c>
      <c r="G1147" s="6" t="s">
        <v>1174</v>
      </c>
      <c r="H1147" s="7">
        <f>VLOOKUP(G1147,Buildout_data!A:B,2,FALSE)</f>
        <v>48.82</v>
      </c>
      <c r="I1147" s="7">
        <f>VLOOKUP(G1147,Buildout_results!A:G,7,FALSE)</f>
        <v>48.939</v>
      </c>
      <c r="J1147" s="8">
        <f>VLOOKUP(G1147,Buildout_results!A:L,12,FALSE)</f>
        <v>2.71679</v>
      </c>
      <c r="K1147" s="8">
        <f>VLOOKUP(G1147,Buildout_data!A:C,3,FALSE)</f>
        <v>6293164.4937699996</v>
      </c>
      <c r="L1147" s="8">
        <f>VLOOKUP(G1147,Buildout_data!A:D,4,FALSE)</f>
        <v>2093783.67188</v>
      </c>
    </row>
    <row r="1148" spans="1:12" x14ac:dyDescent="0.25">
      <c r="A1148" s="6" t="s">
        <v>1174</v>
      </c>
      <c r="B1148" s="7">
        <f>VLOOKUP(A1148,Existing_data!A:B,2,FALSE)</f>
        <v>48.82</v>
      </c>
      <c r="C1148" s="7">
        <f>VLOOKUP(A1148,'Existing results'!A:G,7,FALSE)</f>
        <v>48.945</v>
      </c>
      <c r="D1148" s="8">
        <f>VLOOKUP(A1148,'Existing results'!A:L,12,FALSE)</f>
        <v>2.7184499999999998</v>
      </c>
      <c r="E1148" s="8">
        <f>VLOOKUP(A1148,Existing_data!A:C,3,FALSE)</f>
        <v>6293164.4937699996</v>
      </c>
      <c r="F1148" s="8">
        <f>VLOOKUP(A1148,Existing_data!A:D,4,FALSE)</f>
        <v>2093783.67188</v>
      </c>
      <c r="G1148" s="6" t="s">
        <v>1175</v>
      </c>
      <c r="H1148" s="7">
        <f>VLOOKUP(G1148,Buildout_data!A:B,2,FALSE)</f>
        <v>49.07</v>
      </c>
      <c r="I1148" s="7">
        <f>VLOOKUP(G1148,Buildout_results!A:G,7,FALSE)</f>
        <v>48.832000000000001</v>
      </c>
      <c r="J1148" s="8">
        <f>VLOOKUP(G1148,Buildout_results!A:L,12,FALSE)</f>
        <v>0.70065999999999995</v>
      </c>
      <c r="K1148" s="8">
        <f>VLOOKUP(G1148,Buildout_data!A:C,3,FALSE)</f>
        <v>6293143.7819100004</v>
      </c>
      <c r="L1148" s="8">
        <f>VLOOKUP(G1148,Buildout_data!A:D,4,FALSE)</f>
        <v>2093870.4789400001</v>
      </c>
    </row>
    <row r="1149" spans="1:12" x14ac:dyDescent="0.25">
      <c r="A1149" s="6" t="s">
        <v>1175</v>
      </c>
      <c r="B1149" s="7">
        <f>VLOOKUP(A1149,Existing_data!A:B,2,FALSE)</f>
        <v>49.07</v>
      </c>
      <c r="C1149" s="7">
        <f>VLOOKUP(A1149,'Existing results'!A:G,7,FALSE)</f>
        <v>48.889000000000003</v>
      </c>
      <c r="D1149" s="8">
        <f>VLOOKUP(A1149,'Existing results'!A:L,12,FALSE)</f>
        <v>0.70116999999999996</v>
      </c>
      <c r="E1149" s="8">
        <f>VLOOKUP(A1149,Existing_data!A:C,3,FALSE)</f>
        <v>6293143.7819100004</v>
      </c>
      <c r="F1149" s="8">
        <f>VLOOKUP(A1149,Existing_data!A:D,4,FALSE)</f>
        <v>2093870.4789400001</v>
      </c>
      <c r="G1149" s="6" t="s">
        <v>1176</v>
      </c>
      <c r="H1149" s="7">
        <f>VLOOKUP(G1149,Buildout_data!A:B,2,FALSE)</f>
        <v>49.43</v>
      </c>
      <c r="I1149" s="7">
        <f>VLOOKUP(G1149,Buildout_results!A:G,7,FALSE)</f>
        <v>49.74</v>
      </c>
      <c r="J1149" s="8">
        <f>VLOOKUP(G1149,Buildout_results!A:L,12,FALSE)</f>
        <v>6.4423399999999997</v>
      </c>
      <c r="K1149" s="8">
        <f>VLOOKUP(G1149,Buildout_data!A:C,3,FALSE)</f>
        <v>6293641.9180399999</v>
      </c>
      <c r="L1149" s="8">
        <f>VLOOKUP(G1149,Buildout_data!A:D,4,FALSE)</f>
        <v>2093431.6499900001</v>
      </c>
    </row>
    <row r="1150" spans="1:12" x14ac:dyDescent="0.25">
      <c r="A1150" s="6" t="s">
        <v>1176</v>
      </c>
      <c r="B1150" s="7">
        <f>VLOOKUP(A1150,Existing_data!A:B,2,FALSE)</f>
        <v>49.43</v>
      </c>
      <c r="C1150" s="7">
        <f>VLOOKUP(A1150,'Existing results'!A:G,7,FALSE)</f>
        <v>49.741999999999997</v>
      </c>
      <c r="D1150" s="8">
        <f>VLOOKUP(A1150,'Existing results'!A:L,12,FALSE)</f>
        <v>6.4900799999999998</v>
      </c>
      <c r="E1150" s="8">
        <f>VLOOKUP(A1150,Existing_data!A:C,3,FALSE)</f>
        <v>6293641.9180399999</v>
      </c>
      <c r="F1150" s="8">
        <f>VLOOKUP(A1150,Existing_data!A:D,4,FALSE)</f>
        <v>2093431.6499900001</v>
      </c>
      <c r="G1150" s="6" t="s">
        <v>1177</v>
      </c>
      <c r="H1150" s="7">
        <f>VLOOKUP(G1150,Buildout_data!A:B,2,FALSE)</f>
        <v>47.98</v>
      </c>
      <c r="I1150" s="7">
        <f>VLOOKUP(G1150,Buildout_results!A:G,7,FALSE)</f>
        <v>48.509</v>
      </c>
      <c r="J1150" s="8">
        <f>VLOOKUP(G1150,Buildout_results!A:L,12,FALSE)</f>
        <v>1.07769</v>
      </c>
      <c r="K1150" s="8">
        <f>VLOOKUP(G1150,Buildout_data!A:C,3,FALSE)</f>
        <v>6293166.8940199995</v>
      </c>
      <c r="L1150" s="8">
        <f>VLOOKUP(G1150,Buildout_data!A:D,4,FALSE)</f>
        <v>2094008.8606100001</v>
      </c>
    </row>
    <row r="1151" spans="1:12" x14ac:dyDescent="0.25">
      <c r="A1151" s="6" t="s">
        <v>1177</v>
      </c>
      <c r="B1151" s="7">
        <f>VLOOKUP(A1151,Existing_data!A:B,2,FALSE)</f>
        <v>47.98</v>
      </c>
      <c r="C1151" s="7">
        <f>VLOOKUP(A1151,'Existing results'!A:G,7,FALSE)</f>
        <v>48.512</v>
      </c>
      <c r="D1151" s="8">
        <f>VLOOKUP(A1151,'Existing results'!A:L,12,FALSE)</f>
        <v>1.07813</v>
      </c>
      <c r="E1151" s="8">
        <f>VLOOKUP(A1151,Existing_data!A:C,3,FALSE)</f>
        <v>6293166.8940199995</v>
      </c>
      <c r="F1151" s="8">
        <f>VLOOKUP(A1151,Existing_data!A:D,4,FALSE)</f>
        <v>2094008.8606100001</v>
      </c>
      <c r="G1151" s="6" t="s">
        <v>1178</v>
      </c>
      <c r="H1151" s="7">
        <f>VLOOKUP(G1151,Buildout_data!A:B,2,FALSE)</f>
        <v>51.25</v>
      </c>
      <c r="I1151" s="7">
        <f>VLOOKUP(G1151,Buildout_results!A:G,7,FALSE)</f>
        <v>51.351999999999997</v>
      </c>
      <c r="J1151" s="8">
        <f>VLOOKUP(G1151,Buildout_results!A:L,12,FALSE)</f>
        <v>2.3477100000000002</v>
      </c>
      <c r="K1151" s="8">
        <f>VLOOKUP(G1151,Buildout_data!A:C,3,FALSE)</f>
        <v>6293178.93597</v>
      </c>
      <c r="L1151" s="8">
        <f>VLOOKUP(G1151,Buildout_data!A:D,4,FALSE)</f>
        <v>2093432.61521</v>
      </c>
    </row>
    <row r="1152" spans="1:12" x14ac:dyDescent="0.25">
      <c r="A1152" s="6" t="s">
        <v>1178</v>
      </c>
      <c r="B1152" s="7">
        <f>VLOOKUP(A1152,Existing_data!A:B,2,FALSE)</f>
        <v>51.25</v>
      </c>
      <c r="C1152" s="7">
        <f>VLOOKUP(A1152,'Existing results'!A:G,7,FALSE)</f>
        <v>51.350999999999999</v>
      </c>
      <c r="D1152" s="8">
        <f>VLOOKUP(A1152,'Existing results'!A:L,12,FALSE)</f>
        <v>2.3481700000000001</v>
      </c>
      <c r="E1152" s="8">
        <f>VLOOKUP(A1152,Existing_data!A:C,3,FALSE)</f>
        <v>6293178.93597</v>
      </c>
      <c r="F1152" s="8">
        <f>VLOOKUP(A1152,Existing_data!A:D,4,FALSE)</f>
        <v>2093432.61521</v>
      </c>
      <c r="G1152" s="6" t="s">
        <v>1179</v>
      </c>
      <c r="H1152" s="7">
        <f>VLOOKUP(G1152,Buildout_data!A:B,2,FALSE)</f>
        <v>52.73</v>
      </c>
      <c r="I1152" s="7">
        <f>VLOOKUP(G1152,Buildout_results!A:G,7,FALSE)</f>
        <v>53.015999999999998</v>
      </c>
      <c r="J1152" s="8">
        <f>VLOOKUP(G1152,Buildout_results!A:L,12,FALSE)</f>
        <v>7.5479500000000002</v>
      </c>
      <c r="K1152" s="8">
        <f>VLOOKUP(G1152,Buildout_data!A:C,3,FALSE)</f>
        <v>6293900.0452899998</v>
      </c>
      <c r="L1152" s="8">
        <f>VLOOKUP(G1152,Buildout_data!A:D,4,FALSE)</f>
        <v>2092678.1940200001</v>
      </c>
    </row>
    <row r="1153" spans="1:12" x14ac:dyDescent="0.25">
      <c r="A1153" s="6" t="s">
        <v>1179</v>
      </c>
      <c r="B1153" s="7">
        <f>VLOOKUP(A1153,Existing_data!A:B,2,FALSE)</f>
        <v>52.73</v>
      </c>
      <c r="C1153" s="7">
        <f>VLOOKUP(A1153,'Existing results'!A:G,7,FALSE)</f>
        <v>53.017000000000003</v>
      </c>
      <c r="D1153" s="8">
        <f>VLOOKUP(A1153,'Existing results'!A:L,12,FALSE)</f>
        <v>7.59626</v>
      </c>
      <c r="E1153" s="8">
        <f>VLOOKUP(A1153,Existing_data!A:C,3,FALSE)</f>
        <v>6293900.0452899998</v>
      </c>
      <c r="F1153" s="8">
        <f>VLOOKUP(A1153,Existing_data!A:D,4,FALSE)</f>
        <v>2092678.1940200001</v>
      </c>
      <c r="G1153" s="6" t="s">
        <v>1180</v>
      </c>
      <c r="H1153" s="7">
        <f>VLOOKUP(G1153,Buildout_data!A:B,2,FALSE)</f>
        <v>56.59</v>
      </c>
      <c r="I1153" s="7">
        <f>VLOOKUP(G1153,Buildout_results!A:G,7,FALSE)</f>
        <v>51.308999999999997</v>
      </c>
      <c r="J1153" s="8">
        <f>VLOOKUP(G1153,Buildout_results!A:L,12,FALSE)</f>
        <v>4.2048699999999997</v>
      </c>
      <c r="K1153" s="8">
        <f>VLOOKUP(G1153,Buildout_data!A:C,3,FALSE)</f>
        <v>6293731.5525200004</v>
      </c>
      <c r="L1153" s="8">
        <f>VLOOKUP(G1153,Buildout_data!A:D,4,FALSE)</f>
        <v>2092282.58831</v>
      </c>
    </row>
    <row r="1154" spans="1:12" x14ac:dyDescent="0.25">
      <c r="A1154" s="6" t="s">
        <v>1180</v>
      </c>
      <c r="B1154" s="7">
        <f>VLOOKUP(A1154,Existing_data!A:B,2,FALSE)</f>
        <v>56.59</v>
      </c>
      <c r="C1154" s="7">
        <f>VLOOKUP(A1154,'Existing results'!A:G,7,FALSE)</f>
        <v>51.279000000000003</v>
      </c>
      <c r="D1154" s="8">
        <f>VLOOKUP(A1154,'Existing results'!A:L,12,FALSE)</f>
        <v>4.2386200000000001</v>
      </c>
      <c r="E1154" s="8">
        <f>VLOOKUP(A1154,Existing_data!A:C,3,FALSE)</f>
        <v>6293731.5525200004</v>
      </c>
      <c r="F1154" s="8">
        <f>VLOOKUP(A1154,Existing_data!A:D,4,FALSE)</f>
        <v>2092282.58831</v>
      </c>
      <c r="G1154" s="6" t="s">
        <v>1181</v>
      </c>
      <c r="H1154" s="7">
        <f>VLOOKUP(G1154,Buildout_data!A:B,2,FALSE)</f>
        <v>53.47</v>
      </c>
      <c r="I1154" s="7">
        <f>VLOOKUP(G1154,Buildout_results!A:G,7,FALSE)</f>
        <v>53.996000000000002</v>
      </c>
      <c r="J1154" s="8">
        <f>VLOOKUP(G1154,Buildout_results!A:L,12,FALSE)</f>
        <v>11.500489999999999</v>
      </c>
      <c r="K1154" s="8">
        <f>VLOOKUP(G1154,Buildout_data!A:C,3,FALSE)</f>
        <v>6293355.0081000002</v>
      </c>
      <c r="L1154" s="8">
        <f>VLOOKUP(G1154,Buildout_data!A:D,4,FALSE)</f>
        <v>2092678.6313499999</v>
      </c>
    </row>
    <row r="1155" spans="1:12" x14ac:dyDescent="0.25">
      <c r="A1155" s="6" t="s">
        <v>1181</v>
      </c>
      <c r="B1155" s="7">
        <f>VLOOKUP(A1155,Existing_data!A:B,2,FALSE)</f>
        <v>53.47</v>
      </c>
      <c r="C1155" s="7">
        <f>VLOOKUP(A1155,'Existing results'!A:G,7,FALSE)</f>
        <v>54.003</v>
      </c>
      <c r="D1155" s="8">
        <f>VLOOKUP(A1155,'Existing results'!A:L,12,FALSE)</f>
        <v>11.55668</v>
      </c>
      <c r="E1155" s="8">
        <f>VLOOKUP(A1155,Existing_data!A:C,3,FALSE)</f>
        <v>6293355.0081000002</v>
      </c>
      <c r="F1155" s="8">
        <f>VLOOKUP(A1155,Existing_data!A:D,4,FALSE)</f>
        <v>2092678.6313499999</v>
      </c>
      <c r="G1155" s="6" t="s">
        <v>1182</v>
      </c>
      <c r="H1155" s="7">
        <f>VLOOKUP(G1155,Buildout_data!A:B,2,FALSE)</f>
        <v>52.13</v>
      </c>
      <c r="I1155" s="7">
        <f>VLOOKUP(G1155,Buildout_results!A:G,7,FALSE)</f>
        <v>52.494999999999997</v>
      </c>
      <c r="J1155" s="8">
        <f>VLOOKUP(G1155,Buildout_results!A:L,12,FALSE)</f>
        <v>7.1557700000000004</v>
      </c>
      <c r="K1155" s="8">
        <f>VLOOKUP(G1155,Buildout_data!A:C,3,FALSE)</f>
        <v>6293350.1567399995</v>
      </c>
      <c r="L1155" s="8">
        <f>VLOOKUP(G1155,Buildout_data!A:D,4,FALSE)</f>
        <v>2093100.3028899999</v>
      </c>
    </row>
    <row r="1156" spans="1:12" x14ac:dyDescent="0.25">
      <c r="A1156" s="6" t="s">
        <v>1182</v>
      </c>
      <c r="B1156" s="7">
        <f>VLOOKUP(A1156,Existing_data!A:B,2,FALSE)</f>
        <v>52.13</v>
      </c>
      <c r="C1156" s="7">
        <f>VLOOKUP(A1156,'Existing results'!A:G,7,FALSE)</f>
        <v>52.497</v>
      </c>
      <c r="D1156" s="8">
        <f>VLOOKUP(A1156,'Existing results'!A:L,12,FALSE)</f>
        <v>7.2072099999999999</v>
      </c>
      <c r="E1156" s="8">
        <f>VLOOKUP(A1156,Existing_data!A:C,3,FALSE)</f>
        <v>6293350.1567399995</v>
      </c>
      <c r="F1156" s="8">
        <f>VLOOKUP(A1156,Existing_data!A:D,4,FALSE)</f>
        <v>2093100.3028899999</v>
      </c>
      <c r="G1156" s="6" t="s">
        <v>1183</v>
      </c>
      <c r="H1156" s="7">
        <f>VLOOKUP(G1156,Buildout_data!A:B,2,FALSE)</f>
        <v>55.01</v>
      </c>
      <c r="I1156" s="7">
        <f>VLOOKUP(G1156,Buildout_results!A:G,7,FALSE)</f>
        <v>54.750999999999998</v>
      </c>
      <c r="J1156" s="8">
        <f>VLOOKUP(G1156,Buildout_results!A:L,12,FALSE)</f>
        <v>3.11036</v>
      </c>
      <c r="K1156" s="8">
        <f>VLOOKUP(G1156,Buildout_data!A:C,3,FALSE)</f>
        <v>6292940.3217599997</v>
      </c>
      <c r="L1156" s="8">
        <f>VLOOKUP(G1156,Buildout_data!A:D,4,FALSE)</f>
        <v>2093103.3865400001</v>
      </c>
    </row>
    <row r="1157" spans="1:12" x14ac:dyDescent="0.25">
      <c r="A1157" s="6" t="s">
        <v>1183</v>
      </c>
      <c r="B1157" s="7">
        <f>VLOOKUP(A1157,Existing_data!A:B,2,FALSE)</f>
        <v>55.01</v>
      </c>
      <c r="C1157" s="7">
        <f>VLOOKUP(A1157,'Existing results'!A:G,7,FALSE)</f>
        <v>54.658999999999999</v>
      </c>
      <c r="D1157" s="8">
        <f>VLOOKUP(A1157,'Existing results'!A:L,12,FALSE)</f>
        <v>3.1406200000000002</v>
      </c>
      <c r="E1157" s="8">
        <f>VLOOKUP(A1157,Existing_data!A:C,3,FALSE)</f>
        <v>6292940.3217599997</v>
      </c>
      <c r="F1157" s="8">
        <f>VLOOKUP(A1157,Existing_data!A:D,4,FALSE)</f>
        <v>2093103.3865400001</v>
      </c>
      <c r="G1157" s="6" t="s">
        <v>1184</v>
      </c>
      <c r="H1157" s="7">
        <f>VLOOKUP(G1157,Buildout_data!A:B,2,FALSE)</f>
        <v>54.19</v>
      </c>
      <c r="I1157" s="7">
        <f>VLOOKUP(G1157,Buildout_results!A:G,7,FALSE)</f>
        <v>54.524999999999999</v>
      </c>
      <c r="J1157" s="8">
        <f>VLOOKUP(G1157,Buildout_results!A:L,12,FALSE)</f>
        <v>3.8713799999999998</v>
      </c>
      <c r="K1157" s="8">
        <f>VLOOKUP(G1157,Buildout_data!A:C,3,FALSE)</f>
        <v>6292682.7230599998</v>
      </c>
      <c r="L1157" s="8">
        <f>VLOOKUP(G1157,Buildout_data!A:D,4,FALSE)</f>
        <v>2093105.32485</v>
      </c>
    </row>
    <row r="1158" spans="1:12" x14ac:dyDescent="0.25">
      <c r="A1158" s="6" t="s">
        <v>1184</v>
      </c>
      <c r="B1158" s="7">
        <f>VLOOKUP(A1158,Existing_data!A:B,2,FALSE)</f>
        <v>54.19</v>
      </c>
      <c r="C1158" s="7">
        <f>VLOOKUP(A1158,'Existing results'!A:G,7,FALSE)</f>
        <v>54.427</v>
      </c>
      <c r="D1158" s="8">
        <f>VLOOKUP(A1158,'Existing results'!A:L,12,FALSE)</f>
        <v>3.90387</v>
      </c>
      <c r="E1158" s="8">
        <f>VLOOKUP(A1158,Existing_data!A:C,3,FALSE)</f>
        <v>6292682.7230599998</v>
      </c>
      <c r="F1158" s="8">
        <f>VLOOKUP(A1158,Existing_data!A:D,4,FALSE)</f>
        <v>2093105.32485</v>
      </c>
      <c r="G1158" s="6" t="s">
        <v>1185</v>
      </c>
      <c r="H1158" s="7">
        <f>VLOOKUP(G1158,Buildout_data!A:B,2,FALSE)</f>
        <v>58.74</v>
      </c>
      <c r="I1158" s="7">
        <f>VLOOKUP(G1158,Buildout_results!A:G,7,FALSE)</f>
        <v>59.015999999999998</v>
      </c>
      <c r="J1158" s="8">
        <f>VLOOKUP(G1158,Buildout_results!A:L,12,FALSE)</f>
        <v>0</v>
      </c>
      <c r="K1158" s="8">
        <f>VLOOKUP(G1158,Buildout_data!A:C,3,FALSE)</f>
        <v>6292681.6640100004</v>
      </c>
      <c r="L1158" s="8">
        <f>VLOOKUP(G1158,Buildout_data!A:D,4,FALSE)</f>
        <v>2091693.6805700001</v>
      </c>
    </row>
    <row r="1159" spans="1:12" x14ac:dyDescent="0.25">
      <c r="A1159" s="6" t="s">
        <v>1185</v>
      </c>
      <c r="B1159" s="7">
        <f>VLOOKUP(A1159,Existing_data!A:B,2,FALSE)</f>
        <v>58.74</v>
      </c>
      <c r="C1159" s="7">
        <f>VLOOKUP(A1159,'Existing results'!A:G,7,FALSE)</f>
        <v>59.134</v>
      </c>
      <c r="D1159" s="8">
        <f>VLOOKUP(A1159,'Existing results'!A:L,12,FALSE)</f>
        <v>4.9836099999999997</v>
      </c>
      <c r="E1159" s="8">
        <f>VLOOKUP(A1159,Existing_data!A:C,3,FALSE)</f>
        <v>6292681.6640100004</v>
      </c>
      <c r="F1159" s="8">
        <f>VLOOKUP(A1159,Existing_data!A:D,4,FALSE)</f>
        <v>2091693.6805700001</v>
      </c>
      <c r="G1159" s="6" t="s">
        <v>1186</v>
      </c>
      <c r="H1159" s="7">
        <f>VLOOKUP(G1159,Buildout_data!A:B,2,FALSE)</f>
        <v>55.53</v>
      </c>
      <c r="I1159" s="7">
        <f>VLOOKUP(G1159,Buildout_results!A:G,7,FALSE)</f>
        <v>55.683999999999997</v>
      </c>
      <c r="J1159" s="8">
        <f>VLOOKUP(G1159,Buildout_results!A:L,12,FALSE)</f>
        <v>3.43032</v>
      </c>
      <c r="K1159" s="8">
        <f>VLOOKUP(G1159,Buildout_data!A:C,3,FALSE)</f>
        <v>6290915.5536200004</v>
      </c>
      <c r="L1159" s="8">
        <f>VLOOKUP(G1159,Buildout_data!A:D,4,FALSE)</f>
        <v>2092248.0549900001</v>
      </c>
    </row>
    <row r="1160" spans="1:12" x14ac:dyDescent="0.25">
      <c r="A1160" s="6" t="s">
        <v>1186</v>
      </c>
      <c r="B1160" s="7">
        <f>VLOOKUP(A1160,Existing_data!A:B,2,FALSE)</f>
        <v>55.53</v>
      </c>
      <c r="C1160" s="7">
        <f>VLOOKUP(A1160,'Existing results'!A:G,7,FALSE)</f>
        <v>55.707999999999998</v>
      </c>
      <c r="D1160" s="8">
        <f>VLOOKUP(A1160,'Existing results'!A:L,12,FALSE)</f>
        <v>3.6547299999999998</v>
      </c>
      <c r="E1160" s="8">
        <f>VLOOKUP(A1160,Existing_data!A:C,3,FALSE)</f>
        <v>6290915.5536200004</v>
      </c>
      <c r="F1160" s="8">
        <f>VLOOKUP(A1160,Existing_data!A:D,4,FALSE)</f>
        <v>2092248.0549900001</v>
      </c>
      <c r="G1160" s="6" t="s">
        <v>1187</v>
      </c>
      <c r="H1160" s="7">
        <f>VLOOKUP(G1160,Buildout_data!A:B,2,FALSE)</f>
        <v>53.48</v>
      </c>
      <c r="I1160" s="7">
        <f>VLOOKUP(G1160,Buildout_results!A:G,7,FALSE)</f>
        <v>53.817</v>
      </c>
      <c r="J1160" s="8">
        <f>VLOOKUP(G1160,Buildout_results!A:L,12,FALSE)</f>
        <v>4.8224799999999997</v>
      </c>
      <c r="K1160" s="8">
        <f>VLOOKUP(G1160,Buildout_data!A:C,3,FALSE)</f>
        <v>6290920.96961</v>
      </c>
      <c r="L1160" s="8">
        <f>VLOOKUP(G1160,Buildout_data!A:D,4,FALSE)</f>
        <v>2092720.14595</v>
      </c>
    </row>
    <row r="1161" spans="1:12" x14ac:dyDescent="0.25">
      <c r="A1161" s="6" t="s">
        <v>1187</v>
      </c>
      <c r="B1161" s="7">
        <f>VLOOKUP(A1161,Existing_data!A:B,2,FALSE)</f>
        <v>53.48</v>
      </c>
      <c r="C1161" s="7">
        <f>VLOOKUP(A1161,'Existing results'!A:G,7,FALSE)</f>
        <v>53.811999999999998</v>
      </c>
      <c r="D1161" s="8">
        <f>VLOOKUP(A1161,'Existing results'!A:L,12,FALSE)</f>
        <v>4.8263499999999997</v>
      </c>
      <c r="E1161" s="8">
        <f>VLOOKUP(A1161,Existing_data!A:C,3,FALSE)</f>
        <v>6290920.96961</v>
      </c>
      <c r="F1161" s="8">
        <f>VLOOKUP(A1161,Existing_data!A:D,4,FALSE)</f>
        <v>2092720.14595</v>
      </c>
      <c r="G1161" s="6" t="s">
        <v>1188</v>
      </c>
      <c r="H1161" s="7">
        <f>VLOOKUP(G1161,Buildout_data!A:B,2,FALSE)</f>
        <v>58.28</v>
      </c>
      <c r="I1161" s="7">
        <f>VLOOKUP(G1161,Buildout_results!A:G,7,FALSE)</f>
        <v>58.597999999999999</v>
      </c>
      <c r="J1161" s="8">
        <f>VLOOKUP(G1161,Buildout_results!A:L,12,FALSE)</f>
        <v>0.43495</v>
      </c>
      <c r="K1161" s="8">
        <f>VLOOKUP(G1161,Buildout_data!A:C,3,FALSE)</f>
        <v>6292690.3388400003</v>
      </c>
      <c r="L1161" s="8">
        <f>VLOOKUP(G1161,Buildout_data!A:D,4,FALSE)</f>
        <v>2091857.6329900001</v>
      </c>
    </row>
    <row r="1162" spans="1:12" x14ac:dyDescent="0.25">
      <c r="A1162" s="6" t="s">
        <v>1188</v>
      </c>
      <c r="B1162" s="7">
        <f>VLOOKUP(A1162,Existing_data!A:B,2,FALSE)</f>
        <v>58.28</v>
      </c>
      <c r="C1162" s="7">
        <f>VLOOKUP(A1162,'Existing results'!A:G,7,FALSE)</f>
        <v>58.573999999999998</v>
      </c>
      <c r="D1162" s="8">
        <f>VLOOKUP(A1162,'Existing results'!A:L,12,FALSE)</f>
        <v>0.43529000000000001</v>
      </c>
      <c r="E1162" s="8">
        <f>VLOOKUP(A1162,Existing_data!A:C,3,FALSE)</f>
        <v>6292690.3388400003</v>
      </c>
      <c r="F1162" s="8">
        <f>VLOOKUP(A1162,Existing_data!A:D,4,FALSE)</f>
        <v>2091857.6329900001</v>
      </c>
      <c r="G1162" s="6" t="s">
        <v>1189</v>
      </c>
      <c r="H1162" s="7">
        <f>VLOOKUP(G1162,Buildout_data!A:B,2,FALSE)</f>
        <v>56.12</v>
      </c>
      <c r="I1162" s="7">
        <f>VLOOKUP(G1162,Buildout_results!A:G,7,FALSE)</f>
        <v>56.932000000000002</v>
      </c>
      <c r="J1162" s="8">
        <f>VLOOKUP(G1162,Buildout_results!A:L,12,FALSE)</f>
        <v>9.0829299999999993</v>
      </c>
      <c r="K1162" s="8">
        <f>VLOOKUP(G1162,Buildout_data!A:C,3,FALSE)</f>
        <v>6292661.4321299996</v>
      </c>
      <c r="L1162" s="8">
        <f>VLOOKUP(G1162,Buildout_data!A:D,4,FALSE)</f>
        <v>2092257.0700399999</v>
      </c>
    </row>
    <row r="1163" spans="1:12" x14ac:dyDescent="0.25">
      <c r="A1163" s="6" t="s">
        <v>1189</v>
      </c>
      <c r="B1163" s="7">
        <f>VLOOKUP(A1163,Existing_data!A:B,2,FALSE)</f>
        <v>56.12</v>
      </c>
      <c r="C1163" s="7">
        <f>VLOOKUP(A1163,'Existing results'!A:G,7,FALSE)</f>
        <v>56.920999999999999</v>
      </c>
      <c r="D1163" s="8">
        <f>VLOOKUP(A1163,'Existing results'!A:L,12,FALSE)</f>
        <v>9.0868099999999998</v>
      </c>
      <c r="E1163" s="8">
        <f>VLOOKUP(A1163,Existing_data!A:C,3,FALSE)</f>
        <v>6292661.4321299996</v>
      </c>
      <c r="F1163" s="8">
        <f>VLOOKUP(A1163,Existing_data!A:D,4,FALSE)</f>
        <v>2092257.0700399999</v>
      </c>
      <c r="G1163" s="6" t="s">
        <v>1190</v>
      </c>
      <c r="H1163" s="7">
        <f>VLOOKUP(G1163,Buildout_data!A:B,2,FALSE)</f>
        <v>54.7</v>
      </c>
      <c r="I1163" s="7">
        <f>VLOOKUP(G1163,Buildout_results!A:G,7,FALSE)</f>
        <v>55.171999999999997</v>
      </c>
      <c r="J1163" s="8">
        <f>VLOOKUP(G1163,Buildout_results!A:L,12,FALSE)</f>
        <v>4.8218399999999999</v>
      </c>
      <c r="K1163" s="8">
        <f>VLOOKUP(G1163,Buildout_data!A:C,3,FALSE)</f>
        <v>6292682.4267999995</v>
      </c>
      <c r="L1163" s="8">
        <f>VLOOKUP(G1163,Buildout_data!A:D,4,FALSE)</f>
        <v>2092718.2142</v>
      </c>
    </row>
    <row r="1164" spans="1:12" x14ac:dyDescent="0.25">
      <c r="A1164" s="6" t="s">
        <v>1190</v>
      </c>
      <c r="B1164" s="7">
        <f>VLOOKUP(A1164,Existing_data!A:B,2,FALSE)</f>
        <v>54.7</v>
      </c>
      <c r="C1164" s="7">
        <f>VLOOKUP(A1164,'Existing results'!A:G,7,FALSE)</f>
        <v>55.15</v>
      </c>
      <c r="D1164" s="8">
        <f>VLOOKUP(A1164,'Existing results'!A:L,12,FALSE)</f>
        <v>4.8268599999999999</v>
      </c>
      <c r="E1164" s="8">
        <f>VLOOKUP(A1164,Existing_data!A:C,3,FALSE)</f>
        <v>6292682.4267999995</v>
      </c>
      <c r="F1164" s="8">
        <f>VLOOKUP(A1164,Existing_data!A:D,4,FALSE)</f>
        <v>2092718.2142</v>
      </c>
      <c r="G1164" s="6" t="s">
        <v>1191</v>
      </c>
      <c r="H1164" s="7">
        <f>VLOOKUP(G1164,Buildout_data!A:B,2,FALSE)</f>
        <v>51.24</v>
      </c>
      <c r="I1164" s="7">
        <f>VLOOKUP(G1164,Buildout_results!A:G,7,FALSE)</f>
        <v>51.89</v>
      </c>
      <c r="J1164" s="8">
        <f>VLOOKUP(G1164,Buildout_results!A:L,12,FALSE)</f>
        <v>6.9148699999999996</v>
      </c>
      <c r="K1164" s="8">
        <f>VLOOKUP(G1164,Buildout_data!A:C,3,FALSE)</f>
        <v>6292036.6889000004</v>
      </c>
      <c r="L1164" s="8">
        <f>VLOOKUP(G1164,Buildout_data!A:D,4,FALSE)</f>
        <v>2093110.18573</v>
      </c>
    </row>
    <row r="1165" spans="1:12" x14ac:dyDescent="0.25">
      <c r="A1165" s="6" t="s">
        <v>1191</v>
      </c>
      <c r="B1165" s="7">
        <f>VLOOKUP(A1165,Existing_data!A:B,2,FALSE)</f>
        <v>51.24</v>
      </c>
      <c r="C1165" s="7">
        <f>VLOOKUP(A1165,'Existing results'!A:G,7,FALSE)</f>
        <v>51.796999999999997</v>
      </c>
      <c r="D1165" s="8">
        <f>VLOOKUP(A1165,'Existing results'!A:L,12,FALSE)</f>
        <v>6.9535400000000003</v>
      </c>
      <c r="E1165" s="8">
        <f>VLOOKUP(A1165,Existing_data!A:C,3,FALSE)</f>
        <v>6292036.6889000004</v>
      </c>
      <c r="F1165" s="8">
        <f>VLOOKUP(A1165,Existing_data!A:D,4,FALSE)</f>
        <v>2093110.18573</v>
      </c>
      <c r="G1165" s="6" t="s">
        <v>1192</v>
      </c>
      <c r="H1165" s="7">
        <f>VLOOKUP(G1165,Buildout_data!A:B,2,FALSE)</f>
        <v>50.69</v>
      </c>
      <c r="I1165" s="7">
        <f>VLOOKUP(G1165,Buildout_results!A:G,7,FALSE)</f>
        <v>51.396999999999998</v>
      </c>
      <c r="J1165" s="8">
        <f>VLOOKUP(G1165,Buildout_results!A:L,12,FALSE)</f>
        <v>3.2991299999999999</v>
      </c>
      <c r="K1165" s="8">
        <f>VLOOKUP(G1165,Buildout_data!A:C,3,FALSE)</f>
        <v>6291874.6035900004</v>
      </c>
      <c r="L1165" s="8">
        <f>VLOOKUP(G1165,Buildout_data!A:D,4,FALSE)</f>
        <v>2093111.40521</v>
      </c>
    </row>
    <row r="1166" spans="1:12" x14ac:dyDescent="0.25">
      <c r="A1166" s="6" t="s">
        <v>1192</v>
      </c>
      <c r="B1166" s="7">
        <f>VLOOKUP(A1166,Existing_data!A:B,2,FALSE)</f>
        <v>50.69</v>
      </c>
      <c r="C1166" s="7">
        <f>VLOOKUP(A1166,'Existing results'!A:G,7,FALSE)</f>
        <v>51.350999999999999</v>
      </c>
      <c r="D1166" s="8">
        <f>VLOOKUP(A1166,'Existing results'!A:L,12,FALSE)</f>
        <v>3.3036599999999998</v>
      </c>
      <c r="E1166" s="8">
        <f>VLOOKUP(A1166,Existing_data!A:C,3,FALSE)</f>
        <v>6291874.6035900004</v>
      </c>
      <c r="F1166" s="8">
        <f>VLOOKUP(A1166,Existing_data!A:D,4,FALSE)</f>
        <v>2093111.40521</v>
      </c>
      <c r="G1166" s="6" t="s">
        <v>1193</v>
      </c>
      <c r="H1166" s="7">
        <f>VLOOKUP(G1166,Buildout_data!A:B,2,FALSE)</f>
        <v>50.73</v>
      </c>
      <c r="I1166" s="7">
        <f>VLOOKUP(G1166,Buildout_results!A:G,7,FALSE)</f>
        <v>51.131</v>
      </c>
      <c r="J1166" s="8">
        <f>VLOOKUP(G1166,Buildout_results!A:L,12,FALSE)</f>
        <v>2.1165699999999998</v>
      </c>
      <c r="K1166" s="8">
        <f>VLOOKUP(G1166,Buildout_data!A:C,3,FALSE)</f>
        <v>6291527.1121899998</v>
      </c>
      <c r="L1166" s="8">
        <f>VLOOKUP(G1166,Buildout_data!A:D,4,FALSE)</f>
        <v>2093114.02003</v>
      </c>
    </row>
    <row r="1167" spans="1:12" x14ac:dyDescent="0.25">
      <c r="A1167" s="6" t="s">
        <v>1193</v>
      </c>
      <c r="B1167" s="7">
        <f>VLOOKUP(A1167,Existing_data!A:B,2,FALSE)</f>
        <v>50.73</v>
      </c>
      <c r="C1167" s="7">
        <f>VLOOKUP(A1167,'Existing results'!A:G,7,FALSE)</f>
        <v>51.121000000000002</v>
      </c>
      <c r="D1167" s="8">
        <f>VLOOKUP(A1167,'Existing results'!A:L,12,FALSE)</f>
        <v>2.117</v>
      </c>
      <c r="E1167" s="8">
        <f>VLOOKUP(A1167,Existing_data!A:C,3,FALSE)</f>
        <v>6291527.1121899998</v>
      </c>
      <c r="F1167" s="8">
        <f>VLOOKUP(A1167,Existing_data!A:D,4,FALSE)</f>
        <v>2093114.02003</v>
      </c>
      <c r="G1167" s="6" t="s">
        <v>1194</v>
      </c>
      <c r="H1167" s="7">
        <f>VLOOKUP(G1167,Buildout_data!A:B,2,FALSE)</f>
        <v>50.43</v>
      </c>
      <c r="I1167" s="7">
        <f>VLOOKUP(G1167,Buildout_results!A:G,7,FALSE)</f>
        <v>51.131999999999998</v>
      </c>
      <c r="J1167" s="8">
        <f>VLOOKUP(G1167,Buildout_results!A:L,12,FALSE)</f>
        <v>10.459530000000001</v>
      </c>
      <c r="K1167" s="8">
        <f>VLOOKUP(G1167,Buildout_data!A:C,3,FALSE)</f>
        <v>6291463.2043099999</v>
      </c>
      <c r="L1167" s="8">
        <f>VLOOKUP(G1167,Buildout_data!A:D,4,FALSE)</f>
        <v>2093114.5009999999</v>
      </c>
    </row>
    <row r="1168" spans="1:12" x14ac:dyDescent="0.25">
      <c r="A1168" s="6" t="s">
        <v>1194</v>
      </c>
      <c r="B1168" s="7">
        <f>VLOOKUP(A1168,Existing_data!A:B,2,FALSE)</f>
        <v>50.43</v>
      </c>
      <c r="C1168" s="7">
        <f>VLOOKUP(A1168,'Existing results'!A:G,7,FALSE)</f>
        <v>51.118000000000002</v>
      </c>
      <c r="D1168" s="8">
        <f>VLOOKUP(A1168,'Existing results'!A:L,12,FALSE)</f>
        <v>10.526210000000001</v>
      </c>
      <c r="E1168" s="8">
        <f>VLOOKUP(A1168,Existing_data!A:C,3,FALSE)</f>
        <v>6291463.2043099999</v>
      </c>
      <c r="F1168" s="8">
        <f>VLOOKUP(A1168,Existing_data!A:D,4,FALSE)</f>
        <v>2093114.5009999999</v>
      </c>
      <c r="G1168" s="6" t="s">
        <v>1195</v>
      </c>
      <c r="H1168" s="7">
        <f>VLOOKUP(G1168,Buildout_data!A:B,2,FALSE)</f>
        <v>51.59</v>
      </c>
      <c r="I1168" s="7">
        <f>VLOOKUP(G1168,Buildout_results!A:G,7,FALSE)</f>
        <v>51.710999999999999</v>
      </c>
      <c r="J1168" s="8">
        <f>VLOOKUP(G1168,Buildout_results!A:L,12,FALSE)</f>
        <v>1.80383</v>
      </c>
      <c r="K1168" s="8">
        <f>VLOOKUP(G1168,Buildout_data!A:C,3,FALSE)</f>
        <v>6290851.6910100002</v>
      </c>
      <c r="L1168" s="8">
        <f>VLOOKUP(G1168,Buildout_data!A:D,4,FALSE)</f>
        <v>2093120.5364099999</v>
      </c>
    </row>
    <row r="1169" spans="1:12" x14ac:dyDescent="0.25">
      <c r="A1169" s="6" t="s">
        <v>1195</v>
      </c>
      <c r="B1169" s="7">
        <f>VLOOKUP(A1169,Existing_data!A:B,2,FALSE)</f>
        <v>51.59</v>
      </c>
      <c r="C1169" s="7">
        <f>VLOOKUP(A1169,'Existing results'!A:G,7,FALSE)</f>
        <v>51.710999999999999</v>
      </c>
      <c r="D1169" s="8">
        <f>VLOOKUP(A1169,'Existing results'!A:L,12,FALSE)</f>
        <v>1.8041799999999999</v>
      </c>
      <c r="E1169" s="8">
        <f>VLOOKUP(A1169,Existing_data!A:C,3,FALSE)</f>
        <v>6290851.6910100002</v>
      </c>
      <c r="F1169" s="8">
        <f>VLOOKUP(A1169,Existing_data!A:D,4,FALSE)</f>
        <v>2093120.5364099999</v>
      </c>
      <c r="G1169" s="6" t="s">
        <v>1196</v>
      </c>
      <c r="H1169" s="7">
        <f>VLOOKUP(G1169,Buildout_data!A:B,2,FALSE)</f>
        <v>48.8</v>
      </c>
      <c r="I1169" s="7">
        <f>VLOOKUP(G1169,Buildout_results!A:G,7,FALSE)</f>
        <v>49.648000000000003</v>
      </c>
      <c r="J1169" s="8">
        <f>VLOOKUP(G1169,Buildout_results!A:L,12,FALSE)</f>
        <v>4.6015600000000001</v>
      </c>
      <c r="K1169" s="8">
        <f>VLOOKUP(G1169,Buildout_data!A:C,3,FALSE)</f>
        <v>6291893.3587600002</v>
      </c>
      <c r="L1169" s="8">
        <f>VLOOKUP(G1169,Buildout_data!A:D,4,FALSE)</f>
        <v>2093466.1032700001</v>
      </c>
    </row>
    <row r="1170" spans="1:12" x14ac:dyDescent="0.25">
      <c r="A1170" s="6" t="s">
        <v>1196</v>
      </c>
      <c r="B1170" s="7">
        <f>VLOOKUP(A1170,Existing_data!A:B,2,FALSE)</f>
        <v>48.8</v>
      </c>
      <c r="C1170" s="7">
        <f>VLOOKUP(A1170,'Existing results'!A:G,7,FALSE)</f>
        <v>49.284999999999997</v>
      </c>
      <c r="D1170" s="8">
        <f>VLOOKUP(A1170,'Existing results'!A:L,12,FALSE)</f>
        <v>4.6067400000000003</v>
      </c>
      <c r="E1170" s="8">
        <f>VLOOKUP(A1170,Existing_data!A:C,3,FALSE)</f>
        <v>6291893.3587600002</v>
      </c>
      <c r="F1170" s="8">
        <f>VLOOKUP(A1170,Existing_data!A:D,4,FALSE)</f>
        <v>2093466.1032700001</v>
      </c>
      <c r="G1170" s="6" t="s">
        <v>1197</v>
      </c>
      <c r="H1170" s="7">
        <f>VLOOKUP(G1170,Buildout_data!A:B,2,FALSE)</f>
        <v>50.31</v>
      </c>
      <c r="I1170" s="7">
        <f>VLOOKUP(G1170,Buildout_results!A:G,7,FALSE)</f>
        <v>50.744999999999997</v>
      </c>
      <c r="J1170" s="8">
        <f>VLOOKUP(G1170,Buildout_results!A:L,12,FALSE)</f>
        <v>4.5256600000000002</v>
      </c>
      <c r="K1170" s="8">
        <f>VLOOKUP(G1170,Buildout_data!A:C,3,FALSE)</f>
        <v>6292351.9432100002</v>
      </c>
      <c r="L1170" s="8">
        <f>VLOOKUP(G1170,Buildout_data!A:D,4,FALSE)</f>
        <v>2093464.1597</v>
      </c>
    </row>
    <row r="1171" spans="1:12" x14ac:dyDescent="0.25">
      <c r="A1171" s="6" t="s">
        <v>1197</v>
      </c>
      <c r="B1171" s="7">
        <f>VLOOKUP(A1171,Existing_data!A:B,2,FALSE)</f>
        <v>50.31</v>
      </c>
      <c r="C1171" s="7">
        <f>VLOOKUP(A1171,'Existing results'!A:G,7,FALSE)</f>
        <v>50.746000000000002</v>
      </c>
      <c r="D1171" s="8">
        <f>VLOOKUP(A1171,'Existing results'!A:L,12,FALSE)</f>
        <v>4.5308000000000002</v>
      </c>
      <c r="E1171" s="8">
        <f>VLOOKUP(A1171,Existing_data!A:C,3,FALSE)</f>
        <v>6292351.9432100002</v>
      </c>
      <c r="F1171" s="8">
        <f>VLOOKUP(A1171,Existing_data!A:D,4,FALSE)</f>
        <v>2093464.1597</v>
      </c>
      <c r="G1171" s="6" t="s">
        <v>1198</v>
      </c>
      <c r="H1171" s="7">
        <f>VLOOKUP(G1171,Buildout_data!A:B,2,FALSE)</f>
        <v>50.5</v>
      </c>
      <c r="I1171" s="7">
        <f>VLOOKUP(G1171,Buildout_results!A:G,7,FALSE)</f>
        <v>50.552999999999997</v>
      </c>
      <c r="J1171" s="8">
        <f>VLOOKUP(G1171,Buildout_results!A:L,12,FALSE)</f>
        <v>0</v>
      </c>
      <c r="K1171" s="8">
        <f>VLOOKUP(G1171,Buildout_data!A:C,3,FALSE)</f>
        <v>6292351.6758300001</v>
      </c>
      <c r="L1171" s="8">
        <f>VLOOKUP(G1171,Buildout_data!A:D,4,FALSE)</f>
        <v>2093522.87371</v>
      </c>
    </row>
    <row r="1172" spans="1:12" x14ac:dyDescent="0.25">
      <c r="A1172" s="6" t="s">
        <v>1198</v>
      </c>
      <c r="B1172" s="7">
        <f>VLOOKUP(A1172,Existing_data!A:B,2,FALSE)</f>
        <v>50.5</v>
      </c>
      <c r="C1172" s="7">
        <f>VLOOKUP(A1172,'Existing results'!A:G,7,FALSE)</f>
        <v>50.554000000000002</v>
      </c>
      <c r="D1172" s="8">
        <f>VLOOKUP(A1172,'Existing results'!A:L,12,FALSE)</f>
        <v>0</v>
      </c>
      <c r="E1172" s="8">
        <f>VLOOKUP(A1172,Existing_data!A:C,3,FALSE)</f>
        <v>6292351.6758300001</v>
      </c>
      <c r="F1172" s="8">
        <f>VLOOKUP(A1172,Existing_data!A:D,4,FALSE)</f>
        <v>2093522.87371</v>
      </c>
      <c r="G1172" s="6" t="s">
        <v>1199</v>
      </c>
      <c r="H1172" s="7">
        <f>VLOOKUP(G1172,Buildout_data!A:B,2,FALSE)</f>
        <v>50.37</v>
      </c>
      <c r="I1172" s="7">
        <f>VLOOKUP(G1172,Buildout_results!A:G,7,FALSE)</f>
        <v>50.557000000000002</v>
      </c>
      <c r="J1172" s="8">
        <f>VLOOKUP(G1172,Buildout_results!A:L,12,FALSE)</f>
        <v>1.0392399999999999</v>
      </c>
      <c r="K1172" s="8">
        <f>VLOOKUP(G1172,Buildout_data!A:C,3,FALSE)</f>
        <v>6292335.6519400002</v>
      </c>
      <c r="L1172" s="8">
        <f>VLOOKUP(G1172,Buildout_data!A:D,4,FALSE)</f>
        <v>2093479.90603</v>
      </c>
    </row>
    <row r="1173" spans="1:12" x14ac:dyDescent="0.25">
      <c r="A1173" s="6" t="s">
        <v>1199</v>
      </c>
      <c r="B1173" s="7">
        <f>VLOOKUP(A1173,Existing_data!A:B,2,FALSE)</f>
        <v>50.37</v>
      </c>
      <c r="C1173" s="7">
        <f>VLOOKUP(A1173,'Existing results'!A:G,7,FALSE)</f>
        <v>50.557000000000002</v>
      </c>
      <c r="D1173" s="8">
        <f>VLOOKUP(A1173,'Existing results'!A:L,12,FALSE)</f>
        <v>1.0399799999999999</v>
      </c>
      <c r="E1173" s="8">
        <f>VLOOKUP(A1173,Existing_data!A:C,3,FALSE)</f>
        <v>6292335.6519400002</v>
      </c>
      <c r="F1173" s="8">
        <f>VLOOKUP(A1173,Existing_data!A:D,4,FALSE)</f>
        <v>2093479.90603</v>
      </c>
      <c r="G1173" s="6" t="s">
        <v>1200</v>
      </c>
      <c r="H1173" s="7">
        <f>VLOOKUP(G1173,Buildout_data!A:B,2,FALSE)</f>
        <v>44</v>
      </c>
      <c r="I1173" s="7">
        <f>VLOOKUP(G1173,Buildout_results!A:G,7,FALSE)</f>
        <v>45.35</v>
      </c>
      <c r="J1173" s="8">
        <f>VLOOKUP(G1173,Buildout_results!A:L,12,FALSE)</f>
        <v>20.254190000000001</v>
      </c>
      <c r="K1173" s="8">
        <f>VLOOKUP(G1173,Buildout_data!A:C,3,FALSE)</f>
        <v>6284519.8741499996</v>
      </c>
      <c r="L1173" s="8">
        <f>VLOOKUP(G1173,Buildout_data!A:D,4,FALSE)</f>
        <v>2092162.6088099999</v>
      </c>
    </row>
    <row r="1174" spans="1:12" x14ac:dyDescent="0.25">
      <c r="A1174" s="6" t="s">
        <v>1200</v>
      </c>
      <c r="B1174" s="7">
        <f>VLOOKUP(A1174,Existing_data!A:B,2,FALSE)</f>
        <v>44</v>
      </c>
      <c r="C1174" s="7">
        <f>VLOOKUP(A1174,'Existing results'!A:G,7,FALSE)</f>
        <v>45.018999999999998</v>
      </c>
      <c r="D1174" s="8">
        <f>VLOOKUP(A1174,'Existing results'!A:L,12,FALSE)</f>
        <v>20.256150000000002</v>
      </c>
      <c r="E1174" s="8">
        <f>VLOOKUP(A1174,Existing_data!A:C,3,FALSE)</f>
        <v>6284519.8741499996</v>
      </c>
      <c r="F1174" s="8">
        <f>VLOOKUP(A1174,Existing_data!A:D,4,FALSE)</f>
        <v>2092162.6088099999</v>
      </c>
      <c r="G1174" s="6" t="s">
        <v>1201</v>
      </c>
      <c r="H1174" s="7">
        <f>VLOOKUP(G1174,Buildout_data!A:B,2,FALSE)</f>
        <v>44.29</v>
      </c>
      <c r="I1174" s="7">
        <f>VLOOKUP(G1174,Buildout_results!A:G,7,FALSE)</f>
        <v>44.845999999999997</v>
      </c>
      <c r="J1174" s="8">
        <f>VLOOKUP(G1174,Buildout_results!A:L,12,FALSE)</f>
        <v>39.923589999999997</v>
      </c>
      <c r="K1174" s="8">
        <f>VLOOKUP(G1174,Buildout_data!A:C,3,FALSE)</f>
        <v>6283712.58177</v>
      </c>
      <c r="L1174" s="8">
        <f>VLOOKUP(G1174,Buildout_data!A:D,4,FALSE)</f>
        <v>2092863.90653</v>
      </c>
    </row>
    <row r="1175" spans="1:12" x14ac:dyDescent="0.25">
      <c r="A1175" s="6" t="s">
        <v>1201</v>
      </c>
      <c r="B1175" s="7">
        <f>VLOOKUP(A1175,Existing_data!A:B,2,FALSE)</f>
        <v>44.29</v>
      </c>
      <c r="C1175" s="7">
        <f>VLOOKUP(A1175,'Existing results'!A:G,7,FALSE)</f>
        <v>44.857999999999997</v>
      </c>
      <c r="D1175" s="8">
        <f>VLOOKUP(A1175,'Existing results'!A:L,12,FALSE)</f>
        <v>39.925629999999998</v>
      </c>
      <c r="E1175" s="8">
        <f>VLOOKUP(A1175,Existing_data!A:C,3,FALSE)</f>
        <v>6283712.58177</v>
      </c>
      <c r="F1175" s="8">
        <f>VLOOKUP(A1175,Existing_data!A:D,4,FALSE)</f>
        <v>2092863.90653</v>
      </c>
      <c r="G1175" s="6" t="s">
        <v>1202</v>
      </c>
      <c r="H1175" s="7">
        <f>VLOOKUP(G1175,Buildout_data!A:B,2,FALSE)</f>
        <v>36.49</v>
      </c>
      <c r="I1175" s="7">
        <f>VLOOKUP(G1175,Buildout_results!A:G,7,FALSE)</f>
        <v>40.082000000000001</v>
      </c>
      <c r="J1175" s="8">
        <f>VLOOKUP(G1175,Buildout_results!A:L,12,FALSE)</f>
        <v>46.094230000000003</v>
      </c>
      <c r="K1175" s="8">
        <f>VLOOKUP(G1175,Buildout_data!A:C,3,FALSE)</f>
        <v>6284043.7615499999</v>
      </c>
      <c r="L1175" s="8">
        <f>VLOOKUP(G1175,Buildout_data!A:D,4,FALSE)</f>
        <v>2094339.3396000001</v>
      </c>
    </row>
    <row r="1176" spans="1:12" x14ac:dyDescent="0.25">
      <c r="A1176" s="6" t="s">
        <v>1202</v>
      </c>
      <c r="B1176" s="7">
        <f>VLOOKUP(A1176,Existing_data!A:B,2,FALSE)</f>
        <v>36.49</v>
      </c>
      <c r="C1176" s="7">
        <f>VLOOKUP(A1176,'Existing results'!A:G,7,FALSE)</f>
        <v>40.061999999999998</v>
      </c>
      <c r="D1176" s="8">
        <f>VLOOKUP(A1176,'Existing results'!A:L,12,FALSE)</f>
        <v>45.511780000000002</v>
      </c>
      <c r="E1176" s="8">
        <f>VLOOKUP(A1176,Existing_data!A:C,3,FALSE)</f>
        <v>6284043.7615499999</v>
      </c>
      <c r="F1176" s="8">
        <f>VLOOKUP(A1176,Existing_data!A:D,4,FALSE)</f>
        <v>2094339.3396000001</v>
      </c>
      <c r="G1176" s="6" t="s">
        <v>1203</v>
      </c>
      <c r="H1176" s="7">
        <f>VLOOKUP(G1176,Buildout_data!A:B,2,FALSE)</f>
        <v>41.13</v>
      </c>
      <c r="I1176" s="7">
        <f>VLOOKUP(G1176,Buildout_results!A:G,7,FALSE)</f>
        <v>41.420999999999999</v>
      </c>
      <c r="J1176" s="8">
        <f>VLOOKUP(G1176,Buildout_results!A:L,12,FALSE)</f>
        <v>8.5590499999999992</v>
      </c>
      <c r="K1176" s="8">
        <f>VLOOKUP(G1176,Buildout_data!A:C,3,FALSE)</f>
        <v>6288252.2184699997</v>
      </c>
      <c r="L1176" s="8">
        <f>VLOOKUP(G1176,Buildout_data!A:D,4,FALSE)</f>
        <v>2093612.07742</v>
      </c>
    </row>
    <row r="1177" spans="1:12" x14ac:dyDescent="0.25">
      <c r="A1177" s="6" t="s">
        <v>1203</v>
      </c>
      <c r="B1177" s="7">
        <f>VLOOKUP(A1177,Existing_data!A:B,2,FALSE)</f>
        <v>41.13</v>
      </c>
      <c r="C1177" s="7">
        <f>VLOOKUP(A1177,'Existing results'!A:G,7,FALSE)</f>
        <v>41.433999999999997</v>
      </c>
      <c r="D1177" s="8">
        <f>VLOOKUP(A1177,'Existing results'!A:L,12,FALSE)</f>
        <v>8.6252999999999993</v>
      </c>
      <c r="E1177" s="8">
        <f>VLOOKUP(A1177,Existing_data!A:C,3,FALSE)</f>
        <v>6288252.2184699997</v>
      </c>
      <c r="F1177" s="8">
        <f>VLOOKUP(A1177,Existing_data!A:D,4,FALSE)</f>
        <v>2093612.07742</v>
      </c>
      <c r="G1177" s="6" t="s">
        <v>1204</v>
      </c>
      <c r="H1177" s="7">
        <f>VLOOKUP(G1177,Buildout_data!A:B,2,FALSE)</f>
        <v>34.78</v>
      </c>
      <c r="I1177" s="7">
        <f>VLOOKUP(G1177,Buildout_results!A:G,7,FALSE)</f>
        <v>35.344999999999999</v>
      </c>
      <c r="J1177" s="8">
        <f>VLOOKUP(G1177,Buildout_results!A:L,12,FALSE)</f>
        <v>23.337540000000001</v>
      </c>
      <c r="K1177" s="8">
        <f>VLOOKUP(G1177,Buildout_data!A:C,3,FALSE)</f>
        <v>6288547.0955699999</v>
      </c>
      <c r="L1177" s="8">
        <f>VLOOKUP(G1177,Buildout_data!A:D,4,FALSE)</f>
        <v>2095673.8050599999</v>
      </c>
    </row>
    <row r="1178" spans="1:12" x14ac:dyDescent="0.25">
      <c r="A1178" s="6" t="s">
        <v>1204</v>
      </c>
      <c r="B1178" s="7">
        <f>VLOOKUP(A1178,Existing_data!A:B,2,FALSE)</f>
        <v>34.78</v>
      </c>
      <c r="C1178" s="7">
        <f>VLOOKUP(A1178,'Existing results'!A:G,7,FALSE)</f>
        <v>35.933</v>
      </c>
      <c r="D1178" s="8">
        <f>VLOOKUP(A1178,'Existing results'!A:L,12,FALSE)</f>
        <v>23.32321</v>
      </c>
      <c r="E1178" s="8">
        <f>VLOOKUP(A1178,Existing_data!A:C,3,FALSE)</f>
        <v>6288547.0955699999</v>
      </c>
      <c r="F1178" s="8">
        <f>VLOOKUP(A1178,Existing_data!A:D,4,FALSE)</f>
        <v>2095673.8050599999</v>
      </c>
      <c r="G1178" s="6" t="s">
        <v>1205</v>
      </c>
      <c r="H1178" s="7">
        <f>VLOOKUP(G1178,Buildout_data!A:B,2,FALSE)</f>
        <v>42.02</v>
      </c>
      <c r="I1178" s="7">
        <f>VLOOKUP(G1178,Buildout_results!A:G,7,FALSE)</f>
        <v>43.557000000000002</v>
      </c>
      <c r="J1178" s="8">
        <f>VLOOKUP(G1178,Buildout_results!A:L,12,FALSE)</f>
        <v>30.489360000000001</v>
      </c>
      <c r="K1178" s="8">
        <f>VLOOKUP(G1178,Buildout_data!A:C,3,FALSE)</f>
        <v>6286153.0543</v>
      </c>
      <c r="L1178" s="8">
        <f>VLOOKUP(G1178,Buildout_data!A:D,4,FALSE)</f>
        <v>2093958.6439499999</v>
      </c>
    </row>
    <row r="1179" spans="1:12" x14ac:dyDescent="0.25">
      <c r="A1179" s="6" t="s">
        <v>1205</v>
      </c>
      <c r="B1179" s="7">
        <f>VLOOKUP(A1179,Existing_data!A:B,2,FALSE)</f>
        <v>42.02</v>
      </c>
      <c r="C1179" s="7">
        <f>VLOOKUP(A1179,'Existing results'!A:G,7,FALSE)</f>
        <v>43.54</v>
      </c>
      <c r="D1179" s="8">
        <f>VLOOKUP(A1179,'Existing results'!A:L,12,FALSE)</f>
        <v>30.503730000000001</v>
      </c>
      <c r="E1179" s="8">
        <f>VLOOKUP(A1179,Existing_data!A:C,3,FALSE)</f>
        <v>6286153.0543</v>
      </c>
      <c r="F1179" s="8">
        <f>VLOOKUP(A1179,Existing_data!A:D,4,FALSE)</f>
        <v>2093958.6439499999</v>
      </c>
      <c r="G1179" s="6" t="s">
        <v>1206</v>
      </c>
      <c r="H1179" s="7">
        <f>VLOOKUP(G1179,Buildout_data!A:B,2,FALSE)</f>
        <v>25.89</v>
      </c>
      <c r="I1179" s="7">
        <f>VLOOKUP(G1179,Buildout_results!A:G,7,FALSE)</f>
        <v>26.529</v>
      </c>
      <c r="J1179" s="8">
        <f>VLOOKUP(G1179,Buildout_results!A:L,12,FALSE)</f>
        <v>26.221060000000001</v>
      </c>
      <c r="K1179" s="8">
        <f>VLOOKUP(G1179,Buildout_data!A:C,3,FALSE)</f>
        <v>6284328.1537899999</v>
      </c>
      <c r="L1179" s="8">
        <f>VLOOKUP(G1179,Buildout_data!A:D,4,FALSE)</f>
        <v>2098370.69716</v>
      </c>
    </row>
    <row r="1180" spans="1:12" x14ac:dyDescent="0.25">
      <c r="A1180" s="6" t="s">
        <v>1206</v>
      </c>
      <c r="B1180" s="7">
        <f>VLOOKUP(A1180,Existing_data!A:B,2,FALSE)</f>
        <v>25.89</v>
      </c>
      <c r="C1180" s="7">
        <f>VLOOKUP(A1180,'Existing results'!A:G,7,FALSE)</f>
        <v>25.745999999999999</v>
      </c>
      <c r="D1180" s="8">
        <f>VLOOKUP(A1180,'Existing results'!A:L,12,FALSE)</f>
        <v>11.81751</v>
      </c>
      <c r="E1180" s="8">
        <f>VLOOKUP(A1180,Existing_data!A:C,3,FALSE)</f>
        <v>6284328.1537899999</v>
      </c>
      <c r="F1180" s="8">
        <f>VLOOKUP(A1180,Existing_data!A:D,4,FALSE)</f>
        <v>2098370.69716</v>
      </c>
      <c r="G1180" s="6" t="s">
        <v>1207</v>
      </c>
      <c r="H1180" s="7">
        <f>VLOOKUP(G1180,Buildout_data!A:B,2,FALSE)</f>
        <v>28.79</v>
      </c>
      <c r="I1180" s="7">
        <f>VLOOKUP(G1180,Buildout_results!A:G,7,FALSE)</f>
        <v>28.861999999999998</v>
      </c>
      <c r="J1180" s="8">
        <f>VLOOKUP(G1180,Buildout_results!A:L,12,FALSE)</f>
        <v>3.28986</v>
      </c>
      <c r="K1180" s="8">
        <f>VLOOKUP(G1180,Buildout_data!A:C,3,FALSE)</f>
        <v>6282924.8326300001</v>
      </c>
      <c r="L1180" s="8">
        <f>VLOOKUP(G1180,Buildout_data!A:D,4,FALSE)</f>
        <v>2097357.7615800002</v>
      </c>
    </row>
    <row r="1181" spans="1:12" x14ac:dyDescent="0.25">
      <c r="A1181" s="6" t="s">
        <v>1207</v>
      </c>
      <c r="B1181" s="7">
        <f>VLOOKUP(A1181,Existing_data!A:B,2,FALSE)</f>
        <v>28.79</v>
      </c>
      <c r="C1181" s="7">
        <f>VLOOKUP(A1181,'Existing results'!A:G,7,FALSE)</f>
        <v>28.853000000000002</v>
      </c>
      <c r="D1181" s="8">
        <f>VLOOKUP(A1181,'Existing results'!A:L,12,FALSE)</f>
        <v>3.28498</v>
      </c>
      <c r="E1181" s="8">
        <f>VLOOKUP(A1181,Existing_data!A:C,3,FALSE)</f>
        <v>6282924.8326300001</v>
      </c>
      <c r="F1181" s="8">
        <f>VLOOKUP(A1181,Existing_data!A:D,4,FALSE)</f>
        <v>2097357.7615800002</v>
      </c>
      <c r="G1181" s="6" t="s">
        <v>1208</v>
      </c>
      <c r="H1181" s="7">
        <f>VLOOKUP(G1181,Buildout_data!A:B,2,FALSE)</f>
        <v>32.840000000000003</v>
      </c>
      <c r="I1181" s="7">
        <f>VLOOKUP(G1181,Buildout_results!A:G,7,FALSE)</f>
        <v>33.143999999999998</v>
      </c>
      <c r="J1181" s="8">
        <f>VLOOKUP(G1181,Buildout_results!A:L,12,FALSE)</f>
        <v>3.3545400000000001</v>
      </c>
      <c r="K1181" s="8">
        <f>VLOOKUP(G1181,Buildout_data!A:C,3,FALSE)</f>
        <v>6280834.0260300003</v>
      </c>
      <c r="L1181" s="8">
        <f>VLOOKUP(G1181,Buildout_data!A:D,4,FALSE)</f>
        <v>2096723.4514599999</v>
      </c>
    </row>
    <row r="1182" spans="1:12" x14ac:dyDescent="0.25">
      <c r="A1182" s="6" t="s">
        <v>1208</v>
      </c>
      <c r="B1182" s="7">
        <f>VLOOKUP(A1182,Existing_data!A:B,2,FALSE)</f>
        <v>32.840000000000003</v>
      </c>
      <c r="C1182" s="7">
        <f>VLOOKUP(A1182,'Existing results'!A:G,7,FALSE)</f>
        <v>33.143999999999998</v>
      </c>
      <c r="D1182" s="8">
        <f>VLOOKUP(A1182,'Existing results'!A:L,12,FALSE)</f>
        <v>3.3546900000000002</v>
      </c>
      <c r="E1182" s="8">
        <f>VLOOKUP(A1182,Existing_data!A:C,3,FALSE)</f>
        <v>6280834.0260300003</v>
      </c>
      <c r="F1182" s="8">
        <f>VLOOKUP(A1182,Existing_data!A:D,4,FALSE)</f>
        <v>2096723.4514599999</v>
      </c>
      <c r="G1182" s="6" t="s">
        <v>1209</v>
      </c>
      <c r="H1182" s="7">
        <f>VLOOKUP(G1182,Buildout_data!A:B,2,FALSE)</f>
        <v>31.29</v>
      </c>
      <c r="I1182" s="7">
        <f>VLOOKUP(G1182,Buildout_results!A:G,7,FALSE)</f>
        <v>31.899000000000001</v>
      </c>
      <c r="J1182" s="8">
        <f>VLOOKUP(G1182,Buildout_results!A:L,12,FALSE)</f>
        <v>11.547779999999999</v>
      </c>
      <c r="K1182" s="8">
        <f>VLOOKUP(G1182,Buildout_data!A:C,3,FALSE)</f>
        <v>6281381.7439799998</v>
      </c>
      <c r="L1182" s="8">
        <f>VLOOKUP(G1182,Buildout_data!A:D,4,FALSE)</f>
        <v>2096696.03654</v>
      </c>
    </row>
    <row r="1183" spans="1:12" x14ac:dyDescent="0.25">
      <c r="A1183" s="6" t="s">
        <v>1209</v>
      </c>
      <c r="B1183" s="7">
        <f>VLOOKUP(A1183,Existing_data!A:B,2,FALSE)</f>
        <v>31.29</v>
      </c>
      <c r="C1183" s="7">
        <f>VLOOKUP(A1183,'Existing results'!A:G,7,FALSE)</f>
        <v>31.898</v>
      </c>
      <c r="D1183" s="8">
        <f>VLOOKUP(A1183,'Existing results'!A:L,12,FALSE)</f>
        <v>11.550269999999999</v>
      </c>
      <c r="E1183" s="8">
        <f>VLOOKUP(A1183,Existing_data!A:C,3,FALSE)</f>
        <v>6281381.7439799998</v>
      </c>
      <c r="F1183" s="8">
        <f>VLOOKUP(A1183,Existing_data!A:D,4,FALSE)</f>
        <v>2096696.03654</v>
      </c>
      <c r="G1183" s="6" t="s">
        <v>1210</v>
      </c>
      <c r="H1183" s="7">
        <f>VLOOKUP(G1183,Buildout_data!A:B,2,FALSE)</f>
        <v>26.78</v>
      </c>
      <c r="I1183" s="7">
        <f>VLOOKUP(G1183,Buildout_results!A:G,7,FALSE)</f>
        <v>27.131</v>
      </c>
      <c r="J1183" s="8">
        <f>VLOOKUP(G1183,Buildout_results!A:L,12,FALSE)</f>
        <v>8.8762699999999999</v>
      </c>
      <c r="K1183" s="8">
        <f>VLOOKUP(G1183,Buildout_data!A:C,3,FALSE)</f>
        <v>6282180.7076500002</v>
      </c>
      <c r="L1183" s="8">
        <f>VLOOKUP(G1183,Buildout_data!A:D,4,FALSE)</f>
        <v>2097806.5271800002</v>
      </c>
    </row>
    <row r="1184" spans="1:12" x14ac:dyDescent="0.25">
      <c r="A1184" s="6" t="s">
        <v>1210</v>
      </c>
      <c r="B1184" s="7">
        <f>VLOOKUP(A1184,Existing_data!A:B,2,FALSE)</f>
        <v>26.78</v>
      </c>
      <c r="C1184" s="7">
        <f>VLOOKUP(A1184,'Existing results'!A:G,7,FALSE)</f>
        <v>26.965</v>
      </c>
      <c r="D1184" s="8">
        <f>VLOOKUP(A1184,'Existing results'!A:L,12,FALSE)</f>
        <v>8.8766999999999996</v>
      </c>
      <c r="E1184" s="8">
        <f>VLOOKUP(A1184,Existing_data!A:C,3,FALSE)</f>
        <v>6282180.7076500002</v>
      </c>
      <c r="F1184" s="8">
        <f>VLOOKUP(A1184,Existing_data!A:D,4,FALSE)</f>
        <v>2097806.5271800002</v>
      </c>
      <c r="G1184" s="6" t="s">
        <v>1211</v>
      </c>
      <c r="H1184" s="7">
        <f>VLOOKUP(G1184,Buildout_data!A:B,2,FALSE)</f>
        <v>25.89</v>
      </c>
      <c r="I1184" s="7">
        <f>VLOOKUP(G1184,Buildout_results!A:G,7,FALSE)</f>
        <v>25.376999999999999</v>
      </c>
      <c r="J1184" s="8">
        <f>VLOOKUP(G1184,Buildout_results!A:L,12,FALSE)</f>
        <v>4.1267899999999997</v>
      </c>
      <c r="K1184" s="8">
        <f>VLOOKUP(G1184,Buildout_data!A:C,3,FALSE)</f>
        <v>6284794.4695100002</v>
      </c>
      <c r="L1184" s="8">
        <f>VLOOKUP(G1184,Buildout_data!A:D,4,FALSE)</f>
        <v>2098410.2002900001</v>
      </c>
    </row>
    <row r="1185" spans="1:12" x14ac:dyDescent="0.25">
      <c r="A1185" s="6" t="s">
        <v>1211</v>
      </c>
      <c r="B1185" s="7">
        <f>VLOOKUP(A1185,Existing_data!A:B,2,FALSE)</f>
        <v>25.89</v>
      </c>
      <c r="C1185" s="7">
        <f>VLOOKUP(A1185,'Existing results'!A:G,7,FALSE)</f>
        <v>25.382000000000001</v>
      </c>
      <c r="D1185" s="8">
        <f>VLOOKUP(A1185,'Existing results'!A:L,12,FALSE)</f>
        <v>4.1380299999999997</v>
      </c>
      <c r="E1185" s="8">
        <f>VLOOKUP(A1185,Existing_data!A:C,3,FALSE)</f>
        <v>6284794.4695100002</v>
      </c>
      <c r="F1185" s="8">
        <f>VLOOKUP(A1185,Existing_data!A:D,4,FALSE)</f>
        <v>2098410.2002900001</v>
      </c>
      <c r="G1185" s="6" t="s">
        <v>1212</v>
      </c>
      <c r="H1185" s="7">
        <f>VLOOKUP(G1185,Buildout_data!A:B,2,FALSE)</f>
        <v>27.24</v>
      </c>
      <c r="I1185" s="7">
        <f>VLOOKUP(G1185,Buildout_results!A:G,7,FALSE)</f>
        <v>27.573</v>
      </c>
      <c r="J1185" s="8">
        <f>VLOOKUP(G1185,Buildout_results!A:L,12,FALSE)</f>
        <v>8.3622800000000002</v>
      </c>
      <c r="K1185" s="8">
        <f>VLOOKUP(G1185,Buildout_data!A:C,3,FALSE)</f>
        <v>6284211.1923099998</v>
      </c>
      <c r="L1185" s="8">
        <f>VLOOKUP(G1185,Buildout_data!A:D,4,FALSE)</f>
        <v>2098059.8161900002</v>
      </c>
    </row>
    <row r="1186" spans="1:12" x14ac:dyDescent="0.25">
      <c r="A1186" s="6" t="s">
        <v>1212</v>
      </c>
      <c r="B1186" s="7">
        <f>VLOOKUP(A1186,Existing_data!A:B,2,FALSE)</f>
        <v>27.24</v>
      </c>
      <c r="C1186" s="7">
        <f>VLOOKUP(A1186,'Existing results'!A:G,7,FALSE)</f>
        <v>27.3</v>
      </c>
      <c r="D1186" s="8">
        <f>VLOOKUP(A1186,'Existing results'!A:L,12,FALSE)</f>
        <v>5.01328</v>
      </c>
      <c r="E1186" s="8">
        <f>VLOOKUP(A1186,Existing_data!A:C,3,FALSE)</f>
        <v>6284211.1923099998</v>
      </c>
      <c r="F1186" s="8">
        <f>VLOOKUP(A1186,Existing_data!A:D,4,FALSE)</f>
        <v>2098059.8161900002</v>
      </c>
      <c r="G1186" s="6" t="s">
        <v>1213</v>
      </c>
      <c r="H1186" s="7">
        <f>VLOOKUP(G1186,Buildout_data!A:B,2,FALSE)</f>
        <v>25.69</v>
      </c>
      <c r="I1186" s="7">
        <f>VLOOKUP(G1186,Buildout_results!A:G,7,FALSE)</f>
        <v>26.436</v>
      </c>
      <c r="J1186" s="8">
        <f>VLOOKUP(G1186,Buildout_results!A:L,12,FALSE)</f>
        <v>13.266909999999999</v>
      </c>
      <c r="K1186" s="8">
        <f>VLOOKUP(G1186,Buildout_data!A:C,3,FALSE)</f>
        <v>6284691.3406499997</v>
      </c>
      <c r="L1186" s="8">
        <f>VLOOKUP(G1186,Buildout_data!A:D,4,FALSE)</f>
        <v>2098010.7996499999</v>
      </c>
    </row>
    <row r="1187" spans="1:12" x14ac:dyDescent="0.25">
      <c r="A1187" s="6" t="s">
        <v>1213</v>
      </c>
      <c r="B1187" s="7">
        <f>VLOOKUP(A1187,Existing_data!A:B,2,FALSE)</f>
        <v>25.69</v>
      </c>
      <c r="C1187" s="7">
        <f>VLOOKUP(A1187,'Existing results'!A:G,7,FALSE)</f>
        <v>26.423999999999999</v>
      </c>
      <c r="D1187" s="8">
        <f>VLOOKUP(A1187,'Existing results'!A:L,12,FALSE)</f>
        <v>13.26965</v>
      </c>
      <c r="E1187" s="8">
        <f>VLOOKUP(A1187,Existing_data!A:C,3,FALSE)</f>
        <v>6284691.3406499997</v>
      </c>
      <c r="F1187" s="8">
        <f>VLOOKUP(A1187,Existing_data!A:D,4,FALSE)</f>
        <v>2098010.7996499999</v>
      </c>
      <c r="G1187" s="6" t="s">
        <v>1214</v>
      </c>
      <c r="H1187" s="7">
        <f>VLOOKUP(G1187,Buildout_data!A:B,2,FALSE)</f>
        <v>30.19</v>
      </c>
      <c r="I1187" s="7">
        <f>VLOOKUP(G1187,Buildout_results!A:G,7,FALSE)</f>
        <v>28.131</v>
      </c>
      <c r="J1187" s="8">
        <f>VLOOKUP(G1187,Buildout_results!A:L,12,FALSE)</f>
        <v>3.5654699999999999</v>
      </c>
      <c r="K1187" s="8">
        <f>VLOOKUP(G1187,Buildout_data!A:C,3,FALSE)</f>
        <v>6282279.3545700004</v>
      </c>
      <c r="L1187" s="8">
        <f>VLOOKUP(G1187,Buildout_data!A:D,4,FALSE)</f>
        <v>2096829.64362</v>
      </c>
    </row>
    <row r="1188" spans="1:12" x14ac:dyDescent="0.25">
      <c r="A1188" s="6" t="s">
        <v>1214</v>
      </c>
      <c r="B1188" s="7">
        <f>VLOOKUP(A1188,Existing_data!A:B,2,FALSE)</f>
        <v>30.19</v>
      </c>
      <c r="C1188" s="7">
        <f>VLOOKUP(A1188,'Existing results'!A:G,7,FALSE)</f>
        <v>28.064</v>
      </c>
      <c r="D1188" s="8">
        <f>VLOOKUP(A1188,'Existing results'!A:L,12,FALSE)</f>
        <v>3.5068199999999998</v>
      </c>
      <c r="E1188" s="8">
        <f>VLOOKUP(A1188,Existing_data!A:C,3,FALSE)</f>
        <v>6282279.3545700004</v>
      </c>
      <c r="F1188" s="8">
        <f>VLOOKUP(A1188,Existing_data!A:D,4,FALSE)</f>
        <v>2096829.64362</v>
      </c>
      <c r="G1188" s="6" t="s">
        <v>1215</v>
      </c>
      <c r="H1188" s="7">
        <f>VLOOKUP(G1188,Buildout_data!A:B,2,FALSE)</f>
        <v>28.42</v>
      </c>
      <c r="I1188" s="7">
        <f>VLOOKUP(G1188,Buildout_results!A:G,7,FALSE)</f>
        <v>29.242999999999999</v>
      </c>
      <c r="J1188" s="8">
        <f>VLOOKUP(G1188,Buildout_results!A:L,12,FALSE)</f>
        <v>10.619680000000001</v>
      </c>
      <c r="K1188" s="8">
        <f>VLOOKUP(G1188,Buildout_data!A:C,3,FALSE)</f>
        <v>6282100.0928199999</v>
      </c>
      <c r="L1188" s="8">
        <f>VLOOKUP(G1188,Buildout_data!A:D,4,FALSE)</f>
        <v>2097310.82607</v>
      </c>
    </row>
    <row r="1189" spans="1:12" x14ac:dyDescent="0.25">
      <c r="A1189" s="6" t="s">
        <v>1215</v>
      </c>
      <c r="B1189" s="7">
        <f>VLOOKUP(A1189,Existing_data!A:B,2,FALSE)</f>
        <v>28.42</v>
      </c>
      <c r="C1189" s="7">
        <f>VLOOKUP(A1189,'Existing results'!A:G,7,FALSE)</f>
        <v>29.193000000000001</v>
      </c>
      <c r="D1189" s="8">
        <f>VLOOKUP(A1189,'Existing results'!A:L,12,FALSE)</f>
        <v>10.58736</v>
      </c>
      <c r="E1189" s="8">
        <f>VLOOKUP(A1189,Existing_data!A:C,3,FALSE)</f>
        <v>6282100.0928199999</v>
      </c>
      <c r="F1189" s="8">
        <f>VLOOKUP(A1189,Existing_data!A:D,4,FALSE)</f>
        <v>2097310.82607</v>
      </c>
      <c r="G1189" s="6" t="s">
        <v>1216</v>
      </c>
      <c r="H1189" s="7">
        <f>VLOOKUP(G1189,Buildout_data!A:B,2,FALSE)</f>
        <v>30.99</v>
      </c>
      <c r="I1189" s="7">
        <f>VLOOKUP(G1189,Buildout_results!A:G,7,FALSE)</f>
        <v>31.283000000000001</v>
      </c>
      <c r="J1189" s="8">
        <f>VLOOKUP(G1189,Buildout_results!A:L,12,FALSE)</f>
        <v>8.1578499999999998</v>
      </c>
      <c r="K1189" s="8">
        <f>VLOOKUP(G1189,Buildout_data!A:C,3,FALSE)</f>
        <v>6281993.1043999996</v>
      </c>
      <c r="L1189" s="8">
        <f>VLOOKUP(G1189,Buildout_data!A:D,4,FALSE)</f>
        <v>2096373.4604</v>
      </c>
    </row>
    <row r="1190" spans="1:12" x14ac:dyDescent="0.25">
      <c r="A1190" s="6" t="s">
        <v>1216</v>
      </c>
      <c r="B1190" s="7">
        <f>VLOOKUP(A1190,Existing_data!A:B,2,FALSE)</f>
        <v>30.99</v>
      </c>
      <c r="C1190" s="7">
        <f>VLOOKUP(A1190,'Existing results'!A:G,7,FALSE)</f>
        <v>31.388999999999999</v>
      </c>
      <c r="D1190" s="8">
        <f>VLOOKUP(A1190,'Existing results'!A:L,12,FALSE)</f>
        <v>8.1591000000000005</v>
      </c>
      <c r="E1190" s="8">
        <f>VLOOKUP(A1190,Existing_data!A:C,3,FALSE)</f>
        <v>6281993.1043999996</v>
      </c>
      <c r="F1190" s="8">
        <f>VLOOKUP(A1190,Existing_data!A:D,4,FALSE)</f>
        <v>2096373.4604</v>
      </c>
      <c r="G1190" s="6" t="s">
        <v>1217</v>
      </c>
      <c r="H1190" s="7">
        <f>VLOOKUP(G1190,Buildout_data!A:B,2,FALSE)</f>
        <v>32.19</v>
      </c>
      <c r="I1190" s="7">
        <f>VLOOKUP(G1190,Buildout_results!A:G,7,FALSE)</f>
        <v>32.468000000000004</v>
      </c>
      <c r="J1190" s="8">
        <f>VLOOKUP(G1190,Buildout_results!A:L,12,FALSE)</f>
        <v>5.6110199999999999</v>
      </c>
      <c r="K1190" s="8">
        <f>VLOOKUP(G1190,Buildout_data!A:C,3,FALSE)</f>
        <v>6282012.1883100001</v>
      </c>
      <c r="L1190" s="8">
        <f>VLOOKUP(G1190,Buildout_data!A:D,4,FALSE)</f>
        <v>2096201.78097</v>
      </c>
    </row>
    <row r="1191" spans="1:12" x14ac:dyDescent="0.25">
      <c r="A1191" s="6" t="s">
        <v>1217</v>
      </c>
      <c r="B1191" s="7">
        <f>VLOOKUP(A1191,Existing_data!A:B,2,FALSE)</f>
        <v>32.19</v>
      </c>
      <c r="C1191" s="7">
        <f>VLOOKUP(A1191,'Existing results'!A:G,7,FALSE)</f>
        <v>32.466999999999999</v>
      </c>
      <c r="D1191" s="8">
        <f>VLOOKUP(A1191,'Existing results'!A:L,12,FALSE)</f>
        <v>5.61226</v>
      </c>
      <c r="E1191" s="8">
        <f>VLOOKUP(A1191,Existing_data!A:C,3,FALSE)</f>
        <v>6282012.1883100001</v>
      </c>
      <c r="F1191" s="8">
        <f>VLOOKUP(A1191,Existing_data!A:D,4,FALSE)</f>
        <v>2096201.78097</v>
      </c>
      <c r="G1191" s="6" t="s">
        <v>1218</v>
      </c>
      <c r="H1191" s="7">
        <f>VLOOKUP(G1191,Buildout_data!A:B,2,FALSE)</f>
        <v>32.21</v>
      </c>
      <c r="I1191" s="7">
        <f>VLOOKUP(G1191,Buildout_results!A:G,7,FALSE)</f>
        <v>31.754000000000001</v>
      </c>
      <c r="J1191" s="8">
        <f>VLOOKUP(G1191,Buildout_results!A:L,12,FALSE)</f>
        <v>1.1619900000000001</v>
      </c>
      <c r="K1191" s="8">
        <f>VLOOKUP(G1191,Buildout_data!A:C,3,FALSE)</f>
        <v>6282408.5922400001</v>
      </c>
      <c r="L1191" s="8">
        <f>VLOOKUP(G1191,Buildout_data!A:D,4,FALSE)</f>
        <v>2096162.0924800001</v>
      </c>
    </row>
    <row r="1192" spans="1:12" x14ac:dyDescent="0.25">
      <c r="A1192" s="6" t="s">
        <v>1218</v>
      </c>
      <c r="B1192" s="7">
        <f>VLOOKUP(A1192,Existing_data!A:B,2,FALSE)</f>
        <v>32.21</v>
      </c>
      <c r="C1192" s="7">
        <f>VLOOKUP(A1192,'Existing results'!A:G,7,FALSE)</f>
        <v>31.748999999999999</v>
      </c>
      <c r="D1192" s="8">
        <f>VLOOKUP(A1192,'Existing results'!A:L,12,FALSE)</f>
        <v>1.1651199999999999</v>
      </c>
      <c r="E1192" s="8">
        <f>VLOOKUP(A1192,Existing_data!A:C,3,FALSE)</f>
        <v>6282408.5922400001</v>
      </c>
      <c r="F1192" s="8">
        <f>VLOOKUP(A1192,Existing_data!A:D,4,FALSE)</f>
        <v>2096162.0924800001</v>
      </c>
      <c r="G1192" s="6" t="s">
        <v>1219</v>
      </c>
      <c r="H1192" s="7">
        <f>VLOOKUP(G1192,Buildout_data!A:B,2,FALSE)</f>
        <v>31.99</v>
      </c>
      <c r="I1192" s="7">
        <f>VLOOKUP(G1192,Buildout_results!A:G,7,FALSE)</f>
        <v>32.261000000000003</v>
      </c>
      <c r="J1192" s="8">
        <f>VLOOKUP(G1192,Buildout_results!A:L,12,FALSE)</f>
        <v>3.02338</v>
      </c>
      <c r="K1192" s="8">
        <f>VLOOKUP(G1192,Buildout_data!A:C,3,FALSE)</f>
        <v>6282303.5464000003</v>
      </c>
      <c r="L1192" s="8">
        <f>VLOOKUP(G1192,Buildout_data!A:D,4,FALSE)</f>
        <v>2096077.2824500001</v>
      </c>
    </row>
    <row r="1193" spans="1:12" x14ac:dyDescent="0.25">
      <c r="A1193" s="6" t="s">
        <v>1219</v>
      </c>
      <c r="B1193" s="7">
        <f>VLOOKUP(A1193,Existing_data!A:B,2,FALSE)</f>
        <v>31.99</v>
      </c>
      <c r="C1193" s="7">
        <f>VLOOKUP(A1193,'Existing results'!A:G,7,FALSE)</f>
        <v>32.256</v>
      </c>
      <c r="D1193" s="8">
        <f>VLOOKUP(A1193,'Existing results'!A:L,12,FALSE)</f>
        <v>3.0241600000000002</v>
      </c>
      <c r="E1193" s="8">
        <f>VLOOKUP(A1193,Existing_data!A:C,3,FALSE)</f>
        <v>6282303.5464000003</v>
      </c>
      <c r="F1193" s="8">
        <f>VLOOKUP(A1193,Existing_data!A:D,4,FALSE)</f>
        <v>2096077.2824500001</v>
      </c>
      <c r="G1193" s="6" t="s">
        <v>1220</v>
      </c>
      <c r="H1193" s="7">
        <f>VLOOKUP(G1193,Buildout_data!A:B,2,FALSE)</f>
        <v>33.090000000000003</v>
      </c>
      <c r="I1193" s="7">
        <f>VLOOKUP(G1193,Buildout_results!A:G,7,FALSE)</f>
        <v>33.273000000000003</v>
      </c>
      <c r="J1193" s="8">
        <f>VLOOKUP(G1193,Buildout_results!A:L,12,FALSE)</f>
        <v>5.5126099999999996</v>
      </c>
      <c r="K1193" s="8">
        <f>VLOOKUP(G1193,Buildout_data!A:C,3,FALSE)</f>
        <v>6282678.9523799997</v>
      </c>
      <c r="L1193" s="8">
        <f>VLOOKUP(G1193,Buildout_data!A:D,4,FALSE)</f>
        <v>2095932.2508799999</v>
      </c>
    </row>
    <row r="1194" spans="1:12" x14ac:dyDescent="0.25">
      <c r="A1194" s="6" t="s">
        <v>1220</v>
      </c>
      <c r="B1194" s="7">
        <f>VLOOKUP(A1194,Existing_data!A:B,2,FALSE)</f>
        <v>33.090000000000003</v>
      </c>
      <c r="C1194" s="7">
        <f>VLOOKUP(A1194,'Existing results'!A:G,7,FALSE)</f>
        <v>33.271999999999998</v>
      </c>
      <c r="D1194" s="8">
        <f>VLOOKUP(A1194,'Existing results'!A:L,12,FALSE)</f>
        <v>5.5135899999999998</v>
      </c>
      <c r="E1194" s="8">
        <f>VLOOKUP(A1194,Existing_data!A:C,3,FALSE)</f>
        <v>6282678.9523799997</v>
      </c>
      <c r="F1194" s="8">
        <f>VLOOKUP(A1194,Existing_data!A:D,4,FALSE)</f>
        <v>2095932.2508799999</v>
      </c>
      <c r="G1194" s="6" t="s">
        <v>1221</v>
      </c>
      <c r="H1194" s="7">
        <f>VLOOKUP(G1194,Buildout_data!A:B,2,FALSE)</f>
        <v>33.19</v>
      </c>
      <c r="I1194" s="7">
        <f>VLOOKUP(G1194,Buildout_results!A:G,7,FALSE)</f>
        <v>33.100999999999999</v>
      </c>
      <c r="J1194" s="8">
        <f>VLOOKUP(G1194,Buildout_results!A:L,12,FALSE)</f>
        <v>2.3748300000000002</v>
      </c>
      <c r="K1194" s="8">
        <f>VLOOKUP(G1194,Buildout_data!A:C,3,FALSE)</f>
        <v>6282934.3877100004</v>
      </c>
      <c r="L1194" s="8">
        <f>VLOOKUP(G1194,Buildout_data!A:D,4,FALSE)</f>
        <v>2095818.9291600001</v>
      </c>
    </row>
    <row r="1195" spans="1:12" x14ac:dyDescent="0.25">
      <c r="A1195" s="6" t="s">
        <v>1221</v>
      </c>
      <c r="B1195" s="7">
        <f>VLOOKUP(A1195,Existing_data!A:B,2,FALSE)</f>
        <v>33.19</v>
      </c>
      <c r="C1195" s="7">
        <f>VLOOKUP(A1195,'Existing results'!A:G,7,FALSE)</f>
        <v>33.084000000000003</v>
      </c>
      <c r="D1195" s="8">
        <f>VLOOKUP(A1195,'Existing results'!A:L,12,FALSE)</f>
        <v>2.37548</v>
      </c>
      <c r="E1195" s="8">
        <f>VLOOKUP(A1195,Existing_data!A:C,3,FALSE)</f>
        <v>6282934.3877100004</v>
      </c>
      <c r="F1195" s="8">
        <f>VLOOKUP(A1195,Existing_data!A:D,4,FALSE)</f>
        <v>2095818.9291600001</v>
      </c>
      <c r="G1195" s="6" t="s">
        <v>1222</v>
      </c>
      <c r="H1195" s="7">
        <f>VLOOKUP(G1195,Buildout_data!A:B,2,FALSE)</f>
        <v>32.590000000000003</v>
      </c>
      <c r="I1195" s="7">
        <f>VLOOKUP(G1195,Buildout_results!A:G,7,FALSE)</f>
        <v>33.374000000000002</v>
      </c>
      <c r="J1195" s="8">
        <f>VLOOKUP(G1195,Buildout_results!A:L,12,FALSE)</f>
        <v>11.191599999999999</v>
      </c>
      <c r="K1195" s="8">
        <f>VLOOKUP(G1195,Buildout_data!A:C,3,FALSE)</f>
        <v>6283234.1978599997</v>
      </c>
      <c r="L1195" s="8">
        <f>VLOOKUP(G1195,Buildout_data!A:D,4,FALSE)</f>
        <v>2095679.05012</v>
      </c>
    </row>
    <row r="1196" spans="1:12" x14ac:dyDescent="0.25">
      <c r="A1196" s="6" t="s">
        <v>1222</v>
      </c>
      <c r="B1196" s="7">
        <f>VLOOKUP(A1196,Existing_data!A:B,2,FALSE)</f>
        <v>32.590000000000003</v>
      </c>
      <c r="C1196" s="7">
        <f>VLOOKUP(A1196,'Existing results'!A:G,7,FALSE)</f>
        <v>33.369999999999997</v>
      </c>
      <c r="D1196" s="8">
        <f>VLOOKUP(A1196,'Existing results'!A:L,12,FALSE)</f>
        <v>11.193440000000001</v>
      </c>
      <c r="E1196" s="8">
        <f>VLOOKUP(A1196,Existing_data!A:C,3,FALSE)</f>
        <v>6283234.1978599997</v>
      </c>
      <c r="F1196" s="8">
        <f>VLOOKUP(A1196,Existing_data!A:D,4,FALSE)</f>
        <v>2095679.05012</v>
      </c>
      <c r="G1196" s="6" t="s">
        <v>1223</v>
      </c>
      <c r="H1196" s="7">
        <f>VLOOKUP(G1196,Buildout_data!A:B,2,FALSE)</f>
        <v>29.79</v>
      </c>
      <c r="I1196" s="7">
        <f>VLOOKUP(G1196,Buildout_results!A:G,7,FALSE)</f>
        <v>30.317</v>
      </c>
      <c r="J1196" s="8">
        <f>VLOOKUP(G1196,Buildout_results!A:L,12,FALSE)</f>
        <v>6.3037700000000001</v>
      </c>
      <c r="K1196" s="8">
        <f>VLOOKUP(G1196,Buildout_data!A:C,3,FALSE)</f>
        <v>6282991.8520499999</v>
      </c>
      <c r="L1196" s="8">
        <f>VLOOKUP(G1196,Buildout_data!A:D,4,FALSE)</f>
        <v>2096405.8257599999</v>
      </c>
    </row>
    <row r="1197" spans="1:12" x14ac:dyDescent="0.25">
      <c r="A1197" s="6" t="s">
        <v>1223</v>
      </c>
      <c r="B1197" s="7">
        <f>VLOOKUP(A1197,Existing_data!A:B,2,FALSE)</f>
        <v>29.79</v>
      </c>
      <c r="C1197" s="7">
        <f>VLOOKUP(A1197,'Existing results'!A:G,7,FALSE)</f>
        <v>30.315000000000001</v>
      </c>
      <c r="D1197" s="8">
        <f>VLOOKUP(A1197,'Existing results'!A:L,12,FALSE)</f>
        <v>6.3047599999999999</v>
      </c>
      <c r="E1197" s="8">
        <f>VLOOKUP(A1197,Existing_data!A:C,3,FALSE)</f>
        <v>6282991.8520499999</v>
      </c>
      <c r="F1197" s="8">
        <f>VLOOKUP(A1197,Existing_data!A:D,4,FALSE)</f>
        <v>2096405.8257599999</v>
      </c>
      <c r="G1197" s="6" t="s">
        <v>1224</v>
      </c>
      <c r="H1197" s="7">
        <f>VLOOKUP(G1197,Buildout_data!A:B,2,FALSE)</f>
        <v>28.79</v>
      </c>
      <c r="I1197" s="7">
        <f>VLOOKUP(G1197,Buildout_results!A:G,7,FALSE)</f>
        <v>28.241</v>
      </c>
      <c r="J1197" s="8">
        <f>VLOOKUP(G1197,Buildout_results!A:L,12,FALSE)</f>
        <v>10.47819</v>
      </c>
      <c r="K1197" s="8">
        <f>VLOOKUP(G1197,Buildout_data!A:C,3,FALSE)</f>
        <v>6282502.5856299996</v>
      </c>
      <c r="L1197" s="8">
        <f>VLOOKUP(G1197,Buildout_data!A:D,4,FALSE)</f>
        <v>2096679.5894299999</v>
      </c>
    </row>
    <row r="1198" spans="1:12" x14ac:dyDescent="0.25">
      <c r="A1198" s="6" t="s">
        <v>1224</v>
      </c>
      <c r="B1198" s="7">
        <f>VLOOKUP(A1198,Existing_data!A:B,2,FALSE)</f>
        <v>28.79</v>
      </c>
      <c r="C1198" s="7">
        <f>VLOOKUP(A1198,'Existing results'!A:G,7,FALSE)</f>
        <v>28.184999999999999</v>
      </c>
      <c r="D1198" s="8">
        <f>VLOOKUP(A1198,'Existing results'!A:L,12,FALSE)</f>
        <v>10.479229999999999</v>
      </c>
      <c r="E1198" s="8">
        <f>VLOOKUP(A1198,Existing_data!A:C,3,FALSE)</f>
        <v>6282502.5856299996</v>
      </c>
      <c r="F1198" s="8">
        <f>VLOOKUP(A1198,Existing_data!A:D,4,FALSE)</f>
        <v>2096679.5894299999</v>
      </c>
      <c r="G1198" s="6" t="s">
        <v>1225</v>
      </c>
      <c r="H1198" s="7">
        <f>VLOOKUP(G1198,Buildout_data!A:B,2,FALSE)</f>
        <v>26.69</v>
      </c>
      <c r="I1198" s="7">
        <f>VLOOKUP(G1198,Buildout_results!A:G,7,FALSE)</f>
        <v>27.556000000000001</v>
      </c>
      <c r="J1198" s="8">
        <f>VLOOKUP(G1198,Buildout_results!A:L,12,FALSE)</f>
        <v>11.1366</v>
      </c>
      <c r="K1198" s="8">
        <f>VLOOKUP(G1198,Buildout_data!A:C,3,FALSE)</f>
        <v>6283175.9461300001</v>
      </c>
      <c r="L1198" s="8">
        <f>VLOOKUP(G1198,Buildout_data!A:D,4,FALSE)</f>
        <v>2097013.4398000001</v>
      </c>
    </row>
    <row r="1199" spans="1:12" x14ac:dyDescent="0.25">
      <c r="A1199" s="6" t="s">
        <v>1225</v>
      </c>
      <c r="B1199" s="7">
        <f>VLOOKUP(A1199,Existing_data!A:B,2,FALSE)</f>
        <v>26.69</v>
      </c>
      <c r="C1199" s="7">
        <f>VLOOKUP(A1199,'Existing results'!A:G,7,FALSE)</f>
        <v>27.462</v>
      </c>
      <c r="D1199" s="8">
        <f>VLOOKUP(A1199,'Existing results'!A:L,12,FALSE)</f>
        <v>11.13771</v>
      </c>
      <c r="E1199" s="8">
        <f>VLOOKUP(A1199,Existing_data!A:C,3,FALSE)</f>
        <v>6283175.9461300001</v>
      </c>
      <c r="F1199" s="8">
        <f>VLOOKUP(A1199,Existing_data!A:D,4,FALSE)</f>
        <v>2097013.4398000001</v>
      </c>
      <c r="G1199" s="6" t="s">
        <v>1226</v>
      </c>
      <c r="H1199" s="7">
        <f>VLOOKUP(G1199,Buildout_data!A:B,2,FALSE)</f>
        <v>33.46</v>
      </c>
      <c r="I1199" s="7">
        <f>VLOOKUP(G1199,Buildout_results!A:G,7,FALSE)</f>
        <v>33.392000000000003</v>
      </c>
      <c r="J1199" s="8">
        <f>VLOOKUP(G1199,Buildout_results!A:L,12,FALSE)</f>
        <v>10.60777</v>
      </c>
      <c r="K1199" s="8">
        <f>VLOOKUP(G1199,Buildout_data!A:C,3,FALSE)</f>
        <v>6283270.3643800002</v>
      </c>
      <c r="L1199" s="8">
        <f>VLOOKUP(G1199,Buildout_data!A:D,4,FALSE)</f>
        <v>2095882.4371</v>
      </c>
    </row>
    <row r="1200" spans="1:12" x14ac:dyDescent="0.25">
      <c r="A1200" s="6" t="s">
        <v>1226</v>
      </c>
      <c r="B1200" s="7">
        <f>VLOOKUP(A1200,Existing_data!A:B,2,FALSE)</f>
        <v>33.46</v>
      </c>
      <c r="C1200" s="7">
        <f>VLOOKUP(A1200,'Existing results'!A:G,7,FALSE)</f>
        <v>33.383000000000003</v>
      </c>
      <c r="D1200" s="8">
        <f>VLOOKUP(A1200,'Existing results'!A:L,12,FALSE)</f>
        <v>10.609719999999999</v>
      </c>
      <c r="E1200" s="8">
        <f>VLOOKUP(A1200,Existing_data!A:C,3,FALSE)</f>
        <v>6283270.3643800002</v>
      </c>
      <c r="F1200" s="8">
        <f>VLOOKUP(A1200,Existing_data!A:D,4,FALSE)</f>
        <v>2095882.4371</v>
      </c>
      <c r="G1200" s="6" t="s">
        <v>1227</v>
      </c>
      <c r="H1200" s="7">
        <f>VLOOKUP(G1200,Buildout_data!A:B,2,FALSE)</f>
        <v>43.99</v>
      </c>
      <c r="I1200" s="7">
        <f>VLOOKUP(G1200,Buildout_results!A:G,7,FALSE)</f>
        <v>44.420999999999999</v>
      </c>
      <c r="J1200" s="8">
        <f>VLOOKUP(G1200,Buildout_results!A:L,12,FALSE)</f>
        <v>16.682120000000001</v>
      </c>
      <c r="K1200" s="8">
        <f>VLOOKUP(G1200,Buildout_data!A:C,3,FALSE)</f>
        <v>6290442.4702099999</v>
      </c>
      <c r="L1200" s="8">
        <f>VLOOKUP(G1200,Buildout_data!A:D,4,FALSE)</f>
        <v>2094471.51394</v>
      </c>
    </row>
    <row r="1201" spans="1:12" x14ac:dyDescent="0.25">
      <c r="A1201" s="6" t="s">
        <v>1227</v>
      </c>
      <c r="B1201" s="7">
        <f>VLOOKUP(A1201,Existing_data!A:B,2,FALSE)</f>
        <v>43.99</v>
      </c>
      <c r="C1201" s="7">
        <f>VLOOKUP(A1201,'Existing results'!A:G,7,FALSE)</f>
        <v>44.420999999999999</v>
      </c>
      <c r="D1201" s="8">
        <f>VLOOKUP(A1201,'Existing results'!A:L,12,FALSE)</f>
        <v>16.688130000000001</v>
      </c>
      <c r="E1201" s="8">
        <f>VLOOKUP(A1201,Existing_data!A:C,3,FALSE)</f>
        <v>6290442.4702099999</v>
      </c>
      <c r="F1201" s="8">
        <f>VLOOKUP(A1201,Existing_data!A:D,4,FALSE)</f>
        <v>2094471.51394</v>
      </c>
      <c r="G1201" s="6" t="s">
        <v>1228</v>
      </c>
      <c r="H1201" s="7">
        <f>VLOOKUP(G1201,Buildout_data!A:B,2,FALSE)</f>
        <v>38.159999999999997</v>
      </c>
      <c r="I1201" s="7">
        <f>VLOOKUP(G1201,Buildout_results!A:G,7,FALSE)</f>
        <v>38.454999999999998</v>
      </c>
      <c r="J1201" s="8">
        <f>VLOOKUP(G1201,Buildout_results!A:L,12,FALSE)</f>
        <v>13.07935</v>
      </c>
      <c r="K1201" s="8">
        <f>VLOOKUP(G1201,Buildout_data!A:C,3,FALSE)</f>
        <v>6288852.2150900001</v>
      </c>
      <c r="L1201" s="8">
        <f>VLOOKUP(G1201,Buildout_data!A:D,4,FALSE)</f>
        <v>2095057.89381</v>
      </c>
    </row>
    <row r="1202" spans="1:12" x14ac:dyDescent="0.25">
      <c r="A1202" s="6" t="s">
        <v>1228</v>
      </c>
      <c r="B1202" s="7">
        <f>VLOOKUP(A1202,Existing_data!A:B,2,FALSE)</f>
        <v>38.159999999999997</v>
      </c>
      <c r="C1202" s="7">
        <f>VLOOKUP(A1202,'Existing results'!A:G,7,FALSE)</f>
        <v>38.576999999999998</v>
      </c>
      <c r="D1202" s="8">
        <f>VLOOKUP(A1202,'Existing results'!A:L,12,FALSE)</f>
        <v>13.08475</v>
      </c>
      <c r="E1202" s="8">
        <f>VLOOKUP(A1202,Existing_data!A:C,3,FALSE)</f>
        <v>6288852.2150900001</v>
      </c>
      <c r="F1202" s="8">
        <f>VLOOKUP(A1202,Existing_data!A:D,4,FALSE)</f>
        <v>2095057.89381</v>
      </c>
      <c r="G1202" s="6" t="s">
        <v>1229</v>
      </c>
      <c r="H1202" s="7">
        <f>VLOOKUP(G1202,Buildout_data!A:B,2,FALSE)</f>
        <v>43.11</v>
      </c>
      <c r="I1202" s="7">
        <f>VLOOKUP(G1202,Buildout_results!A:G,7,FALSE)</f>
        <v>42.204999999999998</v>
      </c>
      <c r="J1202" s="8">
        <f>VLOOKUP(G1202,Buildout_results!A:L,12,FALSE)</f>
        <v>19.65897</v>
      </c>
      <c r="K1202" s="8">
        <f>VLOOKUP(G1202,Buildout_data!A:C,3,FALSE)</f>
        <v>6289109.4161599996</v>
      </c>
      <c r="L1202" s="8">
        <f>VLOOKUP(G1202,Buildout_data!A:D,4,FALSE)</f>
        <v>2094066.45093</v>
      </c>
    </row>
    <row r="1203" spans="1:12" x14ac:dyDescent="0.25">
      <c r="A1203" s="6" t="s">
        <v>1229</v>
      </c>
      <c r="B1203" s="7">
        <f>VLOOKUP(A1203,Existing_data!A:B,2,FALSE)</f>
        <v>43.11</v>
      </c>
      <c r="C1203" s="7">
        <f>VLOOKUP(A1203,'Existing results'!A:G,7,FALSE)</f>
        <v>42.209000000000003</v>
      </c>
      <c r="D1203" s="8">
        <f>VLOOKUP(A1203,'Existing results'!A:L,12,FALSE)</f>
        <v>19.669429999999998</v>
      </c>
      <c r="E1203" s="8">
        <f>VLOOKUP(A1203,Existing_data!A:C,3,FALSE)</f>
        <v>6289109.4161599996</v>
      </c>
      <c r="F1203" s="8">
        <f>VLOOKUP(A1203,Existing_data!A:D,4,FALSE)</f>
        <v>2094066.45093</v>
      </c>
      <c r="G1203" s="6" t="s">
        <v>1230</v>
      </c>
      <c r="H1203" s="7">
        <f>VLOOKUP(G1203,Buildout_data!A:B,2,FALSE)</f>
        <v>42.22</v>
      </c>
      <c r="I1203" s="7">
        <f>VLOOKUP(G1203,Buildout_results!A:G,7,FALSE)</f>
        <v>42.87</v>
      </c>
      <c r="J1203" s="8">
        <f>VLOOKUP(G1203,Buildout_results!A:L,12,FALSE)</f>
        <v>10.6304</v>
      </c>
      <c r="K1203" s="8">
        <f>VLOOKUP(G1203,Buildout_data!A:C,3,FALSE)</f>
        <v>6289539.4078799998</v>
      </c>
      <c r="L1203" s="8">
        <f>VLOOKUP(G1203,Buildout_data!A:D,4,FALSE)</f>
        <v>2094042.6426299999</v>
      </c>
    </row>
    <row r="1204" spans="1:12" x14ac:dyDescent="0.25">
      <c r="A1204" s="6" t="s">
        <v>1230</v>
      </c>
      <c r="B1204" s="7">
        <f>VLOOKUP(A1204,Existing_data!A:B,2,FALSE)</f>
        <v>42.22</v>
      </c>
      <c r="C1204" s="7">
        <f>VLOOKUP(A1204,'Existing results'!A:G,7,FALSE)</f>
        <v>42.87</v>
      </c>
      <c r="D1204" s="8">
        <f>VLOOKUP(A1204,'Existing results'!A:L,12,FALSE)</f>
        <v>10.63499</v>
      </c>
      <c r="E1204" s="8">
        <f>VLOOKUP(A1204,Existing_data!A:C,3,FALSE)</f>
        <v>6289539.4078799998</v>
      </c>
      <c r="F1204" s="8">
        <f>VLOOKUP(A1204,Existing_data!A:D,4,FALSE)</f>
        <v>2094042.6426299999</v>
      </c>
      <c r="G1204" s="6" t="s">
        <v>1231</v>
      </c>
      <c r="H1204" s="7">
        <f>VLOOKUP(G1204,Buildout_data!A:B,2,FALSE)</f>
        <v>32.58</v>
      </c>
      <c r="I1204" s="7">
        <f>VLOOKUP(G1204,Buildout_results!A:G,7,FALSE)</f>
        <v>33.024999999999999</v>
      </c>
      <c r="J1204" s="8">
        <f>VLOOKUP(G1204,Buildout_results!A:L,12,FALSE)</f>
        <v>10.692170000000001</v>
      </c>
      <c r="K1204" s="8">
        <f>VLOOKUP(G1204,Buildout_data!A:C,3,FALSE)</f>
        <v>6288832.8739600005</v>
      </c>
      <c r="L1204" s="8">
        <f>VLOOKUP(G1204,Buildout_data!A:D,4,FALSE)</f>
        <v>2096176.6340900001</v>
      </c>
    </row>
    <row r="1205" spans="1:12" x14ac:dyDescent="0.25">
      <c r="A1205" s="6" t="s">
        <v>1231</v>
      </c>
      <c r="B1205" s="7">
        <f>VLOOKUP(A1205,Existing_data!A:B,2,FALSE)</f>
        <v>32.58</v>
      </c>
      <c r="C1205" s="7">
        <f>VLOOKUP(A1205,'Existing results'!A:G,7,FALSE)</f>
        <v>33.119</v>
      </c>
      <c r="D1205" s="8">
        <f>VLOOKUP(A1205,'Existing results'!A:L,12,FALSE)</f>
        <v>11.177530000000001</v>
      </c>
      <c r="E1205" s="8">
        <f>VLOOKUP(A1205,Existing_data!A:C,3,FALSE)</f>
        <v>6288832.8739600005</v>
      </c>
      <c r="F1205" s="8">
        <f>VLOOKUP(A1205,Existing_data!A:D,4,FALSE)</f>
        <v>2096176.6340900001</v>
      </c>
      <c r="G1205" s="6" t="s">
        <v>1232</v>
      </c>
      <c r="H1205" s="7">
        <f>VLOOKUP(G1205,Buildout_data!A:B,2,FALSE)</f>
        <v>31.36</v>
      </c>
      <c r="I1205" s="7">
        <f>VLOOKUP(G1205,Buildout_results!A:G,7,FALSE)</f>
        <v>32.585999999999999</v>
      </c>
      <c r="J1205" s="8">
        <f>VLOOKUP(G1205,Buildout_results!A:L,12,FALSE)</f>
        <v>4.0424300000000004</v>
      </c>
      <c r="K1205" s="8">
        <f>VLOOKUP(G1205,Buildout_data!A:C,3,FALSE)</f>
        <v>6289215.2028099997</v>
      </c>
      <c r="L1205" s="8">
        <f>VLOOKUP(G1205,Buildout_data!A:D,4,FALSE)</f>
        <v>2096217.33635</v>
      </c>
    </row>
    <row r="1206" spans="1:12" x14ac:dyDescent="0.25">
      <c r="A1206" s="6" t="s">
        <v>1232</v>
      </c>
      <c r="B1206" s="7">
        <f>VLOOKUP(A1206,Existing_data!A:B,2,FALSE)</f>
        <v>31.36</v>
      </c>
      <c r="C1206" s="7">
        <f>VLOOKUP(A1206,'Existing results'!A:G,7,FALSE)</f>
        <v>32.72</v>
      </c>
      <c r="D1206" s="8">
        <f>VLOOKUP(A1206,'Existing results'!A:L,12,FALSE)</f>
        <v>4.0443100000000003</v>
      </c>
      <c r="E1206" s="8">
        <f>VLOOKUP(A1206,Existing_data!A:C,3,FALSE)</f>
        <v>6289215.2028099997</v>
      </c>
      <c r="F1206" s="8">
        <f>VLOOKUP(A1206,Existing_data!A:D,4,FALSE)</f>
        <v>2096217.33635</v>
      </c>
      <c r="G1206" s="6" t="s">
        <v>1233</v>
      </c>
      <c r="H1206" s="7">
        <f>VLOOKUP(G1206,Buildout_data!A:B,2,FALSE)</f>
        <v>35.590000000000003</v>
      </c>
      <c r="I1206" s="7">
        <f>VLOOKUP(G1206,Buildout_results!A:G,7,FALSE)</f>
        <v>36.21</v>
      </c>
      <c r="J1206" s="8">
        <f>VLOOKUP(G1206,Buildout_results!A:L,12,FALSE)</f>
        <v>19.980409999999999</v>
      </c>
      <c r="K1206" s="8">
        <f>VLOOKUP(G1206,Buildout_data!A:C,3,FALSE)</f>
        <v>6286161.8528199997</v>
      </c>
      <c r="L1206" s="8">
        <f>VLOOKUP(G1206,Buildout_data!A:D,4,FALSE)</f>
        <v>2095007.74605</v>
      </c>
    </row>
    <row r="1207" spans="1:12" x14ac:dyDescent="0.25">
      <c r="A1207" s="6" t="s">
        <v>1233</v>
      </c>
      <c r="B1207" s="7">
        <f>VLOOKUP(A1207,Existing_data!A:B,2,FALSE)</f>
        <v>35.590000000000003</v>
      </c>
      <c r="C1207" s="7">
        <f>VLOOKUP(A1207,'Existing results'!A:G,7,FALSE)</f>
        <v>36.271999999999998</v>
      </c>
      <c r="D1207" s="8">
        <f>VLOOKUP(A1207,'Existing results'!A:L,12,FALSE)</f>
        <v>19.983699999999999</v>
      </c>
      <c r="E1207" s="8">
        <f>VLOOKUP(A1207,Existing_data!A:C,3,FALSE)</f>
        <v>6286161.8528199997</v>
      </c>
      <c r="F1207" s="8">
        <f>VLOOKUP(A1207,Existing_data!A:D,4,FALSE)</f>
        <v>2095007.74605</v>
      </c>
      <c r="G1207" s="6" t="s">
        <v>1234</v>
      </c>
      <c r="H1207" s="7">
        <f>VLOOKUP(G1207,Buildout_data!A:B,2,FALSE)</f>
        <v>34.39</v>
      </c>
      <c r="I1207" s="7">
        <f>VLOOKUP(G1207,Buildout_results!A:G,7,FALSE)</f>
        <v>34.348999999999997</v>
      </c>
      <c r="J1207" s="8">
        <f>VLOOKUP(G1207,Buildout_results!A:L,12,FALSE)</f>
        <v>6.1905099999999997</v>
      </c>
      <c r="K1207" s="8">
        <f>VLOOKUP(G1207,Buildout_data!A:C,3,FALSE)</f>
        <v>6286718.3220499996</v>
      </c>
      <c r="L1207" s="8">
        <f>VLOOKUP(G1207,Buildout_data!A:D,4,FALSE)</f>
        <v>2095807.64836</v>
      </c>
    </row>
    <row r="1208" spans="1:12" x14ac:dyDescent="0.25">
      <c r="A1208" s="6" t="s">
        <v>1234</v>
      </c>
      <c r="B1208" s="7">
        <f>VLOOKUP(A1208,Existing_data!A:B,2,FALSE)</f>
        <v>34.39</v>
      </c>
      <c r="C1208" s="7">
        <f>VLOOKUP(A1208,'Existing results'!A:G,7,FALSE)</f>
        <v>34.526000000000003</v>
      </c>
      <c r="D1208" s="8">
        <f>VLOOKUP(A1208,'Existing results'!A:L,12,FALSE)</f>
        <v>6.1917200000000001</v>
      </c>
      <c r="E1208" s="8">
        <f>VLOOKUP(A1208,Existing_data!A:C,3,FALSE)</f>
        <v>6286718.3220499996</v>
      </c>
      <c r="F1208" s="8">
        <f>VLOOKUP(A1208,Existing_data!A:D,4,FALSE)</f>
        <v>2095807.64836</v>
      </c>
      <c r="G1208" s="6" t="s">
        <v>1235</v>
      </c>
      <c r="H1208" s="7">
        <f>VLOOKUP(G1208,Buildout_data!A:B,2,FALSE)</f>
        <v>30.3</v>
      </c>
      <c r="I1208" s="7">
        <f>VLOOKUP(G1208,Buildout_results!A:G,7,FALSE)</f>
        <v>30.731999999999999</v>
      </c>
      <c r="J1208" s="8">
        <f>VLOOKUP(G1208,Buildout_results!A:L,12,FALSE)</f>
        <v>53.886110000000002</v>
      </c>
      <c r="K1208" s="8">
        <f>VLOOKUP(G1208,Buildout_data!A:C,3,FALSE)</f>
        <v>6286117.6607400002</v>
      </c>
      <c r="L1208" s="8">
        <f>VLOOKUP(G1208,Buildout_data!A:D,4,FALSE)</f>
        <v>2097208.7461000001</v>
      </c>
    </row>
    <row r="1209" spans="1:12" x14ac:dyDescent="0.25">
      <c r="A1209" s="6" t="s">
        <v>1235</v>
      </c>
      <c r="B1209" s="7">
        <f>VLOOKUP(A1209,Existing_data!A:B,2,FALSE)</f>
        <v>30.3</v>
      </c>
      <c r="C1209" s="7">
        <f>VLOOKUP(A1209,'Existing results'!A:G,7,FALSE)</f>
        <v>31.007000000000001</v>
      </c>
      <c r="D1209" s="8">
        <f>VLOOKUP(A1209,'Existing results'!A:L,12,FALSE)</f>
        <v>53.89058</v>
      </c>
      <c r="E1209" s="8">
        <f>VLOOKUP(A1209,Existing_data!A:C,3,FALSE)</f>
        <v>6286117.6607400002</v>
      </c>
      <c r="F1209" s="8">
        <f>VLOOKUP(A1209,Existing_data!A:D,4,FALSE)</f>
        <v>2097208.7461000001</v>
      </c>
      <c r="G1209" s="6" t="s">
        <v>1236</v>
      </c>
      <c r="H1209" s="7">
        <f>VLOOKUP(G1209,Buildout_data!A:B,2,FALSE)</f>
        <v>33.090000000000003</v>
      </c>
      <c r="I1209" s="7">
        <f>VLOOKUP(G1209,Buildout_results!A:G,7,FALSE)</f>
        <v>32.555</v>
      </c>
      <c r="J1209" s="8">
        <f>VLOOKUP(G1209,Buildout_results!A:L,12,FALSE)</f>
        <v>7.4161900000000003</v>
      </c>
      <c r="K1209" s="8">
        <f>VLOOKUP(G1209,Buildout_data!A:C,3,FALSE)</f>
        <v>6286170.7159700003</v>
      </c>
      <c r="L1209" s="8">
        <f>VLOOKUP(G1209,Buildout_data!A:D,4,FALSE)</f>
        <v>2095928.79486</v>
      </c>
    </row>
    <row r="1210" spans="1:12" x14ac:dyDescent="0.25">
      <c r="A1210" s="6" t="s">
        <v>1236</v>
      </c>
      <c r="B1210" s="7">
        <f>VLOOKUP(A1210,Existing_data!A:B,2,FALSE)</f>
        <v>33.090000000000003</v>
      </c>
      <c r="C1210" s="7">
        <f>VLOOKUP(A1210,'Existing results'!A:G,7,FALSE)</f>
        <v>33.828000000000003</v>
      </c>
      <c r="D1210" s="8">
        <f>VLOOKUP(A1210,'Existing results'!A:L,12,FALSE)</f>
        <v>7.3892699999999998</v>
      </c>
      <c r="E1210" s="8">
        <f>VLOOKUP(A1210,Existing_data!A:C,3,FALSE)</f>
        <v>6286170.7159700003</v>
      </c>
      <c r="F1210" s="8">
        <f>VLOOKUP(A1210,Existing_data!A:D,4,FALSE)</f>
        <v>2095928.79486</v>
      </c>
      <c r="G1210" s="6" t="s">
        <v>1237</v>
      </c>
      <c r="H1210" s="7">
        <f>VLOOKUP(G1210,Buildout_data!A:B,2,FALSE)</f>
        <v>33.869999999999997</v>
      </c>
      <c r="I1210" s="7">
        <f>VLOOKUP(G1210,Buildout_results!A:G,7,FALSE)</f>
        <v>30.428999999999998</v>
      </c>
      <c r="J1210" s="8">
        <f>VLOOKUP(G1210,Buildout_results!A:L,12,FALSE)</f>
        <v>21.158829999999998</v>
      </c>
      <c r="K1210" s="8">
        <f>VLOOKUP(G1210,Buildout_data!A:C,3,FALSE)</f>
        <v>6285358.2225000001</v>
      </c>
      <c r="L1210" s="8">
        <f>VLOOKUP(G1210,Buildout_data!A:D,4,FALSE)</f>
        <v>2095688.55697</v>
      </c>
    </row>
    <row r="1211" spans="1:12" x14ac:dyDescent="0.25">
      <c r="A1211" s="6" t="s">
        <v>1237</v>
      </c>
      <c r="B1211" s="7">
        <f>VLOOKUP(A1211,Existing_data!A:B,2,FALSE)</f>
        <v>33.869999999999997</v>
      </c>
      <c r="C1211" s="7">
        <f>VLOOKUP(A1211,'Existing results'!A:G,7,FALSE)</f>
        <v>30.428999999999998</v>
      </c>
      <c r="D1211" s="8">
        <f>VLOOKUP(A1211,'Existing results'!A:L,12,FALSE)</f>
        <v>21.16161</v>
      </c>
      <c r="E1211" s="8">
        <f>VLOOKUP(A1211,Existing_data!A:C,3,FALSE)</f>
        <v>6285358.2225000001</v>
      </c>
      <c r="F1211" s="8">
        <f>VLOOKUP(A1211,Existing_data!A:D,4,FALSE)</f>
        <v>2095688.55697</v>
      </c>
      <c r="G1211" s="6" t="s">
        <v>1238</v>
      </c>
      <c r="H1211" s="7">
        <f>VLOOKUP(G1211,Buildout_data!A:B,2,FALSE)</f>
        <v>35.07</v>
      </c>
      <c r="I1211" s="7">
        <f>VLOOKUP(G1211,Buildout_results!A:G,7,FALSE)</f>
        <v>30.173999999999999</v>
      </c>
      <c r="J1211" s="8">
        <f>VLOOKUP(G1211,Buildout_results!A:L,12,FALSE)</f>
        <v>17.7087</v>
      </c>
      <c r="K1211" s="8">
        <f>VLOOKUP(G1211,Buildout_data!A:C,3,FALSE)</f>
        <v>6285121.0902500004</v>
      </c>
      <c r="L1211" s="8">
        <f>VLOOKUP(G1211,Buildout_data!A:D,4,FALSE)</f>
        <v>2095744.0101600001</v>
      </c>
    </row>
    <row r="1212" spans="1:12" x14ac:dyDescent="0.25">
      <c r="A1212" s="6" t="s">
        <v>1238</v>
      </c>
      <c r="B1212" s="7">
        <f>VLOOKUP(A1212,Existing_data!A:B,2,FALSE)</f>
        <v>35.07</v>
      </c>
      <c r="C1212" s="7">
        <f>VLOOKUP(A1212,'Existing results'!A:G,7,FALSE)</f>
        <v>30.173999999999999</v>
      </c>
      <c r="D1212" s="8">
        <f>VLOOKUP(A1212,'Existing results'!A:L,12,FALSE)</f>
        <v>17.71087</v>
      </c>
      <c r="E1212" s="8">
        <f>VLOOKUP(A1212,Existing_data!A:C,3,FALSE)</f>
        <v>6285121.0902500004</v>
      </c>
      <c r="F1212" s="8">
        <f>VLOOKUP(A1212,Existing_data!A:D,4,FALSE)</f>
        <v>2095744.0101600001</v>
      </c>
      <c r="G1212" s="6" t="s">
        <v>1239</v>
      </c>
      <c r="H1212" s="7">
        <f>VLOOKUP(G1212,Buildout_data!A:B,2,FALSE)</f>
        <v>33.69</v>
      </c>
      <c r="I1212" s="7">
        <f>VLOOKUP(G1212,Buildout_results!A:G,7,FALSE)</f>
        <v>33.511000000000003</v>
      </c>
      <c r="J1212" s="8">
        <f>VLOOKUP(G1212,Buildout_results!A:L,12,FALSE)</f>
        <v>8.38157</v>
      </c>
      <c r="K1212" s="8">
        <f>VLOOKUP(G1212,Buildout_data!A:C,3,FALSE)</f>
        <v>6284267.7176799998</v>
      </c>
      <c r="L1212" s="8">
        <f>VLOOKUP(G1212,Buildout_data!A:D,4,FALSE)</f>
        <v>2095745.19848</v>
      </c>
    </row>
    <row r="1213" spans="1:12" x14ac:dyDescent="0.25">
      <c r="A1213" s="6" t="s">
        <v>1239</v>
      </c>
      <c r="B1213" s="7">
        <f>VLOOKUP(A1213,Existing_data!A:B,2,FALSE)</f>
        <v>33.69</v>
      </c>
      <c r="C1213" s="7">
        <f>VLOOKUP(A1213,'Existing results'!A:G,7,FALSE)</f>
        <v>33.512</v>
      </c>
      <c r="D1213" s="8">
        <f>VLOOKUP(A1213,'Existing results'!A:L,12,FALSE)</f>
        <v>8.3835499999999996</v>
      </c>
      <c r="E1213" s="8">
        <f>VLOOKUP(A1213,Existing_data!A:C,3,FALSE)</f>
        <v>6284267.7176799998</v>
      </c>
      <c r="F1213" s="8">
        <f>VLOOKUP(A1213,Existing_data!A:D,4,FALSE)</f>
        <v>2095745.19848</v>
      </c>
      <c r="G1213" s="6" t="s">
        <v>1240</v>
      </c>
      <c r="H1213" s="7">
        <f>VLOOKUP(G1213,Buildout_data!A:B,2,FALSE)</f>
        <v>34.590000000000003</v>
      </c>
      <c r="I1213" s="7">
        <f>VLOOKUP(G1213,Buildout_results!A:G,7,FALSE)</f>
        <v>34.808999999999997</v>
      </c>
      <c r="J1213" s="8">
        <f>VLOOKUP(G1213,Buildout_results!A:L,12,FALSE)</f>
        <v>9.3046500000000005</v>
      </c>
      <c r="K1213" s="8">
        <f>VLOOKUP(G1213,Buildout_data!A:C,3,FALSE)</f>
        <v>6284265.1648700004</v>
      </c>
      <c r="L1213" s="8">
        <f>VLOOKUP(G1213,Buildout_data!A:D,4,FALSE)</f>
        <v>2095215.1956799999</v>
      </c>
    </row>
    <row r="1214" spans="1:12" x14ac:dyDescent="0.25">
      <c r="A1214" s="6" t="s">
        <v>1240</v>
      </c>
      <c r="B1214" s="7">
        <f>VLOOKUP(A1214,Existing_data!A:B,2,FALSE)</f>
        <v>34.590000000000003</v>
      </c>
      <c r="C1214" s="7">
        <f>VLOOKUP(A1214,'Existing results'!A:G,7,FALSE)</f>
        <v>34.81</v>
      </c>
      <c r="D1214" s="8">
        <f>VLOOKUP(A1214,'Existing results'!A:L,12,FALSE)</f>
        <v>9.3067799999999998</v>
      </c>
      <c r="E1214" s="8">
        <f>VLOOKUP(A1214,Existing_data!A:C,3,FALSE)</f>
        <v>6284265.1648700004</v>
      </c>
      <c r="F1214" s="8">
        <f>VLOOKUP(A1214,Existing_data!A:D,4,FALSE)</f>
        <v>2095215.1956799999</v>
      </c>
      <c r="G1214" s="6" t="s">
        <v>1241</v>
      </c>
      <c r="H1214" s="7">
        <f>VLOOKUP(G1214,Buildout_data!A:B,2,FALSE)</f>
        <v>34.590000000000003</v>
      </c>
      <c r="I1214" s="7">
        <f>VLOOKUP(G1214,Buildout_results!A:G,7,FALSE)</f>
        <v>35.774000000000001</v>
      </c>
      <c r="J1214" s="8">
        <f>VLOOKUP(G1214,Buildout_results!A:L,12,FALSE)</f>
        <v>44.205559999999998</v>
      </c>
      <c r="K1214" s="8">
        <f>VLOOKUP(G1214,Buildout_data!A:C,3,FALSE)</f>
        <v>6286957.9296800001</v>
      </c>
      <c r="L1214" s="8">
        <f>VLOOKUP(G1214,Buildout_data!A:D,4,FALSE)</f>
        <v>2095413.6184400001</v>
      </c>
    </row>
    <row r="1215" spans="1:12" x14ac:dyDescent="0.25">
      <c r="A1215" s="6" t="s">
        <v>1241</v>
      </c>
      <c r="B1215" s="7">
        <f>VLOOKUP(A1215,Existing_data!A:B,2,FALSE)</f>
        <v>34.590000000000003</v>
      </c>
      <c r="C1215" s="7">
        <f>VLOOKUP(A1215,'Existing results'!A:G,7,FALSE)</f>
        <v>35.777000000000001</v>
      </c>
      <c r="D1215" s="8">
        <f>VLOOKUP(A1215,'Existing results'!A:L,12,FALSE)</f>
        <v>44.208950000000002</v>
      </c>
      <c r="E1215" s="8">
        <f>VLOOKUP(A1215,Existing_data!A:C,3,FALSE)</f>
        <v>6286957.9296800001</v>
      </c>
      <c r="F1215" s="8">
        <f>VLOOKUP(A1215,Existing_data!A:D,4,FALSE)</f>
        <v>2095413.6184400001</v>
      </c>
      <c r="G1215" s="6" t="s">
        <v>1242</v>
      </c>
      <c r="H1215" s="7">
        <f>VLOOKUP(G1215,Buildout_data!A:B,2,FALSE)</f>
        <v>31.33</v>
      </c>
      <c r="I1215" s="7">
        <f>VLOOKUP(G1215,Buildout_results!A:G,7,FALSE)</f>
        <v>32.131999999999998</v>
      </c>
      <c r="J1215" s="8">
        <f>VLOOKUP(G1215,Buildout_results!A:L,12,FALSE)</f>
        <v>17.7318</v>
      </c>
      <c r="K1215" s="8">
        <f>VLOOKUP(G1215,Buildout_data!A:C,3,FALSE)</f>
        <v>6285085.4004300004</v>
      </c>
      <c r="L1215" s="8">
        <f>VLOOKUP(G1215,Buildout_data!A:D,4,FALSE)</f>
        <v>2096621.5624299999</v>
      </c>
    </row>
    <row r="1216" spans="1:12" x14ac:dyDescent="0.25">
      <c r="A1216" s="6" t="s">
        <v>1242</v>
      </c>
      <c r="B1216" s="7">
        <f>VLOOKUP(A1216,Existing_data!A:B,2,FALSE)</f>
        <v>31.33</v>
      </c>
      <c r="C1216" s="7">
        <f>VLOOKUP(A1216,'Existing results'!A:G,7,FALSE)</f>
        <v>32.131999999999998</v>
      </c>
      <c r="D1216" s="8">
        <f>VLOOKUP(A1216,'Existing results'!A:L,12,FALSE)</f>
        <v>17.733519999999999</v>
      </c>
      <c r="E1216" s="8">
        <f>VLOOKUP(A1216,Existing_data!A:C,3,FALSE)</f>
        <v>6285085.4004300004</v>
      </c>
      <c r="F1216" s="8">
        <f>VLOOKUP(A1216,Existing_data!A:D,4,FALSE)</f>
        <v>2096621.5624299999</v>
      </c>
      <c r="G1216" s="6" t="s">
        <v>1243</v>
      </c>
      <c r="H1216" s="7">
        <f>VLOOKUP(G1216,Buildout_data!A:B,2,FALSE)</f>
        <v>31.09</v>
      </c>
      <c r="I1216" s="7">
        <f>VLOOKUP(G1216,Buildout_results!A:G,7,FALSE)</f>
        <v>26.638000000000002</v>
      </c>
      <c r="J1216" s="8">
        <f>VLOOKUP(G1216,Buildout_results!A:L,12,FALSE)</f>
        <v>15.25681</v>
      </c>
      <c r="K1216" s="8">
        <f>VLOOKUP(G1216,Buildout_data!A:C,3,FALSE)</f>
        <v>6284579.4503499996</v>
      </c>
      <c r="L1216" s="8">
        <f>VLOOKUP(G1216,Buildout_data!A:D,4,FALSE)</f>
        <v>2096920.29253</v>
      </c>
    </row>
    <row r="1217" spans="1:12" x14ac:dyDescent="0.25">
      <c r="A1217" s="6" t="s">
        <v>1243</v>
      </c>
      <c r="B1217" s="7">
        <f>VLOOKUP(A1217,Existing_data!A:B,2,FALSE)</f>
        <v>31.09</v>
      </c>
      <c r="C1217" s="7">
        <f>VLOOKUP(A1217,'Existing results'!A:G,7,FALSE)</f>
        <v>26.565999999999999</v>
      </c>
      <c r="D1217" s="8">
        <f>VLOOKUP(A1217,'Existing results'!A:L,12,FALSE)</f>
        <v>15.25859</v>
      </c>
      <c r="E1217" s="8">
        <f>VLOOKUP(A1217,Existing_data!A:C,3,FALSE)</f>
        <v>6284579.4503499996</v>
      </c>
      <c r="F1217" s="8">
        <f>VLOOKUP(A1217,Existing_data!A:D,4,FALSE)</f>
        <v>2096920.29253</v>
      </c>
      <c r="G1217" s="6" t="s">
        <v>1244</v>
      </c>
      <c r="H1217" s="7">
        <f>VLOOKUP(G1217,Buildout_data!A:B,2,FALSE)</f>
        <v>26.59</v>
      </c>
      <c r="I1217" s="7">
        <f>VLOOKUP(G1217,Buildout_results!A:G,7,FALSE)</f>
        <v>27.027999999999999</v>
      </c>
      <c r="J1217" s="8">
        <f>VLOOKUP(G1217,Buildout_results!A:L,12,FALSE)</f>
        <v>7.51762</v>
      </c>
      <c r="K1217" s="8">
        <f>VLOOKUP(G1217,Buildout_data!A:C,3,FALSE)</f>
        <v>6284968.1751800003</v>
      </c>
      <c r="L1217" s="8">
        <f>VLOOKUP(G1217,Buildout_data!A:D,4,FALSE)</f>
        <v>2097831.5917099998</v>
      </c>
    </row>
    <row r="1218" spans="1:12" x14ac:dyDescent="0.25">
      <c r="A1218" s="6" t="s">
        <v>1244</v>
      </c>
      <c r="B1218" s="7">
        <f>VLOOKUP(A1218,Existing_data!A:B,2,FALSE)</f>
        <v>26.59</v>
      </c>
      <c r="C1218" s="7">
        <f>VLOOKUP(A1218,'Existing results'!A:G,7,FALSE)</f>
        <v>27.016999999999999</v>
      </c>
      <c r="D1218" s="8">
        <f>VLOOKUP(A1218,'Existing results'!A:L,12,FALSE)</f>
        <v>7.5192300000000003</v>
      </c>
      <c r="E1218" s="8">
        <f>VLOOKUP(A1218,Existing_data!A:C,3,FALSE)</f>
        <v>6284968.1751800003</v>
      </c>
      <c r="F1218" s="8">
        <f>VLOOKUP(A1218,Existing_data!A:D,4,FALSE)</f>
        <v>2097831.5917099998</v>
      </c>
      <c r="G1218" s="6" t="s">
        <v>1245</v>
      </c>
      <c r="H1218" s="7">
        <f>VLOOKUP(G1218,Buildout_data!A:B,2,FALSE)</f>
        <v>27.99</v>
      </c>
      <c r="I1218" s="7">
        <f>VLOOKUP(G1218,Buildout_results!A:G,7,FALSE)</f>
        <v>28.524999999999999</v>
      </c>
      <c r="J1218" s="8">
        <f>VLOOKUP(G1218,Buildout_results!A:L,12,FALSE)</f>
        <v>15.11468</v>
      </c>
      <c r="K1218" s="8">
        <f>VLOOKUP(G1218,Buildout_data!A:C,3,FALSE)</f>
        <v>6285330.5890800003</v>
      </c>
      <c r="L1218" s="8">
        <f>VLOOKUP(G1218,Buildout_data!A:D,4,FALSE)</f>
        <v>2097194.8849399998</v>
      </c>
    </row>
    <row r="1219" spans="1:12" x14ac:dyDescent="0.25">
      <c r="A1219" s="6" t="s">
        <v>1245</v>
      </c>
      <c r="B1219" s="7">
        <f>VLOOKUP(A1219,Existing_data!A:B,2,FALSE)</f>
        <v>27.99</v>
      </c>
      <c r="C1219" s="7">
        <f>VLOOKUP(A1219,'Existing results'!A:G,7,FALSE)</f>
        <v>28.52</v>
      </c>
      <c r="D1219" s="8">
        <f>VLOOKUP(A1219,'Existing results'!A:L,12,FALSE)</f>
        <v>15.11684</v>
      </c>
      <c r="E1219" s="8">
        <f>VLOOKUP(A1219,Existing_data!A:C,3,FALSE)</f>
        <v>6285330.5890800003</v>
      </c>
      <c r="F1219" s="8">
        <f>VLOOKUP(A1219,Existing_data!A:D,4,FALSE)</f>
        <v>2097194.8849399998</v>
      </c>
      <c r="G1219" s="6" t="s">
        <v>1246</v>
      </c>
      <c r="H1219" s="7">
        <f>VLOOKUP(G1219,Buildout_data!A:B,2,FALSE)</f>
        <v>27.97</v>
      </c>
      <c r="I1219" s="7">
        <f>VLOOKUP(G1219,Buildout_results!A:G,7,FALSE)</f>
        <v>28.558</v>
      </c>
      <c r="J1219" s="8">
        <f>VLOOKUP(G1219,Buildout_results!A:L,12,FALSE)</f>
        <v>7.9547400000000001</v>
      </c>
      <c r="K1219" s="8">
        <f>VLOOKUP(G1219,Buildout_data!A:C,3,FALSE)</f>
        <v>6286120.2594799995</v>
      </c>
      <c r="L1219" s="8">
        <f>VLOOKUP(G1219,Buildout_data!A:D,4,FALSE)</f>
        <v>2097698.52728</v>
      </c>
    </row>
    <row r="1220" spans="1:12" x14ac:dyDescent="0.25">
      <c r="A1220" s="6" t="s">
        <v>1246</v>
      </c>
      <c r="B1220" s="7">
        <f>VLOOKUP(A1220,Existing_data!A:B,2,FALSE)</f>
        <v>27.97</v>
      </c>
      <c r="C1220" s="7">
        <f>VLOOKUP(A1220,'Existing results'!A:G,7,FALSE)</f>
        <v>28.626999999999999</v>
      </c>
      <c r="D1220" s="8">
        <f>VLOOKUP(A1220,'Existing results'!A:L,12,FALSE)</f>
        <v>7.9565200000000003</v>
      </c>
      <c r="E1220" s="8">
        <f>VLOOKUP(A1220,Existing_data!A:C,3,FALSE)</f>
        <v>6286120.2594799995</v>
      </c>
      <c r="F1220" s="8">
        <f>VLOOKUP(A1220,Existing_data!A:D,4,FALSE)</f>
        <v>2097698.52728</v>
      </c>
      <c r="G1220" s="6" t="s">
        <v>1247</v>
      </c>
      <c r="H1220" s="7">
        <f>VLOOKUP(G1220,Buildout_data!A:B,2,FALSE)</f>
        <v>25.1</v>
      </c>
      <c r="I1220" s="7">
        <f>VLOOKUP(G1220,Buildout_results!A:G,7,FALSE)</f>
        <v>25.797999999999998</v>
      </c>
      <c r="J1220" s="8">
        <f>VLOOKUP(G1220,Buildout_results!A:L,12,FALSE)</f>
        <v>13.31997</v>
      </c>
      <c r="K1220" s="8">
        <f>VLOOKUP(G1220,Buildout_data!A:C,3,FALSE)</f>
        <v>6285507.33641</v>
      </c>
      <c r="L1220" s="8">
        <f>VLOOKUP(G1220,Buildout_data!A:D,4,FALSE)</f>
        <v>2098297.7555300002</v>
      </c>
    </row>
    <row r="1221" spans="1:12" x14ac:dyDescent="0.25">
      <c r="A1221" s="6" t="s">
        <v>1247</v>
      </c>
      <c r="B1221" s="7">
        <f>VLOOKUP(A1221,Existing_data!A:B,2,FALSE)</f>
        <v>25.1</v>
      </c>
      <c r="C1221" s="7">
        <f>VLOOKUP(A1221,'Existing results'!A:G,7,FALSE)</f>
        <v>25.8</v>
      </c>
      <c r="D1221" s="8">
        <f>VLOOKUP(A1221,'Existing results'!A:L,12,FALSE)</f>
        <v>13.33921</v>
      </c>
      <c r="E1221" s="8">
        <f>VLOOKUP(A1221,Existing_data!A:C,3,FALSE)</f>
        <v>6285507.33641</v>
      </c>
      <c r="F1221" s="8">
        <f>VLOOKUP(A1221,Existing_data!A:D,4,FALSE)</f>
        <v>2098297.7555300002</v>
      </c>
      <c r="G1221" s="6" t="s">
        <v>1248</v>
      </c>
      <c r="H1221" s="7">
        <f>VLOOKUP(G1221,Buildout_data!A:B,2,FALSE)</f>
        <v>24.99</v>
      </c>
      <c r="I1221" s="7">
        <f>VLOOKUP(G1221,Buildout_results!A:G,7,FALSE)</f>
        <v>26.245000000000001</v>
      </c>
      <c r="J1221" s="8">
        <f>VLOOKUP(G1221,Buildout_results!A:L,12,FALSE)</f>
        <v>6.0112199999999998</v>
      </c>
      <c r="K1221" s="8">
        <f>VLOOKUP(G1221,Buildout_data!A:C,3,FALSE)</f>
        <v>6285960.4694400001</v>
      </c>
      <c r="L1221" s="8">
        <f>VLOOKUP(G1221,Buildout_data!A:D,4,FALSE)</f>
        <v>2098403.9863999998</v>
      </c>
    </row>
    <row r="1222" spans="1:12" x14ac:dyDescent="0.25">
      <c r="A1222" s="6" t="s">
        <v>1248</v>
      </c>
      <c r="B1222" s="7">
        <f>VLOOKUP(A1222,Existing_data!A:B,2,FALSE)</f>
        <v>24.99</v>
      </c>
      <c r="C1222" s="7">
        <f>VLOOKUP(A1222,'Existing results'!A:G,7,FALSE)</f>
        <v>26.257000000000001</v>
      </c>
      <c r="D1222" s="8">
        <f>VLOOKUP(A1222,'Existing results'!A:L,12,FALSE)</f>
        <v>6.0207699999999997</v>
      </c>
      <c r="E1222" s="8">
        <f>VLOOKUP(A1222,Existing_data!A:C,3,FALSE)</f>
        <v>6285960.4694400001</v>
      </c>
      <c r="F1222" s="8">
        <f>VLOOKUP(A1222,Existing_data!A:D,4,FALSE)</f>
        <v>2098403.9863999998</v>
      </c>
      <c r="G1222" s="6" t="s">
        <v>1249</v>
      </c>
      <c r="H1222" s="7">
        <f>VLOOKUP(G1222,Buildout_data!A:B,2,FALSE)</f>
        <v>25.66</v>
      </c>
      <c r="I1222" s="7">
        <f>VLOOKUP(G1222,Buildout_results!A:G,7,FALSE)</f>
        <v>26.047000000000001</v>
      </c>
      <c r="J1222" s="8">
        <f>VLOOKUP(G1222,Buildout_results!A:L,12,FALSE)</f>
        <v>6.8033599999999996</v>
      </c>
      <c r="K1222" s="8">
        <f>VLOOKUP(G1222,Buildout_data!A:C,3,FALSE)</f>
        <v>6285798.1682500001</v>
      </c>
      <c r="L1222" s="8">
        <f>VLOOKUP(G1222,Buildout_data!A:D,4,FALSE)</f>
        <v>2098318.05859</v>
      </c>
    </row>
    <row r="1223" spans="1:12" x14ac:dyDescent="0.25">
      <c r="A1223" s="6" t="s">
        <v>1249</v>
      </c>
      <c r="B1223" s="7">
        <f>VLOOKUP(A1223,Existing_data!A:B,2,FALSE)</f>
        <v>25.66</v>
      </c>
      <c r="C1223" s="7">
        <f>VLOOKUP(A1223,'Existing results'!A:G,7,FALSE)</f>
        <v>26.027000000000001</v>
      </c>
      <c r="D1223" s="8">
        <f>VLOOKUP(A1223,'Existing results'!A:L,12,FALSE)</f>
        <v>6.8214199999999998</v>
      </c>
      <c r="E1223" s="8">
        <f>VLOOKUP(A1223,Existing_data!A:C,3,FALSE)</f>
        <v>6285798.1682500001</v>
      </c>
      <c r="F1223" s="8">
        <f>VLOOKUP(A1223,Existing_data!A:D,4,FALSE)</f>
        <v>2098318.05859</v>
      </c>
      <c r="G1223" s="6" t="s">
        <v>1250</v>
      </c>
      <c r="H1223" s="7">
        <f>VLOOKUP(G1223,Buildout_data!A:B,2,FALSE)</f>
        <v>26.01</v>
      </c>
      <c r="I1223" s="7">
        <f>VLOOKUP(G1223,Buildout_results!A:G,7,FALSE)</f>
        <v>24.648</v>
      </c>
      <c r="J1223" s="8">
        <f>VLOOKUP(G1223,Buildout_results!A:L,12,FALSE)</f>
        <v>18.787310000000002</v>
      </c>
      <c r="K1223" s="8">
        <f>VLOOKUP(G1223,Buildout_data!A:C,3,FALSE)</f>
        <v>6284437.5690299999</v>
      </c>
      <c r="L1223" s="8">
        <f>VLOOKUP(G1223,Buildout_data!A:D,4,FALSE)</f>
        <v>2098412.1025100001</v>
      </c>
    </row>
    <row r="1224" spans="1:12" x14ac:dyDescent="0.25">
      <c r="A1224" s="6" t="s">
        <v>1250</v>
      </c>
      <c r="B1224" s="7">
        <f>VLOOKUP(A1224,Existing_data!A:B,2,FALSE)</f>
        <v>26.01</v>
      </c>
      <c r="C1224" s="7">
        <f>VLOOKUP(A1224,'Existing results'!A:G,7,FALSE)</f>
        <v>24.652999999999999</v>
      </c>
      <c r="D1224" s="8">
        <f>VLOOKUP(A1224,'Existing results'!A:L,12,FALSE)</f>
        <v>11.04466</v>
      </c>
      <c r="E1224" s="8">
        <f>VLOOKUP(A1224,Existing_data!A:C,3,FALSE)</f>
        <v>6284437.5690299999</v>
      </c>
      <c r="F1224" s="8">
        <f>VLOOKUP(A1224,Existing_data!A:D,4,FALSE)</f>
        <v>2098412.1025100001</v>
      </c>
      <c r="G1224" s="6" t="s">
        <v>1251</v>
      </c>
      <c r="H1224" s="7">
        <f>VLOOKUP(G1224,Buildout_data!A:B,2,FALSE)</f>
        <v>25.77</v>
      </c>
      <c r="I1224" s="7">
        <f>VLOOKUP(G1224,Buildout_results!A:G,7,FALSE)</f>
        <v>25.896000000000001</v>
      </c>
      <c r="J1224" s="8">
        <f>VLOOKUP(G1224,Buildout_results!A:L,12,FALSE)</f>
        <v>3.88523</v>
      </c>
      <c r="K1224" s="8">
        <f>VLOOKUP(G1224,Buildout_data!A:C,3,FALSE)</f>
        <v>6285493.9591600001</v>
      </c>
      <c r="L1224" s="8">
        <f>VLOOKUP(G1224,Buildout_data!A:D,4,FALSE)</f>
        <v>2098531.1686300002</v>
      </c>
    </row>
    <row r="1225" spans="1:12" x14ac:dyDescent="0.25">
      <c r="A1225" s="6" t="s">
        <v>1251</v>
      </c>
      <c r="B1225" s="7">
        <f>VLOOKUP(A1225,Existing_data!A:B,2,FALSE)</f>
        <v>25.77</v>
      </c>
      <c r="C1225" s="7">
        <f>VLOOKUP(A1225,'Existing results'!A:G,7,FALSE)</f>
        <v>25.878</v>
      </c>
      <c r="D1225" s="8">
        <f>VLOOKUP(A1225,'Existing results'!A:L,12,FALSE)</f>
        <v>1.0832599999999999</v>
      </c>
      <c r="E1225" s="8">
        <f>VLOOKUP(A1225,Existing_data!A:C,3,FALSE)</f>
        <v>6285493.9591600001</v>
      </c>
      <c r="F1225" s="8">
        <f>VLOOKUP(A1225,Existing_data!A:D,4,FALSE)</f>
        <v>2098531.1686300002</v>
      </c>
      <c r="G1225" s="6" t="s">
        <v>1252</v>
      </c>
      <c r="H1225" s="7">
        <f>VLOOKUP(G1225,Buildout_data!A:B,2,FALSE)</f>
        <v>22.51</v>
      </c>
      <c r="I1225" s="7">
        <f>VLOOKUP(G1225,Buildout_results!A:G,7,FALSE)</f>
        <v>23.224</v>
      </c>
      <c r="J1225" s="8">
        <f>VLOOKUP(G1225,Buildout_results!A:L,12,FALSE)</f>
        <v>21.69397</v>
      </c>
      <c r="K1225" s="8">
        <f>VLOOKUP(G1225,Buildout_data!A:C,3,FALSE)</f>
        <v>6286007.3721500002</v>
      </c>
      <c r="L1225" s="8">
        <f>VLOOKUP(G1225,Buildout_data!A:D,4,FALSE)</f>
        <v>2099412.7860599998</v>
      </c>
    </row>
    <row r="1226" spans="1:12" x14ac:dyDescent="0.25">
      <c r="A1226" s="6" t="s">
        <v>1252</v>
      </c>
      <c r="B1226" s="7">
        <f>VLOOKUP(A1226,Existing_data!A:B,2,FALSE)</f>
        <v>22.51</v>
      </c>
      <c r="C1226" s="7">
        <f>VLOOKUP(A1226,'Existing results'!A:G,7,FALSE)</f>
        <v>22.614999999999998</v>
      </c>
      <c r="D1226" s="8">
        <f>VLOOKUP(A1226,'Existing results'!A:L,12,FALSE)</f>
        <v>6.6034199999999998</v>
      </c>
      <c r="E1226" s="8">
        <f>VLOOKUP(A1226,Existing_data!A:C,3,FALSE)</f>
        <v>6286007.3721500002</v>
      </c>
      <c r="F1226" s="8">
        <f>VLOOKUP(A1226,Existing_data!A:D,4,FALSE)</f>
        <v>2099412.7860599998</v>
      </c>
      <c r="G1226" s="6" t="s">
        <v>1253</v>
      </c>
      <c r="H1226" s="7">
        <f>VLOOKUP(G1226,Buildout_data!A:B,2,FALSE)</f>
        <v>22.93</v>
      </c>
      <c r="I1226" s="7">
        <f>VLOOKUP(G1226,Buildout_results!A:G,7,FALSE)</f>
        <v>23.484000000000002</v>
      </c>
      <c r="J1226" s="8">
        <f>VLOOKUP(G1226,Buildout_results!A:L,12,FALSE)</f>
        <v>5.4984400000000004</v>
      </c>
      <c r="K1226" s="8">
        <f>VLOOKUP(G1226,Buildout_data!A:C,3,FALSE)</f>
        <v>6287476.5362099996</v>
      </c>
      <c r="L1226" s="8">
        <f>VLOOKUP(G1226,Buildout_data!A:D,4,FALSE)</f>
        <v>2098872.42711</v>
      </c>
    </row>
    <row r="1227" spans="1:12" x14ac:dyDescent="0.25">
      <c r="A1227" s="6" t="s">
        <v>1253</v>
      </c>
      <c r="B1227" s="7">
        <f>VLOOKUP(A1227,Existing_data!A:B,2,FALSE)</f>
        <v>22.93</v>
      </c>
      <c r="C1227" s="7">
        <f>VLOOKUP(A1227,'Existing results'!A:G,7,FALSE)</f>
        <v>23.481999999999999</v>
      </c>
      <c r="D1227" s="8">
        <f>VLOOKUP(A1227,'Existing results'!A:L,12,FALSE)</f>
        <v>5.4998899999999997</v>
      </c>
      <c r="E1227" s="8">
        <f>VLOOKUP(A1227,Existing_data!A:C,3,FALSE)</f>
        <v>6287476.5362099996</v>
      </c>
      <c r="F1227" s="8">
        <f>VLOOKUP(A1227,Existing_data!A:D,4,FALSE)</f>
        <v>2098872.42711</v>
      </c>
      <c r="G1227" s="6" t="s">
        <v>1254</v>
      </c>
      <c r="H1227" s="7">
        <f>VLOOKUP(G1227,Buildout_data!A:B,2,FALSE)</f>
        <v>22.23</v>
      </c>
      <c r="I1227" s="7">
        <f>VLOOKUP(G1227,Buildout_results!A:G,7,FALSE)</f>
        <v>22.823</v>
      </c>
      <c r="J1227" s="8">
        <f>VLOOKUP(G1227,Buildout_results!A:L,12,FALSE)</f>
        <v>7.9205199999999998</v>
      </c>
      <c r="K1227" s="8">
        <f>VLOOKUP(G1227,Buildout_data!A:C,3,FALSE)</f>
        <v>6286300.6006199997</v>
      </c>
      <c r="L1227" s="8">
        <f>VLOOKUP(G1227,Buildout_data!A:D,4,FALSE)</f>
        <v>2099002.4633399998</v>
      </c>
    </row>
    <row r="1228" spans="1:12" x14ac:dyDescent="0.25">
      <c r="A1228" s="6" t="s">
        <v>1254</v>
      </c>
      <c r="B1228" s="7">
        <f>VLOOKUP(A1228,Existing_data!A:B,2,FALSE)</f>
        <v>22.23</v>
      </c>
      <c r="C1228" s="7">
        <f>VLOOKUP(A1228,'Existing results'!A:G,7,FALSE)</f>
        <v>22.780999999999999</v>
      </c>
      <c r="D1228" s="8">
        <f>VLOOKUP(A1228,'Existing results'!A:L,12,FALSE)</f>
        <v>7.9225500000000002</v>
      </c>
      <c r="E1228" s="8">
        <f>VLOOKUP(A1228,Existing_data!A:C,3,FALSE)</f>
        <v>6286300.6006199997</v>
      </c>
      <c r="F1228" s="8">
        <f>VLOOKUP(A1228,Existing_data!A:D,4,FALSE)</f>
        <v>2099002.4633399998</v>
      </c>
      <c r="G1228" s="6" t="s">
        <v>1255</v>
      </c>
      <c r="H1228" s="7">
        <f>VLOOKUP(G1228,Buildout_data!A:B,2,FALSE)</f>
        <v>20.53</v>
      </c>
      <c r="I1228" s="7">
        <f>VLOOKUP(G1228,Buildout_results!A:G,7,FALSE)</f>
        <v>21.748999999999999</v>
      </c>
      <c r="J1228" s="8">
        <f>VLOOKUP(G1228,Buildout_results!A:L,12,FALSE)</f>
        <v>14.34761</v>
      </c>
      <c r="K1228" s="8">
        <f>VLOOKUP(G1228,Buildout_data!A:C,3,FALSE)</f>
        <v>6286760.6312600002</v>
      </c>
      <c r="L1228" s="8">
        <f>VLOOKUP(G1228,Buildout_data!A:D,4,FALSE)</f>
        <v>2099418.9692199999</v>
      </c>
    </row>
    <row r="1229" spans="1:12" x14ac:dyDescent="0.25">
      <c r="A1229" s="6" t="s">
        <v>1255</v>
      </c>
      <c r="B1229" s="7">
        <f>VLOOKUP(A1229,Existing_data!A:B,2,FALSE)</f>
        <v>20.53</v>
      </c>
      <c r="C1229" s="7">
        <f>VLOOKUP(A1229,'Existing results'!A:G,7,FALSE)</f>
        <v>21.702999999999999</v>
      </c>
      <c r="D1229" s="8">
        <f>VLOOKUP(A1229,'Existing results'!A:L,12,FALSE)</f>
        <v>14.31479</v>
      </c>
      <c r="E1229" s="8">
        <f>VLOOKUP(A1229,Existing_data!A:C,3,FALSE)</f>
        <v>6286760.6312600002</v>
      </c>
      <c r="F1229" s="8">
        <f>VLOOKUP(A1229,Existing_data!A:D,4,FALSE)</f>
        <v>2099418.9692199999</v>
      </c>
      <c r="G1229" s="6" t="s">
        <v>1256</v>
      </c>
      <c r="H1229" s="7">
        <f>VLOOKUP(G1229,Buildout_data!A:B,2,FALSE)</f>
        <v>20.03</v>
      </c>
      <c r="I1229" s="7">
        <f>VLOOKUP(G1229,Buildout_results!A:G,7,FALSE)</f>
        <v>21.552</v>
      </c>
      <c r="J1229" s="8">
        <f>VLOOKUP(G1229,Buildout_results!A:L,12,FALSE)</f>
        <v>3.51024</v>
      </c>
      <c r="K1229" s="8">
        <f>VLOOKUP(G1229,Buildout_data!A:C,3,FALSE)</f>
        <v>6286203.1315200003</v>
      </c>
      <c r="L1229" s="8">
        <f>VLOOKUP(G1229,Buildout_data!A:D,4,FALSE)</f>
        <v>2099658.9731800002</v>
      </c>
    </row>
    <row r="1230" spans="1:12" x14ac:dyDescent="0.25">
      <c r="A1230" s="6" t="s">
        <v>1256</v>
      </c>
      <c r="B1230" s="7">
        <f>VLOOKUP(A1230,Existing_data!A:B,2,FALSE)</f>
        <v>20.03</v>
      </c>
      <c r="C1230" s="7">
        <f>VLOOKUP(A1230,'Existing results'!A:G,7,FALSE)</f>
        <v>21.556000000000001</v>
      </c>
      <c r="D1230" s="8">
        <f>VLOOKUP(A1230,'Existing results'!A:L,12,FALSE)</f>
        <v>3.2507199999999998</v>
      </c>
      <c r="E1230" s="8">
        <f>VLOOKUP(A1230,Existing_data!A:C,3,FALSE)</f>
        <v>6286203.1315200003</v>
      </c>
      <c r="F1230" s="8">
        <f>VLOOKUP(A1230,Existing_data!A:D,4,FALSE)</f>
        <v>2099658.9731800002</v>
      </c>
      <c r="G1230" s="6" t="s">
        <v>1257</v>
      </c>
      <c r="H1230" s="7">
        <f>VLOOKUP(G1230,Buildout_data!A:B,2,FALSE)</f>
        <v>19.420000000000002</v>
      </c>
      <c r="I1230" s="7">
        <f>VLOOKUP(G1230,Buildout_results!A:G,7,FALSE)</f>
        <v>21.2</v>
      </c>
      <c r="J1230" s="8">
        <f>VLOOKUP(G1230,Buildout_results!A:L,12,FALSE)</f>
        <v>19.122489999999999</v>
      </c>
      <c r="K1230" s="8">
        <f>VLOOKUP(G1230,Buildout_data!A:C,3,FALSE)</f>
        <v>6287546.8676199997</v>
      </c>
      <c r="L1230" s="8">
        <f>VLOOKUP(G1230,Buildout_data!A:D,4,FALSE)</f>
        <v>2099627.8154899999</v>
      </c>
    </row>
    <row r="1231" spans="1:12" x14ac:dyDescent="0.25">
      <c r="A1231" s="6" t="s">
        <v>1257</v>
      </c>
      <c r="B1231" s="7">
        <f>VLOOKUP(A1231,Existing_data!A:B,2,FALSE)</f>
        <v>19.420000000000002</v>
      </c>
      <c r="C1231" s="7">
        <f>VLOOKUP(A1231,'Existing results'!A:G,7,FALSE)</f>
        <v>21.161999999999999</v>
      </c>
      <c r="D1231" s="8">
        <f>VLOOKUP(A1231,'Existing results'!A:L,12,FALSE)</f>
        <v>19.124030000000001</v>
      </c>
      <c r="E1231" s="8">
        <f>VLOOKUP(A1231,Existing_data!A:C,3,FALSE)</f>
        <v>6287546.8676199997</v>
      </c>
      <c r="F1231" s="8">
        <f>VLOOKUP(A1231,Existing_data!A:D,4,FALSE)</f>
        <v>2099627.8154899999</v>
      </c>
      <c r="G1231" s="6" t="s">
        <v>1258</v>
      </c>
      <c r="H1231" s="7">
        <f>VLOOKUP(G1231,Buildout_data!A:B,2,FALSE)</f>
        <v>19.87</v>
      </c>
      <c r="I1231" s="7">
        <f>VLOOKUP(G1231,Buildout_results!A:G,7,FALSE)</f>
        <v>21.209</v>
      </c>
      <c r="J1231" s="8">
        <f>VLOOKUP(G1231,Buildout_results!A:L,12,FALSE)</f>
        <v>4.2510399999999997</v>
      </c>
      <c r="K1231" s="8">
        <f>VLOOKUP(G1231,Buildout_data!A:C,3,FALSE)</f>
        <v>6287548.3964799996</v>
      </c>
      <c r="L1231" s="8">
        <f>VLOOKUP(G1231,Buildout_data!A:D,4,FALSE)</f>
        <v>2099886.8246300002</v>
      </c>
    </row>
    <row r="1232" spans="1:12" x14ac:dyDescent="0.25">
      <c r="A1232" s="6" t="s">
        <v>1258</v>
      </c>
      <c r="B1232" s="7">
        <f>VLOOKUP(A1232,Existing_data!A:B,2,FALSE)</f>
        <v>19.87</v>
      </c>
      <c r="C1232" s="7">
        <f>VLOOKUP(A1232,'Existing results'!A:G,7,FALSE)</f>
        <v>21.175999999999998</v>
      </c>
      <c r="D1232" s="8">
        <f>VLOOKUP(A1232,'Existing results'!A:L,12,FALSE)</f>
        <v>4.2049500000000002</v>
      </c>
      <c r="E1232" s="8">
        <f>VLOOKUP(A1232,Existing_data!A:C,3,FALSE)</f>
        <v>6287548.3964799996</v>
      </c>
      <c r="F1232" s="8">
        <f>VLOOKUP(A1232,Existing_data!A:D,4,FALSE)</f>
        <v>2099886.8246300002</v>
      </c>
      <c r="G1232" s="6" t="s">
        <v>1259</v>
      </c>
      <c r="H1232" s="7">
        <f>VLOOKUP(G1232,Buildout_data!A:B,2,FALSE)</f>
        <v>20.149999999999999</v>
      </c>
      <c r="I1232" s="7">
        <f>VLOOKUP(G1232,Buildout_results!A:G,7,FALSE)</f>
        <v>21.341999999999999</v>
      </c>
      <c r="J1232" s="8">
        <f>VLOOKUP(G1232,Buildout_results!A:L,12,FALSE)</f>
        <v>6.2899700000000003</v>
      </c>
      <c r="K1232" s="8">
        <f>VLOOKUP(G1232,Buildout_data!A:C,3,FALSE)</f>
        <v>6287550.1753500002</v>
      </c>
      <c r="L1232" s="8">
        <f>VLOOKUP(G1232,Buildout_data!A:D,4,FALSE)</f>
        <v>2100174.9415899999</v>
      </c>
    </row>
    <row r="1233" spans="1:12" x14ac:dyDescent="0.25">
      <c r="A1233" s="6" t="s">
        <v>1259</v>
      </c>
      <c r="B1233" s="7">
        <f>VLOOKUP(A1233,Existing_data!A:B,2,FALSE)</f>
        <v>20.149999999999999</v>
      </c>
      <c r="C1233" s="7">
        <f>VLOOKUP(A1233,'Existing results'!A:G,7,FALSE)</f>
        <v>21.318000000000001</v>
      </c>
      <c r="D1233" s="8">
        <f>VLOOKUP(A1233,'Existing results'!A:L,12,FALSE)</f>
        <v>5.8642799999999999</v>
      </c>
      <c r="E1233" s="8">
        <f>VLOOKUP(A1233,Existing_data!A:C,3,FALSE)</f>
        <v>6287550.1753500002</v>
      </c>
      <c r="F1233" s="8">
        <f>VLOOKUP(A1233,Existing_data!A:D,4,FALSE)</f>
        <v>2100174.9415899999</v>
      </c>
      <c r="G1233" s="6" t="s">
        <v>1260</v>
      </c>
      <c r="H1233" s="7">
        <f>VLOOKUP(G1233,Buildout_data!A:B,2,FALSE)</f>
        <v>26.77</v>
      </c>
      <c r="I1233" s="7">
        <f>VLOOKUP(G1233,Buildout_results!A:G,7,FALSE)</f>
        <v>27.15</v>
      </c>
      <c r="J1233" s="8">
        <f>VLOOKUP(G1233,Buildout_results!A:L,12,FALSE)</f>
        <v>4.7776399999999999</v>
      </c>
      <c r="K1233" s="8">
        <f>VLOOKUP(G1233,Buildout_data!A:C,3,FALSE)</f>
        <v>6288189.0264699999</v>
      </c>
      <c r="L1233" s="8">
        <f>VLOOKUP(G1233,Buildout_data!A:D,4,FALSE)</f>
        <v>2098399.66457</v>
      </c>
    </row>
    <row r="1234" spans="1:12" x14ac:dyDescent="0.25">
      <c r="A1234" s="6" t="s">
        <v>1260</v>
      </c>
      <c r="B1234" s="7">
        <f>VLOOKUP(A1234,Existing_data!A:B,2,FALSE)</f>
        <v>26.77</v>
      </c>
      <c r="C1234" s="7">
        <f>VLOOKUP(A1234,'Existing results'!A:G,7,FALSE)</f>
        <v>27.184999999999999</v>
      </c>
      <c r="D1234" s="8">
        <f>VLOOKUP(A1234,'Existing results'!A:L,12,FALSE)</f>
        <v>4.7996299999999996</v>
      </c>
      <c r="E1234" s="8">
        <f>VLOOKUP(A1234,Existing_data!A:C,3,FALSE)</f>
        <v>6288189.0264699999</v>
      </c>
      <c r="F1234" s="8">
        <f>VLOOKUP(A1234,Existing_data!A:D,4,FALSE)</f>
        <v>2098399.66457</v>
      </c>
      <c r="G1234" s="6" t="s">
        <v>1261</v>
      </c>
      <c r="H1234" s="7">
        <f>VLOOKUP(G1234,Buildout_data!A:B,2,FALSE)</f>
        <v>22.58</v>
      </c>
      <c r="I1234" s="7">
        <f>VLOOKUP(G1234,Buildout_results!A:G,7,FALSE)</f>
        <v>23.117999999999999</v>
      </c>
      <c r="J1234" s="8">
        <f>VLOOKUP(G1234,Buildout_results!A:L,12,FALSE)</f>
        <v>12.73663</v>
      </c>
      <c r="K1234" s="8">
        <f>VLOOKUP(G1234,Buildout_data!A:C,3,FALSE)</f>
        <v>6288603.0441699997</v>
      </c>
      <c r="L1234" s="8">
        <f>VLOOKUP(G1234,Buildout_data!A:D,4,FALSE)</f>
        <v>2099707.09241</v>
      </c>
    </row>
    <row r="1235" spans="1:12" x14ac:dyDescent="0.25">
      <c r="A1235" s="6" t="s">
        <v>1261</v>
      </c>
      <c r="B1235" s="7">
        <f>VLOOKUP(A1235,Existing_data!A:B,2,FALSE)</f>
        <v>22.58</v>
      </c>
      <c r="C1235" s="7">
        <f>VLOOKUP(A1235,'Existing results'!A:G,7,FALSE)</f>
        <v>23.111000000000001</v>
      </c>
      <c r="D1235" s="8">
        <f>VLOOKUP(A1235,'Existing results'!A:L,12,FALSE)</f>
        <v>12.578329999999999</v>
      </c>
      <c r="E1235" s="8">
        <f>VLOOKUP(A1235,Existing_data!A:C,3,FALSE)</f>
        <v>6288603.0441699997</v>
      </c>
      <c r="F1235" s="8">
        <f>VLOOKUP(A1235,Existing_data!A:D,4,FALSE)</f>
        <v>2099707.09241</v>
      </c>
      <c r="G1235" s="6" t="s">
        <v>1262</v>
      </c>
      <c r="H1235" s="7">
        <f>VLOOKUP(G1235,Buildout_data!A:B,2,FALSE)</f>
        <v>48.88</v>
      </c>
      <c r="I1235" s="7">
        <f>VLOOKUP(G1235,Buildout_results!A:G,7,FALSE)</f>
        <v>49.014000000000003</v>
      </c>
      <c r="J1235" s="8">
        <f>VLOOKUP(G1235,Buildout_results!A:L,12,FALSE)</f>
        <v>0</v>
      </c>
      <c r="K1235" s="8">
        <f>VLOOKUP(G1235,Buildout_data!A:C,3,FALSE)</f>
        <v>6291839.6686899997</v>
      </c>
      <c r="L1235" s="8">
        <f>VLOOKUP(G1235,Buildout_data!A:D,4,FALSE)</f>
        <v>2093461.22664</v>
      </c>
    </row>
    <row r="1236" spans="1:12" x14ac:dyDescent="0.25">
      <c r="A1236" s="6" t="s">
        <v>1262</v>
      </c>
      <c r="B1236" s="7">
        <f>VLOOKUP(A1236,Existing_data!A:B,2,FALSE)</f>
        <v>48.88</v>
      </c>
      <c r="C1236" s="7">
        <f>VLOOKUP(A1236,'Existing results'!A:G,7,FALSE)</f>
        <v>49.03</v>
      </c>
      <c r="D1236" s="8">
        <f>VLOOKUP(A1236,'Existing results'!A:L,12,FALSE)</f>
        <v>0</v>
      </c>
      <c r="E1236" s="8">
        <f>VLOOKUP(A1236,Existing_data!A:C,3,FALSE)</f>
        <v>6291839.6686899997</v>
      </c>
      <c r="F1236" s="8">
        <f>VLOOKUP(A1236,Existing_data!A:D,4,FALSE)</f>
        <v>2093461.22664</v>
      </c>
      <c r="G1236" s="6" t="s">
        <v>1263</v>
      </c>
      <c r="H1236" s="7">
        <f>VLOOKUP(G1236,Buildout_data!A:B,2,FALSE)</f>
        <v>47.2</v>
      </c>
      <c r="I1236" s="7">
        <f>VLOOKUP(G1236,Buildout_results!A:G,7,FALSE)</f>
        <v>47.865000000000002</v>
      </c>
      <c r="J1236" s="8">
        <f>VLOOKUP(G1236,Buildout_results!A:L,12,FALSE)</f>
        <v>3.4792700000000001</v>
      </c>
      <c r="K1236" s="8">
        <f>VLOOKUP(G1236,Buildout_data!A:C,3,FALSE)</f>
        <v>6291882.9795399997</v>
      </c>
      <c r="L1236" s="8">
        <f>VLOOKUP(G1236,Buildout_data!A:D,4,FALSE)</f>
        <v>2093853.3116899999</v>
      </c>
    </row>
    <row r="1237" spans="1:12" x14ac:dyDescent="0.25">
      <c r="A1237" s="6" t="s">
        <v>1263</v>
      </c>
      <c r="B1237" s="7">
        <f>VLOOKUP(A1237,Existing_data!A:B,2,FALSE)</f>
        <v>47.2</v>
      </c>
      <c r="C1237" s="7">
        <f>VLOOKUP(A1237,'Existing results'!A:G,7,FALSE)</f>
        <v>47.866999999999997</v>
      </c>
      <c r="D1237" s="8">
        <f>VLOOKUP(A1237,'Existing results'!A:L,12,FALSE)</f>
        <v>3.4815900000000002</v>
      </c>
      <c r="E1237" s="8">
        <f>VLOOKUP(A1237,Existing_data!A:C,3,FALSE)</f>
        <v>6291882.9795399997</v>
      </c>
      <c r="F1237" s="8">
        <f>VLOOKUP(A1237,Existing_data!A:D,4,FALSE)</f>
        <v>2093853.3116899999</v>
      </c>
      <c r="G1237" s="6" t="s">
        <v>1264</v>
      </c>
      <c r="H1237" s="7">
        <f>VLOOKUP(G1237,Buildout_data!A:B,2,FALSE)</f>
        <v>49.5</v>
      </c>
      <c r="I1237" s="7">
        <f>VLOOKUP(G1237,Buildout_results!A:G,7,FALSE)</f>
        <v>49.662999999999997</v>
      </c>
      <c r="J1237" s="8">
        <f>VLOOKUP(G1237,Buildout_results!A:L,12,FALSE)</f>
        <v>0.93227000000000004</v>
      </c>
      <c r="K1237" s="8">
        <f>VLOOKUP(G1237,Buildout_data!A:C,3,FALSE)</f>
        <v>6292357.67875</v>
      </c>
      <c r="L1237" s="8">
        <f>VLOOKUP(G1237,Buildout_data!A:D,4,FALSE)</f>
        <v>2093876.5373199999</v>
      </c>
    </row>
    <row r="1238" spans="1:12" x14ac:dyDescent="0.25">
      <c r="A1238" s="6" t="s">
        <v>1264</v>
      </c>
      <c r="B1238" s="7">
        <f>VLOOKUP(A1238,Existing_data!A:B,2,FALSE)</f>
        <v>49.5</v>
      </c>
      <c r="C1238" s="7">
        <f>VLOOKUP(A1238,'Existing results'!A:G,7,FALSE)</f>
        <v>49.664000000000001</v>
      </c>
      <c r="D1238" s="8">
        <f>VLOOKUP(A1238,'Existing results'!A:L,12,FALSE)</f>
        <v>0.93267</v>
      </c>
      <c r="E1238" s="8">
        <f>VLOOKUP(A1238,Existing_data!A:C,3,FALSE)</f>
        <v>6292357.67875</v>
      </c>
      <c r="F1238" s="8">
        <f>VLOOKUP(A1238,Existing_data!A:D,4,FALSE)</f>
        <v>2093876.5373199999</v>
      </c>
      <c r="G1238" s="6" t="s">
        <v>1265</v>
      </c>
      <c r="H1238" s="7">
        <f>VLOOKUP(G1238,Buildout_data!A:B,2,FALSE)</f>
        <v>49.34</v>
      </c>
      <c r="I1238" s="7">
        <f>VLOOKUP(G1238,Buildout_results!A:G,7,FALSE)</f>
        <v>49.581000000000003</v>
      </c>
      <c r="J1238" s="8">
        <f>VLOOKUP(G1238,Buildout_results!A:L,12,FALSE)</f>
        <v>2.45377</v>
      </c>
      <c r="K1238" s="8">
        <f>VLOOKUP(G1238,Buildout_data!A:C,3,FALSE)</f>
        <v>6292345.9556999998</v>
      </c>
      <c r="L1238" s="8">
        <f>VLOOKUP(G1238,Buildout_data!A:D,4,FALSE)</f>
        <v>2093849.8284400001</v>
      </c>
    </row>
    <row r="1239" spans="1:12" x14ac:dyDescent="0.25">
      <c r="A1239" s="6" t="s">
        <v>1265</v>
      </c>
      <c r="B1239" s="7">
        <f>VLOOKUP(A1239,Existing_data!A:B,2,FALSE)</f>
        <v>49.34</v>
      </c>
      <c r="C1239" s="7">
        <f>VLOOKUP(A1239,'Existing results'!A:G,7,FALSE)</f>
        <v>49.582000000000001</v>
      </c>
      <c r="D1239" s="8">
        <f>VLOOKUP(A1239,'Existing results'!A:L,12,FALSE)</f>
        <v>2.4553099999999999</v>
      </c>
      <c r="E1239" s="8">
        <f>VLOOKUP(A1239,Existing_data!A:C,3,FALSE)</f>
        <v>6292345.9556999998</v>
      </c>
      <c r="F1239" s="8">
        <f>VLOOKUP(A1239,Existing_data!A:D,4,FALSE)</f>
        <v>2093849.8284400001</v>
      </c>
      <c r="G1239" s="6" t="s">
        <v>1266</v>
      </c>
      <c r="H1239" s="7">
        <f>VLOOKUP(G1239,Buildout_data!A:B,2,FALSE)</f>
        <v>45.73</v>
      </c>
      <c r="I1239" s="7">
        <f>VLOOKUP(G1239,Buildout_results!A:G,7,FALSE)</f>
        <v>45.600999999999999</v>
      </c>
      <c r="J1239" s="8">
        <f>VLOOKUP(G1239,Buildout_results!A:L,12,FALSE)</f>
        <v>2.4391500000000002</v>
      </c>
      <c r="K1239" s="8">
        <f>VLOOKUP(G1239,Buildout_data!A:C,3,FALSE)</f>
        <v>6292784.7302000001</v>
      </c>
      <c r="L1239" s="8">
        <f>VLOOKUP(G1239,Buildout_data!A:D,4,FALSE)</f>
        <v>2094433.3644900001</v>
      </c>
    </row>
    <row r="1240" spans="1:12" x14ac:dyDescent="0.25">
      <c r="A1240" s="6" t="s">
        <v>1266</v>
      </c>
      <c r="B1240" s="7">
        <f>VLOOKUP(A1240,Existing_data!A:B,2,FALSE)</f>
        <v>45.73</v>
      </c>
      <c r="C1240" s="7">
        <f>VLOOKUP(A1240,'Existing results'!A:G,7,FALSE)</f>
        <v>45.581000000000003</v>
      </c>
      <c r="D1240" s="8">
        <f>VLOOKUP(A1240,'Existing results'!A:L,12,FALSE)</f>
        <v>2.44</v>
      </c>
      <c r="E1240" s="8">
        <f>VLOOKUP(A1240,Existing_data!A:C,3,FALSE)</f>
        <v>6292784.7302000001</v>
      </c>
      <c r="F1240" s="8">
        <f>VLOOKUP(A1240,Existing_data!A:D,4,FALSE)</f>
        <v>2094433.3644900001</v>
      </c>
      <c r="G1240" s="6" t="s">
        <v>1267</v>
      </c>
      <c r="H1240" s="7">
        <f>VLOOKUP(G1240,Buildout_data!A:B,2,FALSE)</f>
        <v>48.39</v>
      </c>
      <c r="I1240" s="7">
        <f>VLOOKUP(G1240,Buildout_results!A:G,7,FALSE)</f>
        <v>45.866999999999997</v>
      </c>
      <c r="J1240" s="8">
        <f>VLOOKUP(G1240,Buildout_results!A:L,12,FALSE)</f>
        <v>2.4767299999999999</v>
      </c>
      <c r="K1240" s="8">
        <f>VLOOKUP(G1240,Buildout_data!A:C,3,FALSE)</f>
        <v>6292328.3481599996</v>
      </c>
      <c r="L1240" s="8">
        <f>VLOOKUP(G1240,Buildout_data!A:D,4,FALSE)</f>
        <v>2094436.7060100001</v>
      </c>
    </row>
    <row r="1241" spans="1:12" x14ac:dyDescent="0.25">
      <c r="A1241" s="6" t="s">
        <v>1267</v>
      </c>
      <c r="B1241" s="7">
        <f>VLOOKUP(A1241,Existing_data!A:B,2,FALSE)</f>
        <v>48.39</v>
      </c>
      <c r="C1241" s="7">
        <f>VLOOKUP(A1241,'Existing results'!A:G,7,FALSE)</f>
        <v>45.835000000000001</v>
      </c>
      <c r="D1241" s="8">
        <f>VLOOKUP(A1241,'Existing results'!A:L,12,FALSE)</f>
        <v>2.4779399999999998</v>
      </c>
      <c r="E1241" s="8">
        <f>VLOOKUP(A1241,Existing_data!A:C,3,FALSE)</f>
        <v>6292328.3481599996</v>
      </c>
      <c r="F1241" s="8">
        <f>VLOOKUP(A1241,Existing_data!A:D,4,FALSE)</f>
        <v>2094436.7060100001</v>
      </c>
      <c r="G1241" s="6" t="s">
        <v>1268</v>
      </c>
      <c r="H1241" s="7">
        <f>VLOOKUP(G1241,Buildout_data!A:B,2,FALSE)</f>
        <v>45.7</v>
      </c>
      <c r="I1241" s="7">
        <f>VLOOKUP(G1241,Buildout_results!A:G,7,FALSE)</f>
        <v>46.101999999999997</v>
      </c>
      <c r="J1241" s="8">
        <f>VLOOKUP(G1241,Buildout_results!A:L,12,FALSE)</f>
        <v>6.0153600000000003</v>
      </c>
      <c r="K1241" s="8">
        <f>VLOOKUP(G1241,Buildout_data!A:C,3,FALSE)</f>
        <v>6291890.3882999998</v>
      </c>
      <c r="L1241" s="8">
        <f>VLOOKUP(G1241,Buildout_data!A:D,4,FALSE)</f>
        <v>2094439.9126899999</v>
      </c>
    </row>
    <row r="1242" spans="1:12" x14ac:dyDescent="0.25">
      <c r="A1242" s="6" t="s">
        <v>1268</v>
      </c>
      <c r="B1242" s="7">
        <f>VLOOKUP(A1242,Existing_data!A:B,2,FALSE)</f>
        <v>45.7</v>
      </c>
      <c r="C1242" s="7">
        <f>VLOOKUP(A1242,'Existing results'!A:G,7,FALSE)</f>
        <v>46.067999999999998</v>
      </c>
      <c r="D1242" s="8">
        <f>VLOOKUP(A1242,'Existing results'!A:L,12,FALSE)</f>
        <v>6.0217000000000001</v>
      </c>
      <c r="E1242" s="8">
        <f>VLOOKUP(A1242,Existing_data!A:C,3,FALSE)</f>
        <v>6291890.3882999998</v>
      </c>
      <c r="F1242" s="8">
        <f>VLOOKUP(A1242,Existing_data!A:D,4,FALSE)</f>
        <v>2094439.9126899999</v>
      </c>
      <c r="G1242" s="6" t="s">
        <v>1269</v>
      </c>
      <c r="H1242" s="7">
        <f>VLOOKUP(G1242,Buildout_data!A:B,2,FALSE)</f>
        <v>47.37</v>
      </c>
      <c r="I1242" s="7">
        <f>VLOOKUP(G1242,Buildout_results!A:G,7,FALSE)</f>
        <v>48.040999999999997</v>
      </c>
      <c r="J1242" s="8">
        <f>VLOOKUP(G1242,Buildout_results!A:L,12,FALSE)</f>
        <v>3.05314</v>
      </c>
      <c r="K1242" s="8">
        <f>VLOOKUP(G1242,Buildout_data!A:C,3,FALSE)</f>
        <v>6291836.7589199999</v>
      </c>
      <c r="L1242" s="8">
        <f>VLOOKUP(G1242,Buildout_data!A:D,4,FALSE)</f>
        <v>2093826.8049099999</v>
      </c>
    </row>
    <row r="1243" spans="1:12" x14ac:dyDescent="0.25">
      <c r="A1243" s="6" t="s">
        <v>1269</v>
      </c>
      <c r="B1243" s="7">
        <f>VLOOKUP(A1243,Existing_data!A:B,2,FALSE)</f>
        <v>47.37</v>
      </c>
      <c r="C1243" s="7">
        <f>VLOOKUP(A1243,'Existing results'!A:G,7,FALSE)</f>
        <v>48.045000000000002</v>
      </c>
      <c r="D1243" s="8">
        <f>VLOOKUP(A1243,'Existing results'!A:L,12,FALSE)</f>
        <v>3.0552899999999998</v>
      </c>
      <c r="E1243" s="8">
        <f>VLOOKUP(A1243,Existing_data!A:C,3,FALSE)</f>
        <v>6291836.7589199999</v>
      </c>
      <c r="F1243" s="8">
        <f>VLOOKUP(A1243,Existing_data!A:D,4,FALSE)</f>
        <v>2093826.8049099999</v>
      </c>
      <c r="G1243" s="6" t="s">
        <v>1270</v>
      </c>
      <c r="H1243" s="7">
        <f>VLOOKUP(G1243,Buildout_data!A:B,2,FALSE)</f>
        <v>44.39</v>
      </c>
      <c r="I1243" s="7">
        <f>VLOOKUP(G1243,Buildout_results!A:G,7,FALSE)</f>
        <v>45.039000000000001</v>
      </c>
      <c r="J1243" s="8">
        <f>VLOOKUP(G1243,Buildout_results!A:L,12,FALSE)</f>
        <v>11.21026</v>
      </c>
      <c r="K1243" s="8">
        <f>VLOOKUP(G1243,Buildout_data!A:C,3,FALSE)</f>
        <v>6291353.6201099996</v>
      </c>
      <c r="L1243" s="8">
        <f>VLOOKUP(G1243,Buildout_data!A:D,4,FALSE)</f>
        <v>2094443.85821</v>
      </c>
    </row>
    <row r="1244" spans="1:12" x14ac:dyDescent="0.25">
      <c r="A1244" s="6" t="s">
        <v>1270</v>
      </c>
      <c r="B1244" s="7">
        <f>VLOOKUP(A1244,Existing_data!A:B,2,FALSE)</f>
        <v>44.39</v>
      </c>
      <c r="C1244" s="7">
        <f>VLOOKUP(A1244,'Existing results'!A:G,7,FALSE)</f>
        <v>45.031999999999996</v>
      </c>
      <c r="D1244" s="8">
        <f>VLOOKUP(A1244,'Existing results'!A:L,12,FALSE)</f>
        <v>11.21176</v>
      </c>
      <c r="E1244" s="8">
        <f>VLOOKUP(A1244,Existing_data!A:C,3,FALSE)</f>
        <v>6291353.6201099996</v>
      </c>
      <c r="F1244" s="8">
        <f>VLOOKUP(A1244,Existing_data!A:D,4,FALSE)</f>
        <v>2094443.85821</v>
      </c>
      <c r="G1244" s="6" t="s">
        <v>1271</v>
      </c>
      <c r="H1244" s="7">
        <f>VLOOKUP(G1244,Buildout_data!A:B,2,FALSE)</f>
        <v>50.6</v>
      </c>
      <c r="I1244" s="7">
        <f>VLOOKUP(G1244,Buildout_results!A:G,7,FALSE)</f>
        <v>50.972999999999999</v>
      </c>
      <c r="J1244" s="8">
        <f>VLOOKUP(G1244,Buildout_results!A:L,12,FALSE)</f>
        <v>3.6578400000000002</v>
      </c>
      <c r="K1244" s="8">
        <f>VLOOKUP(G1244,Buildout_data!A:C,3,FALSE)</f>
        <v>6291536.5301400004</v>
      </c>
      <c r="L1244" s="8">
        <f>VLOOKUP(G1244,Buildout_data!A:D,4,FALSE)</f>
        <v>2093176.7399200001</v>
      </c>
    </row>
    <row r="1245" spans="1:12" x14ac:dyDescent="0.25">
      <c r="A1245" s="6" t="s">
        <v>1271</v>
      </c>
      <c r="B1245" s="7">
        <f>VLOOKUP(A1245,Existing_data!A:B,2,FALSE)</f>
        <v>50.6</v>
      </c>
      <c r="C1245" s="7">
        <f>VLOOKUP(A1245,'Existing results'!A:G,7,FALSE)</f>
        <v>50.984000000000002</v>
      </c>
      <c r="D1245" s="8">
        <f>VLOOKUP(A1245,'Existing results'!A:L,12,FALSE)</f>
        <v>3.6822900000000001</v>
      </c>
      <c r="E1245" s="8">
        <f>VLOOKUP(A1245,Existing_data!A:C,3,FALSE)</f>
        <v>6291536.5301400004</v>
      </c>
      <c r="F1245" s="8">
        <f>VLOOKUP(A1245,Existing_data!A:D,4,FALSE)</f>
        <v>2093176.7399200001</v>
      </c>
      <c r="G1245" s="6" t="s">
        <v>1272</v>
      </c>
      <c r="H1245" s="7">
        <f>VLOOKUP(G1245,Buildout_data!A:B,2,FALSE)</f>
        <v>44.29</v>
      </c>
      <c r="I1245" s="7">
        <f>VLOOKUP(G1245,Buildout_results!A:G,7,FALSE)</f>
        <v>44.697000000000003</v>
      </c>
      <c r="J1245" s="8">
        <f>VLOOKUP(G1245,Buildout_results!A:L,12,FALSE)</f>
        <v>4.5087400000000004</v>
      </c>
      <c r="K1245" s="8">
        <f>VLOOKUP(G1245,Buildout_data!A:C,3,FALSE)</f>
        <v>6291058.1403200002</v>
      </c>
      <c r="L1245" s="8">
        <f>VLOOKUP(G1245,Buildout_data!A:D,4,FALSE)</f>
        <v>2094438.2440599999</v>
      </c>
    </row>
    <row r="1246" spans="1:12" x14ac:dyDescent="0.25">
      <c r="A1246" s="6" t="s">
        <v>1272</v>
      </c>
      <c r="B1246" s="7">
        <f>VLOOKUP(A1246,Existing_data!A:B,2,FALSE)</f>
        <v>44.29</v>
      </c>
      <c r="C1246" s="7">
        <f>VLOOKUP(A1246,'Existing results'!A:G,7,FALSE)</f>
        <v>44.713000000000001</v>
      </c>
      <c r="D1246" s="8">
        <f>VLOOKUP(A1246,'Existing results'!A:L,12,FALSE)</f>
        <v>4.5119600000000002</v>
      </c>
      <c r="E1246" s="8">
        <f>VLOOKUP(A1246,Existing_data!A:C,3,FALSE)</f>
        <v>6291058.1403200002</v>
      </c>
      <c r="F1246" s="8">
        <f>VLOOKUP(A1246,Existing_data!A:D,4,FALSE)</f>
        <v>2094438.2440599999</v>
      </c>
      <c r="G1246" s="6" t="s">
        <v>1273</v>
      </c>
      <c r="H1246" s="7">
        <f>VLOOKUP(G1246,Buildout_data!A:B,2,FALSE)</f>
        <v>43.99</v>
      </c>
      <c r="I1246" s="7">
        <f>VLOOKUP(G1246,Buildout_results!A:G,7,FALSE)</f>
        <v>44.930999999999997</v>
      </c>
      <c r="J1246" s="8">
        <f>VLOOKUP(G1246,Buildout_results!A:L,12,FALSE)</f>
        <v>14.12006</v>
      </c>
      <c r="K1246" s="8">
        <f>VLOOKUP(G1246,Buildout_data!A:C,3,FALSE)</f>
        <v>6293556.2123499997</v>
      </c>
      <c r="L1246" s="8">
        <f>VLOOKUP(G1246,Buildout_data!A:D,4,FALSE)</f>
        <v>2094427.72212</v>
      </c>
    </row>
    <row r="1247" spans="1:12" x14ac:dyDescent="0.25">
      <c r="A1247" s="6" t="s">
        <v>1273</v>
      </c>
      <c r="B1247" s="7">
        <f>VLOOKUP(A1247,Existing_data!A:B,2,FALSE)</f>
        <v>43.99</v>
      </c>
      <c r="C1247" s="7">
        <f>VLOOKUP(A1247,'Existing results'!A:G,7,FALSE)</f>
        <v>44.941000000000003</v>
      </c>
      <c r="D1247" s="8">
        <f>VLOOKUP(A1247,'Existing results'!A:L,12,FALSE)</f>
        <v>12.46888</v>
      </c>
      <c r="E1247" s="8">
        <f>VLOOKUP(A1247,Existing_data!A:C,3,FALSE)</f>
        <v>6293556.2123499997</v>
      </c>
      <c r="F1247" s="8">
        <f>VLOOKUP(A1247,Existing_data!A:D,4,FALSE)</f>
        <v>2094427.72212</v>
      </c>
      <c r="G1247" s="6" t="s">
        <v>1274</v>
      </c>
      <c r="H1247" s="7">
        <f>VLOOKUP(G1247,Buildout_data!A:B,2,FALSE)</f>
        <v>46.07</v>
      </c>
      <c r="I1247" s="7">
        <f>VLOOKUP(G1247,Buildout_results!A:G,7,FALSE)</f>
        <v>45.575000000000003</v>
      </c>
      <c r="J1247" s="8">
        <f>VLOOKUP(G1247,Buildout_results!A:L,12,FALSE)</f>
        <v>0.80123</v>
      </c>
      <c r="K1247" s="8">
        <f>VLOOKUP(G1247,Buildout_data!A:C,3,FALSE)</f>
        <v>6292818.0469899997</v>
      </c>
      <c r="L1247" s="8">
        <f>VLOOKUP(G1247,Buildout_data!A:D,4,FALSE)</f>
        <v>2094418.14604</v>
      </c>
    </row>
    <row r="1248" spans="1:12" x14ac:dyDescent="0.25">
      <c r="A1248" s="6" t="s">
        <v>1274</v>
      </c>
      <c r="B1248" s="7">
        <f>VLOOKUP(A1248,Existing_data!A:B,2,FALSE)</f>
        <v>46.07</v>
      </c>
      <c r="C1248" s="7">
        <f>VLOOKUP(A1248,'Existing results'!A:G,7,FALSE)</f>
        <v>45.557000000000002</v>
      </c>
      <c r="D1248" s="8">
        <f>VLOOKUP(A1248,'Existing results'!A:L,12,FALSE)</f>
        <v>0.8014</v>
      </c>
      <c r="E1248" s="8">
        <f>VLOOKUP(A1248,Existing_data!A:C,3,FALSE)</f>
        <v>6292818.0469899997</v>
      </c>
      <c r="F1248" s="8">
        <f>VLOOKUP(A1248,Existing_data!A:D,4,FALSE)</f>
        <v>2094418.14604</v>
      </c>
      <c r="G1248" s="6" t="s">
        <v>1275</v>
      </c>
      <c r="H1248" s="7">
        <f>VLOOKUP(G1248,Buildout_data!A:B,2,FALSE)</f>
        <v>49.7</v>
      </c>
      <c r="I1248" s="7">
        <f>VLOOKUP(G1248,Buildout_results!A:G,7,FALSE)</f>
        <v>50.067999999999998</v>
      </c>
      <c r="J1248" s="8">
        <f>VLOOKUP(G1248,Buildout_results!A:L,12,FALSE)</f>
        <v>5.2382299999999997</v>
      </c>
      <c r="K1248" s="8">
        <f>VLOOKUP(G1248,Buildout_data!A:C,3,FALSE)</f>
        <v>6294560.36515</v>
      </c>
      <c r="L1248" s="8">
        <f>VLOOKUP(G1248,Buildout_data!A:D,4,FALSE)</f>
        <v>2093344.15625</v>
      </c>
    </row>
    <row r="1249" spans="1:12" x14ac:dyDescent="0.25">
      <c r="A1249" s="6" t="s">
        <v>1275</v>
      </c>
      <c r="B1249" s="7">
        <f>VLOOKUP(A1249,Existing_data!A:B,2,FALSE)</f>
        <v>49.7</v>
      </c>
      <c r="C1249" s="7">
        <f>VLOOKUP(A1249,'Existing results'!A:G,7,FALSE)</f>
        <v>50.067999999999998</v>
      </c>
      <c r="D1249" s="8">
        <f>VLOOKUP(A1249,'Existing results'!A:L,12,FALSE)</f>
        <v>5.2839700000000001</v>
      </c>
      <c r="E1249" s="8">
        <f>VLOOKUP(A1249,Existing_data!A:C,3,FALSE)</f>
        <v>6294560.36515</v>
      </c>
      <c r="F1249" s="8">
        <f>VLOOKUP(A1249,Existing_data!A:D,4,FALSE)</f>
        <v>2093344.15625</v>
      </c>
      <c r="G1249" s="6" t="s">
        <v>1276</v>
      </c>
      <c r="H1249" s="7">
        <f>VLOOKUP(G1249,Buildout_data!A:B,2,FALSE)</f>
        <v>49.83</v>
      </c>
      <c r="I1249" s="7">
        <f>VLOOKUP(G1249,Buildout_results!A:G,7,FALSE)</f>
        <v>50.066000000000003</v>
      </c>
      <c r="J1249" s="8">
        <f>VLOOKUP(G1249,Buildout_results!A:L,12,FALSE)</f>
        <v>3.6838199999999999</v>
      </c>
      <c r="K1249" s="8">
        <f>VLOOKUP(G1249,Buildout_data!A:C,3,FALSE)</f>
        <v>6294358.1025099996</v>
      </c>
      <c r="L1249" s="8">
        <f>VLOOKUP(G1249,Buildout_data!A:D,4,FALSE)</f>
        <v>2093364.24376</v>
      </c>
    </row>
    <row r="1250" spans="1:12" x14ac:dyDescent="0.25">
      <c r="A1250" s="6" t="s">
        <v>1276</v>
      </c>
      <c r="B1250" s="7">
        <f>VLOOKUP(A1250,Existing_data!A:B,2,FALSE)</f>
        <v>49.83</v>
      </c>
      <c r="C1250" s="7">
        <f>VLOOKUP(A1250,'Existing results'!A:G,7,FALSE)</f>
        <v>50.066000000000003</v>
      </c>
      <c r="D1250" s="8">
        <f>VLOOKUP(A1250,'Existing results'!A:L,12,FALSE)</f>
        <v>3.7204299999999999</v>
      </c>
      <c r="E1250" s="8">
        <f>VLOOKUP(A1250,Existing_data!A:C,3,FALSE)</f>
        <v>6294358.1025099996</v>
      </c>
      <c r="F1250" s="8">
        <f>VLOOKUP(A1250,Existing_data!A:D,4,FALSE)</f>
        <v>2093364.24376</v>
      </c>
      <c r="G1250" s="6" t="s">
        <v>1277</v>
      </c>
      <c r="H1250" s="7">
        <f>VLOOKUP(G1250,Buildout_data!A:B,2,FALSE)</f>
        <v>49.3</v>
      </c>
      <c r="I1250" s="7">
        <f>VLOOKUP(G1250,Buildout_results!A:G,7,FALSE)</f>
        <v>49.658000000000001</v>
      </c>
      <c r="J1250" s="8">
        <f>VLOOKUP(G1250,Buildout_results!A:L,12,FALSE)</f>
        <v>5.2899099999999999</v>
      </c>
      <c r="K1250" s="8">
        <f>VLOOKUP(G1250,Buildout_data!A:C,3,FALSE)</f>
        <v>6293982.6253399998</v>
      </c>
      <c r="L1250" s="8">
        <f>VLOOKUP(G1250,Buildout_data!A:D,4,FALSE)</f>
        <v>2093426.51189</v>
      </c>
    </row>
    <row r="1251" spans="1:12" x14ac:dyDescent="0.25">
      <c r="A1251" s="6" t="s">
        <v>1277</v>
      </c>
      <c r="B1251" s="7">
        <f>VLOOKUP(A1251,Existing_data!A:B,2,FALSE)</f>
        <v>49.3</v>
      </c>
      <c r="C1251" s="7">
        <f>VLOOKUP(A1251,'Existing results'!A:G,7,FALSE)</f>
        <v>49.704999999999998</v>
      </c>
      <c r="D1251" s="8">
        <f>VLOOKUP(A1251,'Existing results'!A:L,12,FALSE)</f>
        <v>5.3366400000000001</v>
      </c>
      <c r="E1251" s="8">
        <f>VLOOKUP(A1251,Existing_data!A:C,3,FALSE)</f>
        <v>6293982.6253399998</v>
      </c>
      <c r="F1251" s="8">
        <f>VLOOKUP(A1251,Existing_data!A:D,4,FALSE)</f>
        <v>2093426.51189</v>
      </c>
      <c r="G1251" s="6" t="s">
        <v>1278</v>
      </c>
      <c r="H1251" s="7">
        <f>VLOOKUP(G1251,Buildout_data!A:B,2,FALSE)</f>
        <v>47.83</v>
      </c>
      <c r="I1251" s="7">
        <f>VLOOKUP(G1251,Buildout_results!A:G,7,FALSE)</f>
        <v>47.923000000000002</v>
      </c>
      <c r="J1251" s="8">
        <f>VLOOKUP(G1251,Buildout_results!A:L,12,FALSE)</f>
        <v>2.0991200000000001</v>
      </c>
      <c r="K1251" s="8">
        <f>VLOOKUP(G1251,Buildout_data!A:C,3,FALSE)</f>
        <v>6293987.8467699997</v>
      </c>
      <c r="L1251" s="8">
        <f>VLOOKUP(G1251,Buildout_data!A:D,4,FALSE)</f>
        <v>2093775.5026199999</v>
      </c>
    </row>
    <row r="1252" spans="1:12" x14ac:dyDescent="0.25">
      <c r="A1252" s="6" t="s">
        <v>1278</v>
      </c>
      <c r="B1252" s="7">
        <f>VLOOKUP(A1252,Existing_data!A:B,2,FALSE)</f>
        <v>47.83</v>
      </c>
      <c r="C1252" s="7">
        <f>VLOOKUP(A1252,'Existing results'!A:G,7,FALSE)</f>
        <v>47.93</v>
      </c>
      <c r="D1252" s="8">
        <f>VLOOKUP(A1252,'Existing results'!A:L,12,FALSE)</f>
        <v>2.10046</v>
      </c>
      <c r="E1252" s="8">
        <f>VLOOKUP(A1252,Existing_data!A:C,3,FALSE)</f>
        <v>6293987.8467699997</v>
      </c>
      <c r="F1252" s="8">
        <f>VLOOKUP(A1252,Existing_data!A:D,4,FALSE)</f>
        <v>2093775.5026199999</v>
      </c>
      <c r="G1252" s="6" t="s">
        <v>1279</v>
      </c>
      <c r="H1252" s="7">
        <f>VLOOKUP(G1252,Buildout_data!A:B,2,FALSE)</f>
        <v>48.83</v>
      </c>
      <c r="I1252" s="7">
        <f>VLOOKUP(G1252,Buildout_results!A:G,7,FALSE)</f>
        <v>48.991999999999997</v>
      </c>
      <c r="J1252" s="8">
        <f>VLOOKUP(G1252,Buildout_results!A:L,12,FALSE)</f>
        <v>2.6711499999999999</v>
      </c>
      <c r="K1252" s="8">
        <f>VLOOKUP(G1252,Buildout_data!A:C,3,FALSE)</f>
        <v>6294326.6981100002</v>
      </c>
      <c r="L1252" s="8">
        <f>VLOOKUP(G1252,Buildout_data!A:D,4,FALSE)</f>
        <v>2093614.93371</v>
      </c>
    </row>
    <row r="1253" spans="1:12" x14ac:dyDescent="0.25">
      <c r="A1253" s="6" t="s">
        <v>1279</v>
      </c>
      <c r="B1253" s="7">
        <f>VLOOKUP(A1253,Existing_data!A:B,2,FALSE)</f>
        <v>48.83</v>
      </c>
      <c r="C1253" s="7">
        <f>VLOOKUP(A1253,'Existing results'!A:G,7,FALSE)</f>
        <v>48.996000000000002</v>
      </c>
      <c r="D1253" s="8">
        <f>VLOOKUP(A1253,'Existing results'!A:L,12,FALSE)</f>
        <v>2.6729699999999998</v>
      </c>
      <c r="E1253" s="8">
        <f>VLOOKUP(A1253,Existing_data!A:C,3,FALSE)</f>
        <v>6294326.6981100002</v>
      </c>
      <c r="F1253" s="8">
        <f>VLOOKUP(A1253,Existing_data!A:D,4,FALSE)</f>
        <v>2093614.93371</v>
      </c>
      <c r="G1253" s="6" t="s">
        <v>1280</v>
      </c>
      <c r="H1253" s="7">
        <f>VLOOKUP(G1253,Buildout_data!A:B,2,FALSE)</f>
        <v>48.7</v>
      </c>
      <c r="I1253" s="7">
        <f>VLOOKUP(G1253,Buildout_results!A:G,7,FALSE)</f>
        <v>49.012999999999998</v>
      </c>
      <c r="J1253" s="8">
        <f>VLOOKUP(G1253,Buildout_results!A:L,12,FALSE)</f>
        <v>0.99914000000000003</v>
      </c>
      <c r="K1253" s="8">
        <f>VLOOKUP(G1253,Buildout_data!A:C,3,FALSE)</f>
        <v>6294326.6981100002</v>
      </c>
      <c r="L1253" s="8">
        <f>VLOOKUP(G1253,Buildout_data!A:D,4,FALSE)</f>
        <v>2093641.7538099999</v>
      </c>
    </row>
    <row r="1254" spans="1:12" x14ac:dyDescent="0.25">
      <c r="A1254" s="6" t="s">
        <v>1280</v>
      </c>
      <c r="B1254" s="7">
        <f>VLOOKUP(A1254,Existing_data!A:B,2,FALSE)</f>
        <v>48.7</v>
      </c>
      <c r="C1254" s="7">
        <f>VLOOKUP(A1254,'Existing results'!A:G,7,FALSE)</f>
        <v>49.006999999999998</v>
      </c>
      <c r="D1254" s="8">
        <f>VLOOKUP(A1254,'Existing results'!A:L,12,FALSE)</f>
        <v>0.99980999999999998</v>
      </c>
      <c r="E1254" s="8">
        <f>VLOOKUP(A1254,Existing_data!A:C,3,FALSE)</f>
        <v>6294326.6981100002</v>
      </c>
      <c r="F1254" s="8">
        <f>VLOOKUP(A1254,Existing_data!A:D,4,FALSE)</f>
        <v>2093641.7538099999</v>
      </c>
      <c r="G1254" s="6" t="s">
        <v>1281</v>
      </c>
      <c r="H1254" s="7">
        <f>VLOOKUP(G1254,Buildout_data!A:B,2,FALSE)</f>
        <v>47.67</v>
      </c>
      <c r="I1254" s="7">
        <f>VLOOKUP(G1254,Buildout_results!A:G,7,FALSE)</f>
        <v>48.070999999999998</v>
      </c>
      <c r="J1254" s="8">
        <f>VLOOKUP(G1254,Buildout_results!A:L,12,FALSE)</f>
        <v>1.7119800000000001</v>
      </c>
      <c r="K1254" s="8">
        <f>VLOOKUP(G1254,Buildout_data!A:C,3,FALSE)</f>
        <v>6294378.4715200001</v>
      </c>
      <c r="L1254" s="8">
        <f>VLOOKUP(G1254,Buildout_data!A:D,4,FALSE)</f>
        <v>2093847.8966900001</v>
      </c>
    </row>
    <row r="1255" spans="1:12" x14ac:dyDescent="0.25">
      <c r="A1255" s="6" t="s">
        <v>1281</v>
      </c>
      <c r="B1255" s="7">
        <f>VLOOKUP(A1255,Existing_data!A:B,2,FALSE)</f>
        <v>47.67</v>
      </c>
      <c r="C1255" s="7">
        <f>VLOOKUP(A1255,'Existing results'!A:G,7,FALSE)</f>
        <v>48.073</v>
      </c>
      <c r="D1255" s="8">
        <f>VLOOKUP(A1255,'Existing results'!A:L,12,FALSE)</f>
        <v>1.71316</v>
      </c>
      <c r="E1255" s="8">
        <f>VLOOKUP(A1255,Existing_data!A:C,3,FALSE)</f>
        <v>6294378.4715200001</v>
      </c>
      <c r="F1255" s="8">
        <f>VLOOKUP(A1255,Existing_data!A:D,4,FALSE)</f>
        <v>2093847.8966900001</v>
      </c>
      <c r="G1255" s="6" t="s">
        <v>1282</v>
      </c>
      <c r="H1255" s="7">
        <f>VLOOKUP(G1255,Buildout_data!A:B,2,FALSE)</f>
        <v>47.56</v>
      </c>
      <c r="I1255" s="7">
        <f>VLOOKUP(G1255,Buildout_results!A:G,7,FALSE)</f>
        <v>48.01</v>
      </c>
      <c r="J1255" s="8">
        <f>VLOOKUP(G1255,Buildout_results!A:L,12,FALSE)</f>
        <v>2.9186999999999999</v>
      </c>
      <c r="K1255" s="8">
        <f>VLOOKUP(G1255,Buildout_data!A:C,3,FALSE)</f>
        <v>6294378.6811699998</v>
      </c>
      <c r="L1255" s="8">
        <f>VLOOKUP(G1255,Buildout_data!A:D,4,FALSE)</f>
        <v>2093891.3017</v>
      </c>
    </row>
    <row r="1256" spans="1:12" x14ac:dyDescent="0.25">
      <c r="A1256" s="6" t="s">
        <v>1282</v>
      </c>
      <c r="B1256" s="7">
        <f>VLOOKUP(A1256,Existing_data!A:B,2,FALSE)</f>
        <v>47.56</v>
      </c>
      <c r="C1256" s="7">
        <f>VLOOKUP(A1256,'Existing results'!A:G,7,FALSE)</f>
        <v>48.014000000000003</v>
      </c>
      <c r="D1256" s="8">
        <f>VLOOKUP(A1256,'Existing results'!A:L,12,FALSE)</f>
        <v>2.9199700000000002</v>
      </c>
      <c r="E1256" s="8">
        <f>VLOOKUP(A1256,Existing_data!A:C,3,FALSE)</f>
        <v>6294378.6811699998</v>
      </c>
      <c r="F1256" s="8">
        <f>VLOOKUP(A1256,Existing_data!A:D,4,FALSE)</f>
        <v>2093891.3017</v>
      </c>
      <c r="G1256" s="6" t="s">
        <v>1283</v>
      </c>
      <c r="H1256" s="7">
        <f>VLOOKUP(G1256,Buildout_data!A:B,2,FALSE)</f>
        <v>50.24</v>
      </c>
      <c r="I1256" s="7">
        <f>VLOOKUP(G1256,Buildout_results!A:G,7,FALSE)</f>
        <v>49.509</v>
      </c>
      <c r="J1256" s="8">
        <f>VLOOKUP(G1256,Buildout_results!A:L,12,FALSE)</f>
        <v>1.13611</v>
      </c>
      <c r="K1256" s="8">
        <f>VLOOKUP(G1256,Buildout_data!A:C,3,FALSE)</f>
        <v>6294778.1365900002</v>
      </c>
      <c r="L1256" s="8">
        <f>VLOOKUP(G1256,Buildout_data!A:D,4,FALSE)</f>
        <v>2093395.9404899999</v>
      </c>
    </row>
    <row r="1257" spans="1:12" x14ac:dyDescent="0.25">
      <c r="A1257" s="6" t="s">
        <v>1283</v>
      </c>
      <c r="B1257" s="7">
        <f>VLOOKUP(A1257,Existing_data!A:B,2,FALSE)</f>
        <v>50.24</v>
      </c>
      <c r="C1257" s="7">
        <f>VLOOKUP(A1257,'Existing results'!A:G,7,FALSE)</f>
        <v>49.509</v>
      </c>
      <c r="D1257" s="8">
        <f>VLOOKUP(A1257,'Existing results'!A:L,12,FALSE)</f>
        <v>1.13689</v>
      </c>
      <c r="E1257" s="8">
        <f>VLOOKUP(A1257,Existing_data!A:C,3,FALSE)</f>
        <v>6294778.1365900002</v>
      </c>
      <c r="F1257" s="8">
        <f>VLOOKUP(A1257,Existing_data!A:D,4,FALSE)</f>
        <v>2093395.9404899999</v>
      </c>
      <c r="G1257" s="6" t="s">
        <v>1284</v>
      </c>
      <c r="H1257" s="7">
        <f>VLOOKUP(G1257,Buildout_data!A:B,2,FALSE)</f>
        <v>49.66</v>
      </c>
      <c r="I1257" s="7">
        <f>VLOOKUP(G1257,Buildout_results!A:G,7,FALSE)</f>
        <v>48.540999999999997</v>
      </c>
      <c r="J1257" s="8">
        <f>VLOOKUP(G1257,Buildout_results!A:L,12,FALSE)</f>
        <v>1.82165</v>
      </c>
      <c r="K1257" s="8">
        <f>VLOOKUP(G1257,Buildout_data!A:C,3,FALSE)</f>
        <v>6294761.8246499998</v>
      </c>
      <c r="L1257" s="8">
        <f>VLOOKUP(G1257,Buildout_data!A:D,4,FALSE)</f>
        <v>2093611.6666600001</v>
      </c>
    </row>
    <row r="1258" spans="1:12" x14ac:dyDescent="0.25">
      <c r="A1258" s="6" t="s">
        <v>1284</v>
      </c>
      <c r="B1258" s="7">
        <f>VLOOKUP(A1258,Existing_data!A:B,2,FALSE)</f>
        <v>49.66</v>
      </c>
      <c r="C1258" s="7">
        <f>VLOOKUP(A1258,'Existing results'!A:G,7,FALSE)</f>
        <v>48.540999999999997</v>
      </c>
      <c r="D1258" s="8">
        <f>VLOOKUP(A1258,'Existing results'!A:L,12,FALSE)</f>
        <v>1.82297</v>
      </c>
      <c r="E1258" s="8">
        <f>VLOOKUP(A1258,Existing_data!A:C,3,FALSE)</f>
        <v>6294761.8246499998</v>
      </c>
      <c r="F1258" s="8">
        <f>VLOOKUP(A1258,Existing_data!A:D,4,FALSE)</f>
        <v>2093611.6666600001</v>
      </c>
      <c r="G1258" s="6" t="s">
        <v>1285</v>
      </c>
      <c r="H1258" s="7">
        <f>VLOOKUP(G1258,Buildout_data!A:B,2,FALSE)</f>
        <v>48.31</v>
      </c>
      <c r="I1258" s="7">
        <f>VLOOKUP(G1258,Buildout_results!A:G,7,FALSE)</f>
        <v>47.99</v>
      </c>
      <c r="J1258" s="8">
        <f>VLOOKUP(G1258,Buildout_results!A:L,12,FALSE)</f>
        <v>3.0610300000000001</v>
      </c>
      <c r="K1258" s="8">
        <f>VLOOKUP(G1258,Buildout_data!A:C,3,FALSE)</f>
        <v>6294763.4713000003</v>
      </c>
      <c r="L1258" s="8">
        <f>VLOOKUP(G1258,Buildout_data!A:D,4,FALSE)</f>
        <v>2093871.68465</v>
      </c>
    </row>
    <row r="1259" spans="1:12" x14ac:dyDescent="0.25">
      <c r="A1259" s="6" t="s">
        <v>1285</v>
      </c>
      <c r="B1259" s="7">
        <f>VLOOKUP(A1259,Existing_data!A:B,2,FALSE)</f>
        <v>48.31</v>
      </c>
      <c r="C1259" s="7">
        <f>VLOOKUP(A1259,'Existing results'!A:G,7,FALSE)</f>
        <v>47.991</v>
      </c>
      <c r="D1259" s="8">
        <f>VLOOKUP(A1259,'Existing results'!A:L,12,FALSE)</f>
        <v>3.0630799999999998</v>
      </c>
      <c r="E1259" s="8">
        <f>VLOOKUP(A1259,Existing_data!A:C,3,FALSE)</f>
        <v>6294763.4713000003</v>
      </c>
      <c r="F1259" s="8">
        <f>VLOOKUP(A1259,Existing_data!A:D,4,FALSE)</f>
        <v>2093871.68465</v>
      </c>
      <c r="G1259" s="6" t="s">
        <v>1286</v>
      </c>
      <c r="H1259" s="7">
        <f>VLOOKUP(G1259,Buildout_data!A:B,2,FALSE)</f>
        <v>48.37</v>
      </c>
      <c r="I1259" s="7">
        <f>VLOOKUP(G1259,Buildout_results!A:G,7,FALSE)</f>
        <v>49.204000000000001</v>
      </c>
      <c r="J1259" s="8">
        <f>VLOOKUP(G1259,Buildout_results!A:L,12,FALSE)</f>
        <v>19.724920000000001</v>
      </c>
      <c r="K1259" s="8">
        <f>VLOOKUP(G1259,Buildout_data!A:C,3,FALSE)</f>
        <v>6295335.1671700003</v>
      </c>
      <c r="L1259" s="8">
        <f>VLOOKUP(G1259,Buildout_data!A:D,4,FALSE)</f>
        <v>2093862.4973500001</v>
      </c>
    </row>
    <row r="1260" spans="1:12" x14ac:dyDescent="0.25">
      <c r="A1260" s="6" t="s">
        <v>1286</v>
      </c>
      <c r="B1260" s="7">
        <f>VLOOKUP(A1260,Existing_data!A:B,2,FALSE)</f>
        <v>48.37</v>
      </c>
      <c r="C1260" s="7">
        <f>VLOOKUP(A1260,'Existing results'!A:G,7,FALSE)</f>
        <v>49.204999999999998</v>
      </c>
      <c r="D1260" s="8">
        <f>VLOOKUP(A1260,'Existing results'!A:L,12,FALSE)</f>
        <v>19.735279999999999</v>
      </c>
      <c r="E1260" s="8">
        <f>VLOOKUP(A1260,Existing_data!A:C,3,FALSE)</f>
        <v>6295335.1671700003</v>
      </c>
      <c r="F1260" s="8">
        <f>VLOOKUP(A1260,Existing_data!A:D,4,FALSE)</f>
        <v>2093862.4973500001</v>
      </c>
      <c r="G1260" s="6" t="s">
        <v>1287</v>
      </c>
      <c r="H1260" s="7">
        <f>VLOOKUP(G1260,Buildout_data!A:B,2,FALSE)</f>
        <v>50.85</v>
      </c>
      <c r="I1260" s="7">
        <f>VLOOKUP(G1260,Buildout_results!A:G,7,FALSE)</f>
        <v>50.91</v>
      </c>
      <c r="J1260" s="8">
        <f>VLOOKUP(G1260,Buildout_results!A:L,12,FALSE)</f>
        <v>2.1875399999999998</v>
      </c>
      <c r="K1260" s="8">
        <f>VLOOKUP(G1260,Buildout_data!A:C,3,FALSE)</f>
        <v>6295364.7602300001</v>
      </c>
      <c r="L1260" s="8">
        <f>VLOOKUP(G1260,Buildout_data!A:D,4,FALSE)</f>
        <v>2093318.79152</v>
      </c>
    </row>
    <row r="1261" spans="1:12" x14ac:dyDescent="0.25">
      <c r="A1261" s="6" t="s">
        <v>1287</v>
      </c>
      <c r="B1261" s="7">
        <f>VLOOKUP(A1261,Existing_data!A:B,2,FALSE)</f>
        <v>50.85</v>
      </c>
      <c r="C1261" s="7">
        <f>VLOOKUP(A1261,'Existing results'!A:G,7,FALSE)</f>
        <v>50.914999999999999</v>
      </c>
      <c r="D1261" s="8">
        <f>VLOOKUP(A1261,'Existing results'!A:L,12,FALSE)</f>
        <v>2.1903299999999999</v>
      </c>
      <c r="E1261" s="8">
        <f>VLOOKUP(A1261,Existing_data!A:C,3,FALSE)</f>
        <v>6295364.7602300001</v>
      </c>
      <c r="F1261" s="8">
        <f>VLOOKUP(A1261,Existing_data!A:D,4,FALSE)</f>
        <v>2093318.79152</v>
      </c>
      <c r="G1261" s="6" t="s">
        <v>1288</v>
      </c>
      <c r="H1261" s="7">
        <f>VLOOKUP(G1261,Buildout_data!A:B,2,FALSE)</f>
        <v>48.15</v>
      </c>
      <c r="I1261" s="7">
        <f>VLOOKUP(G1261,Buildout_results!A:G,7,FALSE)</f>
        <v>48.707999999999998</v>
      </c>
      <c r="J1261" s="8">
        <f>VLOOKUP(G1261,Buildout_results!A:L,12,FALSE)</f>
        <v>1.2364299999999999</v>
      </c>
      <c r="K1261" s="8">
        <f>VLOOKUP(G1261,Buildout_data!A:C,3,FALSE)</f>
        <v>6295313.6826799996</v>
      </c>
      <c r="L1261" s="8">
        <f>VLOOKUP(G1261,Buildout_data!A:D,4,FALSE)</f>
        <v>2093897.41322</v>
      </c>
    </row>
    <row r="1262" spans="1:12" x14ac:dyDescent="0.25">
      <c r="A1262" s="6" t="s">
        <v>1288</v>
      </c>
      <c r="B1262" s="7">
        <f>VLOOKUP(A1262,Existing_data!A:B,2,FALSE)</f>
        <v>48.15</v>
      </c>
      <c r="C1262" s="7">
        <f>VLOOKUP(A1262,'Existing results'!A:G,7,FALSE)</f>
        <v>48.71</v>
      </c>
      <c r="D1262" s="8">
        <f>VLOOKUP(A1262,'Existing results'!A:L,12,FALSE)</f>
        <v>1.2437199999999999</v>
      </c>
      <c r="E1262" s="8">
        <f>VLOOKUP(A1262,Existing_data!A:C,3,FALSE)</f>
        <v>6295313.6826799996</v>
      </c>
      <c r="F1262" s="8">
        <f>VLOOKUP(A1262,Existing_data!A:D,4,FALSE)</f>
        <v>2093897.41322</v>
      </c>
      <c r="G1262" s="6" t="s">
        <v>1289</v>
      </c>
      <c r="H1262" s="7">
        <f>VLOOKUP(G1262,Buildout_data!A:B,2,FALSE)</f>
        <v>45.26</v>
      </c>
      <c r="I1262" s="7">
        <f>VLOOKUP(G1262,Buildout_results!A:G,7,FALSE)</f>
        <v>45.131</v>
      </c>
      <c r="J1262" s="8">
        <f>VLOOKUP(G1262,Buildout_results!A:L,12,FALSE)</f>
        <v>5.1203900000000004</v>
      </c>
      <c r="K1262" s="8">
        <f>VLOOKUP(G1262,Buildout_data!A:C,3,FALSE)</f>
        <v>6294012.4418200003</v>
      </c>
      <c r="L1262" s="8">
        <f>VLOOKUP(G1262,Buildout_data!A:D,4,FALSE)</f>
        <v>2094496.3051799999</v>
      </c>
    </row>
    <row r="1263" spans="1:12" x14ac:dyDescent="0.25">
      <c r="A1263" s="6" t="s">
        <v>1289</v>
      </c>
      <c r="B1263" s="7">
        <f>VLOOKUP(A1263,Existing_data!A:B,2,FALSE)</f>
        <v>45.26</v>
      </c>
      <c r="C1263" s="7">
        <f>VLOOKUP(A1263,'Existing results'!A:G,7,FALSE)</f>
        <v>45.14</v>
      </c>
      <c r="D1263" s="8">
        <f>VLOOKUP(A1263,'Existing results'!A:L,12,FALSE)</f>
        <v>5.1210000000000004</v>
      </c>
      <c r="E1263" s="8">
        <f>VLOOKUP(A1263,Existing_data!A:C,3,FALSE)</f>
        <v>6294012.4418200003</v>
      </c>
      <c r="F1263" s="8">
        <f>VLOOKUP(A1263,Existing_data!A:D,4,FALSE)</f>
        <v>2094496.3051799999</v>
      </c>
      <c r="G1263" s="6" t="s">
        <v>1290</v>
      </c>
      <c r="H1263" s="7">
        <f>VLOOKUP(G1263,Buildout_data!A:B,2,FALSE)</f>
        <v>45.62</v>
      </c>
      <c r="I1263" s="7">
        <f>VLOOKUP(G1263,Buildout_results!A:G,7,FALSE)</f>
        <v>44.539000000000001</v>
      </c>
      <c r="J1263" s="8">
        <f>VLOOKUP(G1263,Buildout_results!A:L,12,FALSE)</f>
        <v>2.1610200000000002</v>
      </c>
      <c r="K1263" s="8">
        <f>VLOOKUP(G1263,Buildout_data!A:C,3,FALSE)</f>
        <v>6295292.6952299997</v>
      </c>
      <c r="L1263" s="8">
        <f>VLOOKUP(G1263,Buildout_data!A:D,4,FALSE)</f>
        <v>2094454.05929</v>
      </c>
    </row>
    <row r="1264" spans="1:12" x14ac:dyDescent="0.25">
      <c r="A1264" s="6" t="s">
        <v>1290</v>
      </c>
      <c r="B1264" s="7">
        <f>VLOOKUP(A1264,Existing_data!A:B,2,FALSE)</f>
        <v>45.62</v>
      </c>
      <c r="C1264" s="7">
        <f>VLOOKUP(A1264,'Existing results'!A:G,7,FALSE)</f>
        <v>44.627000000000002</v>
      </c>
      <c r="D1264" s="8">
        <f>VLOOKUP(A1264,'Existing results'!A:L,12,FALSE)</f>
        <v>2.1613500000000001</v>
      </c>
      <c r="E1264" s="8">
        <f>VLOOKUP(A1264,Existing_data!A:C,3,FALSE)</f>
        <v>6295292.6952299997</v>
      </c>
      <c r="F1264" s="8">
        <f>VLOOKUP(A1264,Existing_data!A:D,4,FALSE)</f>
        <v>2094454.05929</v>
      </c>
      <c r="G1264" s="6" t="s">
        <v>1291</v>
      </c>
      <c r="H1264" s="7">
        <f>VLOOKUP(G1264,Buildout_data!A:B,2,FALSE)</f>
        <v>33.18</v>
      </c>
      <c r="I1264" s="7">
        <f>VLOOKUP(G1264,Buildout_results!A:G,7,FALSE)</f>
        <v>33.469000000000001</v>
      </c>
      <c r="J1264" s="8">
        <f>VLOOKUP(G1264,Buildout_results!A:L,12,FALSE)</f>
        <v>6.5116300000000003</v>
      </c>
      <c r="K1264" s="8">
        <f>VLOOKUP(G1264,Buildout_data!A:C,3,FALSE)</f>
        <v>6295380.7139100004</v>
      </c>
      <c r="L1264" s="8">
        <f>VLOOKUP(G1264,Buildout_data!A:D,4,FALSE)</f>
        <v>2097201.0715899998</v>
      </c>
    </row>
    <row r="1265" spans="1:12" x14ac:dyDescent="0.25">
      <c r="A1265" s="6" t="s">
        <v>1291</v>
      </c>
      <c r="B1265" s="7">
        <f>VLOOKUP(A1265,Existing_data!A:B,2,FALSE)</f>
        <v>33.18</v>
      </c>
      <c r="C1265" s="7">
        <f>VLOOKUP(A1265,'Existing results'!A:G,7,FALSE)</f>
        <v>33.508000000000003</v>
      </c>
      <c r="D1265" s="8">
        <f>VLOOKUP(A1265,'Existing results'!A:L,12,FALSE)</f>
        <v>6.51431</v>
      </c>
      <c r="E1265" s="8">
        <f>VLOOKUP(A1265,Existing_data!A:C,3,FALSE)</f>
        <v>6295380.7139100004</v>
      </c>
      <c r="F1265" s="8">
        <f>VLOOKUP(A1265,Existing_data!A:D,4,FALSE)</f>
        <v>2097201.0715899998</v>
      </c>
      <c r="G1265" s="6" t="s">
        <v>1292</v>
      </c>
      <c r="H1265" s="7">
        <f>VLOOKUP(G1265,Buildout_data!A:B,2,FALSE)</f>
        <v>31.39</v>
      </c>
      <c r="I1265" s="7">
        <f>VLOOKUP(G1265,Buildout_results!A:G,7,FALSE)</f>
        <v>31.870999999999999</v>
      </c>
      <c r="J1265" s="8">
        <f>VLOOKUP(G1265,Buildout_results!A:L,12,FALSE)</f>
        <v>7.3266799999999996</v>
      </c>
      <c r="K1265" s="8">
        <f>VLOOKUP(G1265,Buildout_data!A:C,3,FALSE)</f>
        <v>6295347.3882499998</v>
      </c>
      <c r="L1265" s="8">
        <f>VLOOKUP(G1265,Buildout_data!A:D,4,FALSE)</f>
        <v>2097478.1781000001</v>
      </c>
    </row>
    <row r="1266" spans="1:12" x14ac:dyDescent="0.25">
      <c r="A1266" s="6" t="s">
        <v>1292</v>
      </c>
      <c r="B1266" s="7">
        <f>VLOOKUP(A1266,Existing_data!A:B,2,FALSE)</f>
        <v>31.39</v>
      </c>
      <c r="C1266" s="7">
        <f>VLOOKUP(A1266,'Existing results'!A:G,7,FALSE)</f>
        <v>31.878</v>
      </c>
      <c r="D1266" s="8">
        <f>VLOOKUP(A1266,'Existing results'!A:L,12,FALSE)</f>
        <v>7.32843</v>
      </c>
      <c r="E1266" s="8">
        <f>VLOOKUP(A1266,Existing_data!A:C,3,FALSE)</f>
        <v>6295347.3882499998</v>
      </c>
      <c r="F1266" s="8">
        <f>VLOOKUP(A1266,Existing_data!A:D,4,FALSE)</f>
        <v>2097478.1781000001</v>
      </c>
      <c r="G1266" s="6" t="s">
        <v>1293</v>
      </c>
      <c r="H1266" s="7">
        <f>VLOOKUP(G1266,Buildout_data!A:B,2,FALSE)</f>
        <v>31.09</v>
      </c>
      <c r="I1266" s="7">
        <f>VLOOKUP(G1266,Buildout_results!A:G,7,FALSE)</f>
        <v>31.457000000000001</v>
      </c>
      <c r="J1266" s="8">
        <f>VLOOKUP(G1266,Buildout_results!A:L,12,FALSE)</f>
        <v>0.89942999999999995</v>
      </c>
      <c r="K1266" s="8">
        <f>VLOOKUP(G1266,Buildout_data!A:C,3,FALSE)</f>
        <v>6295312.0967300003</v>
      </c>
      <c r="L1266" s="8">
        <f>VLOOKUP(G1266,Buildout_data!A:D,4,FALSE)</f>
        <v>2097434.56574</v>
      </c>
    </row>
    <row r="1267" spans="1:12" x14ac:dyDescent="0.25">
      <c r="A1267" s="6" t="s">
        <v>1293</v>
      </c>
      <c r="B1267" s="7">
        <f>VLOOKUP(A1267,Existing_data!A:B,2,FALSE)</f>
        <v>31.09</v>
      </c>
      <c r="C1267" s="7">
        <f>VLOOKUP(A1267,'Existing results'!A:G,7,FALSE)</f>
        <v>31.465</v>
      </c>
      <c r="D1267" s="8">
        <f>VLOOKUP(A1267,'Existing results'!A:L,12,FALSE)</f>
        <v>0.90037</v>
      </c>
      <c r="E1267" s="8">
        <f>VLOOKUP(A1267,Existing_data!A:C,3,FALSE)</f>
        <v>6295312.0967300003</v>
      </c>
      <c r="F1267" s="8">
        <f>VLOOKUP(A1267,Existing_data!A:D,4,FALSE)</f>
        <v>2097434.56574</v>
      </c>
      <c r="G1267" s="6" t="s">
        <v>1294</v>
      </c>
      <c r="H1267" s="7">
        <f>VLOOKUP(G1267,Buildout_data!A:B,2,FALSE)</f>
        <v>30.43</v>
      </c>
      <c r="I1267" s="7">
        <f>VLOOKUP(G1267,Buildout_results!A:G,7,FALSE)</f>
        <v>30.896000000000001</v>
      </c>
      <c r="J1267" s="8">
        <f>VLOOKUP(G1267,Buildout_results!A:L,12,FALSE)</f>
        <v>1.2720400000000001</v>
      </c>
      <c r="K1267" s="8">
        <f>VLOOKUP(G1267,Buildout_data!A:C,3,FALSE)</f>
        <v>6295310.3601799998</v>
      </c>
      <c r="L1267" s="8">
        <f>VLOOKUP(G1267,Buildout_data!A:D,4,FALSE)</f>
        <v>2097776.5387800001</v>
      </c>
    </row>
    <row r="1268" spans="1:12" x14ac:dyDescent="0.25">
      <c r="A1268" s="6" t="s">
        <v>1294</v>
      </c>
      <c r="B1268" s="7">
        <f>VLOOKUP(A1268,Existing_data!A:B,2,FALSE)</f>
        <v>30.43</v>
      </c>
      <c r="C1268" s="7">
        <f>VLOOKUP(A1268,'Existing results'!A:G,7,FALSE)</f>
        <v>30.922999999999998</v>
      </c>
      <c r="D1268" s="8">
        <f>VLOOKUP(A1268,'Existing results'!A:L,12,FALSE)</f>
        <v>1.2731399999999999</v>
      </c>
      <c r="E1268" s="8">
        <f>VLOOKUP(A1268,Existing_data!A:C,3,FALSE)</f>
        <v>6295310.3601799998</v>
      </c>
      <c r="F1268" s="8">
        <f>VLOOKUP(A1268,Existing_data!A:D,4,FALSE)</f>
        <v>2097776.5387800001</v>
      </c>
      <c r="G1268" s="6" t="s">
        <v>1295</v>
      </c>
      <c r="H1268" s="7">
        <f>VLOOKUP(G1268,Buildout_data!A:B,2,FALSE)</f>
        <v>30.12</v>
      </c>
      <c r="I1268" s="7">
        <f>VLOOKUP(G1268,Buildout_results!A:G,7,FALSE)</f>
        <v>30.364999999999998</v>
      </c>
      <c r="J1268" s="8">
        <f>VLOOKUP(G1268,Buildout_results!A:L,12,FALSE)</f>
        <v>4.45784</v>
      </c>
      <c r="K1268" s="8">
        <f>VLOOKUP(G1268,Buildout_data!A:C,3,FALSE)</f>
        <v>6295384.2601500005</v>
      </c>
      <c r="L1268" s="8">
        <f>VLOOKUP(G1268,Buildout_data!A:D,4,FALSE)</f>
        <v>2097761.2858899999</v>
      </c>
    </row>
    <row r="1269" spans="1:12" x14ac:dyDescent="0.25">
      <c r="A1269" s="6" t="s">
        <v>1295</v>
      </c>
      <c r="B1269" s="7">
        <f>VLOOKUP(A1269,Existing_data!A:B,2,FALSE)</f>
        <v>30.12</v>
      </c>
      <c r="C1269" s="7">
        <f>VLOOKUP(A1269,'Existing results'!A:G,7,FALSE)</f>
        <v>31.29</v>
      </c>
      <c r="D1269" s="8">
        <f>VLOOKUP(A1269,'Existing results'!A:L,12,FALSE)</f>
        <v>4.4607200000000002</v>
      </c>
      <c r="E1269" s="8">
        <f>VLOOKUP(A1269,Existing_data!A:C,3,FALSE)</f>
        <v>6295384.2601500005</v>
      </c>
      <c r="F1269" s="8">
        <f>VLOOKUP(A1269,Existing_data!A:D,4,FALSE)</f>
        <v>2097761.2858899999</v>
      </c>
      <c r="G1269" s="6" t="s">
        <v>1296</v>
      </c>
      <c r="H1269" s="7">
        <f>VLOOKUP(G1269,Buildout_data!A:B,2,FALSE)</f>
        <v>29.89</v>
      </c>
      <c r="I1269" s="7">
        <f>VLOOKUP(G1269,Buildout_results!A:G,7,FALSE)</f>
        <v>30.893999999999998</v>
      </c>
      <c r="J1269" s="8">
        <f>VLOOKUP(G1269,Buildout_results!A:L,12,FALSE)</f>
        <v>8.1957599999999999</v>
      </c>
      <c r="K1269" s="8">
        <f>VLOOKUP(G1269,Buildout_data!A:C,3,FALSE)</f>
        <v>6295350.6546400003</v>
      </c>
      <c r="L1269" s="8">
        <f>VLOOKUP(G1269,Buildout_data!A:D,4,FALSE)</f>
        <v>2097972.4979699999</v>
      </c>
    </row>
    <row r="1270" spans="1:12" x14ac:dyDescent="0.25">
      <c r="A1270" s="6" t="s">
        <v>1296</v>
      </c>
      <c r="B1270" s="7">
        <f>VLOOKUP(A1270,Existing_data!A:B,2,FALSE)</f>
        <v>29.89</v>
      </c>
      <c r="C1270" s="7">
        <f>VLOOKUP(A1270,'Existing results'!A:G,7,FALSE)</f>
        <v>30.93</v>
      </c>
      <c r="D1270" s="8">
        <f>VLOOKUP(A1270,'Existing results'!A:L,12,FALSE)</f>
        <v>8.1740399999999998</v>
      </c>
      <c r="E1270" s="8">
        <f>VLOOKUP(A1270,Existing_data!A:C,3,FALSE)</f>
        <v>6295350.6546400003</v>
      </c>
      <c r="F1270" s="8">
        <f>VLOOKUP(A1270,Existing_data!A:D,4,FALSE)</f>
        <v>2097972.4979699999</v>
      </c>
      <c r="G1270" s="6" t="s">
        <v>1297</v>
      </c>
      <c r="H1270" s="7">
        <f>VLOOKUP(G1270,Buildout_data!A:B,2,FALSE)</f>
        <v>41.19</v>
      </c>
      <c r="I1270" s="7">
        <f>VLOOKUP(G1270,Buildout_results!A:G,7,FALSE)</f>
        <v>41.904000000000003</v>
      </c>
      <c r="J1270" s="8">
        <f>VLOOKUP(G1270,Buildout_results!A:L,12,FALSE)</f>
        <v>18.387370000000001</v>
      </c>
      <c r="K1270" s="8">
        <f>VLOOKUP(G1270,Buildout_data!A:C,3,FALSE)</f>
        <v>6291345.2143000001</v>
      </c>
      <c r="L1270" s="8">
        <f>VLOOKUP(G1270,Buildout_data!A:D,4,FALSE)</f>
        <v>2095526.9047300001</v>
      </c>
    </row>
    <row r="1271" spans="1:12" x14ac:dyDescent="0.25">
      <c r="A1271" s="6" t="s">
        <v>1297</v>
      </c>
      <c r="B1271" s="7">
        <f>VLOOKUP(A1271,Existing_data!A:B,2,FALSE)</f>
        <v>41.19</v>
      </c>
      <c r="C1271" s="7">
        <f>VLOOKUP(A1271,'Existing results'!A:G,7,FALSE)</f>
        <v>41.972999999999999</v>
      </c>
      <c r="D1271" s="8">
        <f>VLOOKUP(A1271,'Existing results'!A:L,12,FALSE)</f>
        <v>18.440280000000001</v>
      </c>
      <c r="E1271" s="8">
        <f>VLOOKUP(A1271,Existing_data!A:C,3,FALSE)</f>
        <v>6291345.2143000001</v>
      </c>
      <c r="F1271" s="8">
        <f>VLOOKUP(A1271,Existing_data!A:D,4,FALSE)</f>
        <v>2095526.9047300001</v>
      </c>
      <c r="G1271" s="6" t="s">
        <v>1298</v>
      </c>
      <c r="H1271" s="7">
        <f>VLOOKUP(G1271,Buildout_data!A:B,2,FALSE)</f>
        <v>39.130000000000003</v>
      </c>
      <c r="I1271" s="7">
        <f>VLOOKUP(G1271,Buildout_results!A:G,7,FALSE)</f>
        <v>40.088000000000001</v>
      </c>
      <c r="J1271" s="8">
        <f>VLOOKUP(G1271,Buildout_results!A:L,12,FALSE)</f>
        <v>1.9912000000000001</v>
      </c>
      <c r="K1271" s="8">
        <f>VLOOKUP(G1271,Buildout_data!A:C,3,FALSE)</f>
        <v>6290415.5575900003</v>
      </c>
      <c r="L1271" s="8">
        <f>VLOOKUP(G1271,Buildout_data!A:D,4,FALSE)</f>
        <v>2095029.01171</v>
      </c>
    </row>
    <row r="1272" spans="1:12" x14ac:dyDescent="0.25">
      <c r="A1272" s="6" t="s">
        <v>1298</v>
      </c>
      <c r="B1272" s="7">
        <f>VLOOKUP(A1272,Existing_data!A:B,2,FALSE)</f>
        <v>39.130000000000003</v>
      </c>
      <c r="C1272" s="7">
        <f>VLOOKUP(A1272,'Existing results'!A:G,7,FALSE)</f>
        <v>40.042000000000002</v>
      </c>
      <c r="D1272" s="8">
        <f>VLOOKUP(A1272,'Existing results'!A:L,12,FALSE)</f>
        <v>1.99271</v>
      </c>
      <c r="E1272" s="8">
        <f>VLOOKUP(A1272,Existing_data!A:C,3,FALSE)</f>
        <v>6290415.5575900003</v>
      </c>
      <c r="F1272" s="8">
        <f>VLOOKUP(A1272,Existing_data!A:D,4,FALSE)</f>
        <v>2095029.01171</v>
      </c>
      <c r="G1272" s="6" t="s">
        <v>1299</v>
      </c>
      <c r="H1272" s="7">
        <f>VLOOKUP(G1272,Buildout_data!A:B,2,FALSE)</f>
        <v>39.78</v>
      </c>
      <c r="I1272" s="7">
        <f>VLOOKUP(G1272,Buildout_results!A:G,7,FALSE)</f>
        <v>40.454999999999998</v>
      </c>
      <c r="J1272" s="8">
        <f>VLOOKUP(G1272,Buildout_results!A:L,12,FALSE)</f>
        <v>1.90829</v>
      </c>
      <c r="K1272" s="8">
        <f>VLOOKUP(G1272,Buildout_data!A:C,3,FALSE)</f>
        <v>6290196.6614800002</v>
      </c>
      <c r="L1272" s="8">
        <f>VLOOKUP(G1272,Buildout_data!A:D,4,FALSE)</f>
        <v>2095024.5517599999</v>
      </c>
    </row>
    <row r="1273" spans="1:12" x14ac:dyDescent="0.25">
      <c r="A1273" s="6" t="s">
        <v>1299</v>
      </c>
      <c r="B1273" s="7">
        <f>VLOOKUP(A1273,Existing_data!A:B,2,FALSE)</f>
        <v>39.78</v>
      </c>
      <c r="C1273" s="7">
        <f>VLOOKUP(A1273,'Existing results'!A:G,7,FALSE)</f>
        <v>40.463999999999999</v>
      </c>
      <c r="D1273" s="8">
        <f>VLOOKUP(A1273,'Existing results'!A:L,12,FALSE)</f>
        <v>1.90974</v>
      </c>
      <c r="E1273" s="8">
        <f>VLOOKUP(A1273,Existing_data!A:C,3,FALSE)</f>
        <v>6290196.6614800002</v>
      </c>
      <c r="F1273" s="8">
        <f>VLOOKUP(A1273,Existing_data!A:D,4,FALSE)</f>
        <v>2095024.5517599999</v>
      </c>
      <c r="G1273" s="6" t="s">
        <v>1300</v>
      </c>
      <c r="H1273" s="7">
        <f>VLOOKUP(G1273,Buildout_data!A:B,2,FALSE)</f>
        <v>39.18</v>
      </c>
      <c r="I1273" s="7">
        <f>VLOOKUP(G1273,Buildout_results!A:G,7,FALSE)</f>
        <v>40.119999999999997</v>
      </c>
      <c r="J1273" s="8">
        <f>VLOOKUP(G1273,Buildout_results!A:L,12,FALSE)</f>
        <v>1.59371</v>
      </c>
      <c r="K1273" s="8">
        <f>VLOOKUP(G1273,Buildout_data!A:C,3,FALSE)</f>
        <v>6290135.6732099997</v>
      </c>
      <c r="L1273" s="8">
        <f>VLOOKUP(G1273,Buildout_data!A:D,4,FALSE)</f>
        <v>2095025.7256400001</v>
      </c>
    </row>
    <row r="1274" spans="1:12" x14ac:dyDescent="0.25">
      <c r="A1274" s="6" t="s">
        <v>1300</v>
      </c>
      <c r="B1274" s="7">
        <f>VLOOKUP(A1274,Existing_data!A:B,2,FALSE)</f>
        <v>39.18</v>
      </c>
      <c r="C1274" s="7">
        <f>VLOOKUP(A1274,'Existing results'!A:G,7,FALSE)</f>
        <v>40.128</v>
      </c>
      <c r="D1274" s="8">
        <f>VLOOKUP(A1274,'Existing results'!A:L,12,FALSE)</f>
        <v>1.59483</v>
      </c>
      <c r="E1274" s="8">
        <f>VLOOKUP(A1274,Existing_data!A:C,3,FALSE)</f>
        <v>6290135.6732099997</v>
      </c>
      <c r="F1274" s="8">
        <f>VLOOKUP(A1274,Existing_data!A:D,4,FALSE)</f>
        <v>2095025.7256400001</v>
      </c>
      <c r="G1274" s="6" t="s">
        <v>1301</v>
      </c>
      <c r="H1274" s="7">
        <f>VLOOKUP(G1274,Buildout_data!A:B,2,FALSE)</f>
        <v>38.68</v>
      </c>
      <c r="I1274" s="7">
        <f>VLOOKUP(G1274,Buildout_results!A:G,7,FALSE)</f>
        <v>38.773000000000003</v>
      </c>
      <c r="J1274" s="8">
        <f>VLOOKUP(G1274,Buildout_results!A:L,12,FALSE)</f>
        <v>1.9318900000000001</v>
      </c>
      <c r="K1274" s="8">
        <f>VLOOKUP(G1274,Buildout_data!A:C,3,FALSE)</f>
        <v>6289925.8387399996</v>
      </c>
      <c r="L1274" s="8">
        <f>VLOOKUP(G1274,Buildout_data!A:D,4,FALSE)</f>
        <v>2095029.38671</v>
      </c>
    </row>
    <row r="1275" spans="1:12" x14ac:dyDescent="0.25">
      <c r="A1275" s="6" t="s">
        <v>1301</v>
      </c>
      <c r="B1275" s="7">
        <f>VLOOKUP(A1275,Existing_data!A:B,2,FALSE)</f>
        <v>38.68</v>
      </c>
      <c r="C1275" s="7">
        <f>VLOOKUP(A1275,'Existing results'!A:G,7,FALSE)</f>
        <v>38.774000000000001</v>
      </c>
      <c r="D1275" s="8">
        <f>VLOOKUP(A1275,'Existing results'!A:L,12,FALSE)</f>
        <v>1.93343</v>
      </c>
      <c r="E1275" s="8">
        <f>VLOOKUP(A1275,Existing_data!A:C,3,FALSE)</f>
        <v>6289925.8387399996</v>
      </c>
      <c r="F1275" s="8">
        <f>VLOOKUP(A1275,Existing_data!A:D,4,FALSE)</f>
        <v>2095029.38671</v>
      </c>
      <c r="G1275" s="6" t="s">
        <v>1302</v>
      </c>
      <c r="H1275" s="7">
        <f>VLOOKUP(G1275,Buildout_data!A:B,2,FALSE)</f>
        <v>37.42</v>
      </c>
      <c r="I1275" s="7">
        <f>VLOOKUP(G1275,Buildout_results!A:G,7,FALSE)</f>
        <v>38.316000000000003</v>
      </c>
      <c r="J1275" s="8">
        <f>VLOOKUP(G1275,Buildout_results!A:L,12,FALSE)</f>
        <v>8.7159200000000006</v>
      </c>
      <c r="K1275" s="8">
        <f>VLOOKUP(G1275,Buildout_data!A:C,3,FALSE)</f>
        <v>6289637.2263799999</v>
      </c>
      <c r="L1275" s="8">
        <f>VLOOKUP(G1275,Buildout_data!A:D,4,FALSE)</f>
        <v>2095052.56641</v>
      </c>
    </row>
    <row r="1276" spans="1:12" x14ac:dyDescent="0.25">
      <c r="A1276" s="6" t="s">
        <v>1302</v>
      </c>
      <c r="B1276" s="7">
        <f>VLOOKUP(A1276,Existing_data!A:B,2,FALSE)</f>
        <v>37.42</v>
      </c>
      <c r="C1276" s="7">
        <f>VLOOKUP(A1276,'Existing results'!A:G,7,FALSE)</f>
        <v>38.32</v>
      </c>
      <c r="D1276" s="8">
        <f>VLOOKUP(A1276,'Existing results'!A:L,12,FALSE)</f>
        <v>8.7201699999999995</v>
      </c>
      <c r="E1276" s="8">
        <f>VLOOKUP(A1276,Existing_data!A:C,3,FALSE)</f>
        <v>6289637.2263799999</v>
      </c>
      <c r="F1276" s="8">
        <f>VLOOKUP(A1276,Existing_data!A:D,4,FALSE)</f>
        <v>2095052.56641</v>
      </c>
      <c r="G1276" s="6" t="s">
        <v>1303</v>
      </c>
      <c r="H1276" s="7">
        <f>VLOOKUP(G1276,Buildout_data!A:B,2,FALSE)</f>
        <v>39.479999999999997</v>
      </c>
      <c r="I1276" s="7">
        <f>VLOOKUP(G1276,Buildout_results!A:G,7,FALSE)</f>
        <v>40.359000000000002</v>
      </c>
      <c r="J1276" s="8">
        <f>VLOOKUP(G1276,Buildout_results!A:L,12,FALSE)</f>
        <v>2.2986499999999999</v>
      </c>
      <c r="K1276" s="8">
        <f>VLOOKUP(G1276,Buildout_data!A:C,3,FALSE)</f>
        <v>6290170.8702400001</v>
      </c>
      <c r="L1276" s="8">
        <f>VLOOKUP(G1276,Buildout_data!A:D,4,FALSE)</f>
        <v>2095083.18866</v>
      </c>
    </row>
    <row r="1277" spans="1:12" x14ac:dyDescent="0.25">
      <c r="A1277" s="6" t="s">
        <v>1303</v>
      </c>
      <c r="B1277" s="7">
        <f>VLOOKUP(A1277,Existing_data!A:B,2,FALSE)</f>
        <v>39.479999999999997</v>
      </c>
      <c r="C1277" s="7">
        <f>VLOOKUP(A1277,'Existing results'!A:G,7,FALSE)</f>
        <v>40.366999999999997</v>
      </c>
      <c r="D1277" s="8">
        <f>VLOOKUP(A1277,'Existing results'!A:L,12,FALSE)</f>
        <v>2.2997899999999998</v>
      </c>
      <c r="E1277" s="8">
        <f>VLOOKUP(A1277,Existing_data!A:C,3,FALSE)</f>
        <v>6290170.8702400001</v>
      </c>
      <c r="F1277" s="8">
        <f>VLOOKUP(A1277,Existing_data!A:D,4,FALSE)</f>
        <v>2095083.18866</v>
      </c>
      <c r="G1277" s="6" t="s">
        <v>1304</v>
      </c>
      <c r="H1277" s="7">
        <f>VLOOKUP(G1277,Buildout_data!A:B,2,FALSE)</f>
        <v>35.82</v>
      </c>
      <c r="I1277" s="7">
        <f>VLOOKUP(G1277,Buildout_results!A:G,7,FALSE)</f>
        <v>36.091000000000001</v>
      </c>
      <c r="J1277" s="8">
        <f>VLOOKUP(G1277,Buildout_results!A:L,12,FALSE)</f>
        <v>2.5313099999999999</v>
      </c>
      <c r="K1277" s="8">
        <f>VLOOKUP(G1277,Buildout_data!A:C,3,FALSE)</f>
        <v>6289924.0867799995</v>
      </c>
      <c r="L1277" s="8">
        <f>VLOOKUP(G1277,Buildout_data!A:D,4,FALSE)</f>
        <v>2095789.0572299999</v>
      </c>
    </row>
    <row r="1278" spans="1:12" x14ac:dyDescent="0.25">
      <c r="A1278" s="6" t="s">
        <v>1304</v>
      </c>
      <c r="B1278" s="7">
        <f>VLOOKUP(A1278,Existing_data!A:B,2,FALSE)</f>
        <v>35.82</v>
      </c>
      <c r="C1278" s="7">
        <f>VLOOKUP(A1278,'Existing results'!A:G,7,FALSE)</f>
        <v>36.094999999999999</v>
      </c>
      <c r="D1278" s="8">
        <f>VLOOKUP(A1278,'Existing results'!A:L,12,FALSE)</f>
        <v>2.53267</v>
      </c>
      <c r="E1278" s="8">
        <f>VLOOKUP(A1278,Existing_data!A:C,3,FALSE)</f>
        <v>6289924.0867799995</v>
      </c>
      <c r="F1278" s="8">
        <f>VLOOKUP(A1278,Existing_data!A:D,4,FALSE)</f>
        <v>2095789.0572299999</v>
      </c>
      <c r="G1278" s="6" t="s">
        <v>1305</v>
      </c>
      <c r="H1278" s="7">
        <f>VLOOKUP(G1278,Buildout_data!A:B,2,FALSE)</f>
        <v>35.950000000000003</v>
      </c>
      <c r="I1278" s="7">
        <f>VLOOKUP(G1278,Buildout_results!A:G,7,FALSE)</f>
        <v>36.125999999999998</v>
      </c>
      <c r="J1278" s="8">
        <f>VLOOKUP(G1278,Buildout_results!A:L,12,FALSE)</f>
        <v>0.42487000000000003</v>
      </c>
      <c r="K1278" s="8">
        <f>VLOOKUP(G1278,Buildout_data!A:C,3,FALSE)</f>
        <v>6289872.5380999995</v>
      </c>
      <c r="L1278" s="8">
        <f>VLOOKUP(G1278,Buildout_data!A:D,4,FALSE)</f>
        <v>2095789.05788</v>
      </c>
    </row>
    <row r="1279" spans="1:12" x14ac:dyDescent="0.25">
      <c r="A1279" s="6" t="s">
        <v>1305</v>
      </c>
      <c r="B1279" s="7">
        <f>VLOOKUP(A1279,Existing_data!A:B,2,FALSE)</f>
        <v>35.950000000000003</v>
      </c>
      <c r="C1279" s="7">
        <f>VLOOKUP(A1279,'Existing results'!A:G,7,FALSE)</f>
        <v>36.131</v>
      </c>
      <c r="D1279" s="8">
        <f>VLOOKUP(A1279,'Existing results'!A:L,12,FALSE)</f>
        <v>0.42519000000000001</v>
      </c>
      <c r="E1279" s="8">
        <f>VLOOKUP(A1279,Existing_data!A:C,3,FALSE)</f>
        <v>6289872.5380999995</v>
      </c>
      <c r="F1279" s="8">
        <f>VLOOKUP(A1279,Existing_data!A:D,4,FALSE)</f>
        <v>2095789.05788</v>
      </c>
      <c r="G1279" s="6" t="s">
        <v>1306</v>
      </c>
      <c r="H1279" s="7">
        <f>VLOOKUP(G1279,Buildout_data!A:B,2,FALSE)</f>
        <v>35.799999999999997</v>
      </c>
      <c r="I1279" s="7">
        <f>VLOOKUP(G1279,Buildout_results!A:G,7,FALSE)</f>
        <v>36.106000000000002</v>
      </c>
      <c r="J1279" s="8">
        <f>VLOOKUP(G1279,Buildout_results!A:L,12,FALSE)</f>
        <v>3.96902</v>
      </c>
      <c r="K1279" s="8">
        <f>VLOOKUP(G1279,Buildout_data!A:C,3,FALSE)</f>
        <v>6289528.3747800002</v>
      </c>
      <c r="L1279" s="8">
        <f>VLOOKUP(G1279,Buildout_data!A:D,4,FALSE)</f>
        <v>2095589.48716</v>
      </c>
    </row>
    <row r="1280" spans="1:12" x14ac:dyDescent="0.25">
      <c r="A1280" s="6" t="s">
        <v>1306</v>
      </c>
      <c r="B1280" s="7">
        <f>VLOOKUP(A1280,Existing_data!A:B,2,FALSE)</f>
        <v>35.799999999999997</v>
      </c>
      <c r="C1280" s="7">
        <f>VLOOKUP(A1280,'Existing results'!A:G,7,FALSE)</f>
        <v>36.284999999999997</v>
      </c>
      <c r="D1280" s="8">
        <f>VLOOKUP(A1280,'Existing results'!A:L,12,FALSE)</f>
        <v>3.9710700000000001</v>
      </c>
      <c r="E1280" s="8">
        <f>VLOOKUP(A1280,Existing_data!A:C,3,FALSE)</f>
        <v>6289528.3747800002</v>
      </c>
      <c r="F1280" s="8">
        <f>VLOOKUP(A1280,Existing_data!A:D,4,FALSE)</f>
        <v>2095589.48716</v>
      </c>
      <c r="G1280" s="6" t="s">
        <v>1307</v>
      </c>
      <c r="H1280" s="7">
        <f>VLOOKUP(G1280,Buildout_data!A:B,2,FALSE)</f>
        <v>36.409999999999997</v>
      </c>
      <c r="I1280" s="7">
        <f>VLOOKUP(G1280,Buildout_results!A:G,7,FALSE)</f>
        <v>37.161000000000001</v>
      </c>
      <c r="J1280" s="8">
        <f>VLOOKUP(G1280,Buildout_results!A:L,12,FALSE)</f>
        <v>3.76057</v>
      </c>
      <c r="K1280" s="8">
        <f>VLOOKUP(G1280,Buildout_data!A:C,3,FALSE)</f>
        <v>6289526.1438199999</v>
      </c>
      <c r="L1280" s="8">
        <f>VLOOKUP(G1280,Buildout_data!A:D,4,FALSE)</f>
        <v>2095327.51642</v>
      </c>
    </row>
    <row r="1281" spans="1:12" x14ac:dyDescent="0.25">
      <c r="A1281" s="6" t="s">
        <v>1307</v>
      </c>
      <c r="B1281" s="7">
        <f>VLOOKUP(A1281,Existing_data!A:B,2,FALSE)</f>
        <v>36.409999999999997</v>
      </c>
      <c r="C1281" s="7">
        <f>VLOOKUP(A1281,'Existing results'!A:G,7,FALSE)</f>
        <v>37.18</v>
      </c>
      <c r="D1281" s="8">
        <f>VLOOKUP(A1281,'Existing results'!A:L,12,FALSE)</f>
        <v>3.7626200000000001</v>
      </c>
      <c r="E1281" s="8">
        <f>VLOOKUP(A1281,Existing_data!A:C,3,FALSE)</f>
        <v>6289526.1438199999</v>
      </c>
      <c r="F1281" s="8">
        <f>VLOOKUP(A1281,Existing_data!A:D,4,FALSE)</f>
        <v>2095327.51642</v>
      </c>
      <c r="G1281" s="6" t="s">
        <v>1308</v>
      </c>
      <c r="H1281" s="7">
        <f>VLOOKUP(G1281,Buildout_data!A:B,2,FALSE)</f>
        <v>25.54</v>
      </c>
      <c r="I1281" s="7">
        <f>VLOOKUP(G1281,Buildout_results!A:G,7,FALSE)</f>
        <v>27.138000000000002</v>
      </c>
      <c r="J1281" s="8">
        <f>VLOOKUP(G1281,Buildout_results!A:L,12,FALSE)</f>
        <v>2.5416699999999999</v>
      </c>
      <c r="K1281" s="8">
        <f>VLOOKUP(G1281,Buildout_data!A:C,3,FALSE)</f>
        <v>6286411.1385599999</v>
      </c>
      <c r="L1281" s="8">
        <f>VLOOKUP(G1281,Buildout_data!A:D,4,FALSE)</f>
        <v>2097237.6104899999</v>
      </c>
    </row>
    <row r="1282" spans="1:12" x14ac:dyDescent="0.25">
      <c r="A1282" s="6" t="s">
        <v>1308</v>
      </c>
      <c r="B1282" s="7">
        <f>VLOOKUP(A1282,Existing_data!A:B,2,FALSE)</f>
        <v>25.54</v>
      </c>
      <c r="C1282" s="7">
        <f>VLOOKUP(A1282,'Existing results'!A:G,7,FALSE)</f>
        <v>27.597000000000001</v>
      </c>
      <c r="D1282" s="8">
        <f>VLOOKUP(A1282,'Existing results'!A:L,12,FALSE)</f>
        <v>2.5423800000000001</v>
      </c>
      <c r="E1282" s="8">
        <f>VLOOKUP(A1282,Existing_data!A:C,3,FALSE)</f>
        <v>6286411.1385599999</v>
      </c>
      <c r="F1282" s="8">
        <f>VLOOKUP(A1282,Existing_data!A:D,4,FALSE)</f>
        <v>2097237.6104899999</v>
      </c>
      <c r="G1282" s="6" t="s">
        <v>1309</v>
      </c>
      <c r="H1282" s="7">
        <f>VLOOKUP(G1282,Buildout_data!A:B,2,FALSE)</f>
        <v>24.75</v>
      </c>
      <c r="I1282" s="7">
        <f>VLOOKUP(G1282,Buildout_results!A:G,7,FALSE)</f>
        <v>26.678999999999998</v>
      </c>
      <c r="J1282" s="8">
        <f>VLOOKUP(G1282,Buildout_results!A:L,12,FALSE)</f>
        <v>4.0158899999999997</v>
      </c>
      <c r="K1282" s="8">
        <f>VLOOKUP(G1282,Buildout_data!A:C,3,FALSE)</f>
        <v>6286411.1375799999</v>
      </c>
      <c r="L1282" s="8">
        <f>VLOOKUP(G1282,Buildout_data!A:D,4,FALSE)</f>
        <v>2097532.8540599998</v>
      </c>
    </row>
    <row r="1283" spans="1:12" x14ac:dyDescent="0.25">
      <c r="A1283" s="6" t="s">
        <v>1309</v>
      </c>
      <c r="B1283" s="7">
        <f>VLOOKUP(A1283,Existing_data!A:B,2,FALSE)</f>
        <v>24.75</v>
      </c>
      <c r="C1283" s="7">
        <f>VLOOKUP(A1283,'Existing results'!A:G,7,FALSE)</f>
        <v>27.033000000000001</v>
      </c>
      <c r="D1283" s="8">
        <f>VLOOKUP(A1283,'Existing results'!A:L,12,FALSE)</f>
        <v>4.0169300000000003</v>
      </c>
      <c r="E1283" s="8">
        <f>VLOOKUP(A1283,Existing_data!A:C,3,FALSE)</f>
        <v>6286411.1375799999</v>
      </c>
      <c r="F1283" s="8">
        <f>VLOOKUP(A1283,Existing_data!A:D,4,FALSE)</f>
        <v>2097532.8540599998</v>
      </c>
      <c r="G1283" s="6" t="s">
        <v>1310</v>
      </c>
      <c r="H1283" s="7">
        <f>VLOOKUP(G1283,Buildout_data!A:B,2,FALSE)</f>
        <v>26.41</v>
      </c>
      <c r="I1283" s="7">
        <f>VLOOKUP(G1283,Buildout_results!A:G,7,FALSE)</f>
        <v>27.111999999999998</v>
      </c>
      <c r="J1283" s="8">
        <f>VLOOKUP(G1283,Buildout_results!A:L,12,FALSE)</f>
        <v>3.8392599999999999</v>
      </c>
      <c r="K1283" s="8">
        <f>VLOOKUP(G1283,Buildout_data!A:C,3,FALSE)</f>
        <v>6286843.0666300002</v>
      </c>
      <c r="L1283" s="8">
        <f>VLOOKUP(G1283,Buildout_data!A:D,4,FALSE)</f>
        <v>2097237.5038600001</v>
      </c>
    </row>
    <row r="1284" spans="1:12" x14ac:dyDescent="0.25">
      <c r="A1284" s="6" t="s">
        <v>1310</v>
      </c>
      <c r="B1284" s="7">
        <f>VLOOKUP(A1284,Existing_data!A:B,2,FALSE)</f>
        <v>26.41</v>
      </c>
      <c r="C1284" s="7">
        <f>VLOOKUP(A1284,'Existing results'!A:G,7,FALSE)</f>
        <v>27.713000000000001</v>
      </c>
      <c r="D1284" s="8">
        <f>VLOOKUP(A1284,'Existing results'!A:L,12,FALSE)</f>
        <v>3.8401299999999998</v>
      </c>
      <c r="E1284" s="8">
        <f>VLOOKUP(A1284,Existing_data!A:C,3,FALSE)</f>
        <v>6286843.0666300002</v>
      </c>
      <c r="F1284" s="8">
        <f>VLOOKUP(A1284,Existing_data!A:D,4,FALSE)</f>
        <v>2097237.5038600001</v>
      </c>
      <c r="G1284" s="6" t="s">
        <v>1311</v>
      </c>
      <c r="H1284" s="7">
        <f>VLOOKUP(G1284,Buildout_data!A:B,2,FALSE)</f>
        <v>26.21</v>
      </c>
      <c r="I1284" s="7">
        <f>VLOOKUP(G1284,Buildout_results!A:G,7,FALSE)</f>
        <v>26.960999999999999</v>
      </c>
      <c r="J1284" s="8">
        <f>VLOOKUP(G1284,Buildout_results!A:L,12,FALSE)</f>
        <v>3.80328</v>
      </c>
      <c r="K1284" s="8">
        <f>VLOOKUP(G1284,Buildout_data!A:C,3,FALSE)</f>
        <v>6286843.0656399997</v>
      </c>
      <c r="L1284" s="8">
        <f>VLOOKUP(G1284,Buildout_data!A:D,4,FALSE)</f>
        <v>2097531.0679799998</v>
      </c>
    </row>
    <row r="1285" spans="1:12" x14ac:dyDescent="0.25">
      <c r="A1285" s="6" t="s">
        <v>1311</v>
      </c>
      <c r="B1285" s="7">
        <f>VLOOKUP(A1285,Existing_data!A:B,2,FALSE)</f>
        <v>26.21</v>
      </c>
      <c r="C1285" s="7">
        <f>VLOOKUP(A1285,'Existing results'!A:G,7,FALSE)</f>
        <v>27.193000000000001</v>
      </c>
      <c r="D1285" s="8">
        <f>VLOOKUP(A1285,'Existing results'!A:L,12,FALSE)</f>
        <v>3.80416</v>
      </c>
      <c r="E1285" s="8">
        <f>VLOOKUP(A1285,Existing_data!A:C,3,FALSE)</f>
        <v>6286843.0656399997</v>
      </c>
      <c r="F1285" s="8">
        <f>VLOOKUP(A1285,Existing_data!A:D,4,FALSE)</f>
        <v>2097531.0679799998</v>
      </c>
      <c r="G1285" s="6" t="s">
        <v>1312</v>
      </c>
      <c r="H1285" s="7">
        <f>VLOOKUP(G1285,Buildout_data!A:B,2,FALSE)</f>
        <v>25.84</v>
      </c>
      <c r="I1285" s="7">
        <f>VLOOKUP(G1285,Buildout_results!A:G,7,FALSE)</f>
        <v>27.137</v>
      </c>
      <c r="J1285" s="8">
        <f>VLOOKUP(G1285,Buildout_results!A:L,12,FALSE)</f>
        <v>7.1078700000000001</v>
      </c>
      <c r="K1285" s="8">
        <f>VLOOKUP(G1285,Buildout_data!A:C,3,FALSE)</f>
        <v>6286843.0646599997</v>
      </c>
      <c r="L1285" s="8">
        <f>VLOOKUP(G1285,Buildout_data!A:D,4,FALSE)</f>
        <v>2097735.4100100002</v>
      </c>
    </row>
    <row r="1286" spans="1:12" x14ac:dyDescent="0.25">
      <c r="A1286" s="6" t="s">
        <v>1312</v>
      </c>
      <c r="B1286" s="7">
        <f>VLOOKUP(A1286,Existing_data!A:B,2,FALSE)</f>
        <v>25.84</v>
      </c>
      <c r="C1286" s="7">
        <f>VLOOKUP(A1286,'Existing results'!A:G,7,FALSE)</f>
        <v>27.471</v>
      </c>
      <c r="D1286" s="8">
        <f>VLOOKUP(A1286,'Existing results'!A:L,12,FALSE)</f>
        <v>7.1089799999999999</v>
      </c>
      <c r="E1286" s="8">
        <f>VLOOKUP(A1286,Existing_data!A:C,3,FALSE)</f>
        <v>6286843.0646599997</v>
      </c>
      <c r="F1286" s="8">
        <f>VLOOKUP(A1286,Existing_data!A:D,4,FALSE)</f>
        <v>2097735.4100100002</v>
      </c>
      <c r="G1286" s="6" t="s">
        <v>1313</v>
      </c>
      <c r="H1286" s="7">
        <f>VLOOKUP(G1286,Buildout_data!A:B,2,FALSE)</f>
        <v>24.58</v>
      </c>
      <c r="I1286" s="7">
        <f>VLOOKUP(G1286,Buildout_results!A:G,7,FALSE)</f>
        <v>26.853999999999999</v>
      </c>
      <c r="J1286" s="8">
        <f>VLOOKUP(G1286,Buildout_results!A:L,12,FALSE)</f>
        <v>6.8459199999999996</v>
      </c>
      <c r="K1286" s="8">
        <f>VLOOKUP(G1286,Buildout_data!A:C,3,FALSE)</f>
        <v>6286847.9534200002</v>
      </c>
      <c r="L1286" s="8">
        <f>VLOOKUP(G1286,Buildout_data!A:D,4,FALSE)</f>
        <v>2097986.8112300001</v>
      </c>
    </row>
    <row r="1287" spans="1:12" x14ac:dyDescent="0.25">
      <c r="A1287" s="6" t="s">
        <v>1313</v>
      </c>
      <c r="B1287" s="7">
        <f>VLOOKUP(A1287,Existing_data!A:B,2,FALSE)</f>
        <v>24.58</v>
      </c>
      <c r="C1287" s="7">
        <f>VLOOKUP(A1287,'Existing results'!A:G,7,FALSE)</f>
        <v>27.17</v>
      </c>
      <c r="D1287" s="8">
        <f>VLOOKUP(A1287,'Existing results'!A:L,12,FALSE)</f>
        <v>6.8291300000000001</v>
      </c>
      <c r="E1287" s="8">
        <f>VLOOKUP(A1287,Existing_data!A:C,3,FALSE)</f>
        <v>6286847.9534200002</v>
      </c>
      <c r="F1287" s="8">
        <f>VLOOKUP(A1287,Existing_data!A:D,4,FALSE)</f>
        <v>2097986.8112300001</v>
      </c>
      <c r="G1287" s="6" t="s">
        <v>1314</v>
      </c>
      <c r="H1287" s="7">
        <f>VLOOKUP(G1287,Buildout_data!A:B,2,FALSE)</f>
        <v>25.59</v>
      </c>
      <c r="I1287" s="7">
        <f>VLOOKUP(G1287,Buildout_results!A:G,7,FALSE)</f>
        <v>26.841999999999999</v>
      </c>
      <c r="J1287" s="8">
        <f>VLOOKUP(G1287,Buildout_results!A:L,12,FALSE)</f>
        <v>3.3053300000000001</v>
      </c>
      <c r="K1287" s="8">
        <f>VLOOKUP(G1287,Buildout_data!A:C,3,FALSE)</f>
        <v>6287261.7417900003</v>
      </c>
      <c r="L1287" s="8">
        <f>VLOOKUP(G1287,Buildout_data!A:D,4,FALSE)</f>
        <v>2098236.29941</v>
      </c>
    </row>
    <row r="1288" spans="1:12" x14ac:dyDescent="0.25">
      <c r="A1288" s="6" t="s">
        <v>1314</v>
      </c>
      <c r="B1288" s="7">
        <f>VLOOKUP(A1288,Existing_data!A:B,2,FALSE)</f>
        <v>25.59</v>
      </c>
      <c r="C1288" s="7">
        <f>VLOOKUP(A1288,'Existing results'!A:G,7,FALSE)</f>
        <v>27.167999999999999</v>
      </c>
      <c r="D1288" s="8">
        <f>VLOOKUP(A1288,'Existing results'!A:L,12,FALSE)</f>
        <v>2.62948</v>
      </c>
      <c r="E1288" s="8">
        <f>VLOOKUP(A1288,Existing_data!A:C,3,FALSE)</f>
        <v>6287261.7417900003</v>
      </c>
      <c r="F1288" s="8">
        <f>VLOOKUP(A1288,Existing_data!A:D,4,FALSE)</f>
        <v>2098236.29941</v>
      </c>
      <c r="G1288" s="6" t="s">
        <v>1315</v>
      </c>
      <c r="H1288" s="7">
        <f>VLOOKUP(G1288,Buildout_data!A:B,2,FALSE)</f>
        <v>25.65</v>
      </c>
      <c r="I1288" s="7">
        <f>VLOOKUP(G1288,Buildout_results!A:G,7,FALSE)</f>
        <v>27.402999999999999</v>
      </c>
      <c r="J1288" s="8">
        <f>VLOOKUP(G1288,Buildout_results!A:L,12,FALSE)</f>
        <v>13.4389</v>
      </c>
      <c r="K1288" s="8">
        <f>VLOOKUP(G1288,Buildout_data!A:C,3,FALSE)</f>
        <v>6288039.9342099996</v>
      </c>
      <c r="L1288" s="8">
        <f>VLOOKUP(G1288,Buildout_data!A:D,4,FALSE)</f>
        <v>2097979.62097</v>
      </c>
    </row>
    <row r="1289" spans="1:12" x14ac:dyDescent="0.25">
      <c r="A1289" s="6" t="s">
        <v>1315</v>
      </c>
      <c r="B1289" s="7">
        <f>VLOOKUP(A1289,Existing_data!A:B,2,FALSE)</f>
        <v>25.65</v>
      </c>
      <c r="C1289" s="7">
        <f>VLOOKUP(A1289,'Existing results'!A:G,7,FALSE)</f>
        <v>27.538</v>
      </c>
      <c r="D1289" s="8">
        <f>VLOOKUP(A1289,'Existing results'!A:L,12,FALSE)</f>
        <v>13.44467</v>
      </c>
      <c r="E1289" s="8">
        <f>VLOOKUP(A1289,Existing_data!A:C,3,FALSE)</f>
        <v>6288039.9342099996</v>
      </c>
      <c r="F1289" s="8">
        <f>VLOOKUP(A1289,Existing_data!A:D,4,FALSE)</f>
        <v>2097979.62097</v>
      </c>
      <c r="G1289" s="6" t="s">
        <v>1316</v>
      </c>
      <c r="H1289" s="7">
        <f>VLOOKUP(G1289,Buildout_data!A:B,2,FALSE)</f>
        <v>26.8</v>
      </c>
      <c r="I1289" s="7">
        <f>VLOOKUP(G1289,Buildout_results!A:G,7,FALSE)</f>
        <v>27.655999999999999</v>
      </c>
      <c r="J1289" s="8">
        <f>VLOOKUP(G1289,Buildout_results!A:L,12,FALSE)</f>
        <v>6.4511599999999998</v>
      </c>
      <c r="K1289" s="8">
        <f>VLOOKUP(G1289,Buildout_data!A:C,3,FALSE)</f>
        <v>6288328.8694099998</v>
      </c>
      <c r="L1289" s="8">
        <f>VLOOKUP(G1289,Buildout_data!A:D,4,FALSE)</f>
        <v>2098224.1298400001</v>
      </c>
    </row>
    <row r="1290" spans="1:12" x14ac:dyDescent="0.25">
      <c r="A1290" s="6" t="s">
        <v>1316</v>
      </c>
      <c r="B1290" s="7">
        <f>VLOOKUP(A1290,Existing_data!A:B,2,FALSE)</f>
        <v>26.8</v>
      </c>
      <c r="C1290" s="7">
        <f>VLOOKUP(A1290,'Existing results'!A:G,7,FALSE)</f>
        <v>27.725000000000001</v>
      </c>
      <c r="D1290" s="8">
        <f>VLOOKUP(A1290,'Existing results'!A:L,12,FALSE)</f>
        <v>6.4536699999999998</v>
      </c>
      <c r="E1290" s="8">
        <f>VLOOKUP(A1290,Existing_data!A:C,3,FALSE)</f>
        <v>6288328.8694099998</v>
      </c>
      <c r="F1290" s="8">
        <f>VLOOKUP(A1290,Existing_data!A:D,4,FALSE)</f>
        <v>2098224.1298400001</v>
      </c>
      <c r="G1290" s="6" t="s">
        <v>1317</v>
      </c>
      <c r="H1290" s="7">
        <f>VLOOKUP(G1290,Buildout_data!A:B,2,FALSE)</f>
        <v>29.96</v>
      </c>
      <c r="I1290" s="7">
        <f>VLOOKUP(G1290,Buildout_results!A:G,7,FALSE)</f>
        <v>29.981999999999999</v>
      </c>
      <c r="J1290" s="8">
        <f>VLOOKUP(G1290,Buildout_results!A:L,12,FALSE)</f>
        <v>2.8068300000000002</v>
      </c>
      <c r="K1290" s="8">
        <f>VLOOKUP(G1290,Buildout_data!A:C,3,FALSE)</f>
        <v>6288839.3181600003</v>
      </c>
      <c r="L1290" s="8">
        <f>VLOOKUP(G1290,Buildout_data!A:D,4,FALSE)</f>
        <v>2097061.2050300001</v>
      </c>
    </row>
    <row r="1291" spans="1:12" x14ac:dyDescent="0.25">
      <c r="A1291" s="6" t="s">
        <v>1317</v>
      </c>
      <c r="B1291" s="7">
        <f>VLOOKUP(A1291,Existing_data!A:B,2,FALSE)</f>
        <v>29.96</v>
      </c>
      <c r="C1291" s="7">
        <f>VLOOKUP(A1291,'Existing results'!A:G,7,FALSE)</f>
        <v>29.931999999999999</v>
      </c>
      <c r="D1291" s="8">
        <f>VLOOKUP(A1291,'Existing results'!A:L,12,FALSE)</f>
        <v>2.8085200000000001</v>
      </c>
      <c r="E1291" s="8">
        <f>VLOOKUP(A1291,Existing_data!A:C,3,FALSE)</f>
        <v>6288839.3181600003</v>
      </c>
      <c r="F1291" s="8">
        <f>VLOOKUP(A1291,Existing_data!A:D,4,FALSE)</f>
        <v>2097061.2050300001</v>
      </c>
      <c r="G1291" s="6" t="s">
        <v>1318</v>
      </c>
      <c r="H1291" s="7">
        <f>VLOOKUP(G1291,Buildout_data!A:B,2,FALSE)</f>
        <v>29.65</v>
      </c>
      <c r="I1291" s="7">
        <f>VLOOKUP(G1291,Buildout_results!A:G,7,FALSE)</f>
        <v>30.117000000000001</v>
      </c>
      <c r="J1291" s="8">
        <f>VLOOKUP(G1291,Buildout_results!A:L,12,FALSE)</f>
        <v>1.07155</v>
      </c>
      <c r="K1291" s="8">
        <f>VLOOKUP(G1291,Buildout_data!A:C,3,FALSE)</f>
        <v>6288901.9671799997</v>
      </c>
      <c r="L1291" s="8">
        <f>VLOOKUP(G1291,Buildout_data!A:D,4,FALSE)</f>
        <v>2097061.20404</v>
      </c>
    </row>
    <row r="1292" spans="1:12" x14ac:dyDescent="0.25">
      <c r="A1292" s="6" t="s">
        <v>1318</v>
      </c>
      <c r="B1292" s="7">
        <f>VLOOKUP(A1292,Existing_data!A:B,2,FALSE)</f>
        <v>29.65</v>
      </c>
      <c r="C1292" s="7">
        <f>VLOOKUP(A1292,'Existing results'!A:G,7,FALSE)</f>
        <v>30.236999999999998</v>
      </c>
      <c r="D1292" s="8">
        <f>VLOOKUP(A1292,'Existing results'!A:L,12,FALSE)</f>
        <v>1.07283</v>
      </c>
      <c r="E1292" s="8">
        <f>VLOOKUP(A1292,Existing_data!A:C,3,FALSE)</f>
        <v>6288901.9671799997</v>
      </c>
      <c r="F1292" s="8">
        <f>VLOOKUP(A1292,Existing_data!A:D,4,FALSE)</f>
        <v>2097061.20404</v>
      </c>
      <c r="G1292" s="6" t="s">
        <v>1319</v>
      </c>
      <c r="H1292" s="7">
        <f>VLOOKUP(G1292,Buildout_data!A:B,2,FALSE)</f>
        <v>29.99</v>
      </c>
      <c r="I1292" s="7">
        <f>VLOOKUP(G1292,Buildout_results!A:G,7,FALSE)</f>
        <v>30.466000000000001</v>
      </c>
      <c r="J1292" s="8">
        <f>VLOOKUP(G1292,Buildout_results!A:L,12,FALSE)</f>
        <v>3.5114700000000001</v>
      </c>
      <c r="K1292" s="8">
        <f>VLOOKUP(G1292,Buildout_data!A:C,3,FALSE)</f>
        <v>6288901.2801799998</v>
      </c>
      <c r="L1292" s="8">
        <f>VLOOKUP(G1292,Buildout_data!A:D,4,FALSE)</f>
        <v>2096915.1491799999</v>
      </c>
    </row>
    <row r="1293" spans="1:12" x14ac:dyDescent="0.25">
      <c r="A1293" s="6" t="s">
        <v>1319</v>
      </c>
      <c r="B1293" s="7">
        <f>VLOOKUP(A1293,Existing_data!A:B,2,FALSE)</f>
        <v>29.99</v>
      </c>
      <c r="C1293" s="7">
        <f>VLOOKUP(A1293,'Existing results'!A:G,7,FALSE)</f>
        <v>30.533999999999999</v>
      </c>
      <c r="D1293" s="8">
        <f>VLOOKUP(A1293,'Existing results'!A:L,12,FALSE)</f>
        <v>3.5136799999999999</v>
      </c>
      <c r="E1293" s="8">
        <f>VLOOKUP(A1293,Existing_data!A:C,3,FALSE)</f>
        <v>6288901.2801799998</v>
      </c>
      <c r="F1293" s="8">
        <f>VLOOKUP(A1293,Existing_data!A:D,4,FALSE)</f>
        <v>2096915.1491799999</v>
      </c>
      <c r="G1293" s="6" t="s">
        <v>1320</v>
      </c>
      <c r="H1293" s="7">
        <f>VLOOKUP(G1293,Buildout_data!A:B,2,FALSE)</f>
        <v>31.38</v>
      </c>
      <c r="I1293" s="7">
        <f>VLOOKUP(G1293,Buildout_results!A:G,7,FALSE)</f>
        <v>32.832000000000001</v>
      </c>
      <c r="J1293" s="8">
        <f>VLOOKUP(G1293,Buildout_results!A:L,12,FALSE)</f>
        <v>6.30985</v>
      </c>
      <c r="K1293" s="8">
        <f>VLOOKUP(G1293,Buildout_data!A:C,3,FALSE)</f>
        <v>6289322.3165499996</v>
      </c>
      <c r="L1293" s="8">
        <f>VLOOKUP(G1293,Buildout_data!A:D,4,FALSE)</f>
        <v>2096241.42615</v>
      </c>
    </row>
    <row r="1294" spans="1:12" x14ac:dyDescent="0.25">
      <c r="A1294" s="6" t="s">
        <v>1320</v>
      </c>
      <c r="B1294" s="7">
        <f>VLOOKUP(A1294,Existing_data!A:B,2,FALSE)</f>
        <v>31.38</v>
      </c>
      <c r="C1294" s="7">
        <f>VLOOKUP(A1294,'Existing results'!A:G,7,FALSE)</f>
        <v>32.950000000000003</v>
      </c>
      <c r="D1294" s="8">
        <f>VLOOKUP(A1294,'Existing results'!A:L,12,FALSE)</f>
        <v>6.3124000000000002</v>
      </c>
      <c r="E1294" s="8">
        <f>VLOOKUP(A1294,Existing_data!A:C,3,FALSE)</f>
        <v>6289322.3165499996</v>
      </c>
      <c r="F1294" s="8">
        <f>VLOOKUP(A1294,Existing_data!A:D,4,FALSE)</f>
        <v>2096241.42615</v>
      </c>
      <c r="G1294" s="6" t="s">
        <v>1321</v>
      </c>
      <c r="H1294" s="7">
        <f>VLOOKUP(G1294,Buildout_data!A:B,2,FALSE)</f>
        <v>31.25</v>
      </c>
      <c r="I1294" s="7">
        <f>VLOOKUP(G1294,Buildout_results!A:G,7,FALSE)</f>
        <v>32.69</v>
      </c>
      <c r="J1294" s="8">
        <f>VLOOKUP(G1294,Buildout_results!A:L,12,FALSE)</f>
        <v>2.6153499999999998</v>
      </c>
      <c r="K1294" s="8">
        <f>VLOOKUP(G1294,Buildout_data!A:C,3,FALSE)</f>
        <v>6289254.46741</v>
      </c>
      <c r="L1294" s="8">
        <f>VLOOKUP(G1294,Buildout_data!A:D,4,FALSE)</f>
        <v>2096295.9406999999</v>
      </c>
    </row>
    <row r="1295" spans="1:12" x14ac:dyDescent="0.25">
      <c r="A1295" s="6" t="s">
        <v>1321</v>
      </c>
      <c r="B1295" s="7">
        <f>VLOOKUP(A1295,Existing_data!A:B,2,FALSE)</f>
        <v>31.25</v>
      </c>
      <c r="C1295" s="7">
        <f>VLOOKUP(A1295,'Existing results'!A:G,7,FALSE)</f>
        <v>32.825000000000003</v>
      </c>
      <c r="D1295" s="8">
        <f>VLOOKUP(A1295,'Existing results'!A:L,12,FALSE)</f>
        <v>2.6167600000000002</v>
      </c>
      <c r="E1295" s="8">
        <f>VLOOKUP(A1295,Existing_data!A:C,3,FALSE)</f>
        <v>6289254.46741</v>
      </c>
      <c r="F1295" s="8">
        <f>VLOOKUP(A1295,Existing_data!A:D,4,FALSE)</f>
        <v>2096295.9406999999</v>
      </c>
      <c r="G1295" s="6" t="s">
        <v>1322</v>
      </c>
      <c r="H1295" s="7">
        <f>VLOOKUP(G1295,Buildout_data!A:B,2,FALSE)</f>
        <v>30.59</v>
      </c>
      <c r="I1295" s="7">
        <f>VLOOKUP(G1295,Buildout_results!A:G,7,FALSE)</f>
        <v>30.81</v>
      </c>
      <c r="J1295" s="8">
        <f>VLOOKUP(G1295,Buildout_results!A:L,12,FALSE)</f>
        <v>6.0675100000000004</v>
      </c>
      <c r="K1295" s="8">
        <f>VLOOKUP(G1295,Buildout_data!A:C,3,FALSE)</f>
        <v>6289171.2646599999</v>
      </c>
      <c r="L1295" s="8">
        <f>VLOOKUP(G1295,Buildout_data!A:D,4,FALSE)</f>
        <v>2096916.54419</v>
      </c>
    </row>
    <row r="1296" spans="1:12" x14ac:dyDescent="0.25">
      <c r="A1296" s="6" t="s">
        <v>1322</v>
      </c>
      <c r="B1296" s="7">
        <f>VLOOKUP(A1296,Existing_data!A:B,2,FALSE)</f>
        <v>30.59</v>
      </c>
      <c r="C1296" s="7">
        <f>VLOOKUP(A1296,'Existing results'!A:G,7,FALSE)</f>
        <v>30.834</v>
      </c>
      <c r="D1296" s="8">
        <f>VLOOKUP(A1296,'Existing results'!A:L,12,FALSE)</f>
        <v>6.07057</v>
      </c>
      <c r="E1296" s="8">
        <f>VLOOKUP(A1296,Existing_data!A:C,3,FALSE)</f>
        <v>6289171.2646599999</v>
      </c>
      <c r="F1296" s="8">
        <f>VLOOKUP(A1296,Existing_data!A:D,4,FALSE)</f>
        <v>2096916.54419</v>
      </c>
      <c r="G1296" s="6" t="s">
        <v>1323</v>
      </c>
      <c r="H1296" s="7">
        <f>VLOOKUP(G1296,Buildout_data!A:B,2,FALSE)</f>
        <v>32.74</v>
      </c>
      <c r="I1296" s="7">
        <f>VLOOKUP(G1296,Buildout_results!A:G,7,FALSE)</f>
        <v>33.149000000000001</v>
      </c>
      <c r="J1296" s="8">
        <f>VLOOKUP(G1296,Buildout_results!A:L,12,FALSE)</f>
        <v>1.31995</v>
      </c>
      <c r="K1296" s="8">
        <f>VLOOKUP(G1296,Buildout_data!A:C,3,FALSE)</f>
        <v>6289905.2715699999</v>
      </c>
      <c r="L1296" s="8">
        <f>VLOOKUP(G1296,Buildout_data!A:D,4,FALSE)</f>
        <v>2096542.70251</v>
      </c>
    </row>
    <row r="1297" spans="1:12" x14ac:dyDescent="0.25">
      <c r="A1297" s="6" t="s">
        <v>1323</v>
      </c>
      <c r="B1297" s="7">
        <f>VLOOKUP(A1297,Existing_data!A:B,2,FALSE)</f>
        <v>32.74</v>
      </c>
      <c r="C1297" s="7">
        <f>VLOOKUP(A1297,'Existing results'!A:G,7,FALSE)</f>
        <v>33.154000000000003</v>
      </c>
      <c r="D1297" s="8">
        <f>VLOOKUP(A1297,'Existing results'!A:L,12,FALSE)</f>
        <v>1.3209299999999999</v>
      </c>
      <c r="E1297" s="8">
        <f>VLOOKUP(A1297,Existing_data!A:C,3,FALSE)</f>
        <v>6289905.2715699999</v>
      </c>
      <c r="F1297" s="8">
        <f>VLOOKUP(A1297,Existing_data!A:D,4,FALSE)</f>
        <v>2096542.70251</v>
      </c>
      <c r="G1297" s="6" t="s">
        <v>1324</v>
      </c>
      <c r="H1297" s="7">
        <f>VLOOKUP(G1297,Buildout_data!A:B,2,FALSE)</f>
        <v>26.07</v>
      </c>
      <c r="I1297" s="7">
        <f>VLOOKUP(G1297,Buildout_results!A:G,7,FALSE)</f>
        <v>27.632000000000001</v>
      </c>
      <c r="J1297" s="8">
        <f>VLOOKUP(G1297,Buildout_results!A:L,12,FALSE)</f>
        <v>4.0254700000000003</v>
      </c>
      <c r="K1297" s="8">
        <f>VLOOKUP(G1297,Buildout_data!A:C,3,FALSE)</f>
        <v>6288733.7214700002</v>
      </c>
      <c r="L1297" s="8">
        <f>VLOOKUP(G1297,Buildout_data!A:D,4,FALSE)</f>
        <v>2098004.4397700001</v>
      </c>
    </row>
    <row r="1298" spans="1:12" x14ac:dyDescent="0.25">
      <c r="A1298" s="6" t="s">
        <v>1324</v>
      </c>
      <c r="B1298" s="7">
        <f>VLOOKUP(A1298,Existing_data!A:B,2,FALSE)</f>
        <v>26.07</v>
      </c>
      <c r="C1298" s="7">
        <f>VLOOKUP(A1298,'Existing results'!A:G,7,FALSE)</f>
        <v>27.765999999999998</v>
      </c>
      <c r="D1298" s="8">
        <f>VLOOKUP(A1298,'Existing results'!A:L,12,FALSE)</f>
        <v>4.0272699999999997</v>
      </c>
      <c r="E1298" s="8">
        <f>VLOOKUP(A1298,Existing_data!A:C,3,FALSE)</f>
        <v>6288733.7214700002</v>
      </c>
      <c r="F1298" s="8">
        <f>VLOOKUP(A1298,Existing_data!A:D,4,FALSE)</f>
        <v>2098004.4397700001</v>
      </c>
      <c r="G1298" s="6" t="s">
        <v>1325</v>
      </c>
      <c r="H1298" s="7">
        <f>VLOOKUP(G1298,Buildout_data!A:B,2,FALSE)</f>
        <v>27.62</v>
      </c>
      <c r="I1298" s="7">
        <f>VLOOKUP(G1298,Buildout_results!A:G,7,FALSE)</f>
        <v>28.513000000000002</v>
      </c>
      <c r="J1298" s="8">
        <f>VLOOKUP(G1298,Buildout_results!A:L,12,FALSE)</f>
        <v>3.0239099999999999</v>
      </c>
      <c r="K1298" s="8">
        <f>VLOOKUP(G1298,Buildout_data!A:C,3,FALSE)</f>
        <v>6288943.46997</v>
      </c>
      <c r="L1298" s="8">
        <f>VLOOKUP(G1298,Buildout_data!A:D,4,FALSE)</f>
        <v>2097478.2017199998</v>
      </c>
    </row>
    <row r="1299" spans="1:12" x14ac:dyDescent="0.25">
      <c r="A1299" s="6" t="s">
        <v>1325</v>
      </c>
      <c r="B1299" s="7">
        <f>VLOOKUP(A1299,Existing_data!A:B,2,FALSE)</f>
        <v>27.62</v>
      </c>
      <c r="C1299" s="7">
        <f>VLOOKUP(A1299,'Existing results'!A:G,7,FALSE)</f>
        <v>28.596</v>
      </c>
      <c r="D1299" s="8">
        <f>VLOOKUP(A1299,'Existing results'!A:L,12,FALSE)</f>
        <v>3.02563</v>
      </c>
      <c r="E1299" s="8">
        <f>VLOOKUP(A1299,Existing_data!A:C,3,FALSE)</f>
        <v>6288943.46997</v>
      </c>
      <c r="F1299" s="8">
        <f>VLOOKUP(A1299,Existing_data!A:D,4,FALSE)</f>
        <v>2097478.2017199998</v>
      </c>
      <c r="G1299" s="6" t="s">
        <v>1326</v>
      </c>
      <c r="H1299" s="7">
        <f>VLOOKUP(G1299,Buildout_data!A:B,2,FALSE)</f>
        <v>30.65</v>
      </c>
      <c r="I1299" s="7">
        <f>VLOOKUP(G1299,Buildout_results!A:G,7,FALSE)</f>
        <v>31.064</v>
      </c>
      <c r="J1299" s="8">
        <f>VLOOKUP(G1299,Buildout_results!A:L,12,FALSE)</f>
        <v>1.95261</v>
      </c>
      <c r="K1299" s="8">
        <f>VLOOKUP(G1299,Buildout_data!A:C,3,FALSE)</f>
        <v>6289402.1682700003</v>
      </c>
      <c r="L1299" s="8">
        <f>VLOOKUP(G1299,Buildout_data!A:D,4,FALSE)</f>
        <v>2096941.4692800001</v>
      </c>
    </row>
    <row r="1300" spans="1:12" x14ac:dyDescent="0.25">
      <c r="A1300" s="6" t="s">
        <v>1326</v>
      </c>
      <c r="B1300" s="7">
        <f>VLOOKUP(A1300,Existing_data!A:B,2,FALSE)</f>
        <v>30.65</v>
      </c>
      <c r="C1300" s="7">
        <f>VLOOKUP(A1300,'Existing results'!A:G,7,FALSE)</f>
        <v>31.024000000000001</v>
      </c>
      <c r="D1300" s="8">
        <f>VLOOKUP(A1300,'Existing results'!A:L,12,FALSE)</f>
        <v>1.95347</v>
      </c>
      <c r="E1300" s="8">
        <f>VLOOKUP(A1300,Existing_data!A:C,3,FALSE)</f>
        <v>6289402.1682700003</v>
      </c>
      <c r="F1300" s="8">
        <f>VLOOKUP(A1300,Existing_data!A:D,4,FALSE)</f>
        <v>2096941.4692800001</v>
      </c>
      <c r="G1300" s="6" t="s">
        <v>1327</v>
      </c>
      <c r="H1300" s="7">
        <f>VLOOKUP(G1300,Buildout_data!A:B,2,FALSE)</f>
        <v>27.73</v>
      </c>
      <c r="I1300" s="7">
        <f>VLOOKUP(G1300,Buildout_results!A:G,7,FALSE)</f>
        <v>28.494</v>
      </c>
      <c r="J1300" s="8">
        <f>VLOOKUP(G1300,Buildout_results!A:L,12,FALSE)</f>
        <v>2.6864599999999998</v>
      </c>
      <c r="K1300" s="8">
        <f>VLOOKUP(G1300,Buildout_data!A:C,3,FALSE)</f>
        <v>6289186.9309400003</v>
      </c>
      <c r="L1300" s="8">
        <f>VLOOKUP(G1300,Buildout_data!A:D,4,FALSE)</f>
        <v>2097476.7332199998</v>
      </c>
    </row>
    <row r="1301" spans="1:12" x14ac:dyDescent="0.25">
      <c r="A1301" s="6" t="s">
        <v>1327</v>
      </c>
      <c r="B1301" s="7">
        <f>VLOOKUP(A1301,Existing_data!A:B,2,FALSE)</f>
        <v>27.73</v>
      </c>
      <c r="C1301" s="7">
        <f>VLOOKUP(A1301,'Existing results'!A:G,7,FALSE)</f>
        <v>28.515000000000001</v>
      </c>
      <c r="D1301" s="8">
        <f>VLOOKUP(A1301,'Existing results'!A:L,12,FALSE)</f>
        <v>2.6876799999999998</v>
      </c>
      <c r="E1301" s="8">
        <f>VLOOKUP(A1301,Existing_data!A:C,3,FALSE)</f>
        <v>6289186.9309400003</v>
      </c>
      <c r="F1301" s="8">
        <f>VLOOKUP(A1301,Existing_data!A:D,4,FALSE)</f>
        <v>2097476.7332199998</v>
      </c>
      <c r="G1301" s="6" t="s">
        <v>1328</v>
      </c>
      <c r="H1301" s="7">
        <f>VLOOKUP(G1301,Buildout_data!A:B,2,FALSE)</f>
        <v>29.29</v>
      </c>
      <c r="I1301" s="7">
        <f>VLOOKUP(G1301,Buildout_results!A:G,7,FALSE)</f>
        <v>29.797000000000001</v>
      </c>
      <c r="J1301" s="8">
        <f>VLOOKUP(G1301,Buildout_results!A:L,12,FALSE)</f>
        <v>4.2507299999999999</v>
      </c>
      <c r="K1301" s="8">
        <f>VLOOKUP(G1301,Buildout_data!A:C,3,FALSE)</f>
        <v>6289186.9309400003</v>
      </c>
      <c r="L1301" s="8">
        <f>VLOOKUP(G1301,Buildout_data!A:D,4,FALSE)</f>
        <v>2097522.1844799998</v>
      </c>
    </row>
    <row r="1302" spans="1:12" x14ac:dyDescent="0.25">
      <c r="A1302" s="6" t="s">
        <v>1328</v>
      </c>
      <c r="B1302" s="7">
        <f>VLOOKUP(A1302,Existing_data!A:B,2,FALSE)</f>
        <v>29.29</v>
      </c>
      <c r="C1302" s="7">
        <f>VLOOKUP(A1302,'Existing results'!A:G,7,FALSE)</f>
        <v>29.812999999999999</v>
      </c>
      <c r="D1302" s="8">
        <f>VLOOKUP(A1302,'Existing results'!A:L,12,FALSE)</f>
        <v>4.2535800000000004</v>
      </c>
      <c r="E1302" s="8">
        <f>VLOOKUP(A1302,Existing_data!A:C,3,FALSE)</f>
        <v>6289186.9309400003</v>
      </c>
      <c r="F1302" s="8">
        <f>VLOOKUP(A1302,Existing_data!A:D,4,FALSE)</f>
        <v>2097522.1844799998</v>
      </c>
      <c r="G1302" s="6" t="s">
        <v>1329</v>
      </c>
      <c r="H1302" s="7">
        <f>VLOOKUP(G1302,Buildout_data!A:B,2,FALSE)</f>
        <v>31.29</v>
      </c>
      <c r="I1302" s="7">
        <f>VLOOKUP(G1302,Buildout_results!A:G,7,FALSE)</f>
        <v>31.321000000000002</v>
      </c>
      <c r="J1302" s="8">
        <f>VLOOKUP(G1302,Buildout_results!A:L,12,FALSE)</f>
        <v>2.1141200000000002</v>
      </c>
      <c r="K1302" s="8">
        <f>VLOOKUP(G1302,Buildout_data!A:C,3,FALSE)</f>
        <v>6289898.3457399998</v>
      </c>
      <c r="L1302" s="8">
        <f>VLOOKUP(G1302,Buildout_data!A:D,4,FALSE)</f>
        <v>2097349.0276899999</v>
      </c>
    </row>
    <row r="1303" spans="1:12" x14ac:dyDescent="0.25">
      <c r="A1303" s="6" t="s">
        <v>1329</v>
      </c>
      <c r="B1303" s="7">
        <f>VLOOKUP(A1303,Existing_data!A:B,2,FALSE)</f>
        <v>31.29</v>
      </c>
      <c r="C1303" s="7">
        <f>VLOOKUP(A1303,'Existing results'!A:G,7,FALSE)</f>
        <v>31.321999999999999</v>
      </c>
      <c r="D1303" s="8">
        <f>VLOOKUP(A1303,'Existing results'!A:L,12,FALSE)</f>
        <v>2.11477</v>
      </c>
      <c r="E1303" s="8">
        <f>VLOOKUP(A1303,Existing_data!A:C,3,FALSE)</f>
        <v>6289898.3457399998</v>
      </c>
      <c r="F1303" s="8">
        <f>VLOOKUP(A1303,Existing_data!A:D,4,FALSE)</f>
        <v>2097349.0276899999</v>
      </c>
      <c r="G1303" s="6" t="s">
        <v>1330</v>
      </c>
      <c r="H1303" s="7">
        <f>VLOOKUP(G1303,Buildout_data!A:B,2,FALSE)</f>
        <v>26.89</v>
      </c>
      <c r="I1303" s="7">
        <f>VLOOKUP(G1303,Buildout_results!A:G,7,FALSE)</f>
        <v>27.292000000000002</v>
      </c>
      <c r="J1303" s="8">
        <f>VLOOKUP(G1303,Buildout_results!A:L,12,FALSE)</f>
        <v>3.14662</v>
      </c>
      <c r="K1303" s="8">
        <f>VLOOKUP(G1303,Buildout_data!A:C,3,FALSE)</f>
        <v>6289010.0740299998</v>
      </c>
      <c r="L1303" s="8">
        <f>VLOOKUP(G1303,Buildout_data!A:D,4,FALSE)</f>
        <v>2097970.7689700001</v>
      </c>
    </row>
    <row r="1304" spans="1:12" x14ac:dyDescent="0.25">
      <c r="A1304" s="6" t="s">
        <v>1330</v>
      </c>
      <c r="B1304" s="7">
        <f>VLOOKUP(A1304,Existing_data!A:B,2,FALSE)</f>
        <v>26.89</v>
      </c>
      <c r="C1304" s="7">
        <f>VLOOKUP(A1304,'Existing results'!A:G,7,FALSE)</f>
        <v>27.282</v>
      </c>
      <c r="D1304" s="8">
        <f>VLOOKUP(A1304,'Existing results'!A:L,12,FALSE)</f>
        <v>3.1491099999999999</v>
      </c>
      <c r="E1304" s="8">
        <f>VLOOKUP(A1304,Existing_data!A:C,3,FALSE)</f>
        <v>6289010.0740299998</v>
      </c>
      <c r="F1304" s="8">
        <f>VLOOKUP(A1304,Existing_data!A:D,4,FALSE)</f>
        <v>2097970.7689700001</v>
      </c>
      <c r="G1304" s="6" t="s">
        <v>1331</v>
      </c>
      <c r="H1304" s="7">
        <f>VLOOKUP(G1304,Buildout_data!A:B,2,FALSE)</f>
        <v>27.36</v>
      </c>
      <c r="I1304" s="7">
        <f>VLOOKUP(G1304,Buildout_results!A:G,7,FALSE)</f>
        <v>27.792999999999999</v>
      </c>
      <c r="J1304" s="8">
        <f>VLOOKUP(G1304,Buildout_results!A:L,12,FALSE)</f>
        <v>4.0680399999999999</v>
      </c>
      <c r="K1304" s="8">
        <f>VLOOKUP(G1304,Buildout_data!A:C,3,FALSE)</f>
        <v>6289187.9994999999</v>
      </c>
      <c r="L1304" s="8">
        <f>VLOOKUP(G1304,Buildout_data!A:D,4,FALSE)</f>
        <v>2097970.3017799999</v>
      </c>
    </row>
    <row r="1305" spans="1:12" x14ac:dyDescent="0.25">
      <c r="A1305" s="6" t="s">
        <v>1331</v>
      </c>
      <c r="B1305" s="7">
        <f>VLOOKUP(A1305,Existing_data!A:B,2,FALSE)</f>
        <v>27.36</v>
      </c>
      <c r="C1305" s="7">
        <f>VLOOKUP(A1305,'Existing results'!A:G,7,FALSE)</f>
        <v>27.867000000000001</v>
      </c>
      <c r="D1305" s="8">
        <f>VLOOKUP(A1305,'Existing results'!A:L,12,FALSE)</f>
        <v>4.0704599999999997</v>
      </c>
      <c r="E1305" s="8">
        <f>VLOOKUP(A1305,Existing_data!A:C,3,FALSE)</f>
        <v>6289187.9994999999</v>
      </c>
      <c r="F1305" s="8">
        <f>VLOOKUP(A1305,Existing_data!A:D,4,FALSE)</f>
        <v>2097970.3017799999</v>
      </c>
      <c r="G1305" s="6" t="s">
        <v>1332</v>
      </c>
      <c r="H1305" s="7">
        <f>VLOOKUP(G1305,Buildout_data!A:B,2,FALSE)</f>
        <v>26.59</v>
      </c>
      <c r="I1305" s="7">
        <f>VLOOKUP(G1305,Buildout_results!A:G,7,FALSE)</f>
        <v>27.760999999999999</v>
      </c>
      <c r="J1305" s="8">
        <f>VLOOKUP(G1305,Buildout_results!A:L,12,FALSE)</f>
        <v>2.71252</v>
      </c>
      <c r="K1305" s="8">
        <f>VLOOKUP(G1305,Buildout_data!A:C,3,FALSE)</f>
        <v>6289010.0740299998</v>
      </c>
      <c r="L1305" s="8">
        <f>VLOOKUP(G1305,Buildout_data!A:D,4,FALSE)</f>
        <v>2098014.7664999999</v>
      </c>
    </row>
    <row r="1306" spans="1:12" x14ac:dyDescent="0.25">
      <c r="A1306" s="6" t="s">
        <v>1332</v>
      </c>
      <c r="B1306" s="7">
        <f>VLOOKUP(A1306,Existing_data!A:B,2,FALSE)</f>
        <v>26.59</v>
      </c>
      <c r="C1306" s="7">
        <f>VLOOKUP(A1306,'Existing results'!A:G,7,FALSE)</f>
        <v>27.661000000000001</v>
      </c>
      <c r="D1306" s="8">
        <f>VLOOKUP(A1306,'Existing results'!A:L,12,FALSE)</f>
        <v>2.71414</v>
      </c>
      <c r="E1306" s="8">
        <f>VLOOKUP(A1306,Existing_data!A:C,3,FALSE)</f>
        <v>6289010.0740299998</v>
      </c>
      <c r="F1306" s="8">
        <f>VLOOKUP(A1306,Existing_data!A:D,4,FALSE)</f>
        <v>2098014.7664999999</v>
      </c>
      <c r="G1306" s="6" t="s">
        <v>1333</v>
      </c>
      <c r="H1306" s="7">
        <f>VLOOKUP(G1306,Buildout_data!A:B,2,FALSE)</f>
        <v>26.54</v>
      </c>
      <c r="I1306" s="7">
        <f>VLOOKUP(G1306,Buildout_results!A:G,7,FALSE)</f>
        <v>28.036999999999999</v>
      </c>
      <c r="J1306" s="8">
        <f>VLOOKUP(G1306,Buildout_results!A:L,12,FALSE)</f>
        <v>3.5668099999999998</v>
      </c>
      <c r="K1306" s="8">
        <f>VLOOKUP(G1306,Buildout_data!A:C,3,FALSE)</f>
        <v>6289177.8086000001</v>
      </c>
      <c r="L1306" s="8">
        <f>VLOOKUP(G1306,Buildout_data!A:D,4,FALSE)</f>
        <v>2098281.2772499998</v>
      </c>
    </row>
    <row r="1307" spans="1:12" x14ac:dyDescent="0.25">
      <c r="A1307" s="6" t="s">
        <v>1333</v>
      </c>
      <c r="B1307" s="7">
        <f>VLOOKUP(A1307,Existing_data!A:B,2,FALSE)</f>
        <v>26.54</v>
      </c>
      <c r="C1307" s="7">
        <f>VLOOKUP(A1307,'Existing results'!A:G,7,FALSE)</f>
        <v>28.062000000000001</v>
      </c>
      <c r="D1307" s="8">
        <f>VLOOKUP(A1307,'Existing results'!A:L,12,FALSE)</f>
        <v>3.5694599999999999</v>
      </c>
      <c r="E1307" s="8">
        <f>VLOOKUP(A1307,Existing_data!A:C,3,FALSE)</f>
        <v>6289177.8086000001</v>
      </c>
      <c r="F1307" s="8">
        <f>VLOOKUP(A1307,Existing_data!A:D,4,FALSE)</f>
        <v>2098281.2772499998</v>
      </c>
      <c r="G1307" s="6" t="s">
        <v>1334</v>
      </c>
      <c r="H1307" s="7">
        <f>VLOOKUP(G1307,Buildout_data!A:B,2,FALSE)</f>
        <v>28.79</v>
      </c>
      <c r="I1307" s="7">
        <f>VLOOKUP(G1307,Buildout_results!A:G,7,FALSE)</f>
        <v>28.937999999999999</v>
      </c>
      <c r="J1307" s="8">
        <f>VLOOKUP(G1307,Buildout_results!A:L,12,FALSE)</f>
        <v>3.8263500000000001</v>
      </c>
      <c r="K1307" s="8">
        <f>VLOOKUP(G1307,Buildout_data!A:C,3,FALSE)</f>
        <v>6289554.99902</v>
      </c>
      <c r="L1307" s="8">
        <f>VLOOKUP(G1307,Buildout_data!A:D,4,FALSE)</f>
        <v>2098267.6611600001</v>
      </c>
    </row>
    <row r="1308" spans="1:12" x14ac:dyDescent="0.25">
      <c r="A1308" s="6" t="s">
        <v>1334</v>
      </c>
      <c r="B1308" s="7">
        <f>VLOOKUP(A1308,Existing_data!A:B,2,FALSE)</f>
        <v>28.79</v>
      </c>
      <c r="C1308" s="7">
        <f>VLOOKUP(A1308,'Existing results'!A:G,7,FALSE)</f>
        <v>28.940999999999999</v>
      </c>
      <c r="D1308" s="8">
        <f>VLOOKUP(A1308,'Existing results'!A:L,12,FALSE)</f>
        <v>3.8292799999999998</v>
      </c>
      <c r="E1308" s="8">
        <f>VLOOKUP(A1308,Existing_data!A:C,3,FALSE)</f>
        <v>6289554.99902</v>
      </c>
      <c r="F1308" s="8">
        <f>VLOOKUP(A1308,Existing_data!A:D,4,FALSE)</f>
        <v>2098267.6611600001</v>
      </c>
      <c r="G1308" s="6" t="s">
        <v>1335</v>
      </c>
      <c r="H1308" s="7">
        <f>VLOOKUP(G1308,Buildout_data!A:B,2,FALSE)</f>
        <v>28.19</v>
      </c>
      <c r="I1308" s="7">
        <f>VLOOKUP(G1308,Buildout_results!A:G,7,FALSE)</f>
        <v>28.367000000000001</v>
      </c>
      <c r="J1308" s="8">
        <f>VLOOKUP(G1308,Buildout_results!A:L,12,FALSE)</f>
        <v>2.7579500000000001</v>
      </c>
      <c r="K1308" s="8">
        <f>VLOOKUP(G1308,Buildout_data!A:C,3,FALSE)</f>
        <v>6289550.2434599996</v>
      </c>
      <c r="L1308" s="8">
        <f>VLOOKUP(G1308,Buildout_data!A:D,4,FALSE)</f>
        <v>2098011.5083099999</v>
      </c>
    </row>
    <row r="1309" spans="1:12" x14ac:dyDescent="0.25">
      <c r="A1309" s="6" t="s">
        <v>1335</v>
      </c>
      <c r="B1309" s="7">
        <f>VLOOKUP(A1309,Existing_data!A:B,2,FALSE)</f>
        <v>28.19</v>
      </c>
      <c r="C1309" s="7">
        <f>VLOOKUP(A1309,'Existing results'!A:G,7,FALSE)</f>
        <v>28.366</v>
      </c>
      <c r="D1309" s="8">
        <f>VLOOKUP(A1309,'Existing results'!A:L,12,FALSE)</f>
        <v>2.7595200000000002</v>
      </c>
      <c r="E1309" s="8">
        <f>VLOOKUP(A1309,Existing_data!A:C,3,FALSE)</f>
        <v>6289550.2434599996</v>
      </c>
      <c r="F1309" s="8">
        <f>VLOOKUP(A1309,Existing_data!A:D,4,FALSE)</f>
        <v>2098011.5083099999</v>
      </c>
      <c r="G1309" s="6" t="s">
        <v>1336</v>
      </c>
      <c r="H1309" s="7">
        <f>VLOOKUP(G1309,Buildout_data!A:B,2,FALSE)</f>
        <v>29.05</v>
      </c>
      <c r="I1309" s="7">
        <f>VLOOKUP(G1309,Buildout_results!A:G,7,FALSE)</f>
        <v>28.931000000000001</v>
      </c>
      <c r="J1309" s="8">
        <f>VLOOKUP(G1309,Buildout_results!A:L,12,FALSE)</f>
        <v>12.865500000000001</v>
      </c>
      <c r="K1309" s="8">
        <f>VLOOKUP(G1309,Buildout_data!A:C,3,FALSE)</f>
        <v>6290763.2163000004</v>
      </c>
      <c r="L1309" s="8">
        <f>VLOOKUP(G1309,Buildout_data!A:D,4,FALSE)</f>
        <v>2098363.0197000001</v>
      </c>
    </row>
    <row r="1310" spans="1:12" x14ac:dyDescent="0.25">
      <c r="A1310" s="6" t="s">
        <v>1336</v>
      </c>
      <c r="B1310" s="7">
        <f>VLOOKUP(A1310,Existing_data!A:B,2,FALSE)</f>
        <v>29.05</v>
      </c>
      <c r="C1310" s="7">
        <f>VLOOKUP(A1310,'Existing results'!A:G,7,FALSE)</f>
        <v>29.004000000000001</v>
      </c>
      <c r="D1310" s="8">
        <f>VLOOKUP(A1310,'Existing results'!A:L,12,FALSE)</f>
        <v>12.93295</v>
      </c>
      <c r="E1310" s="8">
        <f>VLOOKUP(A1310,Existing_data!A:C,3,FALSE)</f>
        <v>6290763.2163000004</v>
      </c>
      <c r="F1310" s="8">
        <f>VLOOKUP(A1310,Existing_data!A:D,4,FALSE)</f>
        <v>2098363.0197000001</v>
      </c>
      <c r="G1310" s="6" t="s">
        <v>1337</v>
      </c>
      <c r="H1310" s="7">
        <f>VLOOKUP(G1310,Buildout_data!A:B,2,FALSE)</f>
        <v>29.41</v>
      </c>
      <c r="I1310" s="7">
        <f>VLOOKUP(G1310,Buildout_results!A:G,7,FALSE)</f>
        <v>29.001000000000001</v>
      </c>
      <c r="J1310" s="8">
        <f>VLOOKUP(G1310,Buildout_results!A:L,12,FALSE)</f>
        <v>8.2044700000000006</v>
      </c>
      <c r="K1310" s="8">
        <f>VLOOKUP(G1310,Buildout_data!A:C,3,FALSE)</f>
        <v>6290983.2721800003</v>
      </c>
      <c r="L1310" s="8">
        <f>VLOOKUP(G1310,Buildout_data!A:D,4,FALSE)</f>
        <v>2098362.2680600001</v>
      </c>
    </row>
    <row r="1311" spans="1:12" x14ac:dyDescent="0.25">
      <c r="A1311" s="6" t="s">
        <v>1337</v>
      </c>
      <c r="B1311" s="7">
        <f>VLOOKUP(A1311,Existing_data!A:B,2,FALSE)</f>
        <v>29.41</v>
      </c>
      <c r="C1311" s="7">
        <f>VLOOKUP(A1311,'Existing results'!A:G,7,FALSE)</f>
        <v>29.094999999999999</v>
      </c>
      <c r="D1311" s="8">
        <f>VLOOKUP(A1311,'Existing results'!A:L,12,FALSE)</f>
        <v>8.25502</v>
      </c>
      <c r="E1311" s="8">
        <f>VLOOKUP(A1311,Existing_data!A:C,3,FALSE)</f>
        <v>6290983.2721800003</v>
      </c>
      <c r="F1311" s="8">
        <f>VLOOKUP(A1311,Existing_data!A:D,4,FALSE)</f>
        <v>2098362.2680600001</v>
      </c>
      <c r="G1311" s="6" t="s">
        <v>1338</v>
      </c>
      <c r="H1311" s="7">
        <f>VLOOKUP(G1311,Buildout_data!A:B,2,FALSE)</f>
        <v>28.29</v>
      </c>
      <c r="I1311" s="7">
        <f>VLOOKUP(G1311,Buildout_results!A:G,7,FALSE)</f>
        <v>29.398</v>
      </c>
      <c r="J1311" s="8">
        <f>VLOOKUP(G1311,Buildout_results!A:L,12,FALSE)</f>
        <v>1.91523</v>
      </c>
      <c r="K1311" s="8">
        <f>VLOOKUP(G1311,Buildout_data!A:C,3,FALSE)</f>
        <v>6291285.5163799999</v>
      </c>
      <c r="L1311" s="8">
        <f>VLOOKUP(G1311,Buildout_data!A:D,4,FALSE)</f>
        <v>2098372.4248500001</v>
      </c>
    </row>
    <row r="1312" spans="1:12" x14ac:dyDescent="0.25">
      <c r="A1312" s="6" t="s">
        <v>1338</v>
      </c>
      <c r="B1312" s="7">
        <f>VLOOKUP(A1312,Existing_data!A:B,2,FALSE)</f>
        <v>28.29</v>
      </c>
      <c r="C1312" s="7">
        <f>VLOOKUP(A1312,'Existing results'!A:G,7,FALSE)</f>
        <v>29.626000000000001</v>
      </c>
      <c r="D1312" s="8">
        <f>VLOOKUP(A1312,'Existing results'!A:L,12,FALSE)</f>
        <v>1.92781</v>
      </c>
      <c r="E1312" s="8">
        <f>VLOOKUP(A1312,Existing_data!A:C,3,FALSE)</f>
        <v>6291285.5163799999</v>
      </c>
      <c r="F1312" s="8">
        <f>VLOOKUP(A1312,Existing_data!A:D,4,FALSE)</f>
        <v>2098372.4248500001</v>
      </c>
      <c r="G1312" s="6" t="s">
        <v>1339</v>
      </c>
      <c r="H1312" s="7">
        <f>VLOOKUP(G1312,Buildout_data!A:B,2,FALSE)</f>
        <v>28.56</v>
      </c>
      <c r="I1312" s="7">
        <f>VLOOKUP(G1312,Buildout_results!A:G,7,FALSE)</f>
        <v>29.201000000000001</v>
      </c>
      <c r="J1312" s="8">
        <f>VLOOKUP(G1312,Buildout_results!A:L,12,FALSE)</f>
        <v>8.9514800000000001</v>
      </c>
      <c r="K1312" s="8">
        <f>VLOOKUP(G1312,Buildout_data!A:C,3,FALSE)</f>
        <v>6291346.6532699997</v>
      </c>
      <c r="L1312" s="8">
        <f>VLOOKUP(G1312,Buildout_data!A:D,4,FALSE)</f>
        <v>2098361.0269300002</v>
      </c>
    </row>
    <row r="1313" spans="1:12" x14ac:dyDescent="0.25">
      <c r="A1313" s="6" t="s">
        <v>1339</v>
      </c>
      <c r="B1313" s="7">
        <f>VLOOKUP(A1313,Existing_data!A:B,2,FALSE)</f>
        <v>28.56</v>
      </c>
      <c r="C1313" s="7">
        <f>VLOOKUP(A1313,'Existing results'!A:G,7,FALSE)</f>
        <v>29.271000000000001</v>
      </c>
      <c r="D1313" s="8">
        <f>VLOOKUP(A1313,'Existing results'!A:L,12,FALSE)</f>
        <v>8.9527199999999993</v>
      </c>
      <c r="E1313" s="8">
        <f>VLOOKUP(A1313,Existing_data!A:C,3,FALSE)</f>
        <v>6291346.6532699997</v>
      </c>
      <c r="F1313" s="8">
        <f>VLOOKUP(A1313,Existing_data!A:D,4,FALSE)</f>
        <v>2098361.0269300002</v>
      </c>
      <c r="G1313" s="6" t="s">
        <v>1340</v>
      </c>
      <c r="H1313" s="7">
        <f>VLOOKUP(G1313,Buildout_data!A:B,2,FALSE)</f>
        <v>30.45</v>
      </c>
      <c r="I1313" s="7">
        <f>VLOOKUP(G1313,Buildout_results!A:G,7,FALSE)</f>
        <v>30.887</v>
      </c>
      <c r="J1313" s="8">
        <f>VLOOKUP(G1313,Buildout_results!A:L,12,FALSE)</f>
        <v>1.30518</v>
      </c>
      <c r="K1313" s="8">
        <f>VLOOKUP(G1313,Buildout_data!A:C,3,FALSE)</f>
        <v>6289971.5751099996</v>
      </c>
      <c r="L1313" s="8">
        <f>VLOOKUP(G1313,Buildout_data!A:D,4,FALSE)</f>
        <v>2097471.9999699998</v>
      </c>
    </row>
    <row r="1314" spans="1:12" x14ac:dyDescent="0.25">
      <c r="A1314" s="6" t="s">
        <v>1340</v>
      </c>
      <c r="B1314" s="7">
        <f>VLOOKUP(A1314,Existing_data!A:B,2,FALSE)</f>
        <v>30.45</v>
      </c>
      <c r="C1314" s="7">
        <f>VLOOKUP(A1314,'Existing results'!A:G,7,FALSE)</f>
        <v>30.888999999999999</v>
      </c>
      <c r="D1314" s="8">
        <f>VLOOKUP(A1314,'Existing results'!A:L,12,FALSE)</f>
        <v>1.3062100000000001</v>
      </c>
      <c r="E1314" s="8">
        <f>VLOOKUP(A1314,Existing_data!A:C,3,FALSE)</f>
        <v>6289971.5751099996</v>
      </c>
      <c r="F1314" s="8">
        <f>VLOOKUP(A1314,Existing_data!A:D,4,FALSE)</f>
        <v>2097471.9999699998</v>
      </c>
      <c r="G1314" s="6" t="s">
        <v>1341</v>
      </c>
      <c r="H1314" s="7">
        <f>VLOOKUP(G1314,Buildout_data!A:B,2,FALSE)</f>
        <v>28.99</v>
      </c>
      <c r="I1314" s="7">
        <f>VLOOKUP(G1314,Buildout_results!A:G,7,FALSE)</f>
        <v>30.292000000000002</v>
      </c>
      <c r="J1314" s="8">
        <f>VLOOKUP(G1314,Buildout_results!A:L,12,FALSE)</f>
        <v>16.495760000000001</v>
      </c>
      <c r="K1314" s="8">
        <f>VLOOKUP(G1314,Buildout_data!A:C,3,FALSE)</f>
        <v>6290633.6141299997</v>
      </c>
      <c r="L1314" s="8">
        <f>VLOOKUP(G1314,Buildout_data!A:D,4,FALSE)</f>
        <v>2097441.3639400001</v>
      </c>
    </row>
    <row r="1315" spans="1:12" x14ac:dyDescent="0.25">
      <c r="A1315" s="6" t="s">
        <v>1341</v>
      </c>
      <c r="B1315" s="7">
        <f>VLOOKUP(A1315,Existing_data!A:B,2,FALSE)</f>
        <v>28.99</v>
      </c>
      <c r="C1315" s="7">
        <f>VLOOKUP(A1315,'Existing results'!A:G,7,FALSE)</f>
        <v>30.295000000000002</v>
      </c>
      <c r="D1315" s="8">
        <f>VLOOKUP(A1315,'Existing results'!A:L,12,FALSE)</f>
        <v>16.500730000000001</v>
      </c>
      <c r="E1315" s="8">
        <f>VLOOKUP(A1315,Existing_data!A:C,3,FALSE)</f>
        <v>6290633.6141299997</v>
      </c>
      <c r="F1315" s="8">
        <f>VLOOKUP(A1315,Existing_data!A:D,4,FALSE)</f>
        <v>2097441.3639400001</v>
      </c>
      <c r="G1315" s="6" t="s">
        <v>1342</v>
      </c>
      <c r="H1315" s="7">
        <f>VLOOKUP(G1315,Buildout_data!A:B,2,FALSE)</f>
        <v>32.590000000000003</v>
      </c>
      <c r="I1315" s="7">
        <f>VLOOKUP(G1315,Buildout_results!A:G,7,FALSE)</f>
        <v>32.783999999999999</v>
      </c>
      <c r="J1315" s="8">
        <f>VLOOKUP(G1315,Buildout_results!A:L,12,FALSE)</f>
        <v>2.5267300000000001</v>
      </c>
      <c r="K1315" s="8">
        <f>VLOOKUP(G1315,Buildout_data!A:C,3,FALSE)</f>
        <v>6289906.8204500005</v>
      </c>
      <c r="L1315" s="8">
        <f>VLOOKUP(G1315,Buildout_data!A:D,4,FALSE)</f>
        <v>2096862.1658000001</v>
      </c>
    </row>
    <row r="1316" spans="1:12" x14ac:dyDescent="0.25">
      <c r="A1316" s="6" t="s">
        <v>1342</v>
      </c>
      <c r="B1316" s="7">
        <f>VLOOKUP(A1316,Existing_data!A:B,2,FALSE)</f>
        <v>32.590000000000003</v>
      </c>
      <c r="C1316" s="7">
        <f>VLOOKUP(A1316,'Existing results'!A:G,7,FALSE)</f>
        <v>32.845999999999997</v>
      </c>
      <c r="D1316" s="8">
        <f>VLOOKUP(A1316,'Existing results'!A:L,12,FALSE)</f>
        <v>2.5282399999999998</v>
      </c>
      <c r="E1316" s="8">
        <f>VLOOKUP(A1316,Existing_data!A:C,3,FALSE)</f>
        <v>6289906.8204500005</v>
      </c>
      <c r="F1316" s="8">
        <f>VLOOKUP(A1316,Existing_data!A:D,4,FALSE)</f>
        <v>2096862.1658000001</v>
      </c>
      <c r="G1316" s="6" t="s">
        <v>1343</v>
      </c>
      <c r="H1316" s="7">
        <f>VLOOKUP(G1316,Buildout_data!A:B,2,FALSE)</f>
        <v>33.520000000000003</v>
      </c>
      <c r="I1316" s="7">
        <f>VLOOKUP(G1316,Buildout_results!A:G,7,FALSE)</f>
        <v>33.942</v>
      </c>
      <c r="J1316" s="8">
        <f>VLOOKUP(G1316,Buildout_results!A:L,12,FALSE)</f>
        <v>3.9842</v>
      </c>
      <c r="K1316" s="8">
        <f>VLOOKUP(G1316,Buildout_data!A:C,3,FALSE)</f>
        <v>6289916.0320300004</v>
      </c>
      <c r="L1316" s="8">
        <f>VLOOKUP(G1316,Buildout_data!A:D,4,FALSE)</f>
        <v>2096337.7512300001</v>
      </c>
    </row>
    <row r="1317" spans="1:12" x14ac:dyDescent="0.25">
      <c r="A1317" s="6" t="s">
        <v>1343</v>
      </c>
      <c r="B1317" s="7">
        <f>VLOOKUP(A1317,Existing_data!A:B,2,FALSE)</f>
        <v>33.520000000000003</v>
      </c>
      <c r="C1317" s="7">
        <f>VLOOKUP(A1317,'Existing results'!A:G,7,FALSE)</f>
        <v>33.942999999999998</v>
      </c>
      <c r="D1317" s="8">
        <f>VLOOKUP(A1317,'Existing results'!A:L,12,FALSE)</f>
        <v>3.9867900000000001</v>
      </c>
      <c r="E1317" s="8">
        <f>VLOOKUP(A1317,Existing_data!A:C,3,FALSE)</f>
        <v>6289916.0320300004</v>
      </c>
      <c r="F1317" s="8">
        <f>VLOOKUP(A1317,Existing_data!A:D,4,FALSE)</f>
        <v>2096337.7512300001</v>
      </c>
      <c r="G1317" s="6" t="s">
        <v>1344</v>
      </c>
      <c r="H1317" s="7">
        <f>VLOOKUP(G1317,Buildout_data!A:B,2,FALSE)</f>
        <v>34.53</v>
      </c>
      <c r="I1317" s="7">
        <f>VLOOKUP(G1317,Buildout_results!A:G,7,FALSE)</f>
        <v>35.033999999999999</v>
      </c>
      <c r="J1317" s="8">
        <f>VLOOKUP(G1317,Buildout_results!A:L,12,FALSE)</f>
        <v>6.43764</v>
      </c>
      <c r="K1317" s="8">
        <f>VLOOKUP(G1317,Buildout_data!A:C,3,FALSE)</f>
        <v>6289949.9108300004</v>
      </c>
      <c r="L1317" s="8">
        <f>VLOOKUP(G1317,Buildout_data!A:D,4,FALSE)</f>
        <v>2096239.94814</v>
      </c>
    </row>
    <row r="1318" spans="1:12" x14ac:dyDescent="0.25">
      <c r="A1318" s="6" t="s">
        <v>1344</v>
      </c>
      <c r="B1318" s="7">
        <f>VLOOKUP(A1318,Existing_data!A:B,2,FALSE)</f>
        <v>34.53</v>
      </c>
      <c r="C1318" s="7">
        <f>VLOOKUP(A1318,'Existing results'!A:G,7,FALSE)</f>
        <v>35.042999999999999</v>
      </c>
      <c r="D1318" s="8">
        <f>VLOOKUP(A1318,'Existing results'!A:L,12,FALSE)</f>
        <v>6.4384199999999998</v>
      </c>
      <c r="E1318" s="8">
        <f>VLOOKUP(A1318,Existing_data!A:C,3,FALSE)</f>
        <v>6289949.9108300004</v>
      </c>
      <c r="F1318" s="8">
        <f>VLOOKUP(A1318,Existing_data!A:D,4,FALSE)</f>
        <v>2096239.94814</v>
      </c>
      <c r="G1318" s="6" t="s">
        <v>1345</v>
      </c>
      <c r="H1318" s="7">
        <f>VLOOKUP(G1318,Buildout_data!A:B,2,FALSE)</f>
        <v>33.19</v>
      </c>
      <c r="I1318" s="7">
        <f>VLOOKUP(G1318,Buildout_results!A:G,7,FALSE)</f>
        <v>33.692999999999998</v>
      </c>
      <c r="J1318" s="8">
        <f>VLOOKUP(G1318,Buildout_results!A:L,12,FALSE)</f>
        <v>10.44014</v>
      </c>
      <c r="K1318" s="8">
        <f>VLOOKUP(G1318,Buildout_data!A:C,3,FALSE)</f>
        <v>6290065.5967199998</v>
      </c>
      <c r="L1318" s="8">
        <f>VLOOKUP(G1318,Buildout_data!A:D,4,FALSE)</f>
        <v>2096956.8311000001</v>
      </c>
    </row>
    <row r="1319" spans="1:12" x14ac:dyDescent="0.25">
      <c r="A1319" s="6" t="s">
        <v>1345</v>
      </c>
      <c r="B1319" s="7">
        <f>VLOOKUP(A1319,Existing_data!A:B,2,FALSE)</f>
        <v>33.19</v>
      </c>
      <c r="C1319" s="7">
        <f>VLOOKUP(A1319,'Existing results'!A:G,7,FALSE)</f>
        <v>33.694000000000003</v>
      </c>
      <c r="D1319" s="8">
        <f>VLOOKUP(A1319,'Existing results'!A:L,12,FALSE)</f>
        <v>10.44633</v>
      </c>
      <c r="E1319" s="8">
        <f>VLOOKUP(A1319,Existing_data!A:C,3,FALSE)</f>
        <v>6290065.5967199998</v>
      </c>
      <c r="F1319" s="8">
        <f>VLOOKUP(A1319,Existing_data!A:D,4,FALSE)</f>
        <v>2096956.8311000001</v>
      </c>
      <c r="G1319" s="6" t="s">
        <v>1346</v>
      </c>
      <c r="H1319" s="7">
        <f>VLOOKUP(G1319,Buildout_data!A:B,2,FALSE)</f>
        <v>34.21</v>
      </c>
      <c r="I1319" s="7">
        <f>VLOOKUP(G1319,Buildout_results!A:G,7,FALSE)</f>
        <v>33.929000000000002</v>
      </c>
      <c r="J1319" s="8">
        <f>VLOOKUP(G1319,Buildout_results!A:L,12,FALSE)</f>
        <v>2.0621399999999999</v>
      </c>
      <c r="K1319" s="8">
        <f>VLOOKUP(G1319,Buildout_data!A:C,3,FALSE)</f>
        <v>6291290.9769799998</v>
      </c>
      <c r="L1319" s="8">
        <f>VLOOKUP(G1319,Buildout_data!A:D,4,FALSE)</f>
        <v>2096978.7493199999</v>
      </c>
    </row>
    <row r="1320" spans="1:12" x14ac:dyDescent="0.25">
      <c r="A1320" s="6" t="s">
        <v>1346</v>
      </c>
      <c r="B1320" s="7">
        <f>VLOOKUP(A1320,Existing_data!A:B,2,FALSE)</f>
        <v>34.21</v>
      </c>
      <c r="C1320" s="7">
        <f>VLOOKUP(A1320,'Existing results'!A:G,7,FALSE)</f>
        <v>33.945999999999998</v>
      </c>
      <c r="D1320" s="8">
        <f>VLOOKUP(A1320,'Existing results'!A:L,12,FALSE)</f>
        <v>2.0731099999999998</v>
      </c>
      <c r="E1320" s="8">
        <f>VLOOKUP(A1320,Existing_data!A:C,3,FALSE)</f>
        <v>6291290.9769799998</v>
      </c>
      <c r="F1320" s="8">
        <f>VLOOKUP(A1320,Existing_data!A:D,4,FALSE)</f>
        <v>2096978.7493199999</v>
      </c>
      <c r="G1320" s="6" t="s">
        <v>1347</v>
      </c>
      <c r="H1320" s="7">
        <f>VLOOKUP(G1320,Buildout_data!A:B,2,FALSE)</f>
        <v>39.96</v>
      </c>
      <c r="I1320" s="7">
        <f>VLOOKUP(G1320,Buildout_results!A:G,7,FALSE)</f>
        <v>40.698999999999998</v>
      </c>
      <c r="J1320" s="8">
        <f>VLOOKUP(G1320,Buildout_results!A:L,12,FALSE)</f>
        <v>3.5729700000000002</v>
      </c>
      <c r="K1320" s="8">
        <f>VLOOKUP(G1320,Buildout_data!A:C,3,FALSE)</f>
        <v>6290480.63246</v>
      </c>
      <c r="L1320" s="8">
        <f>VLOOKUP(G1320,Buildout_data!A:D,4,FALSE)</f>
        <v>2095027.2830399999</v>
      </c>
    </row>
    <row r="1321" spans="1:12" x14ac:dyDescent="0.25">
      <c r="A1321" s="6" t="s">
        <v>1347</v>
      </c>
      <c r="B1321" s="7">
        <f>VLOOKUP(A1321,Existing_data!A:B,2,FALSE)</f>
        <v>39.96</v>
      </c>
      <c r="C1321" s="7">
        <f>VLOOKUP(A1321,'Existing results'!A:G,7,FALSE)</f>
        <v>40.676000000000002</v>
      </c>
      <c r="D1321" s="8">
        <f>VLOOKUP(A1321,'Existing results'!A:L,12,FALSE)</f>
        <v>3.5752999999999999</v>
      </c>
      <c r="E1321" s="8">
        <f>VLOOKUP(A1321,Existing_data!A:C,3,FALSE)</f>
        <v>6290480.63246</v>
      </c>
      <c r="F1321" s="8">
        <f>VLOOKUP(A1321,Existing_data!A:D,4,FALSE)</f>
        <v>2095027.2830399999</v>
      </c>
      <c r="G1321" s="6" t="s">
        <v>1348</v>
      </c>
      <c r="H1321" s="7">
        <f>VLOOKUP(G1321,Buildout_data!A:B,2,FALSE)</f>
        <v>40.93</v>
      </c>
      <c r="I1321" s="7">
        <f>VLOOKUP(G1321,Buildout_results!A:G,7,FALSE)</f>
        <v>41.100999999999999</v>
      </c>
      <c r="J1321" s="8">
        <f>VLOOKUP(G1321,Buildout_results!A:L,12,FALSE)</f>
        <v>3.5866199999999999</v>
      </c>
      <c r="K1321" s="8">
        <f>VLOOKUP(G1321,Buildout_data!A:C,3,FALSE)</f>
        <v>6290762.0279799998</v>
      </c>
      <c r="L1321" s="8">
        <f>VLOOKUP(G1321,Buildout_data!A:D,4,FALSE)</f>
        <v>2095020.7145</v>
      </c>
    </row>
    <row r="1322" spans="1:12" x14ac:dyDescent="0.25">
      <c r="A1322" s="6" t="s">
        <v>1348</v>
      </c>
      <c r="B1322" s="7">
        <f>VLOOKUP(A1322,Existing_data!A:B,2,FALSE)</f>
        <v>40.93</v>
      </c>
      <c r="C1322" s="7">
        <f>VLOOKUP(A1322,'Existing results'!A:G,7,FALSE)</f>
        <v>41.100999999999999</v>
      </c>
      <c r="D1322" s="8">
        <f>VLOOKUP(A1322,'Existing results'!A:L,12,FALSE)</f>
        <v>3.5888900000000001</v>
      </c>
      <c r="E1322" s="8">
        <f>VLOOKUP(A1322,Existing_data!A:C,3,FALSE)</f>
        <v>6290762.0279799998</v>
      </c>
      <c r="F1322" s="8">
        <f>VLOOKUP(A1322,Existing_data!A:D,4,FALSE)</f>
        <v>2095020.7145</v>
      </c>
      <c r="G1322" s="6" t="s">
        <v>1349</v>
      </c>
      <c r="H1322" s="7">
        <f>VLOOKUP(G1322,Buildout_data!A:B,2,FALSE)</f>
        <v>41.26</v>
      </c>
      <c r="I1322" s="7">
        <f>VLOOKUP(G1322,Buildout_results!A:G,7,FALSE)</f>
        <v>41.588999999999999</v>
      </c>
      <c r="J1322" s="8">
        <f>VLOOKUP(G1322,Buildout_results!A:L,12,FALSE)</f>
        <v>4.9901999999999997</v>
      </c>
      <c r="K1322" s="8">
        <f>VLOOKUP(G1322,Buildout_data!A:C,3,FALSE)</f>
        <v>6291042.9940499999</v>
      </c>
      <c r="L1322" s="8">
        <f>VLOOKUP(G1322,Buildout_data!A:D,4,FALSE)</f>
        <v>2095034.6678599999</v>
      </c>
    </row>
    <row r="1323" spans="1:12" x14ac:dyDescent="0.25">
      <c r="A1323" s="6" t="s">
        <v>1349</v>
      </c>
      <c r="B1323" s="7">
        <f>VLOOKUP(A1323,Existing_data!A:B,2,FALSE)</f>
        <v>41.26</v>
      </c>
      <c r="C1323" s="7">
        <f>VLOOKUP(A1323,'Existing results'!A:G,7,FALSE)</f>
        <v>41.499000000000002</v>
      </c>
      <c r="D1323" s="8">
        <f>VLOOKUP(A1323,'Existing results'!A:L,12,FALSE)</f>
        <v>4.9955100000000003</v>
      </c>
      <c r="E1323" s="8">
        <f>VLOOKUP(A1323,Existing_data!A:C,3,FALSE)</f>
        <v>6291042.9940499999</v>
      </c>
      <c r="F1323" s="8">
        <f>VLOOKUP(A1323,Existing_data!A:D,4,FALSE)</f>
        <v>2095034.6678599999</v>
      </c>
      <c r="G1323" s="6" t="s">
        <v>1350</v>
      </c>
      <c r="H1323" s="7">
        <f>VLOOKUP(G1323,Buildout_data!A:B,2,FALSE)</f>
        <v>39.909999999999997</v>
      </c>
      <c r="I1323" s="7">
        <f>VLOOKUP(G1323,Buildout_results!A:G,7,FALSE)</f>
        <v>41.433999999999997</v>
      </c>
      <c r="J1323" s="8">
        <f>VLOOKUP(G1323,Buildout_results!A:L,12,FALSE)</f>
        <v>6.7691499999999998</v>
      </c>
      <c r="K1323" s="8">
        <f>VLOOKUP(G1323,Buildout_data!A:C,3,FALSE)</f>
        <v>6291011.15527</v>
      </c>
      <c r="L1323" s="8">
        <f>VLOOKUP(G1323,Buildout_data!A:D,4,FALSE)</f>
        <v>2095389.3363900001</v>
      </c>
    </row>
    <row r="1324" spans="1:12" x14ac:dyDescent="0.25">
      <c r="A1324" s="6" t="s">
        <v>1350</v>
      </c>
      <c r="B1324" s="7">
        <f>VLOOKUP(A1324,Existing_data!A:B,2,FALSE)</f>
        <v>39.909999999999997</v>
      </c>
      <c r="C1324" s="7">
        <f>VLOOKUP(A1324,'Existing results'!A:G,7,FALSE)</f>
        <v>41.408999999999999</v>
      </c>
      <c r="D1324" s="8">
        <f>VLOOKUP(A1324,'Existing results'!A:L,12,FALSE)</f>
        <v>6.7733100000000004</v>
      </c>
      <c r="E1324" s="8">
        <f>VLOOKUP(A1324,Existing_data!A:C,3,FALSE)</f>
        <v>6291011.15527</v>
      </c>
      <c r="F1324" s="8">
        <f>VLOOKUP(A1324,Existing_data!A:D,4,FALSE)</f>
        <v>2095389.3363900001</v>
      </c>
      <c r="G1324" s="6" t="s">
        <v>1351</v>
      </c>
      <c r="H1324" s="7">
        <f>VLOOKUP(G1324,Buildout_data!A:B,2,FALSE)</f>
        <v>45.52</v>
      </c>
      <c r="I1324" s="7">
        <f>VLOOKUP(G1324,Buildout_results!A:G,7,FALSE)</f>
        <v>45.9</v>
      </c>
      <c r="J1324" s="8">
        <f>VLOOKUP(G1324,Buildout_results!A:L,12,FALSE)</f>
        <v>6.0152000000000001</v>
      </c>
      <c r="K1324" s="8">
        <f>VLOOKUP(G1324,Buildout_data!A:C,3,FALSE)</f>
        <v>6291928.9832899999</v>
      </c>
      <c r="L1324" s="8">
        <f>VLOOKUP(G1324,Buildout_data!A:D,4,FALSE)</f>
        <v>2094474.62745</v>
      </c>
    </row>
    <row r="1325" spans="1:12" x14ac:dyDescent="0.25">
      <c r="A1325" s="6" t="s">
        <v>1351</v>
      </c>
      <c r="B1325" s="7">
        <f>VLOOKUP(A1325,Existing_data!A:B,2,FALSE)</f>
        <v>45.52</v>
      </c>
      <c r="C1325" s="7">
        <f>VLOOKUP(A1325,'Existing results'!A:G,7,FALSE)</f>
        <v>45.887</v>
      </c>
      <c r="D1325" s="8">
        <f>VLOOKUP(A1325,'Existing results'!A:L,12,FALSE)</f>
        <v>6.0623100000000001</v>
      </c>
      <c r="E1325" s="8">
        <f>VLOOKUP(A1325,Existing_data!A:C,3,FALSE)</f>
        <v>6291928.9832899999</v>
      </c>
      <c r="F1325" s="8">
        <f>VLOOKUP(A1325,Existing_data!A:D,4,FALSE)</f>
        <v>2094474.62745</v>
      </c>
      <c r="G1325" s="6" t="s">
        <v>1352</v>
      </c>
      <c r="H1325" s="7">
        <f>VLOOKUP(G1325,Buildout_data!A:B,2,FALSE)</f>
        <v>44.58</v>
      </c>
      <c r="I1325" s="7">
        <f>VLOOKUP(G1325,Buildout_results!A:G,7,FALSE)</f>
        <v>44.731000000000002</v>
      </c>
      <c r="J1325" s="8">
        <f>VLOOKUP(G1325,Buildout_results!A:L,12,FALSE)</f>
        <v>2.66126</v>
      </c>
      <c r="K1325" s="8">
        <f>VLOOKUP(G1325,Buildout_data!A:C,3,FALSE)</f>
        <v>6291894.6317199999</v>
      </c>
      <c r="L1325" s="8">
        <f>VLOOKUP(G1325,Buildout_data!A:D,4,FALSE)</f>
        <v>2095047.33185</v>
      </c>
    </row>
    <row r="1326" spans="1:12" x14ac:dyDescent="0.25">
      <c r="A1326" s="6" t="s">
        <v>1352</v>
      </c>
      <c r="B1326" s="7">
        <f>VLOOKUP(A1326,Existing_data!A:B,2,FALSE)</f>
        <v>44.58</v>
      </c>
      <c r="C1326" s="7">
        <f>VLOOKUP(A1326,'Existing results'!A:G,7,FALSE)</f>
        <v>44.734999999999999</v>
      </c>
      <c r="D1326" s="8">
        <f>VLOOKUP(A1326,'Existing results'!A:L,12,FALSE)</f>
        <v>2.6863299999999999</v>
      </c>
      <c r="E1326" s="8">
        <f>VLOOKUP(A1326,Existing_data!A:C,3,FALSE)</f>
        <v>6291894.6317199999</v>
      </c>
      <c r="F1326" s="8">
        <f>VLOOKUP(A1326,Existing_data!A:D,4,FALSE)</f>
        <v>2095047.33185</v>
      </c>
      <c r="G1326" s="6" t="s">
        <v>1353</v>
      </c>
      <c r="H1326" s="7">
        <f>VLOOKUP(G1326,Buildout_data!A:B,2,FALSE)</f>
        <v>43.44</v>
      </c>
      <c r="I1326" s="7">
        <f>VLOOKUP(G1326,Buildout_results!A:G,7,FALSE)</f>
        <v>42.209000000000003</v>
      </c>
      <c r="J1326" s="8">
        <f>VLOOKUP(G1326,Buildout_results!A:L,12,FALSE)</f>
        <v>4.1732800000000001</v>
      </c>
      <c r="K1326" s="8">
        <f>VLOOKUP(G1326,Buildout_data!A:C,3,FALSE)</f>
        <v>6292776.6865900001</v>
      </c>
      <c r="L1326" s="8">
        <f>VLOOKUP(G1326,Buildout_data!A:D,4,FALSE)</f>
        <v>2095019.2200800001</v>
      </c>
    </row>
    <row r="1327" spans="1:12" x14ac:dyDescent="0.25">
      <c r="A1327" s="6" t="s">
        <v>1353</v>
      </c>
      <c r="B1327" s="7">
        <f>VLOOKUP(A1327,Existing_data!A:B,2,FALSE)</f>
        <v>43.44</v>
      </c>
      <c r="C1327" s="7">
        <f>VLOOKUP(A1327,'Existing results'!A:G,7,FALSE)</f>
        <v>41.969000000000001</v>
      </c>
      <c r="D1327" s="8">
        <f>VLOOKUP(A1327,'Existing results'!A:L,12,FALSE)</f>
        <v>4.17509</v>
      </c>
      <c r="E1327" s="8">
        <f>VLOOKUP(A1327,Existing_data!A:C,3,FALSE)</f>
        <v>6292776.6865900001</v>
      </c>
      <c r="F1327" s="8">
        <f>VLOOKUP(A1327,Existing_data!A:D,4,FALSE)</f>
        <v>2095019.2200800001</v>
      </c>
      <c r="G1327" s="6" t="s">
        <v>1354</v>
      </c>
      <c r="H1327" s="7">
        <f>VLOOKUP(G1327,Buildout_data!A:B,2,FALSE)</f>
        <v>45.88</v>
      </c>
      <c r="I1327" s="7">
        <f>VLOOKUP(G1327,Buildout_results!A:G,7,FALSE)</f>
        <v>45.625</v>
      </c>
      <c r="J1327" s="8">
        <f>VLOOKUP(G1327,Buildout_results!A:L,12,FALSE)</f>
        <v>0.91512000000000004</v>
      </c>
      <c r="K1327" s="8">
        <f>VLOOKUP(G1327,Buildout_data!A:C,3,FALSE)</f>
        <v>6292768.6945000002</v>
      </c>
      <c r="L1327" s="8">
        <f>VLOOKUP(G1327,Buildout_data!A:D,4,FALSE)</f>
        <v>2094468.4545700001</v>
      </c>
    </row>
    <row r="1328" spans="1:12" x14ac:dyDescent="0.25">
      <c r="A1328" s="6" t="s">
        <v>1354</v>
      </c>
      <c r="B1328" s="7">
        <f>VLOOKUP(A1328,Existing_data!A:B,2,FALSE)</f>
        <v>45.88</v>
      </c>
      <c r="C1328" s="7">
        <f>VLOOKUP(A1328,'Existing results'!A:G,7,FALSE)</f>
        <v>45.600999999999999</v>
      </c>
      <c r="D1328" s="8">
        <f>VLOOKUP(A1328,'Existing results'!A:L,12,FALSE)</f>
        <v>0.91576000000000002</v>
      </c>
      <c r="E1328" s="8">
        <f>VLOOKUP(A1328,Existing_data!A:C,3,FALSE)</f>
        <v>6292768.6945000002</v>
      </c>
      <c r="F1328" s="8">
        <f>VLOOKUP(A1328,Existing_data!A:D,4,FALSE)</f>
        <v>2094468.4545700001</v>
      </c>
      <c r="G1328" s="6" t="s">
        <v>1355</v>
      </c>
      <c r="H1328" s="7">
        <f>VLOOKUP(G1328,Buildout_data!A:B,2,FALSE)</f>
        <v>30.09</v>
      </c>
      <c r="I1328" s="7">
        <f>VLOOKUP(G1328,Buildout_results!A:G,7,FALSE)</f>
        <v>30.902999999999999</v>
      </c>
      <c r="J1328" s="8">
        <f>VLOOKUP(G1328,Buildout_results!A:L,12,FALSE)</f>
        <v>18.17022</v>
      </c>
      <c r="K1328" s="8">
        <f>VLOOKUP(G1328,Buildout_data!A:C,3,FALSE)</f>
        <v>6291346.4531399999</v>
      </c>
      <c r="L1328" s="8">
        <f>VLOOKUP(G1328,Buildout_data!A:D,4,FALSE)</f>
        <v>2097664.7839799998</v>
      </c>
    </row>
    <row r="1329" spans="1:12" x14ac:dyDescent="0.25">
      <c r="A1329" s="6" t="s">
        <v>1355</v>
      </c>
      <c r="B1329" s="7">
        <f>VLOOKUP(A1329,Existing_data!A:B,2,FALSE)</f>
        <v>30.09</v>
      </c>
      <c r="C1329" s="7">
        <f>VLOOKUP(A1329,'Existing results'!A:G,7,FALSE)</f>
        <v>30.978999999999999</v>
      </c>
      <c r="D1329" s="8">
        <f>VLOOKUP(A1329,'Existing results'!A:L,12,FALSE)</f>
        <v>18.032630000000001</v>
      </c>
      <c r="E1329" s="8">
        <f>VLOOKUP(A1329,Existing_data!A:C,3,FALSE)</f>
        <v>6291346.4531399999</v>
      </c>
      <c r="F1329" s="8">
        <f>VLOOKUP(A1329,Existing_data!A:D,4,FALSE)</f>
        <v>2097664.7839799998</v>
      </c>
      <c r="G1329" s="6" t="s">
        <v>1356</v>
      </c>
      <c r="H1329" s="7">
        <f>VLOOKUP(G1329,Buildout_data!A:B,2,FALSE)</f>
        <v>29.59</v>
      </c>
      <c r="I1329" s="7">
        <f>VLOOKUP(G1329,Buildout_results!A:G,7,FALSE)</f>
        <v>29.978000000000002</v>
      </c>
      <c r="J1329" s="8">
        <f>VLOOKUP(G1329,Buildout_results!A:L,12,FALSE)</f>
        <v>5.5718800000000002</v>
      </c>
      <c r="K1329" s="8">
        <f>VLOOKUP(G1329,Buildout_data!A:C,3,FALSE)</f>
        <v>6291868.2240199996</v>
      </c>
      <c r="L1329" s="8">
        <f>VLOOKUP(G1329,Buildout_data!A:D,4,FALSE)</f>
        <v>2098402.7964400002</v>
      </c>
    </row>
    <row r="1330" spans="1:12" x14ac:dyDescent="0.25">
      <c r="A1330" s="6" t="s">
        <v>1356</v>
      </c>
      <c r="B1330" s="7">
        <f>VLOOKUP(A1330,Existing_data!A:B,2,FALSE)</f>
        <v>29.59</v>
      </c>
      <c r="C1330" s="7">
        <f>VLOOKUP(A1330,'Existing results'!A:G,7,FALSE)</f>
        <v>29.984000000000002</v>
      </c>
      <c r="D1330" s="8">
        <f>VLOOKUP(A1330,'Existing results'!A:L,12,FALSE)</f>
        <v>5.61287</v>
      </c>
      <c r="E1330" s="8">
        <f>VLOOKUP(A1330,Existing_data!A:C,3,FALSE)</f>
        <v>6291868.2240199996</v>
      </c>
      <c r="F1330" s="8">
        <f>VLOOKUP(A1330,Existing_data!A:D,4,FALSE)</f>
        <v>2098402.7964400002</v>
      </c>
      <c r="G1330" s="6" t="s">
        <v>1357</v>
      </c>
      <c r="H1330" s="7">
        <f>VLOOKUP(G1330,Buildout_data!A:B,2,FALSE)</f>
        <v>24.86</v>
      </c>
      <c r="I1330" s="7">
        <f>VLOOKUP(G1330,Buildout_results!A:G,7,FALSE)</f>
        <v>25.207999999999998</v>
      </c>
      <c r="J1330" s="8">
        <f>VLOOKUP(G1330,Buildout_results!A:L,12,FALSE)</f>
        <v>8.0081600000000002</v>
      </c>
      <c r="K1330" s="8">
        <f>VLOOKUP(G1330,Buildout_data!A:C,3,FALSE)</f>
        <v>6288899.9146999996</v>
      </c>
      <c r="L1330" s="8">
        <f>VLOOKUP(G1330,Buildout_data!A:D,4,FALSE)</f>
        <v>2099058.70524</v>
      </c>
    </row>
    <row r="1331" spans="1:12" x14ac:dyDescent="0.25">
      <c r="A1331" s="6" t="s">
        <v>1357</v>
      </c>
      <c r="B1331" s="7">
        <f>VLOOKUP(A1331,Existing_data!A:B,2,FALSE)</f>
        <v>24.86</v>
      </c>
      <c r="C1331" s="7">
        <f>VLOOKUP(A1331,'Existing results'!A:G,7,FALSE)</f>
        <v>25.207999999999998</v>
      </c>
      <c r="D1331" s="8">
        <f>VLOOKUP(A1331,'Existing results'!A:L,12,FALSE)</f>
        <v>8.0126799999999996</v>
      </c>
      <c r="E1331" s="8">
        <f>VLOOKUP(A1331,Existing_data!A:C,3,FALSE)</f>
        <v>6288899.9146999996</v>
      </c>
      <c r="F1331" s="8">
        <f>VLOOKUP(A1331,Existing_data!A:D,4,FALSE)</f>
        <v>2099058.70524</v>
      </c>
      <c r="G1331" s="6" t="s">
        <v>1358</v>
      </c>
      <c r="H1331" s="7">
        <f>VLOOKUP(G1331,Buildout_data!A:B,2,FALSE)</f>
        <v>24.14</v>
      </c>
      <c r="I1331" s="7">
        <f>VLOOKUP(G1331,Buildout_results!A:G,7,FALSE)</f>
        <v>24.103999999999999</v>
      </c>
      <c r="J1331" s="8">
        <f>VLOOKUP(G1331,Buildout_results!A:L,12,FALSE)</f>
        <v>4.4187399999999997</v>
      </c>
      <c r="K1331" s="8">
        <f>VLOOKUP(G1331,Buildout_data!A:C,3,FALSE)</f>
        <v>6288910.7260100003</v>
      </c>
      <c r="L1331" s="8">
        <f>VLOOKUP(G1331,Buildout_data!A:D,4,FALSE)</f>
        <v>2099360.7394599998</v>
      </c>
    </row>
    <row r="1332" spans="1:12" x14ac:dyDescent="0.25">
      <c r="A1332" s="6" t="s">
        <v>1358</v>
      </c>
      <c r="B1332" s="7">
        <f>VLOOKUP(A1332,Existing_data!A:B,2,FALSE)</f>
        <v>24.14</v>
      </c>
      <c r="C1332" s="7">
        <f>VLOOKUP(A1332,'Existing results'!A:G,7,FALSE)</f>
        <v>24.103999999999999</v>
      </c>
      <c r="D1332" s="8">
        <f>VLOOKUP(A1332,'Existing results'!A:L,12,FALSE)</f>
        <v>4.42082</v>
      </c>
      <c r="E1332" s="8">
        <f>VLOOKUP(A1332,Existing_data!A:C,3,FALSE)</f>
        <v>6288910.7260100003</v>
      </c>
      <c r="F1332" s="8">
        <f>VLOOKUP(A1332,Existing_data!A:D,4,FALSE)</f>
        <v>2099360.7394599998</v>
      </c>
      <c r="G1332" s="6" t="s">
        <v>1359</v>
      </c>
      <c r="H1332" s="7">
        <f>VLOOKUP(G1332,Buildout_data!A:B,2,FALSE)</f>
        <v>24.23</v>
      </c>
      <c r="I1332" s="7">
        <f>VLOOKUP(G1332,Buildout_results!A:G,7,FALSE)</f>
        <v>24.701000000000001</v>
      </c>
      <c r="J1332" s="8">
        <f>VLOOKUP(G1332,Buildout_results!A:L,12,FALSE)</f>
        <v>9.0778199999999991</v>
      </c>
      <c r="K1332" s="8">
        <f>VLOOKUP(G1332,Buildout_data!A:C,3,FALSE)</f>
        <v>6289884.8077400001</v>
      </c>
      <c r="L1332" s="8">
        <f>VLOOKUP(G1332,Buildout_data!A:D,4,FALSE)</f>
        <v>2099113.5367100001</v>
      </c>
    </row>
    <row r="1333" spans="1:12" x14ac:dyDescent="0.25">
      <c r="A1333" s="6" t="s">
        <v>1359</v>
      </c>
      <c r="B1333" s="7">
        <f>VLOOKUP(A1333,Existing_data!A:B,2,FALSE)</f>
        <v>24.23</v>
      </c>
      <c r="C1333" s="7">
        <f>VLOOKUP(A1333,'Existing results'!A:G,7,FALSE)</f>
        <v>24.701000000000001</v>
      </c>
      <c r="D1333" s="8">
        <f>VLOOKUP(A1333,'Existing results'!A:L,12,FALSE)</f>
        <v>9.0837800000000009</v>
      </c>
      <c r="E1333" s="8">
        <f>VLOOKUP(A1333,Existing_data!A:C,3,FALSE)</f>
        <v>6289884.8077400001</v>
      </c>
      <c r="F1333" s="8">
        <f>VLOOKUP(A1333,Existing_data!A:D,4,FALSE)</f>
        <v>2099113.5367100001</v>
      </c>
      <c r="G1333" s="6" t="s">
        <v>1360</v>
      </c>
      <c r="H1333" s="7">
        <f>VLOOKUP(G1333,Buildout_data!A:B,2,FALSE)</f>
        <v>21.99</v>
      </c>
      <c r="I1333" s="7">
        <f>VLOOKUP(G1333,Buildout_results!A:G,7,FALSE)</f>
        <v>22.274000000000001</v>
      </c>
      <c r="J1333" s="8">
        <f>VLOOKUP(G1333,Buildout_results!A:L,12,FALSE)</f>
        <v>4.3726500000000001</v>
      </c>
      <c r="K1333" s="8">
        <f>VLOOKUP(G1333,Buildout_data!A:C,3,FALSE)</f>
        <v>6289889.0990599999</v>
      </c>
      <c r="L1333" s="8">
        <f>VLOOKUP(G1333,Buildout_data!A:D,4,FALSE)</f>
        <v>2099754.6397899999</v>
      </c>
    </row>
    <row r="1334" spans="1:12" x14ac:dyDescent="0.25">
      <c r="A1334" s="6" t="s">
        <v>1360</v>
      </c>
      <c r="B1334" s="7">
        <f>VLOOKUP(A1334,Existing_data!A:B,2,FALSE)</f>
        <v>21.99</v>
      </c>
      <c r="C1334" s="7">
        <f>VLOOKUP(A1334,'Existing results'!A:G,7,FALSE)</f>
        <v>22.27</v>
      </c>
      <c r="D1334" s="8">
        <f>VLOOKUP(A1334,'Existing results'!A:L,12,FALSE)</f>
        <v>4.3746099999999997</v>
      </c>
      <c r="E1334" s="8">
        <f>VLOOKUP(A1334,Existing_data!A:C,3,FALSE)</f>
        <v>6289889.0990599999</v>
      </c>
      <c r="F1334" s="8">
        <f>VLOOKUP(A1334,Existing_data!A:D,4,FALSE)</f>
        <v>2099754.6397899999</v>
      </c>
      <c r="G1334" s="6" t="s">
        <v>1361</v>
      </c>
      <c r="H1334" s="7">
        <f>VLOOKUP(G1334,Buildout_data!A:B,2,FALSE)</f>
        <v>23.14</v>
      </c>
      <c r="I1334" s="7">
        <f>VLOOKUP(G1334,Buildout_results!A:G,7,FALSE)</f>
        <v>23.396999999999998</v>
      </c>
      <c r="J1334" s="8">
        <f>VLOOKUP(G1334,Buildout_results!A:L,12,FALSE)</f>
        <v>3.0587</v>
      </c>
      <c r="K1334" s="8">
        <f>VLOOKUP(G1334,Buildout_data!A:C,3,FALSE)</f>
        <v>6289032.5194800003</v>
      </c>
      <c r="L1334" s="8">
        <f>VLOOKUP(G1334,Buildout_data!A:D,4,FALSE)</f>
        <v>2099622.32602</v>
      </c>
    </row>
    <row r="1335" spans="1:12" x14ac:dyDescent="0.25">
      <c r="A1335" s="6" t="s">
        <v>1361</v>
      </c>
      <c r="B1335" s="7">
        <f>VLOOKUP(A1335,Existing_data!A:B,2,FALSE)</f>
        <v>23.14</v>
      </c>
      <c r="C1335" s="7">
        <f>VLOOKUP(A1335,'Existing results'!A:G,7,FALSE)</f>
        <v>23.396999999999998</v>
      </c>
      <c r="D1335" s="8">
        <f>VLOOKUP(A1335,'Existing results'!A:L,12,FALSE)</f>
        <v>3.06013</v>
      </c>
      <c r="E1335" s="8">
        <f>VLOOKUP(A1335,Existing_data!A:C,3,FALSE)</f>
        <v>6289032.5194800003</v>
      </c>
      <c r="F1335" s="8">
        <f>VLOOKUP(A1335,Existing_data!A:D,4,FALSE)</f>
        <v>2099622.32602</v>
      </c>
      <c r="G1335" s="6" t="s">
        <v>1362</v>
      </c>
      <c r="H1335" s="7">
        <f>VLOOKUP(G1335,Buildout_data!A:B,2,FALSE)</f>
        <v>24.41</v>
      </c>
      <c r="I1335" s="7">
        <f>VLOOKUP(G1335,Buildout_results!A:G,7,FALSE)</f>
        <v>24.574000000000002</v>
      </c>
      <c r="J1335" s="8">
        <f>VLOOKUP(G1335,Buildout_results!A:L,12,FALSE)</f>
        <v>4.0634600000000001</v>
      </c>
      <c r="K1335" s="8">
        <f>VLOOKUP(G1335,Buildout_data!A:C,3,FALSE)</f>
        <v>6289418.2640000004</v>
      </c>
      <c r="L1335" s="8">
        <f>VLOOKUP(G1335,Buildout_data!A:D,4,FALSE)</f>
        <v>2099352.86515</v>
      </c>
    </row>
    <row r="1336" spans="1:12" x14ac:dyDescent="0.25">
      <c r="A1336" s="6" t="s">
        <v>1362</v>
      </c>
      <c r="B1336" s="7">
        <f>VLOOKUP(A1336,Existing_data!A:B,2,FALSE)</f>
        <v>24.41</v>
      </c>
      <c r="C1336" s="7">
        <f>VLOOKUP(A1336,'Existing results'!A:G,7,FALSE)</f>
        <v>24.574000000000002</v>
      </c>
      <c r="D1336" s="8">
        <f>VLOOKUP(A1336,'Existing results'!A:L,12,FALSE)</f>
        <v>4.0657399999999999</v>
      </c>
      <c r="E1336" s="8">
        <f>VLOOKUP(A1336,Existing_data!A:C,3,FALSE)</f>
        <v>6289418.2640000004</v>
      </c>
      <c r="F1336" s="8">
        <f>VLOOKUP(A1336,Existing_data!A:D,4,FALSE)</f>
        <v>2099352.86515</v>
      </c>
      <c r="G1336" s="6" t="s">
        <v>1363</v>
      </c>
      <c r="H1336" s="7">
        <f>VLOOKUP(G1336,Buildout_data!A:B,2,FALSE)</f>
        <v>22.6</v>
      </c>
      <c r="I1336" s="7">
        <f>VLOOKUP(G1336,Buildout_results!A:G,7,FALSE)</f>
        <v>22.981999999999999</v>
      </c>
      <c r="J1336" s="8">
        <f>VLOOKUP(G1336,Buildout_results!A:L,12,FALSE)</f>
        <v>2.0000499999999999</v>
      </c>
      <c r="K1336" s="8">
        <f>VLOOKUP(G1336,Buildout_data!A:C,3,FALSE)</f>
        <v>6288905.6889500003</v>
      </c>
      <c r="L1336" s="8">
        <f>VLOOKUP(G1336,Buildout_data!A:D,4,FALSE)</f>
        <v>2099729.2740799999</v>
      </c>
    </row>
    <row r="1337" spans="1:12" x14ac:dyDescent="0.25">
      <c r="A1337" s="6" t="s">
        <v>1363</v>
      </c>
      <c r="B1337" s="7">
        <f>VLOOKUP(A1337,Existing_data!A:B,2,FALSE)</f>
        <v>22.6</v>
      </c>
      <c r="C1337" s="7">
        <f>VLOOKUP(A1337,'Existing results'!A:G,7,FALSE)</f>
        <v>22.981000000000002</v>
      </c>
      <c r="D1337" s="8">
        <f>VLOOKUP(A1337,'Existing results'!A:L,12,FALSE)</f>
        <v>2.0010500000000002</v>
      </c>
      <c r="E1337" s="8">
        <f>VLOOKUP(A1337,Existing_data!A:C,3,FALSE)</f>
        <v>6288905.6889500003</v>
      </c>
      <c r="F1337" s="8">
        <f>VLOOKUP(A1337,Existing_data!A:D,4,FALSE)</f>
        <v>2099729.2740799999</v>
      </c>
      <c r="G1337" s="6" t="s">
        <v>1364</v>
      </c>
      <c r="H1337" s="7">
        <f>VLOOKUP(G1337,Buildout_data!A:B,2,FALSE)</f>
        <v>22.19</v>
      </c>
      <c r="I1337" s="7">
        <f>VLOOKUP(G1337,Buildout_results!A:G,7,FALSE)</f>
        <v>22.786999999999999</v>
      </c>
      <c r="J1337" s="8">
        <f>VLOOKUP(G1337,Buildout_results!A:L,12,FALSE)</f>
        <v>2.4583300000000001</v>
      </c>
      <c r="K1337" s="8">
        <f>VLOOKUP(G1337,Buildout_data!A:C,3,FALSE)</f>
        <v>6289650.9553300003</v>
      </c>
      <c r="L1337" s="8">
        <f>VLOOKUP(G1337,Buildout_data!A:D,4,FALSE)</f>
        <v>2100050.5943200001</v>
      </c>
    </row>
    <row r="1338" spans="1:12" x14ac:dyDescent="0.25">
      <c r="A1338" s="6" t="s">
        <v>1364</v>
      </c>
      <c r="B1338" s="7">
        <f>VLOOKUP(A1338,Existing_data!A:B,2,FALSE)</f>
        <v>22.19</v>
      </c>
      <c r="C1338" s="7">
        <f>VLOOKUP(A1338,'Existing results'!A:G,7,FALSE)</f>
        <v>22.744</v>
      </c>
      <c r="D1338" s="8">
        <f>VLOOKUP(A1338,'Existing results'!A:L,12,FALSE)</f>
        <v>2.4592999999999998</v>
      </c>
      <c r="E1338" s="8">
        <f>VLOOKUP(A1338,Existing_data!A:C,3,FALSE)</f>
        <v>6289650.9553300003</v>
      </c>
      <c r="F1338" s="8">
        <f>VLOOKUP(A1338,Existing_data!A:D,4,FALSE)</f>
        <v>2100050.5943200001</v>
      </c>
      <c r="G1338" s="6" t="s">
        <v>1365</v>
      </c>
      <c r="H1338" s="7">
        <f>VLOOKUP(G1338,Buildout_data!A:B,2,FALSE)</f>
        <v>22.7</v>
      </c>
      <c r="I1338" s="7">
        <f>VLOOKUP(G1338,Buildout_results!A:G,7,FALSE)</f>
        <v>23.49</v>
      </c>
      <c r="J1338" s="8">
        <f>VLOOKUP(G1338,Buildout_results!A:L,12,FALSE)</f>
        <v>2.7034899999999999</v>
      </c>
      <c r="K1338" s="8">
        <f>VLOOKUP(G1338,Buildout_data!A:C,3,FALSE)</f>
        <v>6289361.7901499998</v>
      </c>
      <c r="L1338" s="8">
        <f>VLOOKUP(G1338,Buildout_data!A:D,4,FALSE)</f>
        <v>2099918.3153200001</v>
      </c>
    </row>
    <row r="1339" spans="1:12" x14ac:dyDescent="0.25">
      <c r="A1339" s="6" t="s">
        <v>1365</v>
      </c>
      <c r="B1339" s="7">
        <f>VLOOKUP(A1339,Existing_data!A:B,2,FALSE)</f>
        <v>22.7</v>
      </c>
      <c r="C1339" s="7">
        <f>VLOOKUP(A1339,'Existing results'!A:G,7,FALSE)</f>
        <v>23.456</v>
      </c>
      <c r="D1339" s="8">
        <f>VLOOKUP(A1339,'Existing results'!A:L,12,FALSE)</f>
        <v>2.7046000000000001</v>
      </c>
      <c r="E1339" s="8">
        <f>VLOOKUP(A1339,Existing_data!A:C,3,FALSE)</f>
        <v>6289361.7901499998</v>
      </c>
      <c r="F1339" s="8">
        <f>VLOOKUP(A1339,Existing_data!A:D,4,FALSE)</f>
        <v>2099918.3153200001</v>
      </c>
      <c r="G1339" s="6" t="s">
        <v>1366</v>
      </c>
      <c r="H1339" s="7">
        <f>VLOOKUP(G1339,Buildout_data!A:B,2,FALSE)</f>
        <v>20.64</v>
      </c>
      <c r="I1339" s="7">
        <f>VLOOKUP(G1339,Buildout_results!A:G,7,FALSE)</f>
        <v>21.483000000000001</v>
      </c>
      <c r="J1339" s="8">
        <f>VLOOKUP(G1339,Buildout_results!A:L,12,FALSE)</f>
        <v>8.2847600000000003</v>
      </c>
      <c r="K1339" s="8">
        <f>VLOOKUP(G1339,Buildout_data!A:C,3,FALSE)</f>
        <v>6289158.3608400002</v>
      </c>
      <c r="L1339" s="8">
        <f>VLOOKUP(G1339,Buildout_data!A:D,4,FALSE)</f>
        <v>2100302.8078700001</v>
      </c>
    </row>
    <row r="1340" spans="1:12" x14ac:dyDescent="0.25">
      <c r="A1340" s="6" t="s">
        <v>1366</v>
      </c>
      <c r="B1340" s="7">
        <f>VLOOKUP(A1340,Existing_data!A:B,2,FALSE)</f>
        <v>20.64</v>
      </c>
      <c r="C1340" s="7">
        <f>VLOOKUP(A1340,'Existing results'!A:G,7,FALSE)</f>
        <v>21.475000000000001</v>
      </c>
      <c r="D1340" s="8">
        <f>VLOOKUP(A1340,'Existing results'!A:L,12,FALSE)</f>
        <v>8.2845099999999992</v>
      </c>
      <c r="E1340" s="8">
        <f>VLOOKUP(A1340,Existing_data!A:C,3,FALSE)</f>
        <v>6289158.3608400002</v>
      </c>
      <c r="F1340" s="8">
        <f>VLOOKUP(A1340,Existing_data!A:D,4,FALSE)</f>
        <v>2100302.8078700001</v>
      </c>
      <c r="G1340" s="6" t="s">
        <v>1367</v>
      </c>
      <c r="H1340" s="7">
        <f>VLOOKUP(G1340,Buildout_data!A:B,2,FALSE)</f>
        <v>20.329999999999998</v>
      </c>
      <c r="I1340" s="7">
        <f>VLOOKUP(G1340,Buildout_results!A:G,7,FALSE)</f>
        <v>20.91</v>
      </c>
      <c r="J1340" s="8">
        <f>VLOOKUP(G1340,Buildout_results!A:L,12,FALSE)</f>
        <v>4.6572399999999998</v>
      </c>
      <c r="K1340" s="8">
        <f>VLOOKUP(G1340,Buildout_data!A:C,3,FALSE)</f>
        <v>6289892.7227400001</v>
      </c>
      <c r="L1340" s="8">
        <f>VLOOKUP(G1340,Buildout_data!A:D,4,FALSE)</f>
        <v>2100296.0211499999</v>
      </c>
    </row>
    <row r="1341" spans="1:12" x14ac:dyDescent="0.25">
      <c r="A1341" s="6" t="s">
        <v>1367</v>
      </c>
      <c r="B1341" s="7">
        <f>VLOOKUP(A1341,Existing_data!A:B,2,FALSE)</f>
        <v>20.329999999999998</v>
      </c>
      <c r="C1341" s="7">
        <f>VLOOKUP(A1341,'Existing results'!A:G,7,FALSE)</f>
        <v>20.817</v>
      </c>
      <c r="D1341" s="8">
        <f>VLOOKUP(A1341,'Existing results'!A:L,12,FALSE)</f>
        <v>4.6587100000000001</v>
      </c>
      <c r="E1341" s="8">
        <f>VLOOKUP(A1341,Existing_data!A:C,3,FALSE)</f>
        <v>6289892.7227400001</v>
      </c>
      <c r="F1341" s="8">
        <f>VLOOKUP(A1341,Existing_data!A:D,4,FALSE)</f>
        <v>2100296.0211499999</v>
      </c>
      <c r="G1341" s="6" t="s">
        <v>1368</v>
      </c>
      <c r="H1341" s="7">
        <f>VLOOKUP(G1341,Buildout_data!A:B,2,FALSE)</f>
        <v>26.29</v>
      </c>
      <c r="I1341" s="7">
        <f>VLOOKUP(G1341,Buildout_results!A:G,7,FALSE)</f>
        <v>26.558</v>
      </c>
      <c r="J1341" s="8">
        <f>VLOOKUP(G1341,Buildout_results!A:L,12,FALSE)</f>
        <v>18.95411</v>
      </c>
      <c r="K1341" s="8">
        <f>VLOOKUP(G1341,Buildout_data!A:C,3,FALSE)</f>
        <v>6291315.4699999997</v>
      </c>
      <c r="L1341" s="8">
        <f>VLOOKUP(G1341,Buildout_data!A:D,4,FALSE)</f>
        <v>2099224.7921699998</v>
      </c>
    </row>
    <row r="1342" spans="1:12" x14ac:dyDescent="0.25">
      <c r="A1342" s="6" t="s">
        <v>1368</v>
      </c>
      <c r="B1342" s="7">
        <f>VLOOKUP(A1342,Existing_data!A:B,2,FALSE)</f>
        <v>26.29</v>
      </c>
      <c r="C1342" s="7">
        <f>VLOOKUP(A1342,'Existing results'!A:G,7,FALSE)</f>
        <v>26.56</v>
      </c>
      <c r="D1342" s="8">
        <f>VLOOKUP(A1342,'Existing results'!A:L,12,FALSE)</f>
        <v>19.01417</v>
      </c>
      <c r="E1342" s="8">
        <f>VLOOKUP(A1342,Existing_data!A:C,3,FALSE)</f>
        <v>6291315.4699999997</v>
      </c>
      <c r="F1342" s="8">
        <f>VLOOKUP(A1342,Existing_data!A:D,4,FALSE)</f>
        <v>2099224.7921699998</v>
      </c>
      <c r="G1342" s="6" t="s">
        <v>1369</v>
      </c>
      <c r="H1342" s="7">
        <f>VLOOKUP(G1342,Buildout_data!A:B,2,FALSE)</f>
        <v>22.56</v>
      </c>
      <c r="I1342" s="7">
        <f>VLOOKUP(G1342,Buildout_results!A:G,7,FALSE)</f>
        <v>23.506</v>
      </c>
      <c r="J1342" s="8">
        <f>VLOOKUP(G1342,Buildout_results!A:L,12,FALSE)</f>
        <v>11.178240000000001</v>
      </c>
      <c r="K1342" s="8">
        <f>VLOOKUP(G1342,Buildout_data!A:C,3,FALSE)</f>
        <v>6290450.1417699996</v>
      </c>
      <c r="L1342" s="8">
        <f>VLOOKUP(G1342,Buildout_data!A:D,4,FALSE)</f>
        <v>2099135.9841300002</v>
      </c>
    </row>
    <row r="1343" spans="1:12" x14ac:dyDescent="0.25">
      <c r="A1343" s="6" t="s">
        <v>1369</v>
      </c>
      <c r="B1343" s="7">
        <f>VLOOKUP(A1343,Existing_data!A:B,2,FALSE)</f>
        <v>22.56</v>
      </c>
      <c r="C1343" s="7">
        <f>VLOOKUP(A1343,'Existing results'!A:G,7,FALSE)</f>
        <v>23.478000000000002</v>
      </c>
      <c r="D1343" s="8">
        <f>VLOOKUP(A1343,'Existing results'!A:L,12,FALSE)</f>
        <v>11.183120000000001</v>
      </c>
      <c r="E1343" s="8">
        <f>VLOOKUP(A1343,Existing_data!A:C,3,FALSE)</f>
        <v>6290450.1417699996</v>
      </c>
      <c r="F1343" s="8">
        <f>VLOOKUP(A1343,Existing_data!A:D,4,FALSE)</f>
        <v>2099135.9841300002</v>
      </c>
      <c r="G1343" s="6" t="s">
        <v>1370</v>
      </c>
      <c r="H1343" s="7">
        <f>VLOOKUP(G1343,Buildout_data!A:B,2,FALSE)</f>
        <v>20.63</v>
      </c>
      <c r="I1343" s="7">
        <f>VLOOKUP(G1343,Buildout_results!A:G,7,FALSE)</f>
        <v>21.443999999999999</v>
      </c>
      <c r="J1343" s="8">
        <f>VLOOKUP(G1343,Buildout_results!A:L,12,FALSE)</f>
        <v>8.3580699999999997</v>
      </c>
      <c r="K1343" s="8">
        <f>VLOOKUP(G1343,Buildout_data!A:C,3,FALSE)</f>
        <v>6290348.3153999997</v>
      </c>
      <c r="L1343" s="8">
        <f>VLOOKUP(G1343,Buildout_data!A:D,4,FALSE)</f>
        <v>2099747.8468399998</v>
      </c>
    </row>
    <row r="1344" spans="1:12" x14ac:dyDescent="0.25">
      <c r="A1344" s="6" t="s">
        <v>1370</v>
      </c>
      <c r="B1344" s="7">
        <f>VLOOKUP(A1344,Existing_data!A:B,2,FALSE)</f>
        <v>20.63</v>
      </c>
      <c r="C1344" s="7">
        <f>VLOOKUP(A1344,'Existing results'!A:G,7,FALSE)</f>
        <v>21.443000000000001</v>
      </c>
      <c r="D1344" s="8">
        <f>VLOOKUP(A1344,'Existing results'!A:L,12,FALSE)</f>
        <v>8.3608100000000007</v>
      </c>
      <c r="E1344" s="8">
        <f>VLOOKUP(A1344,Existing_data!A:C,3,FALSE)</f>
        <v>6290348.3153999997</v>
      </c>
      <c r="F1344" s="8">
        <f>VLOOKUP(A1344,Existing_data!A:D,4,FALSE)</f>
        <v>2099747.8468399998</v>
      </c>
      <c r="G1344" s="6" t="s">
        <v>1371</v>
      </c>
      <c r="H1344" s="7">
        <f>VLOOKUP(G1344,Buildout_data!A:B,2,FALSE)</f>
        <v>20.14</v>
      </c>
      <c r="I1344" s="7">
        <f>VLOOKUP(G1344,Buildout_results!A:G,7,FALSE)</f>
        <v>21.463000000000001</v>
      </c>
      <c r="J1344" s="8">
        <f>VLOOKUP(G1344,Buildout_results!A:L,12,FALSE)</f>
        <v>9.1636199999999999</v>
      </c>
      <c r="K1344" s="8">
        <f>VLOOKUP(G1344,Buildout_data!A:C,3,FALSE)</f>
        <v>6290869.2404800002</v>
      </c>
      <c r="L1344" s="8">
        <f>VLOOKUP(G1344,Buildout_data!A:D,4,FALSE)</f>
        <v>2099887.3416900001</v>
      </c>
    </row>
    <row r="1345" spans="1:12" x14ac:dyDescent="0.25">
      <c r="A1345" s="6" t="s">
        <v>1371</v>
      </c>
      <c r="B1345" s="7">
        <f>VLOOKUP(A1345,Existing_data!A:B,2,FALSE)</f>
        <v>20.14</v>
      </c>
      <c r="C1345" s="7">
        <f>VLOOKUP(A1345,'Existing results'!A:G,7,FALSE)</f>
        <v>21.446000000000002</v>
      </c>
      <c r="D1345" s="8">
        <f>VLOOKUP(A1345,'Existing results'!A:L,12,FALSE)</f>
        <v>9.1662999999999997</v>
      </c>
      <c r="E1345" s="8">
        <f>VLOOKUP(A1345,Existing_data!A:C,3,FALSE)</f>
        <v>6290869.2404800002</v>
      </c>
      <c r="F1345" s="8">
        <f>VLOOKUP(A1345,Existing_data!A:D,4,FALSE)</f>
        <v>2099887.3416900001</v>
      </c>
      <c r="G1345" s="6" t="s">
        <v>1372</v>
      </c>
      <c r="H1345" s="7">
        <f>VLOOKUP(G1345,Buildout_data!A:B,2,FALSE)</f>
        <v>20.79</v>
      </c>
      <c r="I1345" s="7">
        <f>VLOOKUP(G1345,Buildout_results!A:G,7,FALSE)</f>
        <v>21.117999999999999</v>
      </c>
      <c r="J1345" s="8">
        <f>VLOOKUP(G1345,Buildout_results!A:L,12,FALSE)</f>
        <v>5.27841</v>
      </c>
      <c r="K1345" s="8">
        <f>VLOOKUP(G1345,Buildout_data!A:C,3,FALSE)</f>
        <v>6290968.96581</v>
      </c>
      <c r="L1345" s="8">
        <f>VLOOKUP(G1345,Buildout_data!A:D,4,FALSE)</f>
        <v>2099846.6823999998</v>
      </c>
    </row>
    <row r="1346" spans="1:12" x14ac:dyDescent="0.25">
      <c r="A1346" s="6" t="s">
        <v>1372</v>
      </c>
      <c r="B1346" s="7">
        <f>VLOOKUP(A1346,Existing_data!A:B,2,FALSE)</f>
        <v>20.79</v>
      </c>
      <c r="C1346" s="7">
        <f>VLOOKUP(A1346,'Existing results'!A:G,7,FALSE)</f>
        <v>21.129000000000001</v>
      </c>
      <c r="D1346" s="8">
        <f>VLOOKUP(A1346,'Existing results'!A:L,12,FALSE)</f>
        <v>5.2817800000000004</v>
      </c>
      <c r="E1346" s="8">
        <f>VLOOKUP(A1346,Existing_data!A:C,3,FALSE)</f>
        <v>6290968.96581</v>
      </c>
      <c r="F1346" s="8">
        <f>VLOOKUP(A1346,Existing_data!A:D,4,FALSE)</f>
        <v>2099846.6823999998</v>
      </c>
      <c r="G1346" s="6" t="s">
        <v>1373</v>
      </c>
      <c r="H1346" s="7">
        <f>VLOOKUP(G1346,Buildout_data!A:B,2,FALSE)</f>
        <v>20.43</v>
      </c>
      <c r="I1346" s="7">
        <f>VLOOKUP(G1346,Buildout_results!A:G,7,FALSE)</f>
        <v>21.48</v>
      </c>
      <c r="J1346" s="8">
        <f>VLOOKUP(G1346,Buildout_results!A:L,12,FALSE)</f>
        <v>9.6986600000000003</v>
      </c>
      <c r="K1346" s="8">
        <f>VLOOKUP(G1346,Buildout_data!A:C,3,FALSE)</f>
        <v>6291201.0055600004</v>
      </c>
      <c r="L1346" s="8">
        <f>VLOOKUP(G1346,Buildout_data!A:D,4,FALSE)</f>
        <v>2100281.9270500001</v>
      </c>
    </row>
    <row r="1347" spans="1:12" x14ac:dyDescent="0.25">
      <c r="A1347" s="6" t="s">
        <v>1373</v>
      </c>
      <c r="B1347" s="7">
        <f>VLOOKUP(A1347,Existing_data!A:B,2,FALSE)</f>
        <v>20.43</v>
      </c>
      <c r="C1347" s="7">
        <f>VLOOKUP(A1347,'Existing results'!A:G,7,FALSE)</f>
        <v>21.448</v>
      </c>
      <c r="D1347" s="8">
        <f>VLOOKUP(A1347,'Existing results'!A:L,12,FALSE)</f>
        <v>9.7007100000000008</v>
      </c>
      <c r="E1347" s="8">
        <f>VLOOKUP(A1347,Existing_data!A:C,3,FALSE)</f>
        <v>6291201.0055600004</v>
      </c>
      <c r="F1347" s="8">
        <f>VLOOKUP(A1347,Existing_data!A:D,4,FALSE)</f>
        <v>2100281.9270500001</v>
      </c>
      <c r="G1347" s="6" t="s">
        <v>1374</v>
      </c>
      <c r="H1347" s="7">
        <f>VLOOKUP(G1347,Buildout_data!A:B,2,FALSE)</f>
        <v>21.39</v>
      </c>
      <c r="I1347" s="7">
        <f>VLOOKUP(G1347,Buildout_results!A:G,7,FALSE)</f>
        <v>18.646999999999998</v>
      </c>
      <c r="J1347" s="8">
        <f>VLOOKUP(G1347,Buildout_results!A:L,12,FALSE)</f>
        <v>2.20662</v>
      </c>
      <c r="K1347" s="8">
        <f>VLOOKUP(G1347,Buildout_data!A:C,3,FALSE)</f>
        <v>6291333.9358000001</v>
      </c>
      <c r="L1347" s="8">
        <f>VLOOKUP(G1347,Buildout_data!A:D,4,FALSE)</f>
        <v>2101029.8915800001</v>
      </c>
    </row>
    <row r="1348" spans="1:12" x14ac:dyDescent="0.25">
      <c r="A1348" s="6" t="s">
        <v>1374</v>
      </c>
      <c r="B1348" s="7">
        <f>VLOOKUP(A1348,Existing_data!A:B,2,FALSE)</f>
        <v>21.39</v>
      </c>
      <c r="C1348" s="7">
        <f>VLOOKUP(A1348,'Existing results'!A:G,7,FALSE)</f>
        <v>18.513999999999999</v>
      </c>
      <c r="D1348" s="8">
        <f>VLOOKUP(A1348,'Existing results'!A:L,12,FALSE)</f>
        <v>2.21149</v>
      </c>
      <c r="E1348" s="8">
        <f>VLOOKUP(A1348,Existing_data!A:C,3,FALSE)</f>
        <v>6291333.9358000001</v>
      </c>
      <c r="F1348" s="8">
        <f>VLOOKUP(A1348,Existing_data!A:D,4,FALSE)</f>
        <v>2101029.8915800001</v>
      </c>
      <c r="G1348" s="6" t="s">
        <v>1375</v>
      </c>
      <c r="H1348" s="7">
        <f>VLOOKUP(G1348,Buildout_data!A:B,2,FALSE)</f>
        <v>22.93</v>
      </c>
      <c r="I1348" s="7">
        <f>VLOOKUP(G1348,Buildout_results!A:G,7,FALSE)</f>
        <v>19.986000000000001</v>
      </c>
      <c r="J1348" s="8">
        <f>VLOOKUP(G1348,Buildout_results!A:L,12,FALSE)</f>
        <v>16.801919999999999</v>
      </c>
      <c r="K1348" s="8">
        <f>VLOOKUP(G1348,Buildout_data!A:C,3,FALSE)</f>
        <v>6290706.9369999999</v>
      </c>
      <c r="L1348" s="8">
        <f>VLOOKUP(G1348,Buildout_data!A:D,4,FALSE)</f>
        <v>2100394.6500300001</v>
      </c>
    </row>
    <row r="1349" spans="1:12" x14ac:dyDescent="0.25">
      <c r="A1349" s="6" t="s">
        <v>1375</v>
      </c>
      <c r="B1349" s="7">
        <f>VLOOKUP(A1349,Existing_data!A:B,2,FALSE)</f>
        <v>22.93</v>
      </c>
      <c r="C1349" s="7">
        <f>VLOOKUP(A1349,'Existing results'!A:G,7,FALSE)</f>
        <v>19.922000000000001</v>
      </c>
      <c r="D1349" s="8">
        <f>VLOOKUP(A1349,'Existing results'!A:L,12,FALSE)</f>
        <v>16.84506</v>
      </c>
      <c r="E1349" s="8">
        <f>VLOOKUP(A1349,Existing_data!A:C,3,FALSE)</f>
        <v>6290706.9369999999</v>
      </c>
      <c r="F1349" s="8">
        <f>VLOOKUP(A1349,Existing_data!A:D,4,FALSE)</f>
        <v>2100394.6500300001</v>
      </c>
      <c r="G1349" s="6" t="s">
        <v>1376</v>
      </c>
      <c r="H1349" s="7">
        <f>VLOOKUP(G1349,Buildout_data!A:B,2,FALSE)</f>
        <v>24.42</v>
      </c>
      <c r="I1349" s="7">
        <f>VLOOKUP(G1349,Buildout_results!A:G,7,FALSE)</f>
        <v>24.242999999999999</v>
      </c>
      <c r="J1349" s="8">
        <f>VLOOKUP(G1349,Buildout_results!A:L,12,FALSE)</f>
        <v>1.38493</v>
      </c>
      <c r="K1349" s="8">
        <f>VLOOKUP(G1349,Buildout_data!A:C,3,FALSE)</f>
        <v>6291381.84473</v>
      </c>
      <c r="L1349" s="8">
        <f>VLOOKUP(G1349,Buildout_data!A:D,4,FALSE)</f>
        <v>2099599.4757099999</v>
      </c>
    </row>
    <row r="1350" spans="1:12" x14ac:dyDescent="0.25">
      <c r="A1350" s="6" t="s">
        <v>1376</v>
      </c>
      <c r="B1350" s="7">
        <f>VLOOKUP(A1350,Existing_data!A:B,2,FALSE)</f>
        <v>24.42</v>
      </c>
      <c r="C1350" s="7">
        <f>VLOOKUP(A1350,'Existing results'!A:G,7,FALSE)</f>
        <v>24.24</v>
      </c>
      <c r="D1350" s="8">
        <f>VLOOKUP(A1350,'Existing results'!A:L,12,FALSE)</f>
        <v>1.3972599999999999</v>
      </c>
      <c r="E1350" s="8">
        <f>VLOOKUP(A1350,Existing_data!A:C,3,FALSE)</f>
        <v>6291381.84473</v>
      </c>
      <c r="F1350" s="8">
        <f>VLOOKUP(A1350,Existing_data!A:D,4,FALSE)</f>
        <v>2099599.4757099999</v>
      </c>
      <c r="G1350" s="6" t="s">
        <v>1377</v>
      </c>
      <c r="H1350" s="7">
        <f>VLOOKUP(G1350,Buildout_data!A:B,2,FALSE)</f>
        <v>23.41</v>
      </c>
      <c r="I1350" s="7">
        <f>VLOOKUP(G1350,Buildout_results!A:G,7,FALSE)</f>
        <v>23.623999999999999</v>
      </c>
      <c r="J1350" s="8">
        <f>VLOOKUP(G1350,Buildout_results!A:L,12,FALSE)</f>
        <v>5.3534100000000002</v>
      </c>
      <c r="K1350" s="8">
        <f>VLOOKUP(G1350,Buildout_data!A:C,3,FALSE)</f>
        <v>6291384.7918999996</v>
      </c>
      <c r="L1350" s="8">
        <f>VLOOKUP(G1350,Buildout_data!A:D,4,FALSE)</f>
        <v>2100063.4062700002</v>
      </c>
    </row>
    <row r="1351" spans="1:12" x14ac:dyDescent="0.25">
      <c r="A1351" s="6" t="s">
        <v>1377</v>
      </c>
      <c r="B1351" s="7">
        <f>VLOOKUP(A1351,Existing_data!A:B,2,FALSE)</f>
        <v>23.41</v>
      </c>
      <c r="C1351" s="7">
        <f>VLOOKUP(A1351,'Existing results'!A:G,7,FALSE)</f>
        <v>23.625</v>
      </c>
      <c r="D1351" s="8">
        <f>VLOOKUP(A1351,'Existing results'!A:L,12,FALSE)</f>
        <v>5.3708499999999999</v>
      </c>
      <c r="E1351" s="8">
        <f>VLOOKUP(A1351,Existing_data!A:C,3,FALSE)</f>
        <v>6291384.7918999996</v>
      </c>
      <c r="F1351" s="8">
        <f>VLOOKUP(A1351,Existing_data!A:D,4,FALSE)</f>
        <v>2100063.4062700002</v>
      </c>
      <c r="G1351" s="6" t="s">
        <v>1378</v>
      </c>
      <c r="H1351" s="7">
        <f>VLOOKUP(G1351,Buildout_data!A:B,2,FALSE)</f>
        <v>44.26</v>
      </c>
      <c r="I1351" s="7">
        <f>VLOOKUP(G1351,Buildout_results!A:G,7,FALSE)</f>
        <v>44.997</v>
      </c>
      <c r="J1351" s="8">
        <f>VLOOKUP(G1351,Buildout_results!A:L,12,FALSE)</f>
        <v>9.5538500000000006</v>
      </c>
      <c r="K1351" s="8">
        <f>VLOOKUP(G1351,Buildout_data!A:C,3,FALSE)</f>
        <v>6293556.5837399997</v>
      </c>
      <c r="L1351" s="8">
        <f>VLOOKUP(G1351,Buildout_data!A:D,4,FALSE)</f>
        <v>2094462.6625999999</v>
      </c>
    </row>
    <row r="1352" spans="1:12" x14ac:dyDescent="0.25">
      <c r="A1352" s="6" t="s">
        <v>1378</v>
      </c>
      <c r="B1352" s="7">
        <f>VLOOKUP(A1352,Existing_data!A:B,2,FALSE)</f>
        <v>44.26</v>
      </c>
      <c r="C1352" s="7">
        <f>VLOOKUP(A1352,'Existing results'!A:G,7,FALSE)</f>
        <v>45.079000000000001</v>
      </c>
      <c r="D1352" s="8">
        <f>VLOOKUP(A1352,'Existing results'!A:L,12,FALSE)</f>
        <v>6.3750099999999996</v>
      </c>
      <c r="E1352" s="8">
        <f>VLOOKUP(A1352,Existing_data!A:C,3,FALSE)</f>
        <v>6293556.5837399997</v>
      </c>
      <c r="F1352" s="8">
        <f>VLOOKUP(A1352,Existing_data!A:D,4,FALSE)</f>
        <v>2094462.6625999999</v>
      </c>
      <c r="G1352" s="6" t="s">
        <v>1379</v>
      </c>
      <c r="H1352" s="7">
        <f>VLOOKUP(G1352,Buildout_data!A:B,2,FALSE)</f>
        <v>42.37</v>
      </c>
      <c r="I1352" s="7">
        <f>VLOOKUP(G1352,Buildout_results!A:G,7,FALSE)</f>
        <v>43.134999999999998</v>
      </c>
      <c r="J1352" s="8">
        <f>VLOOKUP(G1352,Buildout_results!A:L,12,FALSE)</f>
        <v>15.485939999999999</v>
      </c>
      <c r="K1352" s="8">
        <f>VLOOKUP(G1352,Buildout_data!A:C,3,FALSE)</f>
        <v>6293358.0615600003</v>
      </c>
      <c r="L1352" s="8">
        <f>VLOOKUP(G1352,Buildout_data!A:D,4,FALSE)</f>
        <v>2095045.5969499999</v>
      </c>
    </row>
    <row r="1353" spans="1:12" x14ac:dyDescent="0.25">
      <c r="A1353" s="6" t="s">
        <v>1379</v>
      </c>
      <c r="B1353" s="7">
        <f>VLOOKUP(A1353,Existing_data!A:B,2,FALSE)</f>
        <v>42.37</v>
      </c>
      <c r="C1353" s="7">
        <f>VLOOKUP(A1353,'Existing results'!A:G,7,FALSE)</f>
        <v>43.055999999999997</v>
      </c>
      <c r="D1353" s="8">
        <f>VLOOKUP(A1353,'Existing results'!A:L,12,FALSE)</f>
        <v>11.04569</v>
      </c>
      <c r="E1353" s="8">
        <f>VLOOKUP(A1353,Existing_data!A:C,3,FALSE)</f>
        <v>6293358.0615600003</v>
      </c>
      <c r="F1353" s="8">
        <f>VLOOKUP(A1353,Existing_data!A:D,4,FALSE)</f>
        <v>2095045.5969499999</v>
      </c>
      <c r="G1353" s="6" t="s">
        <v>1380</v>
      </c>
      <c r="H1353" s="7">
        <f>VLOOKUP(G1353,Buildout_data!A:B,2,FALSE)</f>
        <v>40.06</v>
      </c>
      <c r="I1353" s="7">
        <f>VLOOKUP(G1353,Buildout_results!A:G,7,FALSE)</f>
        <v>40.631</v>
      </c>
      <c r="J1353" s="8">
        <f>VLOOKUP(G1353,Buildout_results!A:L,12,FALSE)</f>
        <v>10.95129</v>
      </c>
      <c r="K1353" s="8">
        <f>VLOOKUP(G1353,Buildout_data!A:C,3,FALSE)</f>
        <v>6293389.82522</v>
      </c>
      <c r="L1353" s="8">
        <f>VLOOKUP(G1353,Buildout_data!A:D,4,FALSE)</f>
        <v>2095519.1570600001</v>
      </c>
    </row>
    <row r="1354" spans="1:12" x14ac:dyDescent="0.25">
      <c r="A1354" s="6" t="s">
        <v>1380</v>
      </c>
      <c r="B1354" s="7">
        <f>VLOOKUP(A1354,Existing_data!A:B,2,FALSE)</f>
        <v>40.06</v>
      </c>
      <c r="C1354" s="7">
        <f>VLOOKUP(A1354,'Existing results'!A:G,7,FALSE)</f>
        <v>40.551000000000002</v>
      </c>
      <c r="D1354" s="8">
        <f>VLOOKUP(A1354,'Existing results'!A:L,12,FALSE)</f>
        <v>6.7488400000000004</v>
      </c>
      <c r="E1354" s="8">
        <f>VLOOKUP(A1354,Existing_data!A:C,3,FALSE)</f>
        <v>6293389.82522</v>
      </c>
      <c r="F1354" s="8">
        <f>VLOOKUP(A1354,Existing_data!A:D,4,FALSE)</f>
        <v>2095519.1570600001</v>
      </c>
      <c r="G1354" s="6" t="s">
        <v>1381</v>
      </c>
      <c r="H1354" s="7">
        <f>VLOOKUP(G1354,Buildout_data!A:B,2,FALSE)</f>
        <v>40.1</v>
      </c>
      <c r="I1354" s="7">
        <f>VLOOKUP(G1354,Buildout_results!A:G,7,FALSE)</f>
        <v>40.534999999999997</v>
      </c>
      <c r="J1354" s="8">
        <f>VLOOKUP(G1354,Buildout_results!A:L,12,FALSE)</f>
        <v>5.6092899999999997</v>
      </c>
      <c r="K1354" s="8">
        <f>VLOOKUP(G1354,Buildout_data!A:C,3,FALSE)</f>
        <v>6293389.82522</v>
      </c>
      <c r="L1354" s="8">
        <f>VLOOKUP(G1354,Buildout_data!A:D,4,FALSE)</f>
        <v>2095561.4062399999</v>
      </c>
    </row>
    <row r="1355" spans="1:12" x14ac:dyDescent="0.25">
      <c r="A1355" s="6" t="s">
        <v>1381</v>
      </c>
      <c r="B1355" s="7">
        <f>VLOOKUP(A1355,Existing_data!A:B,2,FALSE)</f>
        <v>40.1</v>
      </c>
      <c r="C1355" s="7">
        <f>VLOOKUP(A1355,'Existing results'!A:G,7,FALSE)</f>
        <v>40.515000000000001</v>
      </c>
      <c r="D1355" s="8">
        <f>VLOOKUP(A1355,'Existing results'!A:L,12,FALSE)</f>
        <v>5.6379700000000001</v>
      </c>
      <c r="E1355" s="8">
        <f>VLOOKUP(A1355,Existing_data!A:C,3,FALSE)</f>
        <v>6293389.82522</v>
      </c>
      <c r="F1355" s="8">
        <f>VLOOKUP(A1355,Existing_data!A:D,4,FALSE)</f>
        <v>2095561.4062399999</v>
      </c>
      <c r="G1355" s="6" t="s">
        <v>1382</v>
      </c>
      <c r="H1355" s="7">
        <f>VLOOKUP(G1355,Buildout_data!A:B,2,FALSE)</f>
        <v>41.98</v>
      </c>
      <c r="I1355" s="7">
        <f>VLOOKUP(G1355,Buildout_results!A:G,7,FALSE)</f>
        <v>42.720999999999997</v>
      </c>
      <c r="J1355" s="8">
        <f>VLOOKUP(G1355,Buildout_results!A:L,12,FALSE)</f>
        <v>8.0679099999999995</v>
      </c>
      <c r="K1355" s="8">
        <f>VLOOKUP(G1355,Buildout_data!A:C,3,FALSE)</f>
        <v>6293367.3049600003</v>
      </c>
      <c r="L1355" s="8">
        <f>VLOOKUP(G1355,Buildout_data!A:D,4,FALSE)</f>
        <v>2095071.6942799999</v>
      </c>
    </row>
    <row r="1356" spans="1:12" x14ac:dyDescent="0.25">
      <c r="A1356" s="6" t="s">
        <v>1382</v>
      </c>
      <c r="B1356" s="7">
        <f>VLOOKUP(A1356,Existing_data!A:B,2,FALSE)</f>
        <v>41.98</v>
      </c>
      <c r="C1356" s="7">
        <f>VLOOKUP(A1356,'Existing results'!A:G,7,FALSE)</f>
        <v>42.676000000000002</v>
      </c>
      <c r="D1356" s="8">
        <f>VLOOKUP(A1356,'Existing results'!A:L,12,FALSE)</f>
        <v>8.0991999999999997</v>
      </c>
      <c r="E1356" s="8">
        <f>VLOOKUP(A1356,Existing_data!A:C,3,FALSE)</f>
        <v>6293367.3049600003</v>
      </c>
      <c r="F1356" s="8">
        <f>VLOOKUP(A1356,Existing_data!A:D,4,FALSE)</f>
        <v>2095071.6942799999</v>
      </c>
      <c r="G1356" s="6" t="s">
        <v>1383</v>
      </c>
      <c r="H1356" s="7">
        <f>VLOOKUP(G1356,Buildout_data!A:B,2,FALSE)</f>
        <v>39.68</v>
      </c>
      <c r="I1356" s="7">
        <f>VLOOKUP(G1356,Buildout_results!A:G,7,FALSE)</f>
        <v>39.627000000000002</v>
      </c>
      <c r="J1356" s="8">
        <f>VLOOKUP(G1356,Buildout_results!A:L,12,FALSE)</f>
        <v>5.1945800000000002</v>
      </c>
      <c r="K1356" s="8">
        <f>VLOOKUP(G1356,Buildout_data!A:C,3,FALSE)</f>
        <v>6292816.0565099996</v>
      </c>
      <c r="L1356" s="8">
        <f>VLOOKUP(G1356,Buildout_data!A:D,4,FALSE)</f>
        <v>2095538.5529799999</v>
      </c>
    </row>
    <row r="1357" spans="1:12" x14ac:dyDescent="0.25">
      <c r="A1357" s="6" t="s">
        <v>1383</v>
      </c>
      <c r="B1357" s="7">
        <f>VLOOKUP(A1357,Existing_data!A:B,2,FALSE)</f>
        <v>39.68</v>
      </c>
      <c r="C1357" s="7">
        <f>VLOOKUP(A1357,'Existing results'!A:G,7,FALSE)</f>
        <v>39.478000000000002</v>
      </c>
      <c r="D1357" s="8">
        <f>VLOOKUP(A1357,'Existing results'!A:L,12,FALSE)</f>
        <v>5.2366099999999998</v>
      </c>
      <c r="E1357" s="8">
        <f>VLOOKUP(A1357,Existing_data!A:C,3,FALSE)</f>
        <v>6292816.0565099996</v>
      </c>
      <c r="F1357" s="8">
        <f>VLOOKUP(A1357,Existing_data!A:D,4,FALSE)</f>
        <v>2095538.5529799999</v>
      </c>
      <c r="G1357" s="6" t="s">
        <v>1384</v>
      </c>
      <c r="H1357" s="7">
        <f>VLOOKUP(G1357,Buildout_data!A:B,2,FALSE)</f>
        <v>39.54</v>
      </c>
      <c r="I1357" s="7">
        <f>VLOOKUP(G1357,Buildout_results!A:G,7,FALSE)</f>
        <v>40.042999999999999</v>
      </c>
      <c r="J1357" s="8">
        <f>VLOOKUP(G1357,Buildout_results!A:L,12,FALSE)</f>
        <v>3.95492</v>
      </c>
      <c r="K1357" s="8">
        <f>VLOOKUP(G1357,Buildout_data!A:C,3,FALSE)</f>
        <v>6292781.9083599998</v>
      </c>
      <c r="L1357" s="8">
        <f>VLOOKUP(G1357,Buildout_data!A:D,4,FALSE)</f>
        <v>2095509.16071</v>
      </c>
    </row>
    <row r="1358" spans="1:12" x14ac:dyDescent="0.25">
      <c r="A1358" s="6" t="s">
        <v>1384</v>
      </c>
      <c r="B1358" s="7">
        <f>VLOOKUP(A1358,Existing_data!A:B,2,FALSE)</f>
        <v>39.54</v>
      </c>
      <c r="C1358" s="7">
        <f>VLOOKUP(A1358,'Existing results'!A:G,7,FALSE)</f>
        <v>40.030999999999999</v>
      </c>
      <c r="D1358" s="8">
        <f>VLOOKUP(A1358,'Existing results'!A:L,12,FALSE)</f>
        <v>3.9566599999999998</v>
      </c>
      <c r="E1358" s="8">
        <f>VLOOKUP(A1358,Existing_data!A:C,3,FALSE)</f>
        <v>6292781.9083599998</v>
      </c>
      <c r="F1358" s="8">
        <f>VLOOKUP(A1358,Existing_data!A:D,4,FALSE)</f>
        <v>2095509.16071</v>
      </c>
      <c r="G1358" s="6" t="s">
        <v>1385</v>
      </c>
      <c r="H1358" s="7">
        <f>VLOOKUP(G1358,Buildout_data!A:B,2,FALSE)</f>
        <v>42.2</v>
      </c>
      <c r="I1358" s="7">
        <f>VLOOKUP(G1358,Buildout_results!A:G,7,FALSE)</f>
        <v>42.427</v>
      </c>
      <c r="J1358" s="8">
        <f>VLOOKUP(G1358,Buildout_results!A:L,12,FALSE)</f>
        <v>2.1999200000000001</v>
      </c>
      <c r="K1358" s="8">
        <f>VLOOKUP(G1358,Buildout_data!A:C,3,FALSE)</f>
        <v>6291897.3797399998</v>
      </c>
      <c r="L1358" s="8">
        <f>VLOOKUP(G1358,Buildout_data!A:D,4,FALSE)</f>
        <v>2095551.3071900001</v>
      </c>
    </row>
    <row r="1359" spans="1:12" x14ac:dyDescent="0.25">
      <c r="A1359" s="6" t="s">
        <v>1385</v>
      </c>
      <c r="B1359" s="7">
        <f>VLOOKUP(A1359,Existing_data!A:B,2,FALSE)</f>
        <v>42.2</v>
      </c>
      <c r="C1359" s="7">
        <f>VLOOKUP(A1359,'Existing results'!A:G,7,FALSE)</f>
        <v>42.427999999999997</v>
      </c>
      <c r="D1359" s="8">
        <f>VLOOKUP(A1359,'Existing results'!A:L,12,FALSE)</f>
        <v>2.2194600000000002</v>
      </c>
      <c r="E1359" s="8">
        <f>VLOOKUP(A1359,Existing_data!A:C,3,FALSE)</f>
        <v>6291897.3797399998</v>
      </c>
      <c r="F1359" s="8">
        <f>VLOOKUP(A1359,Existing_data!A:D,4,FALSE)</f>
        <v>2095551.3071900001</v>
      </c>
      <c r="G1359" s="6" t="s">
        <v>1386</v>
      </c>
      <c r="H1359" s="7">
        <f>VLOOKUP(G1359,Buildout_data!A:B,2,FALSE)</f>
        <v>42.24</v>
      </c>
      <c r="I1359" s="7">
        <f>VLOOKUP(G1359,Buildout_results!A:G,7,FALSE)</f>
        <v>42.439</v>
      </c>
      <c r="J1359" s="8">
        <f>VLOOKUP(G1359,Buildout_results!A:L,12,FALSE)</f>
        <v>2.2881900000000002</v>
      </c>
      <c r="K1359" s="8">
        <f>VLOOKUP(G1359,Buildout_data!A:C,3,FALSE)</f>
        <v>6291865.6091999998</v>
      </c>
      <c r="L1359" s="8">
        <f>VLOOKUP(G1359,Buildout_data!A:D,4,FALSE)</f>
        <v>2095529.2669299999</v>
      </c>
    </row>
    <row r="1360" spans="1:12" x14ac:dyDescent="0.25">
      <c r="A1360" s="6" t="s">
        <v>1386</v>
      </c>
      <c r="B1360" s="7">
        <f>VLOOKUP(A1360,Existing_data!A:B,2,FALSE)</f>
        <v>42.24</v>
      </c>
      <c r="C1360" s="7">
        <f>VLOOKUP(A1360,'Existing results'!A:G,7,FALSE)</f>
        <v>42.439</v>
      </c>
      <c r="D1360" s="8">
        <f>VLOOKUP(A1360,'Existing results'!A:L,12,FALSE)</f>
        <v>2.2896000000000001</v>
      </c>
      <c r="E1360" s="8">
        <f>VLOOKUP(A1360,Existing_data!A:C,3,FALSE)</f>
        <v>6291865.6091999998</v>
      </c>
      <c r="F1360" s="8">
        <f>VLOOKUP(A1360,Existing_data!A:D,4,FALSE)</f>
        <v>2095529.2669299999</v>
      </c>
      <c r="G1360" s="6" t="s">
        <v>1387</v>
      </c>
      <c r="H1360" s="7">
        <f>VLOOKUP(G1360,Buildout_data!A:B,2,FALSE)</f>
        <v>36.86</v>
      </c>
      <c r="I1360" s="7">
        <f>VLOOKUP(G1360,Buildout_results!A:G,7,FALSE)</f>
        <v>37.301000000000002</v>
      </c>
      <c r="J1360" s="8">
        <f>VLOOKUP(G1360,Buildout_results!A:L,12,FALSE)</f>
        <v>0.85145999999999999</v>
      </c>
      <c r="K1360" s="8">
        <f>VLOOKUP(G1360,Buildout_data!A:C,3,FALSE)</f>
        <v>6291869.4933700003</v>
      </c>
      <c r="L1360" s="8">
        <f>VLOOKUP(G1360,Buildout_data!A:D,4,FALSE)</f>
        <v>2096408.5619699999</v>
      </c>
    </row>
    <row r="1361" spans="1:12" x14ac:dyDescent="0.25">
      <c r="A1361" s="6" t="s">
        <v>1387</v>
      </c>
      <c r="B1361" s="7">
        <f>VLOOKUP(A1361,Existing_data!A:B,2,FALSE)</f>
        <v>36.86</v>
      </c>
      <c r="C1361" s="7">
        <f>VLOOKUP(A1361,'Existing results'!A:G,7,FALSE)</f>
        <v>37.372</v>
      </c>
      <c r="D1361" s="8">
        <f>VLOOKUP(A1361,'Existing results'!A:L,12,FALSE)</f>
        <v>0.85185999999999995</v>
      </c>
      <c r="E1361" s="8">
        <f>VLOOKUP(A1361,Existing_data!A:C,3,FALSE)</f>
        <v>6291869.4933700003</v>
      </c>
      <c r="F1361" s="8">
        <f>VLOOKUP(A1361,Existing_data!A:D,4,FALSE)</f>
        <v>2096408.5619699999</v>
      </c>
      <c r="G1361" s="6" t="s">
        <v>1388</v>
      </c>
      <c r="H1361" s="7">
        <f>VLOOKUP(G1361,Buildout_data!A:B,2,FALSE)</f>
        <v>39.68</v>
      </c>
      <c r="I1361" s="7">
        <f>VLOOKUP(G1361,Buildout_results!A:G,7,FALSE)</f>
        <v>40.015000000000001</v>
      </c>
      <c r="J1361" s="8">
        <f>VLOOKUP(G1361,Buildout_results!A:L,12,FALSE)</f>
        <v>4.3020699999999996</v>
      </c>
      <c r="K1361" s="8">
        <f>VLOOKUP(G1361,Buildout_data!A:C,3,FALSE)</f>
        <v>6291353.9931399999</v>
      </c>
      <c r="L1361" s="8">
        <f>VLOOKUP(G1361,Buildout_data!A:D,4,FALSE)</f>
        <v>2096064.8605899999</v>
      </c>
    </row>
    <row r="1362" spans="1:12" x14ac:dyDescent="0.25">
      <c r="A1362" s="6" t="s">
        <v>1388</v>
      </c>
      <c r="B1362" s="7">
        <f>VLOOKUP(A1362,Existing_data!A:B,2,FALSE)</f>
        <v>39.68</v>
      </c>
      <c r="C1362" s="7">
        <f>VLOOKUP(A1362,'Existing results'!A:G,7,FALSE)</f>
        <v>40.158000000000001</v>
      </c>
      <c r="D1362" s="8">
        <f>VLOOKUP(A1362,'Existing results'!A:L,12,FALSE)</f>
        <v>4.3058800000000002</v>
      </c>
      <c r="E1362" s="8">
        <f>VLOOKUP(A1362,Existing_data!A:C,3,FALSE)</f>
        <v>6291353.9931399999</v>
      </c>
      <c r="F1362" s="8">
        <f>VLOOKUP(A1362,Existing_data!A:D,4,FALSE)</f>
        <v>2096064.8605899999</v>
      </c>
      <c r="G1362" s="6" t="s">
        <v>1389</v>
      </c>
      <c r="H1362" s="7">
        <f>VLOOKUP(G1362,Buildout_data!A:B,2,FALSE)</f>
        <v>39.880000000000003</v>
      </c>
      <c r="I1362" s="7">
        <f>VLOOKUP(G1362,Buildout_results!A:G,7,FALSE)</f>
        <v>40.06</v>
      </c>
      <c r="J1362" s="8">
        <f>VLOOKUP(G1362,Buildout_results!A:L,12,FALSE)</f>
        <v>2.4889899999999998</v>
      </c>
      <c r="K1362" s="8">
        <f>VLOOKUP(G1362,Buildout_data!A:C,3,FALSE)</f>
        <v>6291867.97829</v>
      </c>
      <c r="L1362" s="8">
        <f>VLOOKUP(G1362,Buildout_data!A:D,4,FALSE)</f>
        <v>2096071.9238799999</v>
      </c>
    </row>
    <row r="1363" spans="1:12" x14ac:dyDescent="0.25">
      <c r="A1363" s="6" t="s">
        <v>1389</v>
      </c>
      <c r="B1363" s="7">
        <f>VLOOKUP(A1363,Existing_data!A:B,2,FALSE)</f>
        <v>39.880000000000003</v>
      </c>
      <c r="C1363" s="7">
        <f>VLOOKUP(A1363,'Existing results'!A:G,7,FALSE)</f>
        <v>40.066000000000003</v>
      </c>
      <c r="D1363" s="8">
        <f>VLOOKUP(A1363,'Existing results'!A:L,12,FALSE)</f>
        <v>2.4901599999999999</v>
      </c>
      <c r="E1363" s="8">
        <f>VLOOKUP(A1363,Existing_data!A:C,3,FALSE)</f>
        <v>6291867.97829</v>
      </c>
      <c r="F1363" s="8">
        <f>VLOOKUP(A1363,Existing_data!A:D,4,FALSE)</f>
        <v>2096071.9238799999</v>
      </c>
      <c r="G1363" s="6" t="s">
        <v>1390</v>
      </c>
      <c r="H1363" s="7">
        <f>VLOOKUP(G1363,Buildout_data!A:B,2,FALSE)</f>
        <v>35.590000000000003</v>
      </c>
      <c r="I1363" s="7">
        <f>VLOOKUP(G1363,Buildout_results!A:G,7,FALSE)</f>
        <v>36.481000000000002</v>
      </c>
      <c r="J1363" s="8">
        <f>VLOOKUP(G1363,Buildout_results!A:L,12,FALSE)</f>
        <v>3.3891399999999998</v>
      </c>
      <c r="K1363" s="8">
        <f>VLOOKUP(G1363,Buildout_data!A:C,3,FALSE)</f>
        <v>6291354.0932</v>
      </c>
      <c r="L1363" s="8">
        <f>VLOOKUP(G1363,Buildout_data!A:D,4,FALSE)</f>
        <v>2096412.39102</v>
      </c>
    </row>
    <row r="1364" spans="1:12" x14ac:dyDescent="0.25">
      <c r="A1364" s="6" t="s">
        <v>1390</v>
      </c>
      <c r="B1364" s="7">
        <f>VLOOKUP(A1364,Existing_data!A:B,2,FALSE)</f>
        <v>35.590000000000003</v>
      </c>
      <c r="C1364" s="7">
        <f>VLOOKUP(A1364,'Existing results'!A:G,7,FALSE)</f>
        <v>36.496000000000002</v>
      </c>
      <c r="D1364" s="8">
        <f>VLOOKUP(A1364,'Existing results'!A:L,12,FALSE)</f>
        <v>3.3917099999999998</v>
      </c>
      <c r="E1364" s="8">
        <f>VLOOKUP(A1364,Existing_data!A:C,3,FALSE)</f>
        <v>6291354.0932</v>
      </c>
      <c r="F1364" s="8">
        <f>VLOOKUP(A1364,Existing_data!A:D,4,FALSE)</f>
        <v>2096412.39102</v>
      </c>
      <c r="G1364" s="6" t="s">
        <v>1391</v>
      </c>
      <c r="H1364" s="7">
        <f>VLOOKUP(G1364,Buildout_data!A:B,2,FALSE)</f>
        <v>34.39</v>
      </c>
      <c r="I1364" s="7">
        <f>VLOOKUP(G1364,Buildout_results!A:G,7,FALSE)</f>
        <v>34.628</v>
      </c>
      <c r="J1364" s="8">
        <f>VLOOKUP(G1364,Buildout_results!A:L,12,FALSE)</f>
        <v>2.3350900000000001</v>
      </c>
      <c r="K1364" s="8">
        <f>VLOOKUP(G1364,Buildout_data!A:C,3,FALSE)</f>
        <v>6291354.1991699999</v>
      </c>
      <c r="L1364" s="8">
        <f>VLOOKUP(G1364,Buildout_data!A:D,4,FALSE)</f>
        <v>2096782.28783</v>
      </c>
    </row>
    <row r="1365" spans="1:12" x14ac:dyDescent="0.25">
      <c r="A1365" s="6" t="s">
        <v>1391</v>
      </c>
      <c r="B1365" s="7">
        <f>VLOOKUP(A1365,Existing_data!A:B,2,FALSE)</f>
        <v>34.39</v>
      </c>
      <c r="C1365" s="7">
        <f>VLOOKUP(A1365,'Existing results'!A:G,7,FALSE)</f>
        <v>34.622999999999998</v>
      </c>
      <c r="D1365" s="8">
        <f>VLOOKUP(A1365,'Existing results'!A:L,12,FALSE)</f>
        <v>2.33772</v>
      </c>
      <c r="E1365" s="8">
        <f>VLOOKUP(A1365,Existing_data!A:C,3,FALSE)</f>
        <v>6291354.1991699999</v>
      </c>
      <c r="F1365" s="8">
        <f>VLOOKUP(A1365,Existing_data!A:D,4,FALSE)</f>
        <v>2096782.28783</v>
      </c>
      <c r="G1365" s="6" t="s">
        <v>1392</v>
      </c>
      <c r="H1365" s="7">
        <f>VLOOKUP(G1365,Buildout_data!A:B,2,FALSE)</f>
        <v>34.770000000000003</v>
      </c>
      <c r="I1365" s="7">
        <f>VLOOKUP(G1365,Buildout_results!A:G,7,FALSE)</f>
        <v>35.226999999999997</v>
      </c>
      <c r="J1365" s="8">
        <f>VLOOKUP(G1365,Buildout_results!A:L,12,FALSE)</f>
        <v>2.1407799999999999</v>
      </c>
      <c r="K1365" s="8">
        <f>VLOOKUP(G1365,Buildout_data!A:C,3,FALSE)</f>
        <v>6291869.5255199997</v>
      </c>
      <c r="L1365" s="8">
        <f>VLOOKUP(G1365,Buildout_data!A:D,4,FALSE)</f>
        <v>2096750.8181400001</v>
      </c>
    </row>
    <row r="1366" spans="1:12" x14ac:dyDescent="0.25">
      <c r="A1366" s="6" t="s">
        <v>1392</v>
      </c>
      <c r="B1366" s="7">
        <f>VLOOKUP(A1366,Existing_data!A:B,2,FALSE)</f>
        <v>34.770000000000003</v>
      </c>
      <c r="C1366" s="7">
        <f>VLOOKUP(A1366,'Existing results'!A:G,7,FALSE)</f>
        <v>35.186</v>
      </c>
      <c r="D1366" s="8">
        <f>VLOOKUP(A1366,'Existing results'!A:L,12,FALSE)</f>
        <v>2.14202</v>
      </c>
      <c r="E1366" s="8">
        <f>VLOOKUP(A1366,Existing_data!A:C,3,FALSE)</f>
        <v>6291869.5255199997</v>
      </c>
      <c r="F1366" s="8">
        <f>VLOOKUP(A1366,Existing_data!A:D,4,FALSE)</f>
        <v>2096750.8181400001</v>
      </c>
      <c r="G1366" s="6" t="s">
        <v>1393</v>
      </c>
      <c r="H1366" s="7">
        <f>VLOOKUP(G1366,Buildout_data!A:B,2,FALSE)</f>
        <v>26.73</v>
      </c>
      <c r="I1366" s="7">
        <f>VLOOKUP(G1366,Buildout_results!A:G,7,FALSE)</f>
        <v>27.170999999999999</v>
      </c>
      <c r="J1366" s="8">
        <f>VLOOKUP(G1366,Buildout_results!A:L,12,FALSE)</f>
        <v>11.01526</v>
      </c>
      <c r="K1366" s="8">
        <f>VLOOKUP(G1366,Buildout_data!A:C,3,FALSE)</f>
        <v>6291367.4396099998</v>
      </c>
      <c r="L1366" s="8">
        <f>VLOOKUP(G1366,Buildout_data!A:D,4,FALSE)</f>
        <v>2099063.04085</v>
      </c>
    </row>
    <row r="1367" spans="1:12" x14ac:dyDescent="0.25">
      <c r="A1367" s="6" t="s">
        <v>1393</v>
      </c>
      <c r="B1367" s="7">
        <f>VLOOKUP(A1367,Existing_data!A:B,2,FALSE)</f>
        <v>26.73</v>
      </c>
      <c r="C1367" s="7">
        <f>VLOOKUP(A1367,'Existing results'!A:G,7,FALSE)</f>
        <v>27.173999999999999</v>
      </c>
      <c r="D1367" s="8">
        <f>VLOOKUP(A1367,'Existing results'!A:L,12,FALSE)</f>
        <v>11.0749</v>
      </c>
      <c r="E1367" s="8">
        <f>VLOOKUP(A1367,Existing_data!A:C,3,FALSE)</f>
        <v>6291367.4396099998</v>
      </c>
      <c r="F1367" s="8">
        <f>VLOOKUP(A1367,Existing_data!A:D,4,FALSE)</f>
        <v>2099063.04085</v>
      </c>
      <c r="G1367" s="6" t="s">
        <v>1394</v>
      </c>
      <c r="H1367" s="7">
        <f>VLOOKUP(G1367,Buildout_data!A:B,2,FALSE)</f>
        <v>25.01</v>
      </c>
      <c r="I1367" s="7">
        <f>VLOOKUP(G1367,Buildout_results!A:G,7,FALSE)</f>
        <v>25.492999999999999</v>
      </c>
      <c r="J1367" s="8">
        <f>VLOOKUP(G1367,Buildout_results!A:L,12,FALSE)</f>
        <v>11.97147</v>
      </c>
      <c r="K1367" s="8">
        <f>VLOOKUP(G1367,Buildout_data!A:C,3,FALSE)</f>
        <v>6292127.6973900003</v>
      </c>
      <c r="L1367" s="8">
        <f>VLOOKUP(G1367,Buildout_data!A:D,4,FALSE)</f>
        <v>2099212.7840200001</v>
      </c>
    </row>
    <row r="1368" spans="1:12" x14ac:dyDescent="0.25">
      <c r="A1368" s="6" t="s">
        <v>1394</v>
      </c>
      <c r="B1368" s="7">
        <f>VLOOKUP(A1368,Existing_data!A:B,2,FALSE)</f>
        <v>25.01</v>
      </c>
      <c r="C1368" s="7">
        <f>VLOOKUP(A1368,'Existing results'!A:G,7,FALSE)</f>
        <v>25.484000000000002</v>
      </c>
      <c r="D1368" s="8">
        <f>VLOOKUP(A1368,'Existing results'!A:L,12,FALSE)</f>
        <v>12.022500000000001</v>
      </c>
      <c r="E1368" s="8">
        <f>VLOOKUP(A1368,Existing_data!A:C,3,FALSE)</f>
        <v>6292127.6973900003</v>
      </c>
      <c r="F1368" s="8">
        <f>VLOOKUP(A1368,Existing_data!A:D,4,FALSE)</f>
        <v>2099212.7840200001</v>
      </c>
      <c r="G1368" s="6" t="s">
        <v>1395</v>
      </c>
      <c r="H1368" s="7">
        <f>VLOOKUP(G1368,Buildout_data!A:B,2,FALSE)</f>
        <v>22.94</v>
      </c>
      <c r="I1368" s="7">
        <f>VLOOKUP(G1368,Buildout_results!A:G,7,FALSE)</f>
        <v>23.363</v>
      </c>
      <c r="J1368" s="8">
        <f>VLOOKUP(G1368,Buildout_results!A:L,12,FALSE)</f>
        <v>1.97166</v>
      </c>
      <c r="K1368" s="8">
        <f>VLOOKUP(G1368,Buildout_data!A:C,3,FALSE)</f>
        <v>6292129.0166100003</v>
      </c>
      <c r="L1368" s="8">
        <f>VLOOKUP(G1368,Buildout_data!A:D,4,FALSE)</f>
        <v>2099820.34852</v>
      </c>
    </row>
    <row r="1369" spans="1:12" x14ac:dyDescent="0.25">
      <c r="A1369" s="6" t="s">
        <v>1395</v>
      </c>
      <c r="B1369" s="7">
        <f>VLOOKUP(A1369,Existing_data!A:B,2,FALSE)</f>
        <v>22.94</v>
      </c>
      <c r="C1369" s="7">
        <f>VLOOKUP(A1369,'Existing results'!A:G,7,FALSE)</f>
        <v>23.286999999999999</v>
      </c>
      <c r="D1369" s="8">
        <f>VLOOKUP(A1369,'Existing results'!A:L,12,FALSE)</f>
        <v>1.9732400000000001</v>
      </c>
      <c r="E1369" s="8">
        <f>VLOOKUP(A1369,Existing_data!A:C,3,FALSE)</f>
        <v>6292129.0166100003</v>
      </c>
      <c r="F1369" s="8">
        <f>VLOOKUP(A1369,Existing_data!A:D,4,FALSE)</f>
        <v>2099820.34852</v>
      </c>
      <c r="G1369" s="6" t="s">
        <v>1396</v>
      </c>
      <c r="H1369" s="7">
        <f>VLOOKUP(G1369,Buildout_data!A:B,2,FALSE)</f>
        <v>22.85</v>
      </c>
      <c r="I1369" s="7">
        <f>VLOOKUP(G1369,Buildout_results!A:G,7,FALSE)</f>
        <v>23.71</v>
      </c>
      <c r="J1369" s="8">
        <f>VLOOKUP(G1369,Buildout_results!A:L,12,FALSE)</f>
        <v>8.2352500000000006</v>
      </c>
      <c r="K1369" s="8">
        <f>VLOOKUP(G1369,Buildout_data!A:C,3,FALSE)</f>
        <v>6292221.3837000001</v>
      </c>
      <c r="L1369" s="8">
        <f>VLOOKUP(G1369,Buildout_data!A:D,4,FALSE)</f>
        <v>2099780.73942</v>
      </c>
    </row>
    <row r="1370" spans="1:12" x14ac:dyDescent="0.25">
      <c r="A1370" s="6" t="s">
        <v>1396</v>
      </c>
      <c r="B1370" s="7">
        <f>VLOOKUP(A1370,Existing_data!A:B,2,FALSE)</f>
        <v>22.85</v>
      </c>
      <c r="C1370" s="7">
        <f>VLOOKUP(A1370,'Existing results'!A:G,7,FALSE)</f>
        <v>23.791</v>
      </c>
      <c r="D1370" s="8">
        <f>VLOOKUP(A1370,'Existing results'!A:L,12,FALSE)</f>
        <v>8.2375699999999998</v>
      </c>
      <c r="E1370" s="8">
        <f>VLOOKUP(A1370,Existing_data!A:C,3,FALSE)</f>
        <v>6292221.3837000001</v>
      </c>
      <c r="F1370" s="8">
        <f>VLOOKUP(A1370,Existing_data!A:D,4,FALSE)</f>
        <v>2099780.73942</v>
      </c>
      <c r="G1370" s="6" t="s">
        <v>1397</v>
      </c>
      <c r="H1370" s="7">
        <f>VLOOKUP(G1370,Buildout_data!A:B,2,FALSE)</f>
        <v>22.14</v>
      </c>
      <c r="I1370" s="7">
        <f>VLOOKUP(G1370,Buildout_results!A:G,7,FALSE)</f>
        <v>23.532</v>
      </c>
      <c r="J1370" s="8">
        <f>VLOOKUP(G1370,Buildout_results!A:L,12,FALSE)</f>
        <v>18.785029999999999</v>
      </c>
      <c r="K1370" s="8">
        <f>VLOOKUP(G1370,Buildout_data!A:C,3,FALSE)</f>
        <v>6291796.6990400003</v>
      </c>
      <c r="L1370" s="8">
        <f>VLOOKUP(G1370,Buildout_data!A:D,4,FALSE)</f>
        <v>2099809.8170599998</v>
      </c>
    </row>
    <row r="1371" spans="1:12" x14ac:dyDescent="0.25">
      <c r="A1371" s="6" t="s">
        <v>1397</v>
      </c>
      <c r="B1371" s="7">
        <f>VLOOKUP(A1371,Existing_data!A:B,2,FALSE)</f>
        <v>22.14</v>
      </c>
      <c r="C1371" s="7">
        <f>VLOOKUP(A1371,'Existing results'!A:G,7,FALSE)</f>
        <v>23.472999999999999</v>
      </c>
      <c r="D1371" s="8">
        <f>VLOOKUP(A1371,'Existing results'!A:L,12,FALSE)</f>
        <v>18.854489999999998</v>
      </c>
      <c r="E1371" s="8">
        <f>VLOOKUP(A1371,Existing_data!A:C,3,FALSE)</f>
        <v>6291796.6990400003</v>
      </c>
      <c r="F1371" s="8">
        <f>VLOOKUP(A1371,Existing_data!A:D,4,FALSE)</f>
        <v>2099809.8170599998</v>
      </c>
      <c r="G1371" s="6" t="s">
        <v>1398</v>
      </c>
      <c r="H1371" s="7">
        <f>VLOOKUP(G1371,Buildout_data!A:B,2,FALSE)</f>
        <v>22.74</v>
      </c>
      <c r="I1371" s="7">
        <f>VLOOKUP(G1371,Buildout_results!A:G,7,FALSE)</f>
        <v>23.792999999999999</v>
      </c>
      <c r="J1371" s="8">
        <f>VLOOKUP(G1371,Buildout_results!A:L,12,FALSE)</f>
        <v>1.09253</v>
      </c>
      <c r="K1371" s="8">
        <f>VLOOKUP(G1371,Buildout_data!A:C,3,FALSE)</f>
        <v>6292144.7793399999</v>
      </c>
      <c r="L1371" s="8">
        <f>VLOOKUP(G1371,Buildout_data!A:D,4,FALSE)</f>
        <v>2099857.10788</v>
      </c>
    </row>
    <row r="1372" spans="1:12" x14ac:dyDescent="0.25">
      <c r="A1372" s="6" t="s">
        <v>1398</v>
      </c>
      <c r="B1372" s="7">
        <f>VLOOKUP(A1372,Existing_data!A:B,2,FALSE)</f>
        <v>22.74</v>
      </c>
      <c r="C1372" s="7">
        <f>VLOOKUP(A1372,'Existing results'!A:G,7,FALSE)</f>
        <v>23.75</v>
      </c>
      <c r="D1372" s="8">
        <f>VLOOKUP(A1372,'Existing results'!A:L,12,FALSE)</f>
        <v>1.09304</v>
      </c>
      <c r="E1372" s="8">
        <f>VLOOKUP(A1372,Existing_data!A:C,3,FALSE)</f>
        <v>6292144.7793399999</v>
      </c>
      <c r="F1372" s="8">
        <f>VLOOKUP(A1372,Existing_data!A:D,4,FALSE)</f>
        <v>2099857.10788</v>
      </c>
      <c r="G1372" s="6" t="s">
        <v>1399</v>
      </c>
      <c r="H1372" s="7">
        <f>VLOOKUP(G1372,Buildout_data!A:B,2,FALSE)</f>
        <v>22.14</v>
      </c>
      <c r="I1372" s="7">
        <f>VLOOKUP(G1372,Buildout_results!A:G,7,FALSE)</f>
        <v>23.786999999999999</v>
      </c>
      <c r="J1372" s="8">
        <f>VLOOKUP(G1372,Buildout_results!A:L,12,FALSE)</f>
        <v>8.1588100000000008</v>
      </c>
      <c r="K1372" s="8">
        <f>VLOOKUP(G1372,Buildout_data!A:C,3,FALSE)</f>
        <v>6292019.5446100002</v>
      </c>
      <c r="L1372" s="8">
        <f>VLOOKUP(G1372,Buildout_data!A:D,4,FALSE)</f>
        <v>2100278.2941899998</v>
      </c>
    </row>
    <row r="1373" spans="1:12" x14ac:dyDescent="0.25">
      <c r="A1373" s="6" t="s">
        <v>1399</v>
      </c>
      <c r="B1373" s="7">
        <f>VLOOKUP(A1373,Existing_data!A:B,2,FALSE)</f>
        <v>22.14</v>
      </c>
      <c r="C1373" s="7">
        <f>VLOOKUP(A1373,'Existing results'!A:G,7,FALSE)</f>
        <v>23.827000000000002</v>
      </c>
      <c r="D1373" s="8">
        <f>VLOOKUP(A1373,'Existing results'!A:L,12,FALSE)</f>
        <v>8.1617999999999995</v>
      </c>
      <c r="E1373" s="8">
        <f>VLOOKUP(A1373,Existing_data!A:C,3,FALSE)</f>
        <v>6292019.5446100002</v>
      </c>
      <c r="F1373" s="8">
        <f>VLOOKUP(A1373,Existing_data!A:D,4,FALSE)</f>
        <v>2100278.2941899998</v>
      </c>
      <c r="G1373" s="6" t="s">
        <v>1400</v>
      </c>
      <c r="H1373" s="7">
        <f>VLOOKUP(G1373,Buildout_data!A:B,2,FALSE)</f>
        <v>21.39</v>
      </c>
      <c r="I1373" s="7">
        <f>VLOOKUP(G1373,Buildout_results!A:G,7,FALSE)</f>
        <v>21.917000000000002</v>
      </c>
      <c r="J1373" s="8">
        <f>VLOOKUP(G1373,Buildout_results!A:L,12,FALSE)</f>
        <v>18.688179999999999</v>
      </c>
      <c r="K1373" s="8">
        <f>VLOOKUP(G1373,Buildout_data!A:C,3,FALSE)</f>
        <v>6291378.9425100004</v>
      </c>
      <c r="L1373" s="8">
        <f>VLOOKUP(G1373,Buildout_data!A:D,4,FALSE)</f>
        <v>2101031.3758200002</v>
      </c>
    </row>
    <row r="1374" spans="1:12" x14ac:dyDescent="0.25">
      <c r="A1374" s="6" t="s">
        <v>1400</v>
      </c>
      <c r="B1374" s="7">
        <f>VLOOKUP(A1374,Existing_data!A:B,2,FALSE)</f>
        <v>21.39</v>
      </c>
      <c r="C1374" s="7">
        <f>VLOOKUP(A1374,'Existing results'!A:G,7,FALSE)</f>
        <v>21.905999999999999</v>
      </c>
      <c r="D1374" s="8">
        <f>VLOOKUP(A1374,'Existing results'!A:L,12,FALSE)</f>
        <v>18.728190000000001</v>
      </c>
      <c r="E1374" s="8">
        <f>VLOOKUP(A1374,Existing_data!A:C,3,FALSE)</f>
        <v>6291378.9425100004</v>
      </c>
      <c r="F1374" s="8">
        <f>VLOOKUP(A1374,Existing_data!A:D,4,FALSE)</f>
        <v>2101031.3758200002</v>
      </c>
      <c r="G1374" s="6" t="s">
        <v>1401</v>
      </c>
      <c r="H1374" s="7">
        <f>VLOOKUP(G1374,Buildout_data!A:B,2,FALSE)</f>
        <v>20.34</v>
      </c>
      <c r="I1374" s="7">
        <f>VLOOKUP(G1374,Buildout_results!A:G,7,FALSE)</f>
        <v>22.262</v>
      </c>
      <c r="J1374" s="8">
        <f>VLOOKUP(G1374,Buildout_results!A:L,12,FALSE)</f>
        <v>7.6924700000000001</v>
      </c>
      <c r="K1374" s="8">
        <f>VLOOKUP(G1374,Buildout_data!A:C,3,FALSE)</f>
        <v>6292391.7557199998</v>
      </c>
      <c r="L1374" s="8">
        <f>VLOOKUP(G1374,Buildout_data!A:D,4,FALSE)</f>
        <v>2100785.7951099998</v>
      </c>
    </row>
    <row r="1375" spans="1:12" x14ac:dyDescent="0.25">
      <c r="A1375" s="6" t="s">
        <v>1401</v>
      </c>
      <c r="B1375" s="7">
        <f>VLOOKUP(A1375,Existing_data!A:B,2,FALSE)</f>
        <v>20.34</v>
      </c>
      <c r="C1375" s="7">
        <f>VLOOKUP(A1375,'Existing results'!A:G,7,FALSE)</f>
        <v>22.285</v>
      </c>
      <c r="D1375" s="8">
        <f>VLOOKUP(A1375,'Existing results'!A:L,12,FALSE)</f>
        <v>7.6950599999999998</v>
      </c>
      <c r="E1375" s="8">
        <f>VLOOKUP(A1375,Existing_data!A:C,3,FALSE)</f>
        <v>6292391.7557199998</v>
      </c>
      <c r="F1375" s="8">
        <f>VLOOKUP(A1375,Existing_data!A:D,4,FALSE)</f>
        <v>2100785.7951099998</v>
      </c>
      <c r="G1375" s="6" t="s">
        <v>1402</v>
      </c>
      <c r="H1375" s="7">
        <f>VLOOKUP(G1375,Buildout_data!A:B,2,FALSE)</f>
        <v>45.06</v>
      </c>
      <c r="I1375" s="7">
        <f>VLOOKUP(G1375,Buildout_results!A:G,7,FALSE)</f>
        <v>45.326999999999998</v>
      </c>
      <c r="J1375" s="8">
        <f>VLOOKUP(G1375,Buildout_results!A:L,12,FALSE)</f>
        <v>3.6549800000000001</v>
      </c>
      <c r="K1375" s="8">
        <f>VLOOKUP(G1375,Buildout_data!A:C,3,FALSE)</f>
        <v>6294791.6870600004</v>
      </c>
      <c r="L1375" s="8">
        <f>VLOOKUP(G1375,Buildout_data!A:D,4,FALSE)</f>
        <v>2094777.18037</v>
      </c>
    </row>
    <row r="1376" spans="1:12" x14ac:dyDescent="0.25">
      <c r="A1376" s="6" t="s">
        <v>1402</v>
      </c>
      <c r="B1376" s="7">
        <f>VLOOKUP(A1376,Existing_data!A:B,2,FALSE)</f>
        <v>45.06</v>
      </c>
      <c r="C1376" s="7">
        <f>VLOOKUP(A1376,'Existing results'!A:G,7,FALSE)</f>
        <v>45.326999999999998</v>
      </c>
      <c r="D1376" s="8">
        <f>VLOOKUP(A1376,'Existing results'!A:L,12,FALSE)</f>
        <v>3.6571899999999999</v>
      </c>
      <c r="E1376" s="8">
        <f>VLOOKUP(A1376,Existing_data!A:C,3,FALSE)</f>
        <v>6294791.6870600004</v>
      </c>
      <c r="F1376" s="8">
        <f>VLOOKUP(A1376,Existing_data!A:D,4,FALSE)</f>
        <v>2094777.18037</v>
      </c>
      <c r="G1376" s="6" t="s">
        <v>1403</v>
      </c>
      <c r="H1376" s="7">
        <f>VLOOKUP(G1376,Buildout_data!A:B,2,FALSE)</f>
        <v>44.09</v>
      </c>
      <c r="I1376" s="7">
        <f>VLOOKUP(G1376,Buildout_results!A:G,7,FALSE)</f>
        <v>44.320999999999998</v>
      </c>
      <c r="J1376" s="8">
        <f>VLOOKUP(G1376,Buildout_results!A:L,12,FALSE)</f>
        <v>3.8814000000000002</v>
      </c>
      <c r="K1376" s="8">
        <f>VLOOKUP(G1376,Buildout_data!A:C,3,FALSE)</f>
        <v>6295866.1634099996</v>
      </c>
      <c r="L1376" s="8">
        <f>VLOOKUP(G1376,Buildout_data!A:D,4,FALSE)</f>
        <v>2094777.71383</v>
      </c>
    </row>
    <row r="1377" spans="1:12" x14ac:dyDescent="0.25">
      <c r="A1377" s="6" t="s">
        <v>1403</v>
      </c>
      <c r="B1377" s="7">
        <f>VLOOKUP(A1377,Existing_data!A:B,2,FALSE)</f>
        <v>44.09</v>
      </c>
      <c r="C1377" s="7">
        <f>VLOOKUP(A1377,'Existing results'!A:G,7,FALSE)</f>
        <v>44.326999999999998</v>
      </c>
      <c r="D1377" s="8">
        <f>VLOOKUP(A1377,'Existing results'!A:L,12,FALSE)</f>
        <v>3.8836200000000001</v>
      </c>
      <c r="E1377" s="8">
        <f>VLOOKUP(A1377,Existing_data!A:C,3,FALSE)</f>
        <v>6295866.1634099996</v>
      </c>
      <c r="F1377" s="8">
        <f>VLOOKUP(A1377,Existing_data!A:D,4,FALSE)</f>
        <v>2094777.71383</v>
      </c>
      <c r="G1377" s="6" t="s">
        <v>1404</v>
      </c>
      <c r="H1377" s="7">
        <f>VLOOKUP(G1377,Buildout_data!A:B,2,FALSE)</f>
        <v>43.79</v>
      </c>
      <c r="I1377" s="7">
        <f>VLOOKUP(G1377,Buildout_results!A:G,7,FALSE)</f>
        <v>44.045999999999999</v>
      </c>
      <c r="J1377" s="8">
        <f>VLOOKUP(G1377,Buildout_results!A:L,12,FALSE)</f>
        <v>3.6133500000000001</v>
      </c>
      <c r="K1377" s="8">
        <f>VLOOKUP(G1377,Buildout_data!A:C,3,FALSE)</f>
        <v>6295966.69319</v>
      </c>
      <c r="L1377" s="8">
        <f>VLOOKUP(G1377,Buildout_data!A:D,4,FALSE)</f>
        <v>2094777.3020899999</v>
      </c>
    </row>
    <row r="1378" spans="1:12" x14ac:dyDescent="0.25">
      <c r="A1378" s="6" t="s">
        <v>1404</v>
      </c>
      <c r="B1378" s="7">
        <f>VLOOKUP(A1378,Existing_data!A:B,2,FALSE)</f>
        <v>43.79</v>
      </c>
      <c r="C1378" s="7">
        <f>VLOOKUP(A1378,'Existing results'!A:G,7,FALSE)</f>
        <v>44.037999999999997</v>
      </c>
      <c r="D1378" s="8">
        <f>VLOOKUP(A1378,'Existing results'!A:L,12,FALSE)</f>
        <v>3.6156799999999998</v>
      </c>
      <c r="E1378" s="8">
        <f>VLOOKUP(A1378,Existing_data!A:C,3,FALSE)</f>
        <v>6295966.69319</v>
      </c>
      <c r="F1378" s="8">
        <f>VLOOKUP(A1378,Existing_data!A:D,4,FALSE)</f>
        <v>2094777.3020899999</v>
      </c>
      <c r="G1378" s="6" t="s">
        <v>1405</v>
      </c>
      <c r="H1378" s="7">
        <f>VLOOKUP(G1378,Buildout_data!A:B,2,FALSE)</f>
        <v>42.09</v>
      </c>
      <c r="I1378" s="7">
        <f>VLOOKUP(G1378,Buildout_results!A:G,7,FALSE)</f>
        <v>42.264000000000003</v>
      </c>
      <c r="J1378" s="8">
        <f>VLOOKUP(G1378,Buildout_results!A:L,12,FALSE)</f>
        <v>3.7085699999999999</v>
      </c>
      <c r="K1378" s="8">
        <f>VLOOKUP(G1378,Buildout_data!A:C,3,FALSE)</f>
        <v>6295890.5399500001</v>
      </c>
      <c r="L1378" s="8">
        <f>VLOOKUP(G1378,Buildout_data!A:D,4,FALSE)</f>
        <v>2095075.0089</v>
      </c>
    </row>
    <row r="1379" spans="1:12" x14ac:dyDescent="0.25">
      <c r="A1379" s="6" t="s">
        <v>1405</v>
      </c>
      <c r="B1379" s="7">
        <f>VLOOKUP(A1379,Existing_data!A:B,2,FALSE)</f>
        <v>42.09</v>
      </c>
      <c r="C1379" s="7">
        <f>VLOOKUP(A1379,'Existing results'!A:G,7,FALSE)</f>
        <v>42.292999999999999</v>
      </c>
      <c r="D1379" s="8">
        <f>VLOOKUP(A1379,'Existing results'!A:L,12,FALSE)</f>
        <v>3.7106400000000002</v>
      </c>
      <c r="E1379" s="8">
        <f>VLOOKUP(A1379,Existing_data!A:C,3,FALSE)</f>
        <v>6295890.5399500001</v>
      </c>
      <c r="F1379" s="8">
        <f>VLOOKUP(A1379,Existing_data!A:D,4,FALSE)</f>
        <v>2095075.0089</v>
      </c>
      <c r="G1379" s="6" t="s">
        <v>1406</v>
      </c>
      <c r="H1379" s="7">
        <f>VLOOKUP(G1379,Buildout_data!A:B,2,FALSE)</f>
        <v>42.19</v>
      </c>
      <c r="I1379" s="7">
        <f>VLOOKUP(G1379,Buildout_results!A:G,7,FALSE)</f>
        <v>42.462000000000003</v>
      </c>
      <c r="J1379" s="8">
        <f>VLOOKUP(G1379,Buildout_results!A:L,12,FALSE)</f>
        <v>3.2080299999999999</v>
      </c>
      <c r="K1379" s="8">
        <f>VLOOKUP(G1379,Buildout_data!A:C,3,FALSE)</f>
        <v>6295941.3707800005</v>
      </c>
      <c r="L1379" s="8">
        <f>VLOOKUP(G1379,Buildout_data!A:D,4,FALSE)</f>
        <v>2095074.6847600001</v>
      </c>
    </row>
    <row r="1380" spans="1:12" x14ac:dyDescent="0.25">
      <c r="A1380" s="6" t="s">
        <v>1406</v>
      </c>
      <c r="B1380" s="7">
        <f>VLOOKUP(A1380,Existing_data!A:B,2,FALSE)</f>
        <v>42.19</v>
      </c>
      <c r="C1380" s="7">
        <f>VLOOKUP(A1380,'Existing results'!A:G,7,FALSE)</f>
        <v>42.37</v>
      </c>
      <c r="D1380" s="8">
        <f>VLOOKUP(A1380,'Existing results'!A:L,12,FALSE)</f>
        <v>3.20974</v>
      </c>
      <c r="E1380" s="8">
        <f>VLOOKUP(A1380,Existing_data!A:C,3,FALSE)</f>
        <v>6295941.3707800005</v>
      </c>
      <c r="F1380" s="8">
        <f>VLOOKUP(A1380,Existing_data!A:D,4,FALSE)</f>
        <v>2095074.6847600001</v>
      </c>
      <c r="G1380" s="6" t="s">
        <v>1407</v>
      </c>
      <c r="H1380" s="7">
        <f>VLOOKUP(G1380,Buildout_data!A:B,2,FALSE)</f>
        <v>45.4</v>
      </c>
      <c r="I1380" s="7">
        <f>VLOOKUP(G1380,Buildout_results!A:G,7,FALSE)</f>
        <v>45.651000000000003</v>
      </c>
      <c r="J1380" s="8">
        <f>VLOOKUP(G1380,Buildout_results!A:L,12,FALSE)</f>
        <v>10.4404</v>
      </c>
      <c r="K1380" s="8">
        <f>VLOOKUP(G1380,Buildout_data!A:C,3,FALSE)</f>
        <v>6295872.1417300003</v>
      </c>
      <c r="L1380" s="8">
        <f>VLOOKUP(G1380,Buildout_data!A:D,4,FALSE)</f>
        <v>2094457.38637</v>
      </c>
    </row>
    <row r="1381" spans="1:12" x14ac:dyDescent="0.25">
      <c r="A1381" s="6" t="s">
        <v>1407</v>
      </c>
      <c r="B1381" s="7">
        <f>VLOOKUP(A1381,Existing_data!A:B,2,FALSE)</f>
        <v>45.4</v>
      </c>
      <c r="C1381" s="7">
        <f>VLOOKUP(A1381,'Existing results'!A:G,7,FALSE)</f>
        <v>45.655999999999999</v>
      </c>
      <c r="D1381" s="8">
        <f>VLOOKUP(A1381,'Existing results'!A:L,12,FALSE)</f>
        <v>10.44472</v>
      </c>
      <c r="E1381" s="8">
        <f>VLOOKUP(A1381,Existing_data!A:C,3,FALSE)</f>
        <v>6295872.1417300003</v>
      </c>
      <c r="F1381" s="8">
        <f>VLOOKUP(A1381,Existing_data!A:D,4,FALSE)</f>
        <v>2094457.38637</v>
      </c>
      <c r="G1381" s="6" t="s">
        <v>1408</v>
      </c>
      <c r="H1381" s="7">
        <f>VLOOKUP(G1381,Buildout_data!A:B,2,FALSE)</f>
        <v>42.71</v>
      </c>
      <c r="I1381" s="7">
        <f>VLOOKUP(G1381,Buildout_results!A:G,7,FALSE)</f>
        <v>42.317999999999998</v>
      </c>
      <c r="J1381" s="8">
        <f>VLOOKUP(G1381,Buildout_results!A:L,12,FALSE)</f>
        <v>2.9412799999999999</v>
      </c>
      <c r="K1381" s="8">
        <f>VLOOKUP(G1381,Buildout_data!A:C,3,FALSE)</f>
        <v>6296473.2817099998</v>
      </c>
      <c r="L1381" s="8">
        <f>VLOOKUP(G1381,Buildout_data!A:D,4,FALSE)</f>
        <v>2095141.9718899999</v>
      </c>
    </row>
    <row r="1382" spans="1:12" x14ac:dyDescent="0.25">
      <c r="A1382" s="6" t="s">
        <v>1408</v>
      </c>
      <c r="B1382" s="7">
        <f>VLOOKUP(A1382,Existing_data!A:B,2,FALSE)</f>
        <v>42.71</v>
      </c>
      <c r="C1382" s="7">
        <f>VLOOKUP(A1382,'Existing results'!A:G,7,FALSE)</f>
        <v>42.444000000000003</v>
      </c>
      <c r="D1382" s="8">
        <f>VLOOKUP(A1382,'Existing results'!A:L,12,FALSE)</f>
        <v>2.9423400000000002</v>
      </c>
      <c r="E1382" s="8">
        <f>VLOOKUP(A1382,Existing_data!A:C,3,FALSE)</f>
        <v>6296473.2817099998</v>
      </c>
      <c r="F1382" s="8">
        <f>VLOOKUP(A1382,Existing_data!A:D,4,FALSE)</f>
        <v>2095141.9718899999</v>
      </c>
      <c r="G1382" s="6" t="s">
        <v>1409</v>
      </c>
      <c r="H1382" s="7">
        <f>VLOOKUP(G1382,Buildout_data!A:B,2,FALSE)</f>
        <v>40.43</v>
      </c>
      <c r="I1382" s="7">
        <f>VLOOKUP(G1382,Buildout_results!A:G,7,FALSE)</f>
        <v>40.896999999999998</v>
      </c>
      <c r="J1382" s="8">
        <f>VLOOKUP(G1382,Buildout_results!A:L,12,FALSE)</f>
        <v>4.0828800000000003</v>
      </c>
      <c r="K1382" s="8">
        <f>VLOOKUP(G1382,Buildout_data!A:C,3,FALSE)</f>
        <v>6295895.9969499996</v>
      </c>
      <c r="L1382" s="8">
        <f>VLOOKUP(G1382,Buildout_data!A:D,4,FALSE)</f>
        <v>2095417.19389</v>
      </c>
    </row>
    <row r="1383" spans="1:12" x14ac:dyDescent="0.25">
      <c r="A1383" s="6" t="s">
        <v>1409</v>
      </c>
      <c r="B1383" s="7">
        <f>VLOOKUP(A1383,Existing_data!A:B,2,FALSE)</f>
        <v>40.43</v>
      </c>
      <c r="C1383" s="7">
        <f>VLOOKUP(A1383,'Existing results'!A:G,7,FALSE)</f>
        <v>41.045000000000002</v>
      </c>
      <c r="D1383" s="8">
        <f>VLOOKUP(A1383,'Existing results'!A:L,12,FALSE)</f>
        <v>4.0844399999999998</v>
      </c>
      <c r="E1383" s="8">
        <f>VLOOKUP(A1383,Existing_data!A:C,3,FALSE)</f>
        <v>6295895.9969499996</v>
      </c>
      <c r="F1383" s="8">
        <f>VLOOKUP(A1383,Existing_data!A:D,4,FALSE)</f>
        <v>2095417.19389</v>
      </c>
      <c r="G1383" s="6" t="s">
        <v>1410</v>
      </c>
      <c r="H1383" s="7">
        <f>VLOOKUP(G1383,Buildout_data!A:B,2,FALSE)</f>
        <v>42.17</v>
      </c>
      <c r="I1383" s="7">
        <f>VLOOKUP(G1383,Buildout_results!A:G,7,FALSE)</f>
        <v>41.850999999999999</v>
      </c>
      <c r="J1383" s="8">
        <f>VLOOKUP(G1383,Buildout_results!A:L,12,FALSE)</f>
        <v>2.6605599999999998</v>
      </c>
      <c r="K1383" s="8">
        <f>VLOOKUP(G1383,Buildout_data!A:C,3,FALSE)</f>
        <v>6295896.0438700002</v>
      </c>
      <c r="L1383" s="8">
        <f>VLOOKUP(G1383,Buildout_data!A:D,4,FALSE)</f>
        <v>2095146.1871</v>
      </c>
    </row>
    <row r="1384" spans="1:12" x14ac:dyDescent="0.25">
      <c r="A1384" s="6" t="s">
        <v>1410</v>
      </c>
      <c r="B1384" s="7">
        <f>VLOOKUP(A1384,Existing_data!A:B,2,FALSE)</f>
        <v>42.17</v>
      </c>
      <c r="C1384" s="7">
        <f>VLOOKUP(A1384,'Existing results'!A:G,7,FALSE)</f>
        <v>41.984999999999999</v>
      </c>
      <c r="D1384" s="8">
        <f>VLOOKUP(A1384,'Existing results'!A:L,12,FALSE)</f>
        <v>2.6618200000000001</v>
      </c>
      <c r="E1384" s="8">
        <f>VLOOKUP(A1384,Existing_data!A:C,3,FALSE)</f>
        <v>6295896.0438700002</v>
      </c>
      <c r="F1384" s="8">
        <f>VLOOKUP(A1384,Existing_data!A:D,4,FALSE)</f>
        <v>2095146.1871</v>
      </c>
      <c r="G1384" s="6" t="s">
        <v>1411</v>
      </c>
      <c r="H1384" s="7">
        <f>VLOOKUP(G1384,Buildout_data!A:B,2,FALSE)</f>
        <v>41.26</v>
      </c>
      <c r="I1384" s="7">
        <f>VLOOKUP(G1384,Buildout_results!A:G,7,FALSE)</f>
        <v>40.674999999999997</v>
      </c>
      <c r="J1384" s="8">
        <f>VLOOKUP(G1384,Buildout_results!A:L,12,FALSE)</f>
        <v>2.89819</v>
      </c>
      <c r="K1384" s="8">
        <f>VLOOKUP(G1384,Buildout_data!A:C,3,FALSE)</f>
        <v>6295895.9880900001</v>
      </c>
      <c r="L1384" s="8">
        <f>VLOOKUP(G1384,Buildout_data!A:D,4,FALSE)</f>
        <v>2095469.7635600001</v>
      </c>
    </row>
    <row r="1385" spans="1:12" x14ac:dyDescent="0.25">
      <c r="A1385" s="6" t="s">
        <v>1411</v>
      </c>
      <c r="B1385" s="7">
        <f>VLOOKUP(A1385,Existing_data!A:B,2,FALSE)</f>
        <v>41.26</v>
      </c>
      <c r="C1385" s="7">
        <f>VLOOKUP(A1385,'Existing results'!A:G,7,FALSE)</f>
        <v>40.798000000000002</v>
      </c>
      <c r="D1385" s="8">
        <f>VLOOKUP(A1385,'Existing results'!A:L,12,FALSE)</f>
        <v>2.4377399999999998</v>
      </c>
      <c r="E1385" s="8">
        <f>VLOOKUP(A1385,Existing_data!A:C,3,FALSE)</f>
        <v>6295895.9880900001</v>
      </c>
      <c r="F1385" s="8">
        <f>VLOOKUP(A1385,Existing_data!A:D,4,FALSE)</f>
        <v>2095469.7635600001</v>
      </c>
      <c r="G1385" s="6" t="s">
        <v>1412</v>
      </c>
      <c r="H1385" s="7">
        <f>VLOOKUP(G1385,Buildout_data!A:B,2,FALSE)</f>
        <v>39.200000000000003</v>
      </c>
      <c r="I1385" s="7">
        <f>VLOOKUP(G1385,Buildout_results!A:G,7,FALSE)</f>
        <v>39.799999999999997</v>
      </c>
      <c r="J1385" s="8">
        <f>VLOOKUP(G1385,Buildout_results!A:L,12,FALSE)</f>
        <v>5.6654</v>
      </c>
      <c r="K1385" s="8">
        <f>VLOOKUP(G1385,Buildout_data!A:C,3,FALSE)</f>
        <v>6295895.9418299999</v>
      </c>
      <c r="L1385" s="8">
        <f>VLOOKUP(G1385,Buildout_data!A:D,4,FALSE)</f>
        <v>2095736.8422099999</v>
      </c>
    </row>
    <row r="1386" spans="1:12" x14ac:dyDescent="0.25">
      <c r="A1386" s="6" t="s">
        <v>1412</v>
      </c>
      <c r="B1386" s="7">
        <f>VLOOKUP(A1386,Existing_data!A:B,2,FALSE)</f>
        <v>39.200000000000003</v>
      </c>
      <c r="C1386" s="7">
        <f>VLOOKUP(A1386,'Existing results'!A:G,7,FALSE)</f>
        <v>39.869</v>
      </c>
      <c r="D1386" s="8">
        <f>VLOOKUP(A1386,'Existing results'!A:L,12,FALSE)</f>
        <v>5.1936499999999999</v>
      </c>
      <c r="E1386" s="8">
        <f>VLOOKUP(A1386,Existing_data!A:C,3,FALSE)</f>
        <v>6295895.9418299999</v>
      </c>
      <c r="F1386" s="8">
        <f>VLOOKUP(A1386,Existing_data!A:D,4,FALSE)</f>
        <v>2095736.8422099999</v>
      </c>
      <c r="G1386" s="6" t="s">
        <v>1413</v>
      </c>
      <c r="H1386" s="7">
        <f>VLOOKUP(G1386,Buildout_data!A:B,2,FALSE)</f>
        <v>30.61</v>
      </c>
      <c r="I1386" s="7">
        <f>VLOOKUP(G1386,Buildout_results!A:G,7,FALSE)</f>
        <v>28.649000000000001</v>
      </c>
      <c r="J1386" s="8">
        <f>VLOOKUP(G1386,Buildout_results!A:L,12,FALSE)</f>
        <v>24.80857</v>
      </c>
      <c r="K1386" s="8">
        <f>VLOOKUP(G1386,Buildout_data!A:C,3,FALSE)</f>
        <v>6295912.4119100003</v>
      </c>
      <c r="L1386" s="8">
        <f>VLOOKUP(G1386,Buildout_data!A:D,4,FALSE)</f>
        <v>2098364.5639900002</v>
      </c>
    </row>
    <row r="1387" spans="1:12" x14ac:dyDescent="0.25">
      <c r="A1387" s="6" t="s">
        <v>1413</v>
      </c>
      <c r="B1387" s="7">
        <f>VLOOKUP(A1387,Existing_data!A:B,2,FALSE)</f>
        <v>30.61</v>
      </c>
      <c r="C1387" s="7">
        <f>VLOOKUP(A1387,'Existing results'!A:G,7,FALSE)</f>
        <v>28.96</v>
      </c>
      <c r="D1387" s="8">
        <f>VLOOKUP(A1387,'Existing results'!A:L,12,FALSE)</f>
        <v>17.238250000000001</v>
      </c>
      <c r="E1387" s="8">
        <f>VLOOKUP(A1387,Existing_data!A:C,3,FALSE)</f>
        <v>6295912.4119100003</v>
      </c>
      <c r="F1387" s="8">
        <f>VLOOKUP(A1387,Existing_data!A:D,4,FALSE)</f>
        <v>2098364.5639900002</v>
      </c>
      <c r="G1387" s="6" t="s">
        <v>1414</v>
      </c>
      <c r="H1387" s="7">
        <f>VLOOKUP(G1387,Buildout_data!A:B,2,FALSE)</f>
        <v>29.88</v>
      </c>
      <c r="I1387" s="7">
        <f>VLOOKUP(G1387,Buildout_results!A:G,7,FALSE)</f>
        <v>30.707999999999998</v>
      </c>
      <c r="J1387" s="8">
        <f>VLOOKUP(G1387,Buildout_results!A:L,12,FALSE)</f>
        <v>2.1717900000000001</v>
      </c>
      <c r="K1387" s="8">
        <f>VLOOKUP(G1387,Buildout_data!A:C,3,FALSE)</f>
        <v>6295311.7630700003</v>
      </c>
      <c r="L1387" s="8">
        <f>VLOOKUP(G1387,Buildout_data!A:D,4,FALSE)</f>
        <v>2097988.4673899999</v>
      </c>
    </row>
    <row r="1388" spans="1:12" x14ac:dyDescent="0.25">
      <c r="A1388" s="6" t="s">
        <v>1414</v>
      </c>
      <c r="B1388" s="7">
        <f>VLOOKUP(A1388,Existing_data!A:B,2,FALSE)</f>
        <v>29.88</v>
      </c>
      <c r="C1388" s="7">
        <f>VLOOKUP(A1388,'Existing results'!A:G,7,FALSE)</f>
        <v>30.779</v>
      </c>
      <c r="D1388" s="8">
        <f>VLOOKUP(A1388,'Existing results'!A:L,12,FALSE)</f>
        <v>2.1722100000000002</v>
      </c>
      <c r="E1388" s="8">
        <f>VLOOKUP(A1388,Existing_data!A:C,3,FALSE)</f>
        <v>6295311.7630700003</v>
      </c>
      <c r="F1388" s="8">
        <f>VLOOKUP(A1388,Existing_data!A:D,4,FALSE)</f>
        <v>2097988.4673899999</v>
      </c>
      <c r="G1388" s="6" t="s">
        <v>1415</v>
      </c>
      <c r="H1388" s="7">
        <f>VLOOKUP(G1388,Buildout_data!A:B,2,FALSE)</f>
        <v>31.27</v>
      </c>
      <c r="I1388" s="7">
        <f>VLOOKUP(G1388,Buildout_results!A:G,7,FALSE)</f>
        <v>28.966999999999999</v>
      </c>
      <c r="J1388" s="8">
        <f>VLOOKUP(G1388,Buildout_results!A:L,12,FALSE)</f>
        <v>7.0883900000000004</v>
      </c>
      <c r="K1388" s="8">
        <f>VLOOKUP(G1388,Buildout_data!A:C,3,FALSE)</f>
        <v>6294620.8370200004</v>
      </c>
      <c r="L1388" s="8">
        <f>VLOOKUP(G1388,Buildout_data!A:D,4,FALSE)</f>
        <v>2098412.5021099998</v>
      </c>
    </row>
    <row r="1389" spans="1:12" x14ac:dyDescent="0.25">
      <c r="A1389" s="6" t="s">
        <v>1415</v>
      </c>
      <c r="B1389" s="7">
        <f>VLOOKUP(A1389,Existing_data!A:B,2,FALSE)</f>
        <v>31.27</v>
      </c>
      <c r="C1389" s="7">
        <f>VLOOKUP(A1389,'Existing results'!A:G,7,FALSE)</f>
        <v>29.178000000000001</v>
      </c>
      <c r="D1389" s="8">
        <f>VLOOKUP(A1389,'Existing results'!A:L,12,FALSE)</f>
        <v>10.15161</v>
      </c>
      <c r="E1389" s="8">
        <f>VLOOKUP(A1389,Existing_data!A:C,3,FALSE)</f>
        <v>6294620.8370200004</v>
      </c>
      <c r="F1389" s="8">
        <f>VLOOKUP(A1389,Existing_data!A:D,4,FALSE)</f>
        <v>2098412.5021099998</v>
      </c>
      <c r="G1389" s="6" t="s">
        <v>1416</v>
      </c>
      <c r="H1389" s="7">
        <f>VLOOKUP(G1389,Buildout_data!A:B,2,FALSE)</f>
        <v>28.97</v>
      </c>
      <c r="I1389" s="7">
        <f>VLOOKUP(G1389,Buildout_results!A:G,7,FALSE)</f>
        <v>29.972000000000001</v>
      </c>
      <c r="J1389" s="8">
        <f>VLOOKUP(G1389,Buildout_results!A:L,12,FALSE)</f>
        <v>16.826799999999999</v>
      </c>
      <c r="K1389" s="8">
        <f>VLOOKUP(G1389,Buildout_data!A:C,3,FALSE)</f>
        <v>6292809.9403999997</v>
      </c>
      <c r="L1389" s="8">
        <f>VLOOKUP(G1389,Buildout_data!A:D,4,FALSE)</f>
        <v>2098363.2322999998</v>
      </c>
    </row>
    <row r="1390" spans="1:12" x14ac:dyDescent="0.25">
      <c r="A1390" s="6" t="s">
        <v>1416</v>
      </c>
      <c r="B1390" s="7">
        <f>VLOOKUP(A1390,Existing_data!A:B,2,FALSE)</f>
        <v>28.97</v>
      </c>
      <c r="C1390" s="7">
        <f>VLOOKUP(A1390,'Existing results'!A:G,7,FALSE)</f>
        <v>29.98</v>
      </c>
      <c r="D1390" s="8">
        <f>VLOOKUP(A1390,'Existing results'!A:L,12,FALSE)</f>
        <v>16.883459999999999</v>
      </c>
      <c r="E1390" s="8">
        <f>VLOOKUP(A1390,Existing_data!A:C,3,FALSE)</f>
        <v>6292809.9403999997</v>
      </c>
      <c r="F1390" s="8">
        <f>VLOOKUP(A1390,Existing_data!A:D,4,FALSE)</f>
        <v>2098363.2322999998</v>
      </c>
      <c r="G1390" s="6" t="s">
        <v>1417</v>
      </c>
      <c r="H1390" s="7">
        <f>VLOOKUP(G1390,Buildout_data!A:B,2,FALSE)</f>
        <v>24.67</v>
      </c>
      <c r="I1390" s="7">
        <f>VLOOKUP(G1390,Buildout_results!A:G,7,FALSE)</f>
        <v>25.164000000000001</v>
      </c>
      <c r="J1390" s="8">
        <f>VLOOKUP(G1390,Buildout_results!A:L,12,FALSE)</f>
        <v>7.2911799999999998</v>
      </c>
      <c r="K1390" s="8">
        <f>VLOOKUP(G1390,Buildout_data!A:C,3,FALSE)</f>
        <v>6292187.5249100002</v>
      </c>
      <c r="L1390" s="8">
        <f>VLOOKUP(G1390,Buildout_data!A:D,4,FALSE)</f>
        <v>2099176.4075199999</v>
      </c>
    </row>
    <row r="1391" spans="1:12" x14ac:dyDescent="0.25">
      <c r="A1391" s="6" t="s">
        <v>1417</v>
      </c>
      <c r="B1391" s="7">
        <f>VLOOKUP(A1391,Existing_data!A:B,2,FALSE)</f>
        <v>24.67</v>
      </c>
      <c r="C1391" s="7">
        <f>VLOOKUP(A1391,'Existing results'!A:G,7,FALSE)</f>
        <v>25.161000000000001</v>
      </c>
      <c r="D1391" s="8">
        <f>VLOOKUP(A1391,'Existing results'!A:L,12,FALSE)</f>
        <v>7.2955800000000002</v>
      </c>
      <c r="E1391" s="8">
        <f>VLOOKUP(A1391,Existing_data!A:C,3,FALSE)</f>
        <v>6292187.5249100002</v>
      </c>
      <c r="F1391" s="8">
        <f>VLOOKUP(A1391,Existing_data!A:D,4,FALSE)</f>
        <v>2099176.4075199999</v>
      </c>
      <c r="G1391" s="6" t="s">
        <v>1418</v>
      </c>
      <c r="H1391" s="7">
        <f>VLOOKUP(G1391,Buildout_data!A:B,2,FALSE)</f>
        <v>29.14</v>
      </c>
      <c r="I1391" s="7">
        <f>VLOOKUP(G1391,Buildout_results!A:G,7,FALSE)</f>
        <v>29.667000000000002</v>
      </c>
      <c r="J1391" s="8">
        <f>VLOOKUP(G1391,Buildout_results!A:L,12,FALSE)</f>
        <v>6.55959</v>
      </c>
      <c r="K1391" s="8">
        <f>VLOOKUP(G1391,Buildout_data!A:C,3,FALSE)</f>
        <v>6292191.7286299998</v>
      </c>
      <c r="L1391" s="8">
        <f>VLOOKUP(G1391,Buildout_data!A:D,4,FALSE)</f>
        <v>2098457.8664299999</v>
      </c>
    </row>
    <row r="1392" spans="1:12" x14ac:dyDescent="0.25">
      <c r="A1392" s="6" t="s">
        <v>1418</v>
      </c>
      <c r="B1392" s="7">
        <f>VLOOKUP(A1392,Existing_data!A:B,2,FALSE)</f>
        <v>29.14</v>
      </c>
      <c r="C1392" s="7">
        <f>VLOOKUP(A1392,'Existing results'!A:G,7,FALSE)</f>
        <v>29.672000000000001</v>
      </c>
      <c r="D1392" s="8">
        <f>VLOOKUP(A1392,'Existing results'!A:L,12,FALSE)</f>
        <v>6.6107500000000003</v>
      </c>
      <c r="E1392" s="8">
        <f>VLOOKUP(A1392,Existing_data!A:C,3,FALSE)</f>
        <v>6292191.7286299998</v>
      </c>
      <c r="F1392" s="8">
        <f>VLOOKUP(A1392,Existing_data!A:D,4,FALSE)</f>
        <v>2098457.8664299999</v>
      </c>
      <c r="G1392" s="6" t="s">
        <v>1419</v>
      </c>
      <c r="H1392" s="7">
        <f>VLOOKUP(G1392,Buildout_data!A:B,2,FALSE)</f>
        <v>29.32</v>
      </c>
      <c r="I1392" s="7">
        <f>VLOOKUP(G1392,Buildout_results!A:G,7,FALSE)</f>
        <v>29.734999999999999</v>
      </c>
      <c r="J1392" s="8">
        <f>VLOOKUP(G1392,Buildout_results!A:L,12,FALSE)</f>
        <v>0.96540999999999999</v>
      </c>
      <c r="K1392" s="8">
        <f>VLOOKUP(G1392,Buildout_data!A:C,3,FALSE)</f>
        <v>6292766.2115700003</v>
      </c>
      <c r="L1392" s="8">
        <f>VLOOKUP(G1392,Buildout_data!A:D,4,FALSE)</f>
        <v>2098452.3520200001</v>
      </c>
    </row>
    <row r="1393" spans="1:12" x14ac:dyDescent="0.25">
      <c r="A1393" s="6" t="s">
        <v>1419</v>
      </c>
      <c r="B1393" s="7">
        <f>VLOOKUP(A1393,Existing_data!A:B,2,FALSE)</f>
        <v>29.32</v>
      </c>
      <c r="C1393" s="7">
        <f>VLOOKUP(A1393,'Existing results'!A:G,7,FALSE)</f>
        <v>29.739000000000001</v>
      </c>
      <c r="D1393" s="8">
        <f>VLOOKUP(A1393,'Existing results'!A:L,12,FALSE)</f>
        <v>0.96565000000000001</v>
      </c>
      <c r="E1393" s="8">
        <f>VLOOKUP(A1393,Existing_data!A:C,3,FALSE)</f>
        <v>6292766.2115700003</v>
      </c>
      <c r="F1393" s="8">
        <f>VLOOKUP(A1393,Existing_data!A:D,4,FALSE)</f>
        <v>2098452.3520200001</v>
      </c>
      <c r="G1393" s="6" t="s">
        <v>1420</v>
      </c>
      <c r="H1393" s="7">
        <f>VLOOKUP(G1393,Buildout_data!A:B,2,FALSE)</f>
        <v>29.12</v>
      </c>
      <c r="I1393" s="7">
        <f>VLOOKUP(G1393,Buildout_results!A:G,7,FALSE)</f>
        <v>29.817</v>
      </c>
      <c r="J1393" s="8">
        <f>VLOOKUP(G1393,Buildout_results!A:L,12,FALSE)</f>
        <v>9.0763800000000003</v>
      </c>
      <c r="K1393" s="8">
        <f>VLOOKUP(G1393,Buildout_data!A:C,3,FALSE)</f>
        <v>6292841.8300299998</v>
      </c>
      <c r="L1393" s="8">
        <f>VLOOKUP(G1393,Buildout_data!A:D,4,FALSE)</f>
        <v>2098454.3001799998</v>
      </c>
    </row>
    <row r="1394" spans="1:12" x14ac:dyDescent="0.25">
      <c r="A1394" s="6" t="s">
        <v>1420</v>
      </c>
      <c r="B1394" s="7">
        <f>VLOOKUP(A1394,Existing_data!A:B,2,FALSE)</f>
        <v>29.12</v>
      </c>
      <c r="C1394" s="7">
        <f>VLOOKUP(A1394,'Existing results'!A:G,7,FALSE)</f>
        <v>29.802</v>
      </c>
      <c r="D1394" s="8">
        <f>VLOOKUP(A1394,'Existing results'!A:L,12,FALSE)</f>
        <v>8.0119799999999994</v>
      </c>
      <c r="E1394" s="8">
        <f>VLOOKUP(A1394,Existing_data!A:C,3,FALSE)</f>
        <v>6292841.8300299998</v>
      </c>
      <c r="F1394" s="8">
        <f>VLOOKUP(A1394,Existing_data!A:D,4,FALSE)</f>
        <v>2098454.3001799998</v>
      </c>
      <c r="G1394" s="6" t="s">
        <v>1421</v>
      </c>
      <c r="H1394" s="7">
        <f>VLOOKUP(G1394,Buildout_data!A:B,2,FALSE)</f>
        <v>24.81</v>
      </c>
      <c r="I1394" s="7">
        <f>VLOOKUP(G1394,Buildout_results!A:G,7,FALSE)</f>
        <v>25.74</v>
      </c>
      <c r="J1394" s="8">
        <f>VLOOKUP(G1394,Buildout_results!A:L,12,FALSE)</f>
        <v>18.913540000000001</v>
      </c>
      <c r="K1394" s="8">
        <f>VLOOKUP(G1394,Buildout_data!A:C,3,FALSE)</f>
        <v>6293376.95945</v>
      </c>
      <c r="L1394" s="8">
        <f>VLOOKUP(G1394,Buildout_data!A:D,4,FALSE)</f>
        <v>2099696.73648</v>
      </c>
    </row>
    <row r="1395" spans="1:12" x14ac:dyDescent="0.25">
      <c r="A1395" s="6" t="s">
        <v>1421</v>
      </c>
      <c r="B1395" s="7">
        <f>VLOOKUP(A1395,Existing_data!A:B,2,FALSE)</f>
        <v>24.81</v>
      </c>
      <c r="C1395" s="7">
        <f>VLOOKUP(A1395,'Existing results'!A:G,7,FALSE)</f>
        <v>25.71</v>
      </c>
      <c r="D1395" s="8">
        <f>VLOOKUP(A1395,'Existing results'!A:L,12,FALSE)</f>
        <v>17.86279</v>
      </c>
      <c r="E1395" s="8">
        <f>VLOOKUP(A1395,Existing_data!A:C,3,FALSE)</f>
        <v>6293376.95945</v>
      </c>
      <c r="F1395" s="8">
        <f>VLOOKUP(A1395,Existing_data!A:D,4,FALSE)</f>
        <v>2099696.73648</v>
      </c>
      <c r="G1395" s="6" t="s">
        <v>1422</v>
      </c>
      <c r="H1395" s="7">
        <f>VLOOKUP(G1395,Buildout_data!A:B,2,FALSE)</f>
        <v>22</v>
      </c>
      <c r="I1395" s="7">
        <f>VLOOKUP(G1395,Buildout_results!A:G,7,FALSE)</f>
        <v>23.335999999999999</v>
      </c>
      <c r="J1395" s="8">
        <f>VLOOKUP(G1395,Buildout_results!A:L,12,FALSE)</f>
        <v>2.9754800000000001</v>
      </c>
      <c r="K1395" s="8">
        <f>VLOOKUP(G1395,Buildout_data!A:C,3,FALSE)</f>
        <v>6292237.1464299997</v>
      </c>
      <c r="L1395" s="8">
        <f>VLOOKUP(G1395,Buildout_data!A:D,4,FALSE)</f>
        <v>2099817.4987900001</v>
      </c>
    </row>
    <row r="1396" spans="1:12" x14ac:dyDescent="0.25">
      <c r="A1396" s="6" t="s">
        <v>1422</v>
      </c>
      <c r="B1396" s="7">
        <f>VLOOKUP(A1396,Existing_data!A:B,2,FALSE)</f>
        <v>22</v>
      </c>
      <c r="C1396" s="7">
        <f>VLOOKUP(A1396,'Existing results'!A:G,7,FALSE)</f>
        <v>23.425999999999998</v>
      </c>
      <c r="D1396" s="8">
        <f>VLOOKUP(A1396,'Existing results'!A:L,12,FALSE)</f>
        <v>2.9770300000000001</v>
      </c>
      <c r="E1396" s="8">
        <f>VLOOKUP(A1396,Existing_data!A:C,3,FALSE)</f>
        <v>6292237.1464299997</v>
      </c>
      <c r="F1396" s="8">
        <f>VLOOKUP(A1396,Existing_data!A:D,4,FALSE)</f>
        <v>2099817.4987900001</v>
      </c>
      <c r="G1396" s="6" t="s">
        <v>1423</v>
      </c>
      <c r="H1396" s="7">
        <f>VLOOKUP(G1396,Buildout_data!A:B,2,FALSE)</f>
        <v>22.94</v>
      </c>
      <c r="I1396" s="7">
        <f>VLOOKUP(G1396,Buildout_results!A:G,7,FALSE)</f>
        <v>23.498000000000001</v>
      </c>
      <c r="J1396" s="8">
        <f>VLOOKUP(G1396,Buildout_results!A:L,12,FALSE)</f>
        <v>3.17319</v>
      </c>
      <c r="K1396" s="8">
        <f>VLOOKUP(G1396,Buildout_data!A:C,3,FALSE)</f>
        <v>6292513.9035200002</v>
      </c>
      <c r="L1396" s="8">
        <f>VLOOKUP(G1396,Buildout_data!A:D,4,FALSE)</f>
        <v>2100256.8543199999</v>
      </c>
    </row>
    <row r="1397" spans="1:12" x14ac:dyDescent="0.25">
      <c r="A1397" s="6" t="s">
        <v>1423</v>
      </c>
      <c r="B1397" s="7">
        <f>VLOOKUP(A1397,Existing_data!A:B,2,FALSE)</f>
        <v>22.94</v>
      </c>
      <c r="C1397" s="7">
        <f>VLOOKUP(A1397,'Existing results'!A:G,7,FALSE)</f>
        <v>23.562000000000001</v>
      </c>
      <c r="D1397" s="8">
        <f>VLOOKUP(A1397,'Existing results'!A:L,12,FALSE)</f>
        <v>3.1744300000000001</v>
      </c>
      <c r="E1397" s="8">
        <f>VLOOKUP(A1397,Existing_data!A:C,3,FALSE)</f>
        <v>6292513.9035200002</v>
      </c>
      <c r="F1397" s="8">
        <f>VLOOKUP(A1397,Existing_data!A:D,4,FALSE)</f>
        <v>2100256.8543199999</v>
      </c>
      <c r="G1397" s="6" t="s">
        <v>1424</v>
      </c>
      <c r="H1397" s="7">
        <f>VLOOKUP(G1397,Buildout_data!A:B,2,FALSE)</f>
        <v>22.89</v>
      </c>
      <c r="I1397" s="7">
        <f>VLOOKUP(G1397,Buildout_results!A:G,7,FALSE)</f>
        <v>24.021999999999998</v>
      </c>
      <c r="J1397" s="8">
        <f>VLOOKUP(G1397,Buildout_results!A:L,12,FALSE)</f>
        <v>3.3759600000000001</v>
      </c>
      <c r="K1397" s="8">
        <f>VLOOKUP(G1397,Buildout_data!A:C,3,FALSE)</f>
        <v>6292875.3899400001</v>
      </c>
      <c r="L1397" s="8">
        <f>VLOOKUP(G1397,Buildout_data!A:D,4,FALSE)</f>
        <v>2100241.6716300002</v>
      </c>
    </row>
    <row r="1398" spans="1:12" x14ac:dyDescent="0.25">
      <c r="A1398" s="6" t="s">
        <v>1424</v>
      </c>
      <c r="B1398" s="7">
        <f>VLOOKUP(A1398,Existing_data!A:B,2,FALSE)</f>
        <v>22.89</v>
      </c>
      <c r="C1398" s="7">
        <f>VLOOKUP(A1398,'Existing results'!A:G,7,FALSE)</f>
        <v>24.01</v>
      </c>
      <c r="D1398" s="8">
        <f>VLOOKUP(A1398,'Existing results'!A:L,12,FALSE)</f>
        <v>3.3775499999999998</v>
      </c>
      <c r="E1398" s="8">
        <f>VLOOKUP(A1398,Existing_data!A:C,3,FALSE)</f>
        <v>6292875.3899400001</v>
      </c>
      <c r="F1398" s="8">
        <f>VLOOKUP(A1398,Existing_data!A:D,4,FALSE)</f>
        <v>2100241.6716300002</v>
      </c>
      <c r="G1398" s="6" t="s">
        <v>1425</v>
      </c>
      <c r="H1398" s="7">
        <f>VLOOKUP(G1398,Buildout_data!A:B,2,FALSE)</f>
        <v>25.63</v>
      </c>
      <c r="I1398" s="7">
        <f>VLOOKUP(G1398,Buildout_results!A:G,7,FALSE)</f>
        <v>26.207000000000001</v>
      </c>
      <c r="J1398" s="8">
        <f>VLOOKUP(G1398,Buildout_results!A:L,12,FALSE)</f>
        <v>10.6149</v>
      </c>
      <c r="K1398" s="8">
        <f>VLOOKUP(G1398,Buildout_data!A:C,3,FALSE)</f>
        <v>6294018.0326800002</v>
      </c>
      <c r="L1398" s="8">
        <f>VLOOKUP(G1398,Buildout_data!A:D,4,FALSE)</f>
        <v>2099691.9343300001</v>
      </c>
    </row>
    <row r="1399" spans="1:12" x14ac:dyDescent="0.25">
      <c r="A1399" s="6" t="s">
        <v>1425</v>
      </c>
      <c r="B1399" s="7">
        <f>VLOOKUP(A1399,Existing_data!A:B,2,FALSE)</f>
        <v>25.63</v>
      </c>
      <c r="C1399" s="7">
        <f>VLOOKUP(A1399,'Existing results'!A:G,7,FALSE)</f>
        <v>26.140999999999998</v>
      </c>
      <c r="D1399" s="8">
        <f>VLOOKUP(A1399,'Existing results'!A:L,12,FALSE)</f>
        <v>9.6717499999999994</v>
      </c>
      <c r="E1399" s="8">
        <f>VLOOKUP(A1399,Existing_data!A:C,3,FALSE)</f>
        <v>6294018.0326800002</v>
      </c>
      <c r="F1399" s="8">
        <f>VLOOKUP(A1399,Existing_data!A:D,4,FALSE)</f>
        <v>2099691.9343300001</v>
      </c>
      <c r="G1399" s="6" t="s">
        <v>1426</v>
      </c>
      <c r="H1399" s="7">
        <f>VLOOKUP(G1399,Buildout_data!A:B,2,FALSE)</f>
        <v>31.73</v>
      </c>
      <c r="I1399" s="7">
        <f>VLOOKUP(G1399,Buildout_results!A:G,7,FALSE)</f>
        <v>28.533000000000001</v>
      </c>
      <c r="J1399" s="8">
        <f>VLOOKUP(G1399,Buildout_results!A:L,12,FALSE)</f>
        <v>7.9961000000000002</v>
      </c>
      <c r="K1399" s="8">
        <f>VLOOKUP(G1399,Buildout_data!A:C,3,FALSE)</f>
        <v>6294831.9595400002</v>
      </c>
      <c r="L1399" s="8">
        <f>VLOOKUP(G1399,Buildout_data!A:D,4,FALSE)</f>
        <v>2098410.89812</v>
      </c>
    </row>
    <row r="1400" spans="1:12" x14ac:dyDescent="0.25">
      <c r="A1400" s="6" t="s">
        <v>1426</v>
      </c>
      <c r="B1400" s="7">
        <f>VLOOKUP(A1400,Existing_data!A:B,2,FALSE)</f>
        <v>31.73</v>
      </c>
      <c r="C1400" s="7">
        <f>VLOOKUP(A1400,'Existing results'!A:G,7,FALSE)</f>
        <v>28.788</v>
      </c>
      <c r="D1400" s="8">
        <f>VLOOKUP(A1400,'Existing results'!A:L,12,FALSE)</f>
        <v>3.76952</v>
      </c>
      <c r="E1400" s="8">
        <f>VLOOKUP(A1400,Existing_data!A:C,3,FALSE)</f>
        <v>6294831.9595400002</v>
      </c>
      <c r="F1400" s="8">
        <f>VLOOKUP(A1400,Existing_data!A:D,4,FALSE)</f>
        <v>2098410.89812</v>
      </c>
      <c r="G1400" s="6" t="s">
        <v>1427</v>
      </c>
      <c r="H1400" s="7">
        <f>VLOOKUP(G1400,Buildout_data!A:B,2,FALSE)</f>
        <v>27.53</v>
      </c>
      <c r="I1400" s="7">
        <f>VLOOKUP(G1400,Buildout_results!A:G,7,FALSE)</f>
        <v>27.92</v>
      </c>
      <c r="J1400" s="8">
        <f>VLOOKUP(G1400,Buildout_results!A:L,12,FALSE)</f>
        <v>4.6452900000000001</v>
      </c>
      <c r="K1400" s="8">
        <f>VLOOKUP(G1400,Buildout_data!A:C,3,FALSE)</f>
        <v>6294278.1300600003</v>
      </c>
      <c r="L1400" s="8">
        <f>VLOOKUP(G1400,Buildout_data!A:D,4,FALSE)</f>
        <v>2098971.3341999999</v>
      </c>
    </row>
    <row r="1401" spans="1:12" x14ac:dyDescent="0.25">
      <c r="A1401" s="6" t="s">
        <v>1427</v>
      </c>
      <c r="B1401" s="7">
        <f>VLOOKUP(A1401,Existing_data!A:B,2,FALSE)</f>
        <v>27.53</v>
      </c>
      <c r="C1401" s="7">
        <f>VLOOKUP(A1401,'Existing results'!A:G,7,FALSE)</f>
        <v>27.864000000000001</v>
      </c>
      <c r="D1401" s="8">
        <f>VLOOKUP(A1401,'Existing results'!A:L,12,FALSE)</f>
        <v>4.1623599999999996</v>
      </c>
      <c r="E1401" s="8">
        <f>VLOOKUP(A1401,Existing_data!A:C,3,FALSE)</f>
        <v>6294278.1300600003</v>
      </c>
      <c r="F1401" s="8">
        <f>VLOOKUP(A1401,Existing_data!A:D,4,FALSE)</f>
        <v>2098971.3341999999</v>
      </c>
      <c r="G1401" s="6" t="s">
        <v>1428</v>
      </c>
      <c r="H1401" s="7">
        <f>VLOOKUP(G1401,Buildout_data!A:B,2,FALSE)</f>
        <v>23.54</v>
      </c>
      <c r="I1401" s="7">
        <f>VLOOKUP(G1401,Buildout_results!A:G,7,FALSE)</f>
        <v>24.585000000000001</v>
      </c>
      <c r="J1401" s="8">
        <f>VLOOKUP(G1401,Buildout_results!A:L,12,FALSE)</f>
        <v>9.1907399999999999</v>
      </c>
      <c r="K1401" s="8">
        <f>VLOOKUP(G1401,Buildout_data!A:C,3,FALSE)</f>
        <v>6294168.7938799998</v>
      </c>
      <c r="L1401" s="8">
        <f>VLOOKUP(G1401,Buildout_data!A:D,4,FALSE)</f>
        <v>2100248.4685200001</v>
      </c>
    </row>
    <row r="1402" spans="1:12" x14ac:dyDescent="0.25">
      <c r="A1402" s="6" t="s">
        <v>1428</v>
      </c>
      <c r="B1402" s="7">
        <f>VLOOKUP(A1402,Existing_data!A:B,2,FALSE)</f>
        <v>23.54</v>
      </c>
      <c r="C1402" s="7">
        <f>VLOOKUP(A1402,'Existing results'!A:G,7,FALSE)</f>
        <v>24.553999999999998</v>
      </c>
      <c r="D1402" s="8">
        <f>VLOOKUP(A1402,'Existing results'!A:L,12,FALSE)</f>
        <v>8.2975600000000007</v>
      </c>
      <c r="E1402" s="8">
        <f>VLOOKUP(A1402,Existing_data!A:C,3,FALSE)</f>
        <v>6294168.7938799998</v>
      </c>
      <c r="F1402" s="8">
        <f>VLOOKUP(A1402,Existing_data!A:D,4,FALSE)</f>
        <v>2100248.4685200001</v>
      </c>
      <c r="G1402" s="6" t="s">
        <v>1429</v>
      </c>
      <c r="H1402" s="7">
        <f>VLOOKUP(G1402,Buildout_data!A:B,2,FALSE)</f>
        <v>23.39</v>
      </c>
      <c r="I1402" s="7">
        <f>VLOOKUP(G1402,Buildout_results!A:G,7,FALSE)</f>
        <v>22.995000000000001</v>
      </c>
      <c r="J1402" s="8">
        <f>VLOOKUP(G1402,Buildout_results!A:L,12,FALSE)</f>
        <v>7.67089</v>
      </c>
      <c r="K1402" s="8">
        <f>VLOOKUP(G1402,Buildout_data!A:C,3,FALSE)</f>
        <v>6293996.0586799998</v>
      </c>
      <c r="L1402" s="8">
        <f>VLOOKUP(G1402,Buildout_data!A:D,4,FALSE)</f>
        <v>2100782.0205199998</v>
      </c>
    </row>
    <row r="1403" spans="1:12" x14ac:dyDescent="0.25">
      <c r="A1403" s="6" t="s">
        <v>1429</v>
      </c>
      <c r="B1403" s="7">
        <f>VLOOKUP(A1403,Existing_data!A:B,2,FALSE)</f>
        <v>23.39</v>
      </c>
      <c r="C1403" s="7">
        <f>VLOOKUP(A1403,'Existing results'!A:G,7,FALSE)</f>
        <v>22.626000000000001</v>
      </c>
      <c r="D1403" s="8">
        <f>VLOOKUP(A1403,'Existing results'!A:L,12,FALSE)</f>
        <v>7.6727999999999996</v>
      </c>
      <c r="E1403" s="8">
        <f>VLOOKUP(A1403,Existing_data!A:C,3,FALSE)</f>
        <v>6293996.0586799998</v>
      </c>
      <c r="F1403" s="8">
        <f>VLOOKUP(A1403,Existing_data!A:D,4,FALSE)</f>
        <v>2100782.0205199998</v>
      </c>
      <c r="G1403" s="6" t="s">
        <v>1430</v>
      </c>
      <c r="H1403" s="7">
        <f>VLOOKUP(G1403,Buildout_data!A:B,2,FALSE)</f>
        <v>23.26</v>
      </c>
      <c r="I1403" s="7">
        <f>VLOOKUP(G1403,Buildout_results!A:G,7,FALSE)</f>
        <v>23.276</v>
      </c>
      <c r="J1403" s="8">
        <f>VLOOKUP(G1403,Buildout_results!A:L,12,FALSE)</f>
        <v>1.67883</v>
      </c>
      <c r="K1403" s="8">
        <f>VLOOKUP(G1403,Buildout_data!A:C,3,FALSE)</f>
        <v>6294127.9456200004</v>
      </c>
      <c r="L1403" s="8">
        <f>VLOOKUP(G1403,Buildout_data!A:D,4,FALSE)</f>
        <v>2100780.8735500001</v>
      </c>
    </row>
    <row r="1404" spans="1:12" x14ac:dyDescent="0.25">
      <c r="A1404" s="6" t="s">
        <v>1430</v>
      </c>
      <c r="B1404" s="7">
        <f>VLOOKUP(A1404,Existing_data!A:B,2,FALSE)</f>
        <v>23.26</v>
      </c>
      <c r="C1404" s="7">
        <f>VLOOKUP(A1404,'Existing results'!A:G,7,FALSE)</f>
        <v>22.876999999999999</v>
      </c>
      <c r="D1404" s="8">
        <f>VLOOKUP(A1404,'Existing results'!A:L,12,FALSE)</f>
        <v>1.6794500000000001</v>
      </c>
      <c r="E1404" s="8">
        <f>VLOOKUP(A1404,Existing_data!A:C,3,FALSE)</f>
        <v>6294127.9456200004</v>
      </c>
      <c r="F1404" s="8">
        <f>VLOOKUP(A1404,Existing_data!A:D,4,FALSE)</f>
        <v>2100780.8735500001</v>
      </c>
      <c r="G1404" s="6" t="s">
        <v>1431</v>
      </c>
      <c r="H1404" s="7">
        <f>VLOOKUP(G1404,Buildout_data!A:B,2,FALSE)</f>
        <v>20.43</v>
      </c>
      <c r="I1404" s="7">
        <f>VLOOKUP(G1404,Buildout_results!A:G,7,FALSE)</f>
        <v>21.192</v>
      </c>
      <c r="J1404" s="8">
        <f>VLOOKUP(G1404,Buildout_results!A:L,12,FALSE)</f>
        <v>1.4259999999999999</v>
      </c>
      <c r="K1404" s="8">
        <f>VLOOKUP(G1404,Buildout_data!A:C,3,FALSE)</f>
        <v>6294242.6954899998</v>
      </c>
      <c r="L1404" s="8">
        <f>VLOOKUP(G1404,Buildout_data!A:D,4,FALSE)</f>
        <v>2101031.5290399999</v>
      </c>
    </row>
    <row r="1405" spans="1:12" x14ac:dyDescent="0.25">
      <c r="A1405" s="6" t="s">
        <v>1431</v>
      </c>
      <c r="B1405" s="7">
        <f>VLOOKUP(A1405,Existing_data!A:B,2,FALSE)</f>
        <v>20.43</v>
      </c>
      <c r="C1405" s="7">
        <f>VLOOKUP(A1405,'Existing results'!A:G,7,FALSE)</f>
        <v>21.039000000000001</v>
      </c>
      <c r="D1405" s="8">
        <f>VLOOKUP(A1405,'Existing results'!A:L,12,FALSE)</f>
        <v>1.42669</v>
      </c>
      <c r="E1405" s="8">
        <f>VLOOKUP(A1405,Existing_data!A:C,3,FALSE)</f>
        <v>6294242.6954899998</v>
      </c>
      <c r="F1405" s="8">
        <f>VLOOKUP(A1405,Existing_data!A:D,4,FALSE)</f>
        <v>2101031.5290399999</v>
      </c>
      <c r="G1405" s="6" t="s">
        <v>1432</v>
      </c>
      <c r="H1405" s="7">
        <f>VLOOKUP(G1405,Buildout_data!A:B,2,FALSE)</f>
        <v>37.15</v>
      </c>
      <c r="I1405" s="7">
        <f>VLOOKUP(G1405,Buildout_results!A:G,7,FALSE)</f>
        <v>37.320999999999998</v>
      </c>
      <c r="J1405" s="8">
        <f>VLOOKUP(G1405,Buildout_results!A:L,12,FALSE)</f>
        <v>1.04935</v>
      </c>
      <c r="K1405" s="8">
        <f>VLOOKUP(G1405,Buildout_data!A:C,3,FALSE)</f>
        <v>6291900.4909499995</v>
      </c>
      <c r="L1405" s="8">
        <f>VLOOKUP(G1405,Buildout_data!A:D,4,FALSE)</f>
        <v>2096419.4995899999</v>
      </c>
    </row>
    <row r="1406" spans="1:12" x14ac:dyDescent="0.25">
      <c r="A1406" s="6" t="s">
        <v>1432</v>
      </c>
      <c r="B1406" s="7">
        <f>VLOOKUP(A1406,Existing_data!A:B,2,FALSE)</f>
        <v>37.15</v>
      </c>
      <c r="C1406" s="7">
        <f>VLOOKUP(A1406,'Existing results'!A:G,7,FALSE)</f>
        <v>37.371000000000002</v>
      </c>
      <c r="D1406" s="8">
        <f>VLOOKUP(A1406,'Existing results'!A:L,12,FALSE)</f>
        <v>1.0501400000000001</v>
      </c>
      <c r="E1406" s="8">
        <f>VLOOKUP(A1406,Existing_data!A:C,3,FALSE)</f>
        <v>6291900.4909499995</v>
      </c>
      <c r="F1406" s="8">
        <f>VLOOKUP(A1406,Existing_data!A:D,4,FALSE)</f>
        <v>2096419.4995899999</v>
      </c>
      <c r="G1406" s="6" t="s">
        <v>1433</v>
      </c>
      <c r="H1406" s="7">
        <f>VLOOKUP(G1406,Buildout_data!A:B,2,FALSE)</f>
        <v>36.42</v>
      </c>
      <c r="I1406" s="7">
        <f>VLOOKUP(G1406,Buildout_results!A:G,7,FALSE)</f>
        <v>36.865000000000002</v>
      </c>
      <c r="J1406" s="8">
        <f>VLOOKUP(G1406,Buildout_results!A:L,12,FALSE)</f>
        <v>2.1880500000000001</v>
      </c>
      <c r="K1406" s="8">
        <f>VLOOKUP(G1406,Buildout_data!A:C,3,FALSE)</f>
        <v>6292328.2484299997</v>
      </c>
      <c r="L1406" s="8">
        <f>VLOOKUP(G1406,Buildout_data!A:D,4,FALSE)</f>
        <v>2096410.7581499999</v>
      </c>
    </row>
    <row r="1407" spans="1:12" x14ac:dyDescent="0.25">
      <c r="A1407" s="6" t="s">
        <v>1433</v>
      </c>
      <c r="B1407" s="7">
        <f>VLOOKUP(A1407,Existing_data!A:B,2,FALSE)</f>
        <v>36.42</v>
      </c>
      <c r="C1407" s="7">
        <f>VLOOKUP(A1407,'Existing results'!A:G,7,FALSE)</f>
        <v>36.99</v>
      </c>
      <c r="D1407" s="8">
        <f>VLOOKUP(A1407,'Existing results'!A:L,12,FALSE)</f>
        <v>2.18933</v>
      </c>
      <c r="E1407" s="8">
        <f>VLOOKUP(A1407,Existing_data!A:C,3,FALSE)</f>
        <v>6292328.2484299997</v>
      </c>
      <c r="F1407" s="8">
        <f>VLOOKUP(A1407,Existing_data!A:D,4,FALSE)</f>
        <v>2096410.7581499999</v>
      </c>
      <c r="G1407" s="6" t="s">
        <v>1434</v>
      </c>
      <c r="H1407" s="7">
        <f>VLOOKUP(G1407,Buildout_data!A:B,2,FALSE)</f>
        <v>38.46</v>
      </c>
      <c r="I1407" s="7">
        <f>VLOOKUP(G1407,Buildout_results!A:G,7,FALSE)</f>
        <v>38.707000000000001</v>
      </c>
      <c r="J1407" s="8">
        <f>VLOOKUP(G1407,Buildout_results!A:L,12,FALSE)</f>
        <v>3.38489</v>
      </c>
      <c r="K1407" s="8">
        <f>VLOOKUP(G1407,Buildout_data!A:C,3,FALSE)</f>
        <v>6292333.1532600001</v>
      </c>
      <c r="L1407" s="8">
        <f>VLOOKUP(G1407,Buildout_data!A:D,4,FALSE)</f>
        <v>2096068.90191</v>
      </c>
    </row>
    <row r="1408" spans="1:12" x14ac:dyDescent="0.25">
      <c r="A1408" s="6" t="s">
        <v>1434</v>
      </c>
      <c r="B1408" s="7">
        <f>VLOOKUP(A1408,Existing_data!A:B,2,FALSE)</f>
        <v>38.46</v>
      </c>
      <c r="C1408" s="7">
        <f>VLOOKUP(A1408,'Existing results'!A:G,7,FALSE)</f>
        <v>38.713999999999999</v>
      </c>
      <c r="D1408" s="8">
        <f>VLOOKUP(A1408,'Existing results'!A:L,12,FALSE)</f>
        <v>3.3861699999999999</v>
      </c>
      <c r="E1408" s="8">
        <f>VLOOKUP(A1408,Existing_data!A:C,3,FALSE)</f>
        <v>6292333.1532600001</v>
      </c>
      <c r="F1408" s="8">
        <f>VLOOKUP(A1408,Existing_data!A:D,4,FALSE)</f>
        <v>2096068.90191</v>
      </c>
      <c r="G1408" s="6" t="s">
        <v>1435</v>
      </c>
      <c r="H1408" s="7">
        <f>VLOOKUP(G1408,Buildout_data!A:B,2,FALSE)</f>
        <v>37.71</v>
      </c>
      <c r="I1408" s="7">
        <f>VLOOKUP(G1408,Buildout_results!A:G,7,FALSE)</f>
        <v>38.087000000000003</v>
      </c>
      <c r="J1408" s="8">
        <f>VLOOKUP(G1408,Buildout_results!A:L,12,FALSE)</f>
        <v>5.5147700000000004</v>
      </c>
      <c r="K1408" s="8">
        <f>VLOOKUP(G1408,Buildout_data!A:C,3,FALSE)</f>
        <v>6292787.0914099999</v>
      </c>
      <c r="L1408" s="8">
        <f>VLOOKUP(G1408,Buildout_data!A:D,4,FALSE)</f>
        <v>2096051.57816</v>
      </c>
    </row>
    <row r="1409" spans="1:12" x14ac:dyDescent="0.25">
      <c r="A1409" s="6" t="s">
        <v>1435</v>
      </c>
      <c r="B1409" s="7">
        <f>VLOOKUP(A1409,Existing_data!A:B,2,FALSE)</f>
        <v>37.71</v>
      </c>
      <c r="C1409" s="7">
        <f>VLOOKUP(A1409,'Existing results'!A:G,7,FALSE)</f>
        <v>38.25</v>
      </c>
      <c r="D1409" s="8">
        <f>VLOOKUP(A1409,'Existing results'!A:L,12,FALSE)</f>
        <v>5.5171000000000001</v>
      </c>
      <c r="E1409" s="8">
        <f>VLOOKUP(A1409,Existing_data!A:C,3,FALSE)</f>
        <v>6292787.0914099999</v>
      </c>
      <c r="F1409" s="8">
        <f>VLOOKUP(A1409,Existing_data!A:D,4,FALSE)</f>
        <v>2096051.57816</v>
      </c>
      <c r="G1409" s="6" t="s">
        <v>1436</v>
      </c>
      <c r="H1409" s="7">
        <f>VLOOKUP(G1409,Buildout_data!A:B,2,FALSE)</f>
        <v>38.99</v>
      </c>
      <c r="I1409" s="7">
        <f>VLOOKUP(G1409,Buildout_results!A:G,7,FALSE)</f>
        <v>39.164000000000001</v>
      </c>
      <c r="J1409" s="8">
        <f>VLOOKUP(G1409,Buildout_results!A:L,12,FALSE)</f>
        <v>7.3586900000000002</v>
      </c>
      <c r="K1409" s="8">
        <f>VLOOKUP(G1409,Buildout_data!A:C,3,FALSE)</f>
        <v>6292842.99866</v>
      </c>
      <c r="L1409" s="8">
        <f>VLOOKUP(G1409,Buildout_data!A:D,4,FALSE)</f>
        <v>2096051.57816</v>
      </c>
    </row>
    <row r="1410" spans="1:12" x14ac:dyDescent="0.25">
      <c r="A1410" s="6" t="s">
        <v>1436</v>
      </c>
      <c r="B1410" s="7">
        <f>VLOOKUP(A1410,Existing_data!A:B,2,FALSE)</f>
        <v>38.99</v>
      </c>
      <c r="C1410" s="7">
        <f>VLOOKUP(A1410,'Existing results'!A:G,7,FALSE)</f>
        <v>38.274000000000001</v>
      </c>
      <c r="D1410" s="8">
        <f>VLOOKUP(A1410,'Existing results'!A:L,12,FALSE)</f>
        <v>2.9817999999999998</v>
      </c>
      <c r="E1410" s="8">
        <f>VLOOKUP(A1410,Existing_data!A:C,3,FALSE)</f>
        <v>6292842.99866</v>
      </c>
      <c r="F1410" s="8">
        <f>VLOOKUP(A1410,Existing_data!A:D,4,FALSE)</f>
        <v>2096051.57816</v>
      </c>
      <c r="G1410" s="6" t="s">
        <v>1437</v>
      </c>
      <c r="H1410" s="7">
        <f>VLOOKUP(G1410,Buildout_data!A:B,2,FALSE)</f>
        <v>36.08</v>
      </c>
      <c r="I1410" s="7">
        <f>VLOOKUP(G1410,Buildout_results!A:G,7,FALSE)</f>
        <v>36.436999999999998</v>
      </c>
      <c r="J1410" s="8">
        <f>VLOOKUP(G1410,Buildout_results!A:L,12,FALSE)</f>
        <v>2.5175900000000002</v>
      </c>
      <c r="K1410" s="8">
        <f>VLOOKUP(G1410,Buildout_data!A:C,3,FALSE)</f>
        <v>6292821.3799799997</v>
      </c>
      <c r="L1410" s="8">
        <f>VLOOKUP(G1410,Buildout_data!A:D,4,FALSE)</f>
        <v>2096420.4641499999</v>
      </c>
    </row>
    <row r="1411" spans="1:12" x14ac:dyDescent="0.25">
      <c r="A1411" s="6" t="s">
        <v>1437</v>
      </c>
      <c r="B1411" s="7">
        <f>VLOOKUP(A1411,Existing_data!A:B,2,FALSE)</f>
        <v>36.08</v>
      </c>
      <c r="C1411" s="7">
        <f>VLOOKUP(A1411,'Existing results'!A:G,7,FALSE)</f>
        <v>36.429000000000002</v>
      </c>
      <c r="D1411" s="8">
        <f>VLOOKUP(A1411,'Existing results'!A:L,12,FALSE)</f>
        <v>2.5189699999999999</v>
      </c>
      <c r="E1411" s="8">
        <f>VLOOKUP(A1411,Existing_data!A:C,3,FALSE)</f>
        <v>6292821.3799799997</v>
      </c>
      <c r="F1411" s="8">
        <f>VLOOKUP(A1411,Existing_data!A:D,4,FALSE)</f>
        <v>2096420.4641499999</v>
      </c>
      <c r="G1411" s="6" t="s">
        <v>1438</v>
      </c>
      <c r="H1411" s="7">
        <f>VLOOKUP(G1411,Buildout_data!A:B,2,FALSE)</f>
        <v>37.04</v>
      </c>
      <c r="I1411" s="7">
        <f>VLOOKUP(G1411,Buildout_results!A:G,7,FALSE)</f>
        <v>37.569000000000003</v>
      </c>
      <c r="J1411" s="8">
        <f>VLOOKUP(G1411,Buildout_results!A:L,12,FALSE)</f>
        <v>1.5460799999999999</v>
      </c>
      <c r="K1411" s="8">
        <f>VLOOKUP(G1411,Buildout_data!A:C,3,FALSE)</f>
        <v>6293397.1024200004</v>
      </c>
      <c r="L1411" s="8">
        <f>VLOOKUP(G1411,Buildout_data!A:D,4,FALSE)</f>
        <v>2096402.5843</v>
      </c>
    </row>
    <row r="1412" spans="1:12" x14ac:dyDescent="0.25">
      <c r="A1412" s="6" t="s">
        <v>1438</v>
      </c>
      <c r="B1412" s="7">
        <f>VLOOKUP(A1412,Existing_data!A:B,2,FALSE)</f>
        <v>37.04</v>
      </c>
      <c r="C1412" s="7">
        <f>VLOOKUP(A1412,'Existing results'!A:G,7,FALSE)</f>
        <v>37.567999999999998</v>
      </c>
      <c r="D1412" s="8">
        <f>VLOOKUP(A1412,'Existing results'!A:L,12,FALSE)</f>
        <v>1.5470299999999999</v>
      </c>
      <c r="E1412" s="8">
        <f>VLOOKUP(A1412,Existing_data!A:C,3,FALSE)</f>
        <v>6293397.1024200004</v>
      </c>
      <c r="F1412" s="8">
        <f>VLOOKUP(A1412,Existing_data!A:D,4,FALSE)</f>
        <v>2096402.5843</v>
      </c>
      <c r="G1412" s="6" t="s">
        <v>1439</v>
      </c>
      <c r="H1412" s="7">
        <f>VLOOKUP(G1412,Buildout_data!A:B,2,FALSE)</f>
        <v>36.86</v>
      </c>
      <c r="I1412" s="7">
        <f>VLOOKUP(G1412,Buildout_results!A:G,7,FALSE)</f>
        <v>37.316000000000003</v>
      </c>
      <c r="J1412" s="8">
        <f>VLOOKUP(G1412,Buildout_results!A:L,12,FALSE)</f>
        <v>3.49044</v>
      </c>
      <c r="K1412" s="8">
        <f>VLOOKUP(G1412,Buildout_data!A:C,3,FALSE)</f>
        <v>6293439.9053999996</v>
      </c>
      <c r="L1412" s="8">
        <f>VLOOKUP(G1412,Buildout_data!A:D,4,FALSE)</f>
        <v>2096402.5836499999</v>
      </c>
    </row>
    <row r="1413" spans="1:12" x14ac:dyDescent="0.25">
      <c r="A1413" s="6" t="s">
        <v>1439</v>
      </c>
      <c r="B1413" s="7">
        <f>VLOOKUP(A1413,Existing_data!A:B,2,FALSE)</f>
        <v>36.86</v>
      </c>
      <c r="C1413" s="7">
        <f>VLOOKUP(A1413,'Existing results'!A:G,7,FALSE)</f>
        <v>37.314</v>
      </c>
      <c r="D1413" s="8">
        <f>VLOOKUP(A1413,'Existing results'!A:L,12,FALSE)</f>
        <v>3.4919600000000002</v>
      </c>
      <c r="E1413" s="8">
        <f>VLOOKUP(A1413,Existing_data!A:C,3,FALSE)</f>
        <v>6293439.9053999996</v>
      </c>
      <c r="F1413" s="8">
        <f>VLOOKUP(A1413,Existing_data!A:D,4,FALSE)</f>
        <v>2096402.5836499999</v>
      </c>
      <c r="G1413" s="6" t="s">
        <v>1440</v>
      </c>
      <c r="H1413" s="7">
        <f>VLOOKUP(G1413,Buildout_data!A:B,2,FALSE)</f>
        <v>36.01</v>
      </c>
      <c r="I1413" s="7">
        <f>VLOOKUP(G1413,Buildout_results!A:G,7,FALSE)</f>
        <v>36.435000000000002</v>
      </c>
      <c r="J1413" s="8">
        <f>VLOOKUP(G1413,Buildout_results!A:L,12,FALSE)</f>
        <v>2.4006099999999999</v>
      </c>
      <c r="K1413" s="8">
        <f>VLOOKUP(G1413,Buildout_data!A:C,3,FALSE)</f>
        <v>6292777.72071</v>
      </c>
      <c r="L1413" s="8">
        <f>VLOOKUP(G1413,Buildout_data!A:D,4,FALSE)</f>
        <v>2096406.82871</v>
      </c>
    </row>
    <row r="1414" spans="1:12" x14ac:dyDescent="0.25">
      <c r="A1414" s="6" t="s">
        <v>1440</v>
      </c>
      <c r="B1414" s="7">
        <f>VLOOKUP(A1414,Existing_data!A:B,2,FALSE)</f>
        <v>36.01</v>
      </c>
      <c r="C1414" s="7">
        <f>VLOOKUP(A1414,'Existing results'!A:G,7,FALSE)</f>
        <v>36.429000000000002</v>
      </c>
      <c r="D1414" s="8">
        <f>VLOOKUP(A1414,'Existing results'!A:L,12,FALSE)</f>
        <v>2.4019200000000001</v>
      </c>
      <c r="E1414" s="8">
        <f>VLOOKUP(A1414,Existing_data!A:C,3,FALSE)</f>
        <v>6292777.72071</v>
      </c>
      <c r="F1414" s="8">
        <f>VLOOKUP(A1414,Existing_data!A:D,4,FALSE)</f>
        <v>2096406.82871</v>
      </c>
      <c r="G1414" s="6" t="s">
        <v>1441</v>
      </c>
      <c r="H1414" s="7">
        <f>VLOOKUP(G1414,Buildout_data!A:B,2,FALSE)</f>
        <v>36.799999999999997</v>
      </c>
      <c r="I1414" s="7">
        <f>VLOOKUP(G1414,Buildout_results!A:G,7,FALSE)</f>
        <v>36.911999999999999</v>
      </c>
      <c r="J1414" s="8">
        <f>VLOOKUP(G1414,Buildout_results!A:L,12,FALSE)</f>
        <v>0.74933000000000005</v>
      </c>
      <c r="K1414" s="8">
        <f>VLOOKUP(G1414,Buildout_data!A:C,3,FALSE)</f>
        <v>6292382.7557499995</v>
      </c>
      <c r="L1414" s="8">
        <f>VLOOKUP(G1414,Buildout_data!A:D,4,FALSE)</f>
        <v>2096410.3142599999</v>
      </c>
    </row>
    <row r="1415" spans="1:12" x14ac:dyDescent="0.25">
      <c r="A1415" s="6" t="s">
        <v>1441</v>
      </c>
      <c r="B1415" s="7">
        <f>VLOOKUP(A1415,Existing_data!A:B,2,FALSE)</f>
        <v>36.799999999999997</v>
      </c>
      <c r="C1415" s="7">
        <f>VLOOKUP(A1415,'Existing results'!A:G,7,FALSE)</f>
        <v>36.887</v>
      </c>
      <c r="D1415" s="8">
        <f>VLOOKUP(A1415,'Existing results'!A:L,12,FALSE)</f>
        <v>0.74978999999999996</v>
      </c>
      <c r="E1415" s="8">
        <f>VLOOKUP(A1415,Existing_data!A:C,3,FALSE)</f>
        <v>6292382.7557499995</v>
      </c>
      <c r="F1415" s="8">
        <f>VLOOKUP(A1415,Existing_data!A:D,4,FALSE)</f>
        <v>2096410.3142599999</v>
      </c>
      <c r="G1415" s="6" t="s">
        <v>1442</v>
      </c>
      <c r="H1415" s="7">
        <f>VLOOKUP(G1415,Buildout_data!A:B,2,FALSE)</f>
        <v>35.18</v>
      </c>
      <c r="I1415" s="7">
        <f>VLOOKUP(G1415,Buildout_results!A:G,7,FALSE)</f>
        <v>35.409999999999997</v>
      </c>
      <c r="J1415" s="8">
        <f>VLOOKUP(G1415,Buildout_results!A:L,12,FALSE)</f>
        <v>1.5963000000000001</v>
      </c>
      <c r="K1415" s="8">
        <f>VLOOKUP(G1415,Buildout_data!A:C,3,FALSE)</f>
        <v>6291900.5040699998</v>
      </c>
      <c r="L1415" s="8">
        <f>VLOOKUP(G1415,Buildout_data!A:D,4,FALSE)</f>
        <v>2096773.3525</v>
      </c>
    </row>
    <row r="1416" spans="1:12" x14ac:dyDescent="0.25">
      <c r="A1416" s="6" t="s">
        <v>1442</v>
      </c>
      <c r="B1416" s="7">
        <f>VLOOKUP(A1416,Existing_data!A:B,2,FALSE)</f>
        <v>35.18</v>
      </c>
      <c r="C1416" s="7">
        <f>VLOOKUP(A1416,'Existing results'!A:G,7,FALSE)</f>
        <v>35.414000000000001</v>
      </c>
      <c r="D1416" s="8">
        <f>VLOOKUP(A1416,'Existing results'!A:L,12,FALSE)</f>
        <v>1.59741</v>
      </c>
      <c r="E1416" s="8">
        <f>VLOOKUP(A1416,Existing_data!A:C,3,FALSE)</f>
        <v>6291900.5040699998</v>
      </c>
      <c r="F1416" s="8">
        <f>VLOOKUP(A1416,Existing_data!A:D,4,FALSE)</f>
        <v>2096773.3525</v>
      </c>
      <c r="G1416" s="6" t="s">
        <v>1443</v>
      </c>
      <c r="H1416" s="7">
        <f>VLOOKUP(G1416,Buildout_data!A:B,2,FALSE)</f>
        <v>34.97</v>
      </c>
      <c r="I1416" s="7">
        <f>VLOOKUP(G1416,Buildout_results!A:G,7,FALSE)</f>
        <v>35.487000000000002</v>
      </c>
      <c r="J1416" s="8">
        <f>VLOOKUP(G1416,Buildout_results!A:L,12,FALSE)</f>
        <v>1.6952400000000001</v>
      </c>
      <c r="K1416" s="8">
        <f>VLOOKUP(G1416,Buildout_data!A:C,3,FALSE)</f>
        <v>6292328.18707</v>
      </c>
      <c r="L1416" s="8">
        <f>VLOOKUP(G1416,Buildout_data!A:D,4,FALSE)</f>
        <v>2096752.82601</v>
      </c>
    </row>
    <row r="1417" spans="1:12" x14ac:dyDescent="0.25">
      <c r="A1417" s="6" t="s">
        <v>1443</v>
      </c>
      <c r="B1417" s="7">
        <f>VLOOKUP(A1417,Existing_data!A:B,2,FALSE)</f>
        <v>34.97</v>
      </c>
      <c r="C1417" s="7">
        <f>VLOOKUP(A1417,'Existing results'!A:G,7,FALSE)</f>
        <v>35.494999999999997</v>
      </c>
      <c r="D1417" s="8">
        <f>VLOOKUP(A1417,'Existing results'!A:L,12,FALSE)</f>
        <v>1.69631</v>
      </c>
      <c r="E1417" s="8">
        <f>VLOOKUP(A1417,Existing_data!A:C,3,FALSE)</f>
        <v>6292328.18707</v>
      </c>
      <c r="F1417" s="8">
        <f>VLOOKUP(A1417,Existing_data!A:D,4,FALSE)</f>
        <v>2096752.82601</v>
      </c>
      <c r="G1417" s="6" t="s">
        <v>1444</v>
      </c>
      <c r="H1417" s="7">
        <f>VLOOKUP(G1417,Buildout_data!A:B,2,FALSE)</f>
        <v>35.549999999999997</v>
      </c>
      <c r="I1417" s="7">
        <f>VLOOKUP(G1417,Buildout_results!A:G,7,FALSE)</f>
        <v>35.579000000000001</v>
      </c>
      <c r="J1417" s="8">
        <f>VLOOKUP(G1417,Buildout_results!A:L,12,FALSE)</f>
        <v>2.4465499999999998</v>
      </c>
      <c r="K1417" s="8">
        <f>VLOOKUP(G1417,Buildout_data!A:C,3,FALSE)</f>
        <v>6292360.5163399996</v>
      </c>
      <c r="L1417" s="8">
        <f>VLOOKUP(G1417,Buildout_data!A:D,4,FALSE)</f>
        <v>2096768.96374</v>
      </c>
    </row>
    <row r="1418" spans="1:12" x14ac:dyDescent="0.25">
      <c r="A1418" s="6" t="s">
        <v>1444</v>
      </c>
      <c r="B1418" s="7">
        <f>VLOOKUP(A1418,Existing_data!A:B,2,FALSE)</f>
        <v>35.549999999999997</v>
      </c>
      <c r="C1418" s="7">
        <f>VLOOKUP(A1418,'Existing results'!A:G,7,FALSE)</f>
        <v>35.597000000000001</v>
      </c>
      <c r="D1418" s="8">
        <f>VLOOKUP(A1418,'Existing results'!A:L,12,FALSE)</f>
        <v>2.4480400000000002</v>
      </c>
      <c r="E1418" s="8">
        <f>VLOOKUP(A1418,Existing_data!A:C,3,FALSE)</f>
        <v>6292360.5163399996</v>
      </c>
      <c r="F1418" s="8">
        <f>VLOOKUP(A1418,Existing_data!A:D,4,FALSE)</f>
        <v>2096768.96374</v>
      </c>
      <c r="G1418" s="6" t="s">
        <v>1445</v>
      </c>
      <c r="H1418" s="7">
        <f>VLOOKUP(G1418,Buildout_data!A:B,2,FALSE)</f>
        <v>35.32</v>
      </c>
      <c r="I1418" s="7">
        <f>VLOOKUP(G1418,Buildout_results!A:G,7,FALSE)</f>
        <v>35.621000000000002</v>
      </c>
      <c r="J1418" s="8">
        <f>VLOOKUP(G1418,Buildout_results!A:L,12,FALSE)</f>
        <v>0.92900000000000005</v>
      </c>
      <c r="K1418" s="8">
        <f>VLOOKUP(G1418,Buildout_data!A:C,3,FALSE)</f>
        <v>6292777.6317999996</v>
      </c>
      <c r="L1418" s="8">
        <f>VLOOKUP(G1418,Buildout_data!A:D,4,FALSE)</f>
        <v>2096748.8279899999</v>
      </c>
    </row>
    <row r="1419" spans="1:12" x14ac:dyDescent="0.25">
      <c r="A1419" s="6" t="s">
        <v>1445</v>
      </c>
      <c r="B1419" s="7">
        <f>VLOOKUP(A1419,Existing_data!A:B,2,FALSE)</f>
        <v>35.32</v>
      </c>
      <c r="C1419" s="7">
        <f>VLOOKUP(A1419,'Existing results'!A:G,7,FALSE)</f>
        <v>35.662999999999997</v>
      </c>
      <c r="D1419" s="8">
        <f>VLOOKUP(A1419,'Existing results'!A:L,12,FALSE)</f>
        <v>0.92974999999999997</v>
      </c>
      <c r="E1419" s="8">
        <f>VLOOKUP(A1419,Existing_data!A:C,3,FALSE)</f>
        <v>6292777.6317999996</v>
      </c>
      <c r="F1419" s="8">
        <f>VLOOKUP(A1419,Existing_data!A:D,4,FALSE)</f>
        <v>2096748.8279899999</v>
      </c>
      <c r="G1419" s="6" t="s">
        <v>1446</v>
      </c>
      <c r="H1419" s="7">
        <f>VLOOKUP(G1419,Buildout_data!A:B,2,FALSE)</f>
        <v>32.409999999999997</v>
      </c>
      <c r="I1419" s="7">
        <f>VLOOKUP(G1419,Buildout_results!A:G,7,FALSE)</f>
        <v>32.799999999999997</v>
      </c>
      <c r="J1419" s="8">
        <f>VLOOKUP(G1419,Buildout_results!A:L,12,FALSE)</f>
        <v>1.32413</v>
      </c>
      <c r="K1419" s="8">
        <f>VLOOKUP(G1419,Buildout_data!A:C,3,FALSE)</f>
        <v>6291928.2720100004</v>
      </c>
      <c r="L1419" s="8">
        <f>VLOOKUP(G1419,Buildout_data!A:D,4,FALSE)</f>
        <v>2097439.9672900001</v>
      </c>
    </row>
    <row r="1420" spans="1:12" x14ac:dyDescent="0.25">
      <c r="A1420" s="6" t="s">
        <v>1446</v>
      </c>
      <c r="B1420" s="7">
        <f>VLOOKUP(A1420,Existing_data!A:B,2,FALSE)</f>
        <v>32.409999999999997</v>
      </c>
      <c r="C1420" s="7">
        <f>VLOOKUP(A1420,'Existing results'!A:G,7,FALSE)</f>
        <v>32.770000000000003</v>
      </c>
      <c r="D1420" s="8">
        <f>VLOOKUP(A1420,'Existing results'!A:L,12,FALSE)</f>
        <v>1.3253699999999999</v>
      </c>
      <c r="E1420" s="8">
        <f>VLOOKUP(A1420,Existing_data!A:C,3,FALSE)</f>
        <v>6291928.2720100004</v>
      </c>
      <c r="F1420" s="8">
        <f>VLOOKUP(A1420,Existing_data!A:D,4,FALSE)</f>
        <v>2097439.9672900001</v>
      </c>
      <c r="G1420" s="6" t="s">
        <v>1447</v>
      </c>
      <c r="H1420" s="7">
        <f>VLOOKUP(G1420,Buildout_data!A:B,2,FALSE)</f>
        <v>33.71</v>
      </c>
      <c r="I1420" s="7">
        <f>VLOOKUP(G1420,Buildout_results!A:G,7,FALSE)</f>
        <v>33.860999999999997</v>
      </c>
      <c r="J1420" s="8">
        <f>VLOOKUP(G1420,Buildout_results!A:L,12,FALSE)</f>
        <v>1.9730300000000001</v>
      </c>
      <c r="K1420" s="8">
        <f>VLOOKUP(G1420,Buildout_data!A:C,3,FALSE)</f>
        <v>6291921.9386999998</v>
      </c>
      <c r="L1420" s="8">
        <f>VLOOKUP(G1420,Buildout_data!A:D,4,FALSE)</f>
        <v>2097245.04091</v>
      </c>
    </row>
    <row r="1421" spans="1:12" x14ac:dyDescent="0.25">
      <c r="A1421" s="6" t="s">
        <v>1447</v>
      </c>
      <c r="B1421" s="7">
        <f>VLOOKUP(A1421,Existing_data!A:B,2,FALSE)</f>
        <v>33.71</v>
      </c>
      <c r="C1421" s="7">
        <f>VLOOKUP(A1421,'Existing results'!A:G,7,FALSE)</f>
        <v>33.860999999999997</v>
      </c>
      <c r="D1421" s="8">
        <f>VLOOKUP(A1421,'Existing results'!A:L,12,FALSE)</f>
        <v>1.97411</v>
      </c>
      <c r="E1421" s="8">
        <f>VLOOKUP(A1421,Existing_data!A:C,3,FALSE)</f>
        <v>6291921.9386999998</v>
      </c>
      <c r="F1421" s="8">
        <f>VLOOKUP(A1421,Existing_data!A:D,4,FALSE)</f>
        <v>2097245.04091</v>
      </c>
      <c r="G1421" s="6" t="s">
        <v>1448</v>
      </c>
      <c r="H1421" s="7">
        <f>VLOOKUP(G1421,Buildout_data!A:B,2,FALSE)</f>
        <v>35.31</v>
      </c>
      <c r="I1421" s="7">
        <f>VLOOKUP(G1421,Buildout_results!A:G,7,FALSE)</f>
        <v>35.533000000000001</v>
      </c>
      <c r="J1421" s="8">
        <f>VLOOKUP(G1421,Buildout_results!A:L,12,FALSE)</f>
        <v>1.76596</v>
      </c>
      <c r="K1421" s="8">
        <f>VLOOKUP(G1421,Buildout_data!A:C,3,FALSE)</f>
        <v>6292820.9557699999</v>
      </c>
      <c r="L1421" s="8">
        <f>VLOOKUP(G1421,Buildout_data!A:D,4,FALSE)</f>
        <v>2096765.43193</v>
      </c>
    </row>
    <row r="1422" spans="1:12" x14ac:dyDescent="0.25">
      <c r="A1422" s="6" t="s">
        <v>1448</v>
      </c>
      <c r="B1422" s="7">
        <f>VLOOKUP(A1422,Existing_data!A:B,2,FALSE)</f>
        <v>35.31</v>
      </c>
      <c r="C1422" s="7">
        <f>VLOOKUP(A1422,'Existing results'!A:G,7,FALSE)</f>
        <v>35.601999999999997</v>
      </c>
      <c r="D1422" s="8">
        <f>VLOOKUP(A1422,'Existing results'!A:L,12,FALSE)</f>
        <v>1.7671300000000001</v>
      </c>
      <c r="E1422" s="8">
        <f>VLOOKUP(A1422,Existing_data!A:C,3,FALSE)</f>
        <v>6292820.9557699999</v>
      </c>
      <c r="F1422" s="8">
        <f>VLOOKUP(A1422,Existing_data!A:D,4,FALSE)</f>
        <v>2096765.43193</v>
      </c>
      <c r="G1422" s="6" t="s">
        <v>1449</v>
      </c>
      <c r="H1422" s="7">
        <f>VLOOKUP(G1422,Buildout_data!A:B,2,FALSE)</f>
        <v>36.33</v>
      </c>
      <c r="I1422" s="7">
        <f>VLOOKUP(G1422,Buildout_results!A:G,7,FALSE)</f>
        <v>36.561999999999998</v>
      </c>
      <c r="J1422" s="8">
        <f>VLOOKUP(G1422,Buildout_results!A:L,12,FALSE)</f>
        <v>0.48409999999999997</v>
      </c>
      <c r="K1422" s="8">
        <f>VLOOKUP(G1422,Buildout_data!A:C,3,FALSE)</f>
        <v>6293039.3535200004</v>
      </c>
      <c r="L1422" s="8">
        <f>VLOOKUP(G1422,Buildout_data!A:D,4,FALSE)</f>
        <v>2096456.6812</v>
      </c>
    </row>
    <row r="1423" spans="1:12" x14ac:dyDescent="0.25">
      <c r="A1423" s="6" t="s">
        <v>1449</v>
      </c>
      <c r="B1423" s="7">
        <f>VLOOKUP(A1423,Existing_data!A:B,2,FALSE)</f>
        <v>36.33</v>
      </c>
      <c r="C1423" s="7">
        <f>VLOOKUP(A1423,'Existing results'!A:G,7,FALSE)</f>
        <v>36.549999999999997</v>
      </c>
      <c r="D1423" s="8">
        <f>VLOOKUP(A1423,'Existing results'!A:L,12,FALSE)</f>
        <v>0.48449999999999999</v>
      </c>
      <c r="E1423" s="8">
        <f>VLOOKUP(A1423,Existing_data!A:C,3,FALSE)</f>
        <v>6293039.3535200004</v>
      </c>
      <c r="F1423" s="8">
        <f>VLOOKUP(A1423,Existing_data!A:D,4,FALSE)</f>
        <v>2096456.6812</v>
      </c>
      <c r="G1423" s="6" t="s">
        <v>1450</v>
      </c>
      <c r="H1423" s="7">
        <f>VLOOKUP(G1423,Buildout_data!A:B,2,FALSE)</f>
        <v>36.909999999999997</v>
      </c>
      <c r="I1423" s="7">
        <f>VLOOKUP(G1423,Buildout_results!A:G,7,FALSE)</f>
        <v>36.588999999999999</v>
      </c>
      <c r="J1423" s="8">
        <f>VLOOKUP(G1423,Buildout_results!A:L,12,FALSE)</f>
        <v>0.77031000000000005</v>
      </c>
      <c r="K1423" s="8">
        <f>VLOOKUP(G1423,Buildout_data!A:C,3,FALSE)</f>
        <v>6293098.8946200004</v>
      </c>
      <c r="L1423" s="8">
        <f>VLOOKUP(G1423,Buildout_data!A:D,4,FALSE)</f>
        <v>2096456.6802099999</v>
      </c>
    </row>
    <row r="1424" spans="1:12" x14ac:dyDescent="0.25">
      <c r="A1424" s="6" t="s">
        <v>1450</v>
      </c>
      <c r="B1424" s="7">
        <f>VLOOKUP(A1424,Existing_data!A:B,2,FALSE)</f>
        <v>36.909999999999997</v>
      </c>
      <c r="C1424" s="7">
        <f>VLOOKUP(A1424,'Existing results'!A:G,7,FALSE)</f>
        <v>36.573</v>
      </c>
      <c r="D1424" s="8">
        <f>VLOOKUP(A1424,'Existing results'!A:L,12,FALSE)</f>
        <v>0.77090999999999998</v>
      </c>
      <c r="E1424" s="8">
        <f>VLOOKUP(A1424,Existing_data!A:C,3,FALSE)</f>
        <v>6293098.8946200004</v>
      </c>
      <c r="F1424" s="8">
        <f>VLOOKUP(A1424,Existing_data!A:D,4,FALSE)</f>
        <v>2096456.6802099999</v>
      </c>
      <c r="G1424" s="6" t="s">
        <v>1451</v>
      </c>
      <c r="H1424" s="7">
        <f>VLOOKUP(G1424,Buildout_data!A:B,2,FALSE)</f>
        <v>35.54</v>
      </c>
      <c r="I1424" s="7">
        <f>VLOOKUP(G1424,Buildout_results!A:G,7,FALSE)</f>
        <v>36.076999999999998</v>
      </c>
      <c r="J1424" s="8">
        <f>VLOOKUP(G1424,Buildout_results!A:L,12,FALSE)</f>
        <v>1.4688699999999999</v>
      </c>
      <c r="K1424" s="8">
        <f>VLOOKUP(G1424,Buildout_data!A:C,3,FALSE)</f>
        <v>6293396.1965800002</v>
      </c>
      <c r="L1424" s="8">
        <f>VLOOKUP(G1424,Buildout_data!A:D,4,FALSE)</f>
        <v>2096744.433</v>
      </c>
    </row>
    <row r="1425" spans="1:12" x14ac:dyDescent="0.25">
      <c r="A1425" s="6" t="s">
        <v>1451</v>
      </c>
      <c r="B1425" s="7">
        <f>VLOOKUP(A1425,Existing_data!A:B,2,FALSE)</f>
        <v>35.54</v>
      </c>
      <c r="C1425" s="7">
        <f>VLOOKUP(A1425,'Existing results'!A:G,7,FALSE)</f>
        <v>36.076999999999998</v>
      </c>
      <c r="D1425" s="8">
        <f>VLOOKUP(A1425,'Existing results'!A:L,12,FALSE)</f>
        <v>1.4699199999999999</v>
      </c>
      <c r="E1425" s="8">
        <f>VLOOKUP(A1425,Existing_data!A:C,3,FALSE)</f>
        <v>6293396.1965800002</v>
      </c>
      <c r="F1425" s="8">
        <f>VLOOKUP(A1425,Existing_data!A:D,4,FALSE)</f>
        <v>2096744.433</v>
      </c>
      <c r="G1425" s="6" t="s">
        <v>1452</v>
      </c>
      <c r="H1425" s="7">
        <f>VLOOKUP(G1425,Buildout_data!A:B,2,FALSE)</f>
        <v>34.61</v>
      </c>
      <c r="I1425" s="7">
        <f>VLOOKUP(G1425,Buildout_results!A:G,7,FALSE)</f>
        <v>34.610999999999997</v>
      </c>
      <c r="J1425" s="8">
        <f>VLOOKUP(G1425,Buildout_results!A:L,12,FALSE)</f>
        <v>2.2913100000000002</v>
      </c>
      <c r="K1425" s="8">
        <f>VLOOKUP(G1425,Buildout_data!A:C,3,FALSE)</f>
        <v>6293446.3459900003</v>
      </c>
      <c r="L1425" s="8">
        <f>VLOOKUP(G1425,Buildout_data!A:D,4,FALSE)</f>
        <v>2097163.3417600002</v>
      </c>
    </row>
    <row r="1426" spans="1:12" x14ac:dyDescent="0.25">
      <c r="A1426" s="6" t="s">
        <v>1452</v>
      </c>
      <c r="B1426" s="7">
        <f>VLOOKUP(A1426,Existing_data!A:B,2,FALSE)</f>
        <v>34.61</v>
      </c>
      <c r="C1426" s="7">
        <f>VLOOKUP(A1426,'Existing results'!A:G,7,FALSE)</f>
        <v>34.597999999999999</v>
      </c>
      <c r="D1426" s="8">
        <f>VLOOKUP(A1426,'Existing results'!A:L,12,FALSE)</f>
        <v>2.2920500000000001</v>
      </c>
      <c r="E1426" s="8">
        <f>VLOOKUP(A1426,Existing_data!A:C,3,FALSE)</f>
        <v>6293446.3459900003</v>
      </c>
      <c r="F1426" s="8">
        <f>VLOOKUP(A1426,Existing_data!A:D,4,FALSE)</f>
        <v>2097163.3417600002</v>
      </c>
      <c r="G1426" s="6" t="s">
        <v>1453</v>
      </c>
      <c r="H1426" s="7">
        <f>VLOOKUP(G1426,Buildout_data!A:B,2,FALSE)</f>
        <v>32.82</v>
      </c>
      <c r="I1426" s="7">
        <f>VLOOKUP(G1426,Buildout_results!A:G,7,FALSE)</f>
        <v>33.828000000000003</v>
      </c>
      <c r="J1426" s="8">
        <f>VLOOKUP(G1426,Buildout_results!A:L,12,FALSE)</f>
        <v>5.1513</v>
      </c>
      <c r="K1426" s="8">
        <f>VLOOKUP(G1426,Buildout_data!A:C,3,FALSE)</f>
        <v>6293315.2556299996</v>
      </c>
      <c r="L1426" s="8">
        <f>VLOOKUP(G1426,Buildout_data!A:D,4,FALSE)</f>
        <v>2097185.3150900002</v>
      </c>
    </row>
    <row r="1427" spans="1:12" x14ac:dyDescent="0.25">
      <c r="A1427" s="6" t="s">
        <v>1453</v>
      </c>
      <c r="B1427" s="7">
        <f>VLOOKUP(A1427,Existing_data!A:B,2,FALSE)</f>
        <v>32.82</v>
      </c>
      <c r="C1427" s="7">
        <f>VLOOKUP(A1427,'Existing results'!A:G,7,FALSE)</f>
        <v>33.811999999999998</v>
      </c>
      <c r="D1427" s="8">
        <f>VLOOKUP(A1427,'Existing results'!A:L,12,FALSE)</f>
        <v>5.1540400000000002</v>
      </c>
      <c r="E1427" s="8">
        <f>VLOOKUP(A1427,Existing_data!A:C,3,FALSE)</f>
        <v>6293315.2556299996</v>
      </c>
      <c r="F1427" s="8">
        <f>VLOOKUP(A1427,Existing_data!A:D,4,FALSE)</f>
        <v>2097185.3150900002</v>
      </c>
      <c r="G1427" s="6" t="s">
        <v>1454</v>
      </c>
      <c r="H1427" s="7">
        <f>VLOOKUP(G1427,Buildout_data!A:B,2,FALSE)</f>
        <v>26.12</v>
      </c>
      <c r="I1427" s="7">
        <f>VLOOKUP(G1427,Buildout_results!A:G,7,FALSE)</f>
        <v>27.109000000000002</v>
      </c>
      <c r="J1427" s="8">
        <f>VLOOKUP(G1427,Buildout_results!A:L,12,FALSE)</f>
        <v>4.2930000000000001</v>
      </c>
      <c r="K1427" s="8">
        <f>VLOOKUP(G1427,Buildout_data!A:C,3,FALSE)</f>
        <v>6288647.25134</v>
      </c>
      <c r="L1427" s="8">
        <f>VLOOKUP(G1427,Buildout_data!A:D,4,FALSE)</f>
        <v>2097975.9572700001</v>
      </c>
    </row>
    <row r="1428" spans="1:12" x14ac:dyDescent="0.25">
      <c r="A1428" s="6" t="s">
        <v>1454</v>
      </c>
      <c r="B1428" s="7">
        <f>VLOOKUP(A1428,Existing_data!A:B,2,FALSE)</f>
        <v>26.12</v>
      </c>
      <c r="C1428" s="7">
        <f>VLOOKUP(A1428,'Existing results'!A:G,7,FALSE)</f>
        <v>27.239000000000001</v>
      </c>
      <c r="D1428" s="8">
        <f>VLOOKUP(A1428,'Existing results'!A:L,12,FALSE)</f>
        <v>4.29495</v>
      </c>
      <c r="E1428" s="8">
        <f>VLOOKUP(A1428,Existing_data!A:C,3,FALSE)</f>
        <v>6288647.25134</v>
      </c>
      <c r="F1428" s="8">
        <f>VLOOKUP(A1428,Existing_data!A:D,4,FALSE)</f>
        <v>2097975.9572700001</v>
      </c>
      <c r="G1428" s="6" t="s">
        <v>1455</v>
      </c>
      <c r="H1428" s="7">
        <f>VLOOKUP(G1428,Buildout_data!A:B,2,FALSE)</f>
        <v>33.1</v>
      </c>
      <c r="I1428" s="7">
        <f>VLOOKUP(G1428,Buildout_results!A:G,7,FALSE)</f>
        <v>32.773000000000003</v>
      </c>
      <c r="J1428" s="8">
        <f>VLOOKUP(G1428,Buildout_results!A:L,12,FALSE)</f>
        <v>2.1753100000000001</v>
      </c>
      <c r="K1428" s="8">
        <f>VLOOKUP(G1428,Buildout_data!A:C,3,FALSE)</f>
        <v>6292853.5137099996</v>
      </c>
      <c r="L1428" s="8">
        <f>VLOOKUP(G1428,Buildout_data!A:D,4,FALSE)</f>
        <v>2097432.4555100002</v>
      </c>
    </row>
    <row r="1429" spans="1:12" x14ac:dyDescent="0.25">
      <c r="A1429" s="6" t="s">
        <v>1455</v>
      </c>
      <c r="B1429" s="7">
        <f>VLOOKUP(A1429,Existing_data!A:B,2,FALSE)</f>
        <v>33.1</v>
      </c>
      <c r="C1429" s="7">
        <f>VLOOKUP(A1429,'Existing results'!A:G,7,FALSE)</f>
        <v>32.764000000000003</v>
      </c>
      <c r="D1429" s="8">
        <f>VLOOKUP(A1429,'Existing results'!A:L,12,FALSE)</f>
        <v>2.1766899999999998</v>
      </c>
      <c r="E1429" s="8">
        <f>VLOOKUP(A1429,Existing_data!A:C,3,FALSE)</f>
        <v>6292853.5137099996</v>
      </c>
      <c r="F1429" s="8">
        <f>VLOOKUP(A1429,Existing_data!A:D,4,FALSE)</f>
        <v>2097432.4555100002</v>
      </c>
      <c r="G1429" s="6" t="s">
        <v>1456</v>
      </c>
      <c r="H1429" s="7">
        <f>VLOOKUP(G1429,Buildout_data!A:B,2,FALSE)</f>
        <v>32.44</v>
      </c>
      <c r="I1429" s="7">
        <f>VLOOKUP(G1429,Buildout_results!A:G,7,FALSE)</f>
        <v>32.874000000000002</v>
      </c>
      <c r="J1429" s="8">
        <f>VLOOKUP(G1429,Buildout_results!A:L,12,FALSE)</f>
        <v>1.0193300000000001</v>
      </c>
      <c r="K1429" s="8">
        <f>VLOOKUP(G1429,Buildout_data!A:C,3,FALSE)</f>
        <v>6293397.1562200002</v>
      </c>
      <c r="L1429" s="8">
        <f>VLOOKUP(G1429,Buildout_data!A:D,4,FALSE)</f>
        <v>2097428.2202900001</v>
      </c>
    </row>
    <row r="1430" spans="1:12" x14ac:dyDescent="0.25">
      <c r="A1430" s="6" t="s">
        <v>1456</v>
      </c>
      <c r="B1430" s="7">
        <f>VLOOKUP(A1430,Existing_data!A:B,2,FALSE)</f>
        <v>32.44</v>
      </c>
      <c r="C1430" s="7">
        <f>VLOOKUP(A1430,'Existing results'!A:G,7,FALSE)</f>
        <v>32.868000000000002</v>
      </c>
      <c r="D1430" s="8">
        <f>VLOOKUP(A1430,'Existing results'!A:L,12,FALSE)</f>
        <v>1.0201199999999999</v>
      </c>
      <c r="E1430" s="8">
        <f>VLOOKUP(A1430,Existing_data!A:C,3,FALSE)</f>
        <v>6293397.1562200002</v>
      </c>
      <c r="F1430" s="8">
        <f>VLOOKUP(A1430,Existing_data!A:D,4,FALSE)</f>
        <v>2097428.2202900001</v>
      </c>
      <c r="G1430" s="6" t="s">
        <v>1457</v>
      </c>
      <c r="H1430" s="7">
        <f>VLOOKUP(G1430,Buildout_data!A:B,2,FALSE)</f>
        <v>33.590000000000003</v>
      </c>
      <c r="I1430" s="7">
        <f>VLOOKUP(G1430,Buildout_results!A:G,7,FALSE)</f>
        <v>33.256999999999998</v>
      </c>
      <c r="J1430" s="8">
        <f>VLOOKUP(G1430,Buildout_results!A:L,12,FALSE)</f>
        <v>3.0484499999999999</v>
      </c>
      <c r="K1430" s="8">
        <f>VLOOKUP(G1430,Buildout_data!A:C,3,FALSE)</f>
        <v>6293441.2925300002</v>
      </c>
      <c r="L1430" s="8">
        <f>VLOOKUP(G1430,Buildout_data!A:D,4,FALSE)</f>
        <v>2097412.9358999999</v>
      </c>
    </row>
    <row r="1431" spans="1:12" x14ac:dyDescent="0.25">
      <c r="A1431" s="6" t="s">
        <v>1457</v>
      </c>
      <c r="B1431" s="7">
        <f>VLOOKUP(A1431,Existing_data!A:B,2,FALSE)</f>
        <v>33.590000000000003</v>
      </c>
      <c r="C1431" s="7">
        <f>VLOOKUP(A1431,'Existing results'!A:G,7,FALSE)</f>
        <v>33.253</v>
      </c>
      <c r="D1431" s="8">
        <f>VLOOKUP(A1431,'Existing results'!A:L,12,FALSE)</f>
        <v>3.0502899999999999</v>
      </c>
      <c r="E1431" s="8">
        <f>VLOOKUP(A1431,Existing_data!A:C,3,FALSE)</f>
        <v>6293441.2925300002</v>
      </c>
      <c r="F1431" s="8">
        <f>VLOOKUP(A1431,Existing_data!A:D,4,FALSE)</f>
        <v>2097412.9358999999</v>
      </c>
      <c r="G1431" s="6" t="s">
        <v>1458</v>
      </c>
      <c r="H1431" s="7">
        <f>VLOOKUP(G1431,Buildout_data!A:B,2,FALSE)</f>
        <v>32.08</v>
      </c>
      <c r="I1431" s="7">
        <f>VLOOKUP(G1431,Buildout_results!A:G,7,FALSE)</f>
        <v>32.933</v>
      </c>
      <c r="J1431" s="8">
        <f>VLOOKUP(G1431,Buildout_results!A:L,12,FALSE)</f>
        <v>1.26858</v>
      </c>
      <c r="K1431" s="8">
        <f>VLOOKUP(G1431,Buildout_data!A:C,3,FALSE)</f>
        <v>6293441.2922</v>
      </c>
      <c r="L1431" s="8">
        <f>VLOOKUP(G1431,Buildout_data!A:D,4,FALSE)</f>
        <v>2097472.3244400001</v>
      </c>
    </row>
    <row r="1432" spans="1:12" x14ac:dyDescent="0.25">
      <c r="A1432" s="6" t="s">
        <v>1458</v>
      </c>
      <c r="B1432" s="7">
        <f>VLOOKUP(A1432,Existing_data!A:B,2,FALSE)</f>
        <v>32.08</v>
      </c>
      <c r="C1432" s="7">
        <f>VLOOKUP(A1432,'Existing results'!A:G,7,FALSE)</f>
        <v>32.927</v>
      </c>
      <c r="D1432" s="8">
        <f>VLOOKUP(A1432,'Existing results'!A:L,12,FALSE)</f>
        <v>1.2422599999999999</v>
      </c>
      <c r="E1432" s="8">
        <f>VLOOKUP(A1432,Existing_data!A:C,3,FALSE)</f>
        <v>6293441.2922</v>
      </c>
      <c r="F1432" s="8">
        <f>VLOOKUP(A1432,Existing_data!A:D,4,FALSE)</f>
        <v>2097472.3244400001</v>
      </c>
      <c r="G1432" s="6" t="s">
        <v>1459</v>
      </c>
      <c r="H1432" s="7">
        <f>VLOOKUP(G1432,Buildout_data!A:B,2,FALSE)</f>
        <v>32.450000000000003</v>
      </c>
      <c r="I1432" s="7">
        <f>VLOOKUP(G1432,Buildout_results!A:G,7,FALSE)</f>
        <v>32.808999999999997</v>
      </c>
      <c r="J1432" s="8">
        <f>VLOOKUP(G1432,Buildout_results!A:L,12,FALSE)</f>
        <v>0.77317999999999998</v>
      </c>
      <c r="K1432" s="8">
        <f>VLOOKUP(G1432,Buildout_data!A:C,3,FALSE)</f>
        <v>6293395.8452099999</v>
      </c>
      <c r="L1432" s="8">
        <f>VLOOKUP(G1432,Buildout_data!A:D,4,FALSE)</f>
        <v>2097472.3254300002</v>
      </c>
    </row>
    <row r="1433" spans="1:12" x14ac:dyDescent="0.25">
      <c r="A1433" s="6" t="s">
        <v>1459</v>
      </c>
      <c r="B1433" s="7">
        <f>VLOOKUP(A1433,Existing_data!A:B,2,FALSE)</f>
        <v>32.450000000000003</v>
      </c>
      <c r="C1433" s="7">
        <f>VLOOKUP(A1433,'Existing results'!A:G,7,FALSE)</f>
        <v>32.804000000000002</v>
      </c>
      <c r="D1433" s="8">
        <f>VLOOKUP(A1433,'Existing results'!A:L,12,FALSE)</f>
        <v>0.77375000000000005</v>
      </c>
      <c r="E1433" s="8">
        <f>VLOOKUP(A1433,Existing_data!A:C,3,FALSE)</f>
        <v>6293395.8452099999</v>
      </c>
      <c r="F1433" s="8">
        <f>VLOOKUP(A1433,Existing_data!A:D,4,FALSE)</f>
        <v>2097472.3254300002</v>
      </c>
      <c r="G1433" s="6" t="s">
        <v>1460</v>
      </c>
      <c r="H1433" s="7">
        <f>VLOOKUP(G1433,Buildout_data!A:B,2,FALSE)</f>
        <v>32.700000000000003</v>
      </c>
      <c r="I1433" s="7">
        <f>VLOOKUP(G1433,Buildout_results!A:G,7,FALSE)</f>
        <v>32.576000000000001</v>
      </c>
      <c r="J1433" s="8">
        <f>VLOOKUP(G1433,Buildout_results!A:L,12,FALSE)</f>
        <v>0.57894000000000001</v>
      </c>
      <c r="K1433" s="8">
        <f>VLOOKUP(G1433,Buildout_data!A:C,3,FALSE)</f>
        <v>6292853.6728299996</v>
      </c>
      <c r="L1433" s="8">
        <f>VLOOKUP(G1433,Buildout_data!A:D,4,FALSE)</f>
        <v>2097476.6449699998</v>
      </c>
    </row>
    <row r="1434" spans="1:12" x14ac:dyDescent="0.25">
      <c r="A1434" s="6" t="s">
        <v>1460</v>
      </c>
      <c r="B1434" s="7">
        <f>VLOOKUP(A1434,Existing_data!A:B,2,FALSE)</f>
        <v>32.700000000000003</v>
      </c>
      <c r="C1434" s="7">
        <f>VLOOKUP(A1434,'Existing results'!A:G,7,FALSE)</f>
        <v>32.566000000000003</v>
      </c>
      <c r="D1434" s="8">
        <f>VLOOKUP(A1434,'Existing results'!A:L,12,FALSE)</f>
        <v>0.57938999999999996</v>
      </c>
      <c r="E1434" s="8">
        <f>VLOOKUP(A1434,Existing_data!A:C,3,FALSE)</f>
        <v>6292853.6728299996</v>
      </c>
      <c r="F1434" s="8">
        <f>VLOOKUP(A1434,Existing_data!A:D,4,FALSE)</f>
        <v>2097476.6449699998</v>
      </c>
      <c r="G1434" s="6" t="s">
        <v>1461</v>
      </c>
      <c r="H1434" s="7">
        <f>VLOOKUP(G1434,Buildout_data!A:B,2,FALSE)</f>
        <v>31.54</v>
      </c>
      <c r="I1434" s="7">
        <f>VLOOKUP(G1434,Buildout_results!A:G,7,FALSE)</f>
        <v>31.584</v>
      </c>
      <c r="J1434" s="8">
        <f>VLOOKUP(G1434,Buildout_results!A:L,12,FALSE)</f>
        <v>1.48851</v>
      </c>
      <c r="K1434" s="8">
        <f>VLOOKUP(G1434,Buildout_data!A:C,3,FALSE)</f>
        <v>6292853.7837300003</v>
      </c>
      <c r="L1434" s="8">
        <f>VLOOKUP(G1434,Buildout_data!A:D,4,FALSE)</f>
        <v>2097676.4407500001</v>
      </c>
    </row>
    <row r="1435" spans="1:12" x14ac:dyDescent="0.25">
      <c r="A1435" s="6" t="s">
        <v>1461</v>
      </c>
      <c r="B1435" s="7">
        <f>VLOOKUP(A1435,Existing_data!A:B,2,FALSE)</f>
        <v>31.54</v>
      </c>
      <c r="C1435" s="7">
        <f>VLOOKUP(A1435,'Existing results'!A:G,7,FALSE)</f>
        <v>31.576000000000001</v>
      </c>
      <c r="D1435" s="8">
        <f>VLOOKUP(A1435,'Existing results'!A:L,12,FALSE)</f>
        <v>1.48942</v>
      </c>
      <c r="E1435" s="8">
        <f>VLOOKUP(A1435,Existing_data!A:C,3,FALSE)</f>
        <v>6292853.7837300003</v>
      </c>
      <c r="F1435" s="8">
        <f>VLOOKUP(A1435,Existing_data!A:D,4,FALSE)</f>
        <v>2097676.4407500001</v>
      </c>
      <c r="G1435" s="6" t="s">
        <v>1462</v>
      </c>
      <c r="H1435" s="7">
        <f>VLOOKUP(G1435,Buildout_data!A:B,2,FALSE)</f>
        <v>31.78</v>
      </c>
      <c r="I1435" s="7">
        <f>VLOOKUP(G1435,Buildout_results!A:G,7,FALSE)</f>
        <v>31.902000000000001</v>
      </c>
      <c r="J1435" s="8">
        <f>VLOOKUP(G1435,Buildout_results!A:L,12,FALSE)</f>
        <v>1.3123800000000001</v>
      </c>
      <c r="K1435" s="8">
        <f>VLOOKUP(G1435,Buildout_data!A:C,3,FALSE)</f>
        <v>6291928.3838799996</v>
      </c>
      <c r="L1435" s="8">
        <f>VLOOKUP(G1435,Buildout_data!A:D,4,FALSE)</f>
        <v>2097683.67924</v>
      </c>
    </row>
    <row r="1436" spans="1:12" x14ac:dyDescent="0.25">
      <c r="A1436" s="6" t="s">
        <v>1462</v>
      </c>
      <c r="B1436" s="7">
        <f>VLOOKUP(A1436,Existing_data!A:B,2,FALSE)</f>
        <v>31.78</v>
      </c>
      <c r="C1436" s="7">
        <f>VLOOKUP(A1436,'Existing results'!A:G,7,FALSE)</f>
        <v>31.902999999999999</v>
      </c>
      <c r="D1436" s="8">
        <f>VLOOKUP(A1436,'Existing results'!A:L,12,FALSE)</f>
        <v>1.3132600000000001</v>
      </c>
      <c r="E1436" s="8">
        <f>VLOOKUP(A1436,Existing_data!A:C,3,FALSE)</f>
        <v>6291928.3838799996</v>
      </c>
      <c r="F1436" s="8">
        <f>VLOOKUP(A1436,Existing_data!A:D,4,FALSE)</f>
        <v>2097683.67924</v>
      </c>
      <c r="G1436" s="6" t="s">
        <v>1463</v>
      </c>
      <c r="H1436" s="7">
        <f>VLOOKUP(G1436,Buildout_data!A:B,2,FALSE)</f>
        <v>32.56</v>
      </c>
      <c r="I1436" s="7">
        <f>VLOOKUP(G1436,Buildout_results!A:G,7,FALSE)</f>
        <v>32.654000000000003</v>
      </c>
      <c r="J1436" s="8">
        <f>VLOOKUP(G1436,Buildout_results!A:L,12,FALSE)</f>
        <v>0.96982999999999997</v>
      </c>
      <c r="K1436" s="8">
        <f>VLOOKUP(G1436,Buildout_data!A:C,3,FALSE)</f>
        <v>6291927.9642700003</v>
      </c>
      <c r="L1436" s="8">
        <f>VLOOKUP(G1436,Buildout_data!A:D,4,FALSE)</f>
        <v>2097482.7030099998</v>
      </c>
    </row>
    <row r="1437" spans="1:12" x14ac:dyDescent="0.25">
      <c r="A1437" s="6" t="s">
        <v>1463</v>
      </c>
      <c r="B1437" s="7">
        <f>VLOOKUP(A1437,Existing_data!A:B,2,FALSE)</f>
        <v>32.56</v>
      </c>
      <c r="C1437" s="7">
        <f>VLOOKUP(A1437,'Existing results'!A:G,7,FALSE)</f>
        <v>32.652999999999999</v>
      </c>
      <c r="D1437" s="8">
        <f>VLOOKUP(A1437,'Existing results'!A:L,12,FALSE)</f>
        <v>0.97047000000000005</v>
      </c>
      <c r="E1437" s="8">
        <f>VLOOKUP(A1437,Existing_data!A:C,3,FALSE)</f>
        <v>6291927.9642700003</v>
      </c>
      <c r="F1437" s="8">
        <f>VLOOKUP(A1437,Existing_data!A:D,4,FALSE)</f>
        <v>2097482.7030099998</v>
      </c>
      <c r="G1437" s="6" t="s">
        <v>1464</v>
      </c>
      <c r="H1437" s="7">
        <f>VLOOKUP(G1437,Buildout_data!A:B,2,FALSE)</f>
        <v>32.700000000000003</v>
      </c>
      <c r="I1437" s="7">
        <f>VLOOKUP(G1437,Buildout_results!A:G,7,FALSE)</f>
        <v>32.387</v>
      </c>
      <c r="J1437" s="8">
        <f>VLOOKUP(G1437,Buildout_results!A:L,12,FALSE)</f>
        <v>1.03189</v>
      </c>
      <c r="K1437" s="8">
        <f>VLOOKUP(G1437,Buildout_data!A:C,3,FALSE)</f>
        <v>6292777.8283200003</v>
      </c>
      <c r="L1437" s="8">
        <f>VLOOKUP(G1437,Buildout_data!A:D,4,FALSE)</f>
        <v>2097477.07705</v>
      </c>
    </row>
    <row r="1438" spans="1:12" x14ac:dyDescent="0.25">
      <c r="A1438" s="6" t="s">
        <v>1464</v>
      </c>
      <c r="B1438" s="7">
        <f>VLOOKUP(A1438,Existing_data!A:B,2,FALSE)</f>
        <v>32.700000000000003</v>
      </c>
      <c r="C1438" s="7">
        <f>VLOOKUP(A1438,'Existing results'!A:G,7,FALSE)</f>
        <v>32.305</v>
      </c>
      <c r="D1438" s="8">
        <f>VLOOKUP(A1438,'Existing results'!A:L,12,FALSE)</f>
        <v>1.0325599999999999</v>
      </c>
      <c r="E1438" s="8">
        <f>VLOOKUP(A1438,Existing_data!A:C,3,FALSE)</f>
        <v>6292777.8283200003</v>
      </c>
      <c r="F1438" s="8">
        <f>VLOOKUP(A1438,Existing_data!A:D,4,FALSE)</f>
        <v>2097477.07705</v>
      </c>
      <c r="G1438" s="6" t="s">
        <v>1465</v>
      </c>
      <c r="H1438" s="7">
        <f>VLOOKUP(G1438,Buildout_data!A:B,2,FALSE)</f>
        <v>31.51</v>
      </c>
      <c r="I1438" s="7">
        <f>VLOOKUP(G1438,Buildout_results!A:G,7,FALSE)</f>
        <v>31.42</v>
      </c>
      <c r="J1438" s="8">
        <f>VLOOKUP(G1438,Buildout_results!A:L,12,FALSE)</f>
        <v>1.3655999999999999</v>
      </c>
      <c r="K1438" s="8">
        <f>VLOOKUP(G1438,Buildout_data!A:C,3,FALSE)</f>
        <v>6292778.0980000002</v>
      </c>
      <c r="L1438" s="8">
        <f>VLOOKUP(G1438,Buildout_data!A:D,4,FALSE)</f>
        <v>2097676.4755299999</v>
      </c>
    </row>
    <row r="1439" spans="1:12" x14ac:dyDescent="0.25">
      <c r="A1439" s="6" t="s">
        <v>1465</v>
      </c>
      <c r="B1439" s="7">
        <f>VLOOKUP(A1439,Existing_data!A:B,2,FALSE)</f>
        <v>31.51</v>
      </c>
      <c r="C1439" s="7">
        <f>VLOOKUP(A1439,'Existing results'!A:G,7,FALSE)</f>
        <v>31.417999999999999</v>
      </c>
      <c r="D1439" s="8">
        <f>VLOOKUP(A1439,'Existing results'!A:L,12,FALSE)</f>
        <v>1.36642</v>
      </c>
      <c r="E1439" s="8">
        <f>VLOOKUP(A1439,Existing_data!A:C,3,FALSE)</f>
        <v>6292778.0980000002</v>
      </c>
      <c r="F1439" s="8">
        <f>VLOOKUP(A1439,Existing_data!A:D,4,FALSE)</f>
        <v>2097676.4755299999</v>
      </c>
      <c r="G1439" s="6" t="s">
        <v>1466</v>
      </c>
      <c r="H1439" s="7">
        <f>VLOOKUP(G1439,Buildout_data!A:B,2,FALSE)</f>
        <v>31.29</v>
      </c>
      <c r="I1439" s="7">
        <f>VLOOKUP(G1439,Buildout_results!A:G,7,FALSE)</f>
        <v>31.404</v>
      </c>
      <c r="J1439" s="8">
        <f>VLOOKUP(G1439,Buildout_results!A:L,12,FALSE)</f>
        <v>1.1508</v>
      </c>
      <c r="K1439" s="8">
        <f>VLOOKUP(G1439,Buildout_data!A:C,3,FALSE)</f>
        <v>6292778.0983300004</v>
      </c>
      <c r="L1439" s="8">
        <f>VLOOKUP(G1439,Buildout_data!A:D,4,FALSE)</f>
        <v>2097721.06262</v>
      </c>
    </row>
    <row r="1440" spans="1:12" x14ac:dyDescent="0.25">
      <c r="A1440" s="6" t="s">
        <v>1466</v>
      </c>
      <c r="B1440" s="7">
        <f>VLOOKUP(A1440,Existing_data!A:B,2,FALSE)</f>
        <v>31.29</v>
      </c>
      <c r="C1440" s="7">
        <f>VLOOKUP(A1440,'Existing results'!A:G,7,FALSE)</f>
        <v>31.388999999999999</v>
      </c>
      <c r="D1440" s="8">
        <f>VLOOKUP(A1440,'Existing results'!A:L,12,FALSE)</f>
        <v>1.1516200000000001</v>
      </c>
      <c r="E1440" s="8">
        <f>VLOOKUP(A1440,Existing_data!A:C,3,FALSE)</f>
        <v>6292778.0983300004</v>
      </c>
      <c r="F1440" s="8">
        <f>VLOOKUP(A1440,Existing_data!A:D,4,FALSE)</f>
        <v>2097721.06262</v>
      </c>
      <c r="G1440" s="6" t="s">
        <v>1467</v>
      </c>
      <c r="H1440" s="7">
        <f>VLOOKUP(G1440,Buildout_data!A:B,2,FALSE)</f>
        <v>30.86</v>
      </c>
      <c r="I1440" s="7">
        <f>VLOOKUP(G1440,Buildout_results!A:G,7,FALSE)</f>
        <v>30.963000000000001</v>
      </c>
      <c r="J1440" s="8">
        <f>VLOOKUP(G1440,Buildout_results!A:L,12,FALSE)</f>
        <v>0.34322000000000003</v>
      </c>
      <c r="K1440" s="8">
        <f>VLOOKUP(G1440,Buildout_data!A:C,3,FALSE)</f>
        <v>6291928.4166900003</v>
      </c>
      <c r="L1440" s="8">
        <f>VLOOKUP(G1440,Buildout_data!A:D,4,FALSE)</f>
        <v>2097929.0345600001</v>
      </c>
    </row>
    <row r="1441" spans="1:12" x14ac:dyDescent="0.25">
      <c r="A1441" s="6" t="s">
        <v>1467</v>
      </c>
      <c r="B1441" s="7">
        <f>VLOOKUP(A1441,Existing_data!A:B,2,FALSE)</f>
        <v>30.86</v>
      </c>
      <c r="C1441" s="7">
        <f>VLOOKUP(A1441,'Existing results'!A:G,7,FALSE)</f>
        <v>30.951000000000001</v>
      </c>
      <c r="D1441" s="8">
        <f>VLOOKUP(A1441,'Existing results'!A:L,12,FALSE)</f>
        <v>0.34388000000000002</v>
      </c>
      <c r="E1441" s="8">
        <f>VLOOKUP(A1441,Existing_data!A:C,3,FALSE)</f>
        <v>6291928.4166900003</v>
      </c>
      <c r="F1441" s="8">
        <f>VLOOKUP(A1441,Existing_data!A:D,4,FALSE)</f>
        <v>2097929.0345600001</v>
      </c>
      <c r="G1441" s="6" t="s">
        <v>1468</v>
      </c>
      <c r="H1441" s="7">
        <f>VLOOKUP(G1441,Buildout_data!A:B,2,FALSE)</f>
        <v>30.14</v>
      </c>
      <c r="I1441" s="7">
        <f>VLOOKUP(G1441,Buildout_results!A:G,7,FALSE)</f>
        <v>30.341000000000001</v>
      </c>
      <c r="J1441" s="8">
        <f>VLOOKUP(G1441,Buildout_results!A:L,12,FALSE)</f>
        <v>2.4104899999999998</v>
      </c>
      <c r="K1441" s="8">
        <f>VLOOKUP(G1441,Buildout_data!A:C,3,FALSE)</f>
        <v>6292777.9684100002</v>
      </c>
      <c r="L1441" s="8">
        <f>VLOOKUP(G1441,Buildout_data!A:D,4,FALSE)</f>
        <v>2097922.3298599999</v>
      </c>
    </row>
    <row r="1442" spans="1:12" x14ac:dyDescent="0.25">
      <c r="A1442" s="6" t="s">
        <v>1468</v>
      </c>
      <c r="B1442" s="7">
        <f>VLOOKUP(A1442,Existing_data!A:B,2,FALSE)</f>
        <v>30.14</v>
      </c>
      <c r="C1442" s="7">
        <f>VLOOKUP(A1442,'Existing results'!A:G,7,FALSE)</f>
        <v>30.334</v>
      </c>
      <c r="D1442" s="8">
        <f>VLOOKUP(A1442,'Existing results'!A:L,12,FALSE)</f>
        <v>2.4118400000000002</v>
      </c>
      <c r="E1442" s="8">
        <f>VLOOKUP(A1442,Existing_data!A:C,3,FALSE)</f>
        <v>6292777.9684100002</v>
      </c>
      <c r="F1442" s="8">
        <f>VLOOKUP(A1442,Existing_data!A:D,4,FALSE)</f>
        <v>2097922.3298599999</v>
      </c>
      <c r="G1442" s="6" t="s">
        <v>1469</v>
      </c>
      <c r="H1442" s="7">
        <f>VLOOKUP(G1442,Buildout_data!A:B,2,FALSE)</f>
        <v>29.93</v>
      </c>
      <c r="I1442" s="7">
        <f>VLOOKUP(G1442,Buildout_results!A:G,7,FALSE)</f>
        <v>30.344000000000001</v>
      </c>
      <c r="J1442" s="8">
        <f>VLOOKUP(G1442,Buildout_results!A:L,12,FALSE)</f>
        <v>1.93855</v>
      </c>
      <c r="K1442" s="8">
        <f>VLOOKUP(G1442,Buildout_data!A:C,3,FALSE)</f>
        <v>6292777.9690699996</v>
      </c>
      <c r="L1442" s="8">
        <f>VLOOKUP(G1442,Buildout_data!A:D,4,FALSE)</f>
        <v>2097966.9166299999</v>
      </c>
    </row>
    <row r="1443" spans="1:12" x14ac:dyDescent="0.25">
      <c r="A1443" s="6" t="s">
        <v>1469</v>
      </c>
      <c r="B1443" s="7">
        <f>VLOOKUP(A1443,Existing_data!A:B,2,FALSE)</f>
        <v>29.93</v>
      </c>
      <c r="C1443" s="7">
        <f>VLOOKUP(A1443,'Existing results'!A:G,7,FALSE)</f>
        <v>30.349</v>
      </c>
      <c r="D1443" s="8">
        <f>VLOOKUP(A1443,'Existing results'!A:L,12,FALSE)</f>
        <v>1.9395800000000001</v>
      </c>
      <c r="E1443" s="8">
        <f>VLOOKUP(A1443,Existing_data!A:C,3,FALSE)</f>
        <v>6292777.9690699996</v>
      </c>
      <c r="F1443" s="8">
        <f>VLOOKUP(A1443,Existing_data!A:D,4,FALSE)</f>
        <v>2097966.9166299999</v>
      </c>
      <c r="G1443" s="6" t="s">
        <v>1470</v>
      </c>
      <c r="H1443" s="7">
        <f>VLOOKUP(G1443,Buildout_data!A:B,2,FALSE)</f>
        <v>28.83</v>
      </c>
      <c r="I1443" s="7">
        <f>VLOOKUP(G1443,Buildout_results!A:G,7,FALSE)</f>
        <v>29.943999999999999</v>
      </c>
      <c r="J1443" s="8">
        <f>VLOOKUP(G1443,Buildout_results!A:L,12,FALSE)</f>
        <v>10.68468</v>
      </c>
      <c r="K1443" s="8">
        <f>VLOOKUP(G1443,Buildout_data!A:C,3,FALSE)</f>
        <v>6291941.1456399998</v>
      </c>
      <c r="L1443" s="8">
        <f>VLOOKUP(G1443,Buildout_data!A:D,4,FALSE)</f>
        <v>2098378.31721</v>
      </c>
    </row>
    <row r="1444" spans="1:12" x14ac:dyDescent="0.25">
      <c r="A1444" s="6" t="s">
        <v>1470</v>
      </c>
      <c r="B1444" s="7">
        <f>VLOOKUP(A1444,Existing_data!A:B,2,FALSE)</f>
        <v>28.83</v>
      </c>
      <c r="C1444" s="7">
        <f>VLOOKUP(A1444,'Existing results'!A:G,7,FALSE)</f>
        <v>29.948</v>
      </c>
      <c r="D1444" s="8">
        <f>VLOOKUP(A1444,'Existing results'!A:L,12,FALSE)</f>
        <v>10.737880000000001</v>
      </c>
      <c r="E1444" s="8">
        <f>VLOOKUP(A1444,Existing_data!A:C,3,FALSE)</f>
        <v>6291941.1456399998</v>
      </c>
      <c r="F1444" s="8">
        <f>VLOOKUP(A1444,Existing_data!A:D,4,FALSE)</f>
        <v>2098378.31721</v>
      </c>
      <c r="G1444" s="6" t="s">
        <v>1471</v>
      </c>
      <c r="H1444" s="7">
        <f>VLOOKUP(G1444,Buildout_data!A:B,2,FALSE)</f>
        <v>30.15</v>
      </c>
      <c r="I1444" s="7">
        <f>VLOOKUP(G1444,Buildout_results!A:G,7,FALSE)</f>
        <v>30.373000000000001</v>
      </c>
      <c r="J1444" s="8">
        <f>VLOOKUP(G1444,Buildout_results!A:L,12,FALSE)</f>
        <v>2.7867799999999998</v>
      </c>
      <c r="K1444" s="8">
        <f>VLOOKUP(G1444,Buildout_data!A:C,3,FALSE)</f>
        <v>6292853.8956000004</v>
      </c>
      <c r="L1444" s="8">
        <f>VLOOKUP(G1444,Buildout_data!A:D,4,FALSE)</f>
        <v>2097922.3226399999</v>
      </c>
    </row>
    <row r="1445" spans="1:12" x14ac:dyDescent="0.25">
      <c r="A1445" s="6" t="s">
        <v>1471</v>
      </c>
      <c r="B1445" s="7">
        <f>VLOOKUP(A1445,Existing_data!A:B,2,FALSE)</f>
        <v>30.15</v>
      </c>
      <c r="C1445" s="7">
        <f>VLOOKUP(A1445,'Existing results'!A:G,7,FALSE)</f>
        <v>30.367000000000001</v>
      </c>
      <c r="D1445" s="8">
        <f>VLOOKUP(A1445,'Existing results'!A:L,12,FALSE)</f>
        <v>2.7886000000000002</v>
      </c>
      <c r="E1445" s="8">
        <f>VLOOKUP(A1445,Existing_data!A:C,3,FALSE)</f>
        <v>6292853.8956000004</v>
      </c>
      <c r="F1445" s="8">
        <f>VLOOKUP(A1445,Existing_data!A:D,4,FALSE)</f>
        <v>2097922.3226399999</v>
      </c>
      <c r="G1445" s="6" t="s">
        <v>1472</v>
      </c>
      <c r="H1445" s="7">
        <f>VLOOKUP(G1445,Buildout_data!A:B,2,FALSE)</f>
        <v>30.25</v>
      </c>
      <c r="I1445" s="7">
        <f>VLOOKUP(G1445,Buildout_results!A:G,7,FALSE)</f>
        <v>30.565000000000001</v>
      </c>
      <c r="J1445" s="8">
        <f>VLOOKUP(G1445,Buildout_results!A:L,12,FALSE)</f>
        <v>0.55628</v>
      </c>
      <c r="K1445" s="8">
        <f>VLOOKUP(G1445,Buildout_data!A:C,3,FALSE)</f>
        <v>6293398.7054300001</v>
      </c>
      <c r="L1445" s="8">
        <f>VLOOKUP(G1445,Buildout_data!A:D,4,FALSE)</f>
        <v>2097919.2091399999</v>
      </c>
    </row>
    <row r="1446" spans="1:12" x14ac:dyDescent="0.25">
      <c r="A1446" s="6" t="s">
        <v>1472</v>
      </c>
      <c r="B1446" s="7">
        <f>VLOOKUP(A1446,Existing_data!A:B,2,FALSE)</f>
        <v>30.25</v>
      </c>
      <c r="C1446" s="7">
        <f>VLOOKUP(A1446,'Existing results'!A:G,7,FALSE)</f>
        <v>30.565000000000001</v>
      </c>
      <c r="D1446" s="8">
        <f>VLOOKUP(A1446,'Existing results'!A:L,12,FALSE)</f>
        <v>0.55700000000000005</v>
      </c>
      <c r="E1446" s="8">
        <f>VLOOKUP(A1446,Existing_data!A:C,3,FALSE)</f>
        <v>6293398.7054300001</v>
      </c>
      <c r="F1446" s="8">
        <f>VLOOKUP(A1446,Existing_data!A:D,4,FALSE)</f>
        <v>2097919.2091399999</v>
      </c>
      <c r="G1446" s="6" t="s">
        <v>1473</v>
      </c>
      <c r="H1446" s="7">
        <f>VLOOKUP(G1446,Buildout_data!A:B,2,FALSE)</f>
        <v>23.39</v>
      </c>
      <c r="I1446" s="7">
        <f>VLOOKUP(G1446,Buildout_results!A:G,7,FALSE)</f>
        <v>24.07</v>
      </c>
      <c r="J1446" s="8">
        <f>VLOOKUP(G1446,Buildout_results!A:L,12,FALSE)</f>
        <v>2.7359</v>
      </c>
      <c r="K1446" s="8">
        <f>VLOOKUP(G1446,Buildout_data!A:C,3,FALSE)</f>
        <v>6293655.3815700002</v>
      </c>
      <c r="L1446" s="8">
        <f>VLOOKUP(G1446,Buildout_data!A:D,4,FALSE)</f>
        <v>2100235.2828799998</v>
      </c>
    </row>
    <row r="1447" spans="1:12" x14ac:dyDescent="0.25">
      <c r="A1447" s="6" t="s">
        <v>1473</v>
      </c>
      <c r="B1447" s="7">
        <f>VLOOKUP(A1447,Existing_data!A:B,2,FALSE)</f>
        <v>23.39</v>
      </c>
      <c r="C1447" s="7">
        <f>VLOOKUP(A1447,'Existing results'!A:G,7,FALSE)</f>
        <v>24.056000000000001</v>
      </c>
      <c r="D1447" s="8">
        <f>VLOOKUP(A1447,'Existing results'!A:L,12,FALSE)</f>
        <v>2.7370000000000001</v>
      </c>
      <c r="E1447" s="8">
        <f>VLOOKUP(A1447,Existing_data!A:C,3,FALSE)</f>
        <v>6293655.3815700002</v>
      </c>
      <c r="F1447" s="8">
        <f>VLOOKUP(A1447,Existing_data!A:D,4,FALSE)</f>
        <v>2100235.2828799998</v>
      </c>
      <c r="G1447" s="6" t="s">
        <v>1474</v>
      </c>
      <c r="H1447" s="7">
        <f>VLOOKUP(G1447,Buildout_data!A:B,2,FALSE)</f>
        <v>23.27</v>
      </c>
      <c r="I1447" s="7">
        <f>VLOOKUP(G1447,Buildout_results!A:G,7,FALSE)</f>
        <v>24.099</v>
      </c>
      <c r="J1447" s="8">
        <f>VLOOKUP(G1447,Buildout_results!A:L,12,FALSE)</f>
        <v>8.1081900000000005</v>
      </c>
      <c r="K1447" s="8">
        <f>VLOOKUP(G1447,Buildout_data!A:C,3,FALSE)</f>
        <v>6293380.6894300003</v>
      </c>
      <c r="L1447" s="8">
        <f>VLOOKUP(G1447,Buildout_data!A:D,4,FALSE)</f>
        <v>2100237.5328700002</v>
      </c>
    </row>
    <row r="1448" spans="1:12" x14ac:dyDescent="0.25">
      <c r="A1448" s="6" t="s">
        <v>1474</v>
      </c>
      <c r="B1448" s="7">
        <f>VLOOKUP(A1448,Existing_data!A:B,2,FALSE)</f>
        <v>23.27</v>
      </c>
      <c r="C1448" s="7">
        <f>VLOOKUP(A1448,'Existing results'!A:G,7,FALSE)</f>
        <v>24.067</v>
      </c>
      <c r="D1448" s="8">
        <f>VLOOKUP(A1448,'Existing results'!A:L,12,FALSE)</f>
        <v>8.0923700000000007</v>
      </c>
      <c r="E1448" s="8">
        <f>VLOOKUP(A1448,Existing_data!A:C,3,FALSE)</f>
        <v>6293380.6894300003</v>
      </c>
      <c r="F1448" s="8">
        <f>VLOOKUP(A1448,Existing_data!A:D,4,FALSE)</f>
        <v>2100237.5328700002</v>
      </c>
      <c r="G1448" s="6" t="s">
        <v>1475</v>
      </c>
      <c r="H1448" s="7">
        <f>VLOOKUP(G1448,Buildout_data!A:B,2,FALSE)</f>
        <v>22.06</v>
      </c>
      <c r="I1448" s="7">
        <f>VLOOKUP(G1448,Buildout_results!A:G,7,FALSE)</f>
        <v>23.2</v>
      </c>
      <c r="J1448" s="8">
        <f>VLOOKUP(G1448,Buildout_results!A:L,12,FALSE)</f>
        <v>1.20109</v>
      </c>
      <c r="K1448" s="8">
        <f>VLOOKUP(G1448,Buildout_data!A:C,3,FALSE)</f>
        <v>6292875.64322</v>
      </c>
      <c r="L1448" s="8">
        <f>VLOOKUP(G1448,Buildout_data!A:D,4,FALSE)</f>
        <v>2100272.66823</v>
      </c>
    </row>
    <row r="1449" spans="1:12" x14ac:dyDescent="0.25">
      <c r="A1449" s="6" t="s">
        <v>1475</v>
      </c>
      <c r="B1449" s="7">
        <f>VLOOKUP(A1449,Existing_data!A:B,2,FALSE)</f>
        <v>22.06</v>
      </c>
      <c r="C1449" s="7">
        <f>VLOOKUP(A1449,'Existing results'!A:G,7,FALSE)</f>
        <v>23.213999999999999</v>
      </c>
      <c r="D1449" s="8">
        <f>VLOOKUP(A1449,'Existing results'!A:L,12,FALSE)</f>
        <v>1.1858599999999999</v>
      </c>
      <c r="E1449" s="8">
        <f>VLOOKUP(A1449,Existing_data!A:C,3,FALSE)</f>
        <v>6292875.64322</v>
      </c>
      <c r="F1449" s="8">
        <f>VLOOKUP(A1449,Existing_data!A:D,4,FALSE)</f>
        <v>2100272.66823</v>
      </c>
      <c r="G1449" s="6" t="s">
        <v>1476</v>
      </c>
      <c r="H1449" s="7">
        <f>VLOOKUP(G1449,Buildout_data!A:B,2,FALSE)</f>
        <v>21.58</v>
      </c>
      <c r="I1449" s="7">
        <f>VLOOKUP(G1449,Buildout_results!A:G,7,FALSE)</f>
        <v>22.471</v>
      </c>
      <c r="J1449" s="8">
        <f>VLOOKUP(G1449,Buildout_results!A:L,12,FALSE)</f>
        <v>4.0560400000000003</v>
      </c>
      <c r="K1449" s="8">
        <f>VLOOKUP(G1449,Buildout_data!A:C,3,FALSE)</f>
        <v>6292538.7790799998</v>
      </c>
      <c r="L1449" s="8">
        <f>VLOOKUP(G1449,Buildout_data!A:D,4,FALSE)</f>
        <v>2100770.15968</v>
      </c>
    </row>
    <row r="1450" spans="1:12" x14ac:dyDescent="0.25">
      <c r="A1450" s="6" t="s">
        <v>1476</v>
      </c>
      <c r="B1450" s="7">
        <f>VLOOKUP(A1450,Existing_data!A:B,2,FALSE)</f>
        <v>21.58</v>
      </c>
      <c r="C1450" s="7">
        <f>VLOOKUP(A1450,'Existing results'!A:G,7,FALSE)</f>
        <v>22.513999999999999</v>
      </c>
      <c r="D1450" s="8">
        <f>VLOOKUP(A1450,'Existing results'!A:L,12,FALSE)</f>
        <v>3.6026400000000001</v>
      </c>
      <c r="E1450" s="8">
        <f>VLOOKUP(A1450,Existing_data!A:C,3,FALSE)</f>
        <v>6292538.7790799998</v>
      </c>
      <c r="F1450" s="8">
        <f>VLOOKUP(A1450,Existing_data!A:D,4,FALSE)</f>
        <v>2100770.15968</v>
      </c>
      <c r="G1450" s="6" t="s">
        <v>1477</v>
      </c>
      <c r="H1450" s="7">
        <f>VLOOKUP(G1450,Buildout_data!A:B,2,FALSE)</f>
        <v>21.62</v>
      </c>
      <c r="I1450" s="7">
        <f>VLOOKUP(G1450,Buildout_results!A:G,7,FALSE)</f>
        <v>21.393999999999998</v>
      </c>
      <c r="J1450" s="8">
        <f>VLOOKUP(G1450,Buildout_results!A:L,12,FALSE)</f>
        <v>4.2009600000000002</v>
      </c>
      <c r="K1450" s="8">
        <f>VLOOKUP(G1450,Buildout_data!A:C,3,FALSE)</f>
        <v>6292829.5548200002</v>
      </c>
      <c r="L1450" s="8">
        <f>VLOOKUP(G1450,Buildout_data!A:D,4,FALSE)</f>
        <v>2101051.8695100001</v>
      </c>
    </row>
    <row r="1451" spans="1:12" x14ac:dyDescent="0.25">
      <c r="A1451" s="6" t="s">
        <v>1477</v>
      </c>
      <c r="B1451" s="7">
        <f>VLOOKUP(A1451,Existing_data!A:B,2,FALSE)</f>
        <v>21.62</v>
      </c>
      <c r="C1451" s="7">
        <f>VLOOKUP(A1451,'Existing results'!A:G,7,FALSE)</f>
        <v>21.038</v>
      </c>
      <c r="D1451" s="8">
        <f>VLOOKUP(A1451,'Existing results'!A:L,12,FALSE)</f>
        <v>2.8108200000000001</v>
      </c>
      <c r="E1451" s="8">
        <f>VLOOKUP(A1451,Existing_data!A:C,3,FALSE)</f>
        <v>6292829.5548200002</v>
      </c>
      <c r="F1451" s="8">
        <f>VLOOKUP(A1451,Existing_data!A:D,4,FALSE)</f>
        <v>2101051.8695100001</v>
      </c>
      <c r="G1451" s="6" t="s">
        <v>1478</v>
      </c>
      <c r="H1451" s="7">
        <f>VLOOKUP(G1451,Buildout_data!A:B,2,FALSE)</f>
        <v>22.69</v>
      </c>
      <c r="I1451" s="7">
        <f>VLOOKUP(G1451,Buildout_results!A:G,7,FALSE)</f>
        <v>21.733000000000001</v>
      </c>
      <c r="J1451" s="8">
        <f>VLOOKUP(G1451,Buildout_results!A:L,12,FALSE)</f>
        <v>4.1501099999999997</v>
      </c>
      <c r="K1451" s="8">
        <f>VLOOKUP(G1451,Buildout_data!A:C,3,FALSE)</f>
        <v>6293220.4597500004</v>
      </c>
      <c r="L1451" s="8">
        <f>VLOOKUP(G1451,Buildout_data!A:D,4,FALSE)</f>
        <v>2101048.6090199999</v>
      </c>
    </row>
    <row r="1452" spans="1:12" x14ac:dyDescent="0.25">
      <c r="A1452" s="6" t="s">
        <v>1478</v>
      </c>
      <c r="B1452" s="7">
        <f>VLOOKUP(A1452,Existing_data!A:B,2,FALSE)</f>
        <v>22.69</v>
      </c>
      <c r="C1452" s="7">
        <f>VLOOKUP(A1452,'Existing results'!A:G,7,FALSE)</f>
        <v>21.341000000000001</v>
      </c>
      <c r="D1452" s="8">
        <f>VLOOKUP(A1452,'Existing results'!A:L,12,FALSE)</f>
        <v>2.75447</v>
      </c>
      <c r="E1452" s="8">
        <f>VLOOKUP(A1452,Existing_data!A:C,3,FALSE)</f>
        <v>6293220.4597500004</v>
      </c>
      <c r="F1452" s="8">
        <f>VLOOKUP(A1452,Existing_data!A:D,4,FALSE)</f>
        <v>2101048.6090199999</v>
      </c>
      <c r="G1452" s="6" t="s">
        <v>1479</v>
      </c>
      <c r="H1452" s="7">
        <f>VLOOKUP(G1452,Buildout_data!A:B,2,FALSE)</f>
        <v>21.97</v>
      </c>
      <c r="I1452" s="7">
        <f>VLOOKUP(G1452,Buildout_results!A:G,7,FALSE)</f>
        <v>21.888000000000002</v>
      </c>
      <c r="J1452" s="8">
        <f>VLOOKUP(G1452,Buildout_results!A:L,12,FALSE)</f>
        <v>5.0571000000000002</v>
      </c>
      <c r="K1452" s="8">
        <f>VLOOKUP(G1452,Buildout_data!A:C,3,FALSE)</f>
        <v>6293450.0861299997</v>
      </c>
      <c r="L1452" s="8">
        <f>VLOOKUP(G1452,Buildout_data!A:D,4,FALSE)</f>
        <v>2101046.69368</v>
      </c>
    </row>
    <row r="1453" spans="1:12" x14ac:dyDescent="0.25">
      <c r="A1453" s="6" t="s">
        <v>1479</v>
      </c>
      <c r="B1453" s="7">
        <f>VLOOKUP(A1453,Existing_data!A:B,2,FALSE)</f>
        <v>21.97</v>
      </c>
      <c r="C1453" s="7">
        <f>VLOOKUP(A1453,'Existing results'!A:G,7,FALSE)</f>
        <v>21.491</v>
      </c>
      <c r="D1453" s="8">
        <f>VLOOKUP(A1453,'Existing results'!A:L,12,FALSE)</f>
        <v>3.62696</v>
      </c>
      <c r="E1453" s="8">
        <f>VLOOKUP(A1453,Existing_data!A:C,3,FALSE)</f>
        <v>6293450.0861299997</v>
      </c>
      <c r="F1453" s="8">
        <f>VLOOKUP(A1453,Existing_data!A:D,4,FALSE)</f>
        <v>2101046.69368</v>
      </c>
      <c r="G1453" s="6" t="s">
        <v>1480</v>
      </c>
      <c r="H1453" s="7">
        <f>VLOOKUP(G1453,Buildout_data!A:B,2,FALSE)</f>
        <v>29.56</v>
      </c>
      <c r="I1453" s="7">
        <f>VLOOKUP(G1453,Buildout_results!A:G,7,FALSE)</f>
        <v>30.28</v>
      </c>
      <c r="J1453" s="8">
        <f>VLOOKUP(G1453,Buildout_results!A:L,12,FALSE)</f>
        <v>4.1513400000000003</v>
      </c>
      <c r="K1453" s="8">
        <f>VLOOKUP(G1453,Buildout_data!A:C,3,FALSE)</f>
        <v>6294014.0379400002</v>
      </c>
      <c r="L1453" s="8">
        <f>VLOOKUP(G1453,Buildout_data!A:D,4,FALSE)</f>
        <v>2098338.7845600001</v>
      </c>
    </row>
    <row r="1454" spans="1:12" x14ac:dyDescent="0.25">
      <c r="A1454" s="6" t="s">
        <v>1480</v>
      </c>
      <c r="B1454" s="7">
        <f>VLOOKUP(A1454,Existing_data!A:B,2,FALSE)</f>
        <v>29.56</v>
      </c>
      <c r="C1454" s="7">
        <f>VLOOKUP(A1454,'Existing results'!A:G,7,FALSE)</f>
        <v>30.318999999999999</v>
      </c>
      <c r="D1454" s="8">
        <f>VLOOKUP(A1454,'Existing results'!A:L,12,FALSE)</f>
        <v>3.7915999999999999</v>
      </c>
      <c r="E1454" s="8">
        <f>VLOOKUP(A1454,Existing_data!A:C,3,FALSE)</f>
        <v>6294014.0379400002</v>
      </c>
      <c r="F1454" s="8">
        <f>VLOOKUP(A1454,Existing_data!A:D,4,FALSE)</f>
        <v>2098338.7845600001</v>
      </c>
      <c r="G1454" s="6" t="s">
        <v>1481</v>
      </c>
      <c r="H1454" s="7">
        <f>VLOOKUP(G1454,Buildout_data!A:B,2,FALSE)</f>
        <v>30.44</v>
      </c>
      <c r="I1454" s="7">
        <f>VLOOKUP(G1454,Buildout_results!A:G,7,FALSE)</f>
        <v>30.73</v>
      </c>
      <c r="J1454" s="8">
        <f>VLOOKUP(G1454,Buildout_results!A:L,12,FALSE)</f>
        <v>3.03613</v>
      </c>
      <c r="K1454" s="8">
        <f>VLOOKUP(G1454,Buildout_data!A:C,3,FALSE)</f>
        <v>6293424.4530300004</v>
      </c>
      <c r="L1454" s="8">
        <f>VLOOKUP(G1454,Buildout_data!A:D,4,FALSE)</f>
        <v>2097945.4797</v>
      </c>
    </row>
    <row r="1455" spans="1:12" x14ac:dyDescent="0.25">
      <c r="A1455" s="6" t="s">
        <v>1481</v>
      </c>
      <c r="B1455" s="7">
        <f>VLOOKUP(A1455,Existing_data!A:B,2,FALSE)</f>
        <v>30.44</v>
      </c>
      <c r="C1455" s="7">
        <f>VLOOKUP(A1455,'Existing results'!A:G,7,FALSE)</f>
        <v>30.733000000000001</v>
      </c>
      <c r="D1455" s="8">
        <f>VLOOKUP(A1455,'Existing results'!A:L,12,FALSE)</f>
        <v>3.0378500000000002</v>
      </c>
      <c r="E1455" s="8">
        <f>VLOOKUP(A1455,Existing_data!A:C,3,FALSE)</f>
        <v>6293424.4530300004</v>
      </c>
      <c r="F1455" s="8">
        <f>VLOOKUP(A1455,Existing_data!A:D,4,FALSE)</f>
        <v>2097945.4797</v>
      </c>
      <c r="G1455" s="6" t="s">
        <v>1482</v>
      </c>
      <c r="H1455" s="7">
        <f>VLOOKUP(G1455,Buildout_data!A:B,2,FALSE)</f>
        <v>30.3</v>
      </c>
      <c r="I1455" s="7">
        <f>VLOOKUP(G1455,Buildout_results!A:G,7,FALSE)</f>
        <v>29.864999999999998</v>
      </c>
      <c r="J1455" s="8">
        <f>VLOOKUP(G1455,Buildout_results!A:L,12,FALSE)</f>
        <v>4.2049799999999999</v>
      </c>
      <c r="K1455" s="8">
        <f>VLOOKUP(G1455,Buildout_data!A:C,3,FALSE)</f>
        <v>6293923.7213700004</v>
      </c>
      <c r="L1455" s="8">
        <f>VLOOKUP(G1455,Buildout_data!A:D,4,FALSE)</f>
        <v>2098414.15992</v>
      </c>
    </row>
    <row r="1456" spans="1:12" x14ac:dyDescent="0.25">
      <c r="A1456" s="6" t="s">
        <v>1482</v>
      </c>
      <c r="B1456" s="7">
        <f>VLOOKUP(A1456,Existing_data!A:B,2,FALSE)</f>
        <v>30.3</v>
      </c>
      <c r="C1456" s="7">
        <f>VLOOKUP(A1456,'Existing results'!A:G,7,FALSE)</f>
        <v>29.902999999999999</v>
      </c>
      <c r="D1456" s="8">
        <f>VLOOKUP(A1456,'Existing results'!A:L,12,FALSE)</f>
        <v>4.2088299999999998</v>
      </c>
      <c r="E1456" s="8">
        <f>VLOOKUP(A1456,Existing_data!A:C,3,FALSE)</f>
        <v>6293923.7213700004</v>
      </c>
      <c r="F1456" s="8">
        <f>VLOOKUP(A1456,Existing_data!A:D,4,FALSE)</f>
        <v>2098414.15992</v>
      </c>
      <c r="G1456" s="6" t="s">
        <v>1483</v>
      </c>
      <c r="H1456" s="7">
        <f>VLOOKUP(G1456,Buildout_data!A:B,2,FALSE)</f>
        <v>31.18</v>
      </c>
      <c r="I1456" s="7">
        <f>VLOOKUP(G1456,Buildout_results!A:G,7,FALSE)</f>
        <v>31.645</v>
      </c>
      <c r="J1456" s="8">
        <f>VLOOKUP(G1456,Buildout_results!A:L,12,FALSE)</f>
        <v>1.65571</v>
      </c>
      <c r="K1456" s="8">
        <f>VLOOKUP(G1456,Buildout_data!A:C,3,FALSE)</f>
        <v>6293674.8283399995</v>
      </c>
      <c r="L1456" s="8">
        <f>VLOOKUP(G1456,Buildout_data!A:D,4,FALSE)</f>
        <v>2097671.4489799999</v>
      </c>
    </row>
    <row r="1457" spans="1:12" x14ac:dyDescent="0.25">
      <c r="A1457" s="6" t="s">
        <v>1483</v>
      </c>
      <c r="B1457" s="7">
        <f>VLOOKUP(A1457,Existing_data!A:B,2,FALSE)</f>
        <v>31.18</v>
      </c>
      <c r="C1457" s="7">
        <f>VLOOKUP(A1457,'Existing results'!A:G,7,FALSE)</f>
        <v>31.641999999999999</v>
      </c>
      <c r="D1457" s="8">
        <f>VLOOKUP(A1457,'Existing results'!A:L,12,FALSE)</f>
        <v>1.62392</v>
      </c>
      <c r="E1457" s="8">
        <f>VLOOKUP(A1457,Existing_data!A:C,3,FALSE)</f>
        <v>6293674.8283399995</v>
      </c>
      <c r="F1457" s="8">
        <f>VLOOKUP(A1457,Existing_data!A:D,4,FALSE)</f>
        <v>2097671.4489799999</v>
      </c>
      <c r="G1457" s="6" t="s">
        <v>1484</v>
      </c>
      <c r="H1457" s="7">
        <f>VLOOKUP(G1457,Buildout_data!A:B,2,FALSE)</f>
        <v>35.340000000000003</v>
      </c>
      <c r="I1457" s="7">
        <f>VLOOKUP(G1457,Buildout_results!A:G,7,FALSE)</f>
        <v>34.898000000000003</v>
      </c>
      <c r="J1457" s="8">
        <f>VLOOKUP(G1457,Buildout_results!A:L,12,FALSE)</f>
        <v>2.3115800000000002</v>
      </c>
      <c r="K1457" s="8">
        <f>VLOOKUP(G1457,Buildout_data!A:C,3,FALSE)</f>
        <v>6294013.6412899997</v>
      </c>
      <c r="L1457" s="8">
        <f>VLOOKUP(G1457,Buildout_data!A:D,4,FALSE)</f>
        <v>2096960.7005100001</v>
      </c>
    </row>
    <row r="1458" spans="1:12" x14ac:dyDescent="0.25">
      <c r="A1458" s="6" t="s">
        <v>1484</v>
      </c>
      <c r="B1458" s="7">
        <f>VLOOKUP(A1458,Existing_data!A:B,2,FALSE)</f>
        <v>35.340000000000003</v>
      </c>
      <c r="C1458" s="7">
        <f>VLOOKUP(A1458,'Existing results'!A:G,7,FALSE)</f>
        <v>34.917000000000002</v>
      </c>
      <c r="D1458" s="8">
        <f>VLOOKUP(A1458,'Existing results'!A:L,12,FALSE)</f>
        <v>2.3181799999999999</v>
      </c>
      <c r="E1458" s="8">
        <f>VLOOKUP(A1458,Existing_data!A:C,3,FALSE)</f>
        <v>6294013.6412899997</v>
      </c>
      <c r="F1458" s="8">
        <f>VLOOKUP(A1458,Existing_data!A:D,4,FALSE)</f>
        <v>2096960.7005100001</v>
      </c>
      <c r="G1458" s="6" t="s">
        <v>1485</v>
      </c>
      <c r="H1458" s="7">
        <f>VLOOKUP(G1458,Buildout_data!A:B,2,FALSE)</f>
        <v>35.58</v>
      </c>
      <c r="I1458" s="7">
        <f>VLOOKUP(G1458,Buildout_results!A:G,7,FALSE)</f>
        <v>36.027999999999999</v>
      </c>
      <c r="J1458" s="8">
        <f>VLOOKUP(G1458,Buildout_results!A:L,12,FALSE)</f>
        <v>3.8590800000000001</v>
      </c>
      <c r="K1458" s="8">
        <f>VLOOKUP(G1458,Buildout_data!A:C,3,FALSE)</f>
        <v>6293440.5415500002</v>
      </c>
      <c r="L1458" s="8">
        <f>VLOOKUP(G1458,Buildout_data!A:D,4,FALSE)</f>
        <v>2096744.6019600001</v>
      </c>
    </row>
    <row r="1459" spans="1:12" x14ac:dyDescent="0.25">
      <c r="A1459" s="6" t="s">
        <v>1485</v>
      </c>
      <c r="B1459" s="7">
        <f>VLOOKUP(A1459,Existing_data!A:B,2,FALSE)</f>
        <v>35.58</v>
      </c>
      <c r="C1459" s="7">
        <f>VLOOKUP(A1459,'Existing results'!A:G,7,FALSE)</f>
        <v>36.03</v>
      </c>
      <c r="D1459" s="8">
        <f>VLOOKUP(A1459,'Existing results'!A:L,12,FALSE)</f>
        <v>3.8611800000000001</v>
      </c>
      <c r="E1459" s="8">
        <f>VLOOKUP(A1459,Existing_data!A:C,3,FALSE)</f>
        <v>6293440.5415500002</v>
      </c>
      <c r="F1459" s="8">
        <f>VLOOKUP(A1459,Existing_data!A:D,4,FALSE)</f>
        <v>2096744.6019600001</v>
      </c>
      <c r="G1459" s="6" t="s">
        <v>1486</v>
      </c>
      <c r="H1459" s="7">
        <f>VLOOKUP(G1459,Buildout_data!A:B,2,FALSE)</f>
        <v>38.11</v>
      </c>
      <c r="I1459" s="7">
        <f>VLOOKUP(G1459,Buildout_results!A:G,7,FALSE)</f>
        <v>37.841999999999999</v>
      </c>
      <c r="J1459" s="8">
        <f>VLOOKUP(G1459,Buildout_results!A:L,12,FALSE)</f>
        <v>1.6006</v>
      </c>
      <c r="K1459" s="8">
        <f>VLOOKUP(G1459,Buildout_data!A:C,3,FALSE)</f>
        <v>6294012.9533000002</v>
      </c>
      <c r="L1459" s="8">
        <f>VLOOKUP(G1459,Buildout_data!A:D,4,FALSE)</f>
        <v>2096335.7860099999</v>
      </c>
    </row>
    <row r="1460" spans="1:12" x14ac:dyDescent="0.25">
      <c r="A1460" s="6" t="s">
        <v>1486</v>
      </c>
      <c r="B1460" s="7">
        <f>VLOOKUP(A1460,Existing_data!A:B,2,FALSE)</f>
        <v>38.11</v>
      </c>
      <c r="C1460" s="7">
        <f>VLOOKUP(A1460,'Existing results'!A:G,7,FALSE)</f>
        <v>37.848999999999997</v>
      </c>
      <c r="D1460" s="8">
        <f>VLOOKUP(A1460,'Existing results'!A:L,12,FALSE)</f>
        <v>1.6015200000000001</v>
      </c>
      <c r="E1460" s="8">
        <f>VLOOKUP(A1460,Existing_data!A:C,3,FALSE)</f>
        <v>6294012.9533000002</v>
      </c>
      <c r="F1460" s="8">
        <f>VLOOKUP(A1460,Existing_data!A:D,4,FALSE)</f>
        <v>2096335.7860099999</v>
      </c>
      <c r="G1460" s="6" t="s">
        <v>1487</v>
      </c>
      <c r="H1460" s="7">
        <f>VLOOKUP(G1460,Buildout_data!A:B,2,FALSE)</f>
        <v>38.340000000000003</v>
      </c>
      <c r="I1460" s="7">
        <f>VLOOKUP(G1460,Buildout_results!A:G,7,FALSE)</f>
        <v>38.561999999999998</v>
      </c>
      <c r="J1460" s="8">
        <f>VLOOKUP(G1460,Buildout_results!A:L,12,FALSE)</f>
        <v>4.5618600000000002</v>
      </c>
      <c r="K1460" s="8">
        <f>VLOOKUP(G1460,Buildout_data!A:C,3,FALSE)</f>
        <v>6293402.0049599996</v>
      </c>
      <c r="L1460" s="8">
        <f>VLOOKUP(G1460,Buildout_data!A:D,4,FALSE)</f>
        <v>2096065.05186</v>
      </c>
    </row>
    <row r="1461" spans="1:12" x14ac:dyDescent="0.25">
      <c r="A1461" s="6" t="s">
        <v>1487</v>
      </c>
      <c r="B1461" s="7">
        <f>VLOOKUP(A1461,Existing_data!A:B,2,FALSE)</f>
        <v>38.340000000000003</v>
      </c>
      <c r="C1461" s="7">
        <f>VLOOKUP(A1461,'Existing results'!A:G,7,FALSE)</f>
        <v>38.564</v>
      </c>
      <c r="D1461" s="8">
        <f>VLOOKUP(A1461,'Existing results'!A:L,12,FALSE)</f>
        <v>4.5997500000000002</v>
      </c>
      <c r="E1461" s="8">
        <f>VLOOKUP(A1461,Existing_data!A:C,3,FALSE)</f>
        <v>6293402.0049599996</v>
      </c>
      <c r="F1461" s="8">
        <f>VLOOKUP(A1461,Existing_data!A:D,4,FALSE)</f>
        <v>2096065.05186</v>
      </c>
      <c r="G1461" s="6" t="s">
        <v>1488</v>
      </c>
      <c r="H1461" s="7">
        <f>VLOOKUP(G1461,Buildout_data!A:B,2,FALSE)</f>
        <v>38.020000000000003</v>
      </c>
      <c r="I1461" s="7">
        <f>VLOOKUP(G1461,Buildout_results!A:G,7,FALSE)</f>
        <v>38.546999999999997</v>
      </c>
      <c r="J1461" s="8">
        <f>VLOOKUP(G1461,Buildout_results!A:L,12,FALSE)</f>
        <v>10.41137</v>
      </c>
      <c r="K1461" s="8">
        <f>VLOOKUP(G1461,Buildout_data!A:C,3,FALSE)</f>
        <v>6293444.8079399997</v>
      </c>
      <c r="L1461" s="8">
        <f>VLOOKUP(G1461,Buildout_data!A:D,4,FALSE)</f>
        <v>2096065.0512000001</v>
      </c>
    </row>
    <row r="1462" spans="1:12" x14ac:dyDescent="0.25">
      <c r="A1462" s="6" t="s">
        <v>1488</v>
      </c>
      <c r="B1462" s="7">
        <f>VLOOKUP(A1462,Existing_data!A:B,2,FALSE)</f>
        <v>38.020000000000003</v>
      </c>
      <c r="C1462" s="7">
        <f>VLOOKUP(A1462,'Existing results'!A:G,7,FALSE)</f>
        <v>38.548999999999999</v>
      </c>
      <c r="D1462" s="8">
        <f>VLOOKUP(A1462,'Existing results'!A:L,12,FALSE)</f>
        <v>10.46785</v>
      </c>
      <c r="E1462" s="8">
        <f>VLOOKUP(A1462,Existing_data!A:C,3,FALSE)</f>
        <v>6293444.8079399997</v>
      </c>
      <c r="F1462" s="8">
        <f>VLOOKUP(A1462,Existing_data!A:D,4,FALSE)</f>
        <v>2096065.0512000001</v>
      </c>
      <c r="G1462" s="6" t="s">
        <v>1489</v>
      </c>
      <c r="H1462" s="7">
        <f>VLOOKUP(G1462,Buildout_data!A:B,2,FALSE)</f>
        <v>42.47</v>
      </c>
      <c r="I1462" s="7">
        <f>VLOOKUP(G1462,Buildout_results!A:G,7,FALSE)</f>
        <v>42.540999999999997</v>
      </c>
      <c r="J1462" s="8">
        <f>VLOOKUP(G1462,Buildout_results!A:L,12,FALSE)</f>
        <v>8.4185499999999998</v>
      </c>
      <c r="K1462" s="8">
        <f>VLOOKUP(G1462,Buildout_data!A:C,3,FALSE)</f>
        <v>6294009.0081099998</v>
      </c>
      <c r="L1462" s="8">
        <f>VLOOKUP(G1462,Buildout_data!A:D,4,FALSE)</f>
        <v>2095130.53788</v>
      </c>
    </row>
    <row r="1463" spans="1:12" x14ac:dyDescent="0.25">
      <c r="A1463" s="6" t="s">
        <v>1489</v>
      </c>
      <c r="B1463" s="7">
        <f>VLOOKUP(A1463,Existing_data!A:B,2,FALSE)</f>
        <v>42.47</v>
      </c>
      <c r="C1463" s="7">
        <f>VLOOKUP(A1463,'Existing results'!A:G,7,FALSE)</f>
        <v>42.542999999999999</v>
      </c>
      <c r="D1463" s="8">
        <f>VLOOKUP(A1463,'Existing results'!A:L,12,FALSE)</f>
        <v>8.4219500000000007</v>
      </c>
      <c r="E1463" s="8">
        <f>VLOOKUP(A1463,Existing_data!A:C,3,FALSE)</f>
        <v>6294009.0081099998</v>
      </c>
      <c r="F1463" s="8">
        <f>VLOOKUP(A1463,Existing_data!A:D,4,FALSE)</f>
        <v>2095130.53788</v>
      </c>
      <c r="G1463" s="6" t="s">
        <v>1490</v>
      </c>
      <c r="H1463" s="7">
        <f>VLOOKUP(G1463,Buildout_data!A:B,2,FALSE)</f>
        <v>45</v>
      </c>
      <c r="I1463" s="7">
        <f>VLOOKUP(G1463,Buildout_results!A:G,7,FALSE)</f>
        <v>45.095999999999997</v>
      </c>
      <c r="J1463" s="8">
        <f>VLOOKUP(G1463,Buildout_results!A:L,12,FALSE)</f>
        <v>0.40822999999999998</v>
      </c>
      <c r="K1463" s="8">
        <f>VLOOKUP(G1463,Buildout_data!A:C,3,FALSE)</f>
        <v>6294755.1019099997</v>
      </c>
      <c r="L1463" s="8">
        <f>VLOOKUP(G1463,Buildout_data!A:D,4,FALSE)</f>
        <v>2094797.2403299999</v>
      </c>
    </row>
    <row r="1464" spans="1:12" x14ac:dyDescent="0.25">
      <c r="A1464" s="6" t="s">
        <v>1490</v>
      </c>
      <c r="B1464" s="7">
        <f>VLOOKUP(A1464,Existing_data!A:B,2,FALSE)</f>
        <v>45</v>
      </c>
      <c r="C1464" s="7">
        <f>VLOOKUP(A1464,'Existing results'!A:G,7,FALSE)</f>
        <v>45.095999999999997</v>
      </c>
      <c r="D1464" s="8">
        <f>VLOOKUP(A1464,'Existing results'!A:L,12,FALSE)</f>
        <v>0.40870000000000001</v>
      </c>
      <c r="E1464" s="8">
        <f>VLOOKUP(A1464,Existing_data!A:C,3,FALSE)</f>
        <v>6294755.1019099997</v>
      </c>
      <c r="F1464" s="8">
        <f>VLOOKUP(A1464,Existing_data!A:D,4,FALSE)</f>
        <v>2094797.2403299999</v>
      </c>
      <c r="G1464" s="6" t="s">
        <v>1491</v>
      </c>
      <c r="H1464" s="7">
        <f>VLOOKUP(G1464,Buildout_data!A:B,2,FALSE)</f>
        <v>43.93</v>
      </c>
      <c r="I1464" s="7">
        <f>VLOOKUP(G1464,Buildout_results!A:G,7,FALSE)</f>
        <v>44.137999999999998</v>
      </c>
      <c r="J1464" s="8">
        <f>VLOOKUP(G1464,Buildout_results!A:L,12,FALSE)</f>
        <v>3.29895</v>
      </c>
      <c r="K1464" s="8">
        <f>VLOOKUP(G1464,Buildout_data!A:C,3,FALSE)</f>
        <v>6294757.1104300003</v>
      </c>
      <c r="L1464" s="8">
        <f>VLOOKUP(G1464,Buildout_data!A:D,4,FALSE)</f>
        <v>2095125.03856</v>
      </c>
    </row>
    <row r="1465" spans="1:12" x14ac:dyDescent="0.25">
      <c r="A1465" s="6" t="s">
        <v>1491</v>
      </c>
      <c r="B1465" s="7">
        <f>VLOOKUP(A1465,Existing_data!A:B,2,FALSE)</f>
        <v>43.93</v>
      </c>
      <c r="C1465" s="7">
        <f>VLOOKUP(A1465,'Existing results'!A:G,7,FALSE)</f>
        <v>44.137</v>
      </c>
      <c r="D1465" s="8">
        <f>VLOOKUP(A1465,'Existing results'!A:L,12,FALSE)</f>
        <v>3.3006899999999999</v>
      </c>
      <c r="E1465" s="8">
        <f>VLOOKUP(A1465,Existing_data!A:C,3,FALSE)</f>
        <v>6294757.1104300003</v>
      </c>
      <c r="F1465" s="8">
        <f>VLOOKUP(A1465,Existing_data!A:D,4,FALSE)</f>
        <v>2095125.03856</v>
      </c>
      <c r="G1465" s="6" t="s">
        <v>1492</v>
      </c>
      <c r="H1465" s="7">
        <f>VLOOKUP(G1465,Buildout_data!A:B,2,FALSE)</f>
        <v>40.57</v>
      </c>
      <c r="I1465" s="7">
        <f>VLOOKUP(G1465,Buildout_results!A:G,7,FALSE)</f>
        <v>40.695</v>
      </c>
      <c r="J1465" s="8">
        <f>VLOOKUP(G1465,Buildout_results!A:L,12,FALSE)</f>
        <v>2.14181</v>
      </c>
      <c r="K1465" s="8">
        <f>VLOOKUP(G1465,Buildout_data!A:C,3,FALSE)</f>
        <v>6295300.7306300001</v>
      </c>
      <c r="L1465" s="8">
        <f>VLOOKUP(G1465,Buildout_data!A:D,4,FALSE)</f>
        <v>2095717.38855</v>
      </c>
    </row>
    <row r="1466" spans="1:12" x14ac:dyDescent="0.25">
      <c r="A1466" s="6" t="s">
        <v>1492</v>
      </c>
      <c r="B1466" s="7">
        <f>VLOOKUP(A1466,Existing_data!A:B,2,FALSE)</f>
        <v>40.57</v>
      </c>
      <c r="C1466" s="7">
        <f>VLOOKUP(A1466,'Existing results'!A:G,7,FALSE)</f>
        <v>40.695</v>
      </c>
      <c r="D1466" s="8">
        <f>VLOOKUP(A1466,'Existing results'!A:L,12,FALSE)</f>
        <v>2.1431100000000001</v>
      </c>
      <c r="E1466" s="8">
        <f>VLOOKUP(A1466,Existing_data!A:C,3,FALSE)</f>
        <v>6295300.7306300001</v>
      </c>
      <c r="F1466" s="8">
        <f>VLOOKUP(A1466,Existing_data!A:D,4,FALSE)</f>
        <v>2095717.38855</v>
      </c>
      <c r="G1466" s="6" t="s">
        <v>1493</v>
      </c>
      <c r="H1466" s="7">
        <f>VLOOKUP(G1466,Buildout_data!A:B,2,FALSE)</f>
        <v>42.13</v>
      </c>
      <c r="I1466" s="7">
        <f>VLOOKUP(G1466,Buildout_results!A:G,7,FALSE)</f>
        <v>41.26</v>
      </c>
      <c r="J1466" s="8">
        <f>VLOOKUP(G1466,Buildout_results!A:L,12,FALSE)</f>
        <v>1.4990300000000001</v>
      </c>
      <c r="K1466" s="8">
        <f>VLOOKUP(G1466,Buildout_data!A:C,3,FALSE)</f>
        <v>6295268.8360700002</v>
      </c>
      <c r="L1466" s="8">
        <f>VLOOKUP(G1466,Buildout_data!A:D,4,FALSE)</f>
        <v>2095427.6137900001</v>
      </c>
    </row>
    <row r="1467" spans="1:12" x14ac:dyDescent="0.25">
      <c r="A1467" s="6" t="s">
        <v>1493</v>
      </c>
      <c r="B1467" s="7">
        <f>VLOOKUP(A1467,Existing_data!A:B,2,FALSE)</f>
        <v>42.13</v>
      </c>
      <c r="C1467" s="7">
        <f>VLOOKUP(A1467,'Existing results'!A:G,7,FALSE)</f>
        <v>41.262</v>
      </c>
      <c r="D1467" s="8">
        <f>VLOOKUP(A1467,'Existing results'!A:L,12,FALSE)</f>
        <v>1.5000899999999999</v>
      </c>
      <c r="E1467" s="8">
        <f>VLOOKUP(A1467,Existing_data!A:C,3,FALSE)</f>
        <v>6295268.8360700002</v>
      </c>
      <c r="F1467" s="8">
        <f>VLOOKUP(A1467,Existing_data!A:D,4,FALSE)</f>
        <v>2095427.6137900001</v>
      </c>
      <c r="G1467" s="6" t="s">
        <v>1494</v>
      </c>
      <c r="H1467" s="7">
        <f>VLOOKUP(G1467,Buildout_data!A:B,2,FALSE)</f>
        <v>38.450000000000003</v>
      </c>
      <c r="I1467" s="7">
        <f>VLOOKUP(G1467,Buildout_results!A:G,7,FALSE)</f>
        <v>39.11</v>
      </c>
      <c r="J1467" s="8">
        <f>VLOOKUP(G1467,Buildout_results!A:L,12,FALSE)</f>
        <v>12.572039999999999</v>
      </c>
      <c r="K1467" s="8">
        <f>VLOOKUP(G1467,Buildout_data!A:C,3,FALSE)</f>
        <v>6294762.6592899999</v>
      </c>
      <c r="L1467" s="8">
        <f>VLOOKUP(G1467,Buildout_data!A:D,4,FALSE)</f>
        <v>2096114.3866399999</v>
      </c>
    </row>
    <row r="1468" spans="1:12" x14ac:dyDescent="0.25">
      <c r="A1468" s="6" t="s">
        <v>1494</v>
      </c>
      <c r="B1468" s="7">
        <f>VLOOKUP(A1468,Existing_data!A:B,2,FALSE)</f>
        <v>38.450000000000003</v>
      </c>
      <c r="C1468" s="7">
        <f>VLOOKUP(A1468,'Existing results'!A:G,7,FALSE)</f>
        <v>39.11</v>
      </c>
      <c r="D1468" s="8">
        <f>VLOOKUP(A1468,'Existing results'!A:L,12,FALSE)</f>
        <v>12.576219999999999</v>
      </c>
      <c r="E1468" s="8">
        <f>VLOOKUP(A1468,Existing_data!A:C,3,FALSE)</f>
        <v>6294762.6592899999</v>
      </c>
      <c r="F1468" s="8">
        <f>VLOOKUP(A1468,Existing_data!A:D,4,FALSE)</f>
        <v>2096114.3866399999</v>
      </c>
      <c r="G1468" s="6" t="s">
        <v>1495</v>
      </c>
      <c r="H1468" s="7">
        <f>VLOOKUP(G1468,Buildout_data!A:B,2,FALSE)</f>
        <v>38.97</v>
      </c>
      <c r="I1468" s="7">
        <f>VLOOKUP(G1468,Buildout_results!A:G,7,FALSE)</f>
        <v>39.131</v>
      </c>
      <c r="J1468" s="8">
        <f>VLOOKUP(G1468,Buildout_results!A:L,12,FALSE)</f>
        <v>8.3391500000000001</v>
      </c>
      <c r="K1468" s="8">
        <f>VLOOKUP(G1468,Buildout_data!A:C,3,FALSE)</f>
        <v>6294011.0327000003</v>
      </c>
      <c r="L1468" s="8">
        <f>VLOOKUP(G1468,Buildout_data!A:D,4,FALSE)</f>
        <v>2096073.8336499999</v>
      </c>
    </row>
    <row r="1469" spans="1:12" x14ac:dyDescent="0.25">
      <c r="A1469" s="6" t="s">
        <v>1495</v>
      </c>
      <c r="B1469" s="7">
        <f>VLOOKUP(A1469,Existing_data!A:B,2,FALSE)</f>
        <v>38.97</v>
      </c>
      <c r="C1469" s="7">
        <f>VLOOKUP(A1469,'Existing results'!A:G,7,FALSE)</f>
        <v>39.134999999999998</v>
      </c>
      <c r="D1469" s="8">
        <f>VLOOKUP(A1469,'Existing results'!A:L,12,FALSE)</f>
        <v>8.3434600000000003</v>
      </c>
      <c r="E1469" s="8">
        <f>VLOOKUP(A1469,Existing_data!A:C,3,FALSE)</f>
        <v>6294011.0327000003</v>
      </c>
      <c r="F1469" s="8">
        <f>VLOOKUP(A1469,Existing_data!A:D,4,FALSE)</f>
        <v>2096073.8336499999</v>
      </c>
      <c r="G1469" s="6" t="s">
        <v>1496</v>
      </c>
      <c r="H1469" s="7">
        <f>VLOOKUP(G1469,Buildout_data!A:B,2,FALSE)</f>
        <v>37.75</v>
      </c>
      <c r="I1469" s="7">
        <f>VLOOKUP(G1469,Buildout_results!A:G,7,FALSE)</f>
        <v>38.118000000000002</v>
      </c>
      <c r="J1469" s="8">
        <f>VLOOKUP(G1469,Buildout_results!A:L,12,FALSE)</f>
        <v>5.5220399999999996</v>
      </c>
      <c r="K1469" s="8">
        <f>VLOOKUP(G1469,Buildout_data!A:C,3,FALSE)</f>
        <v>6294764.3495699996</v>
      </c>
      <c r="L1469" s="8">
        <f>VLOOKUP(G1469,Buildout_data!A:D,4,FALSE)</f>
        <v>2096369.6287199999</v>
      </c>
    </row>
    <row r="1470" spans="1:12" x14ac:dyDescent="0.25">
      <c r="A1470" s="6" t="s">
        <v>1496</v>
      </c>
      <c r="B1470" s="7">
        <f>VLOOKUP(A1470,Existing_data!A:B,2,FALSE)</f>
        <v>37.75</v>
      </c>
      <c r="C1470" s="7">
        <f>VLOOKUP(A1470,'Existing results'!A:G,7,FALSE)</f>
        <v>38.119</v>
      </c>
      <c r="D1470" s="8">
        <f>VLOOKUP(A1470,'Existing results'!A:L,12,FALSE)</f>
        <v>5.5241100000000003</v>
      </c>
      <c r="E1470" s="8">
        <f>VLOOKUP(A1470,Existing_data!A:C,3,FALSE)</f>
        <v>6294764.3495699996</v>
      </c>
      <c r="F1470" s="8">
        <f>VLOOKUP(A1470,Existing_data!A:D,4,FALSE)</f>
        <v>2096369.6287199999</v>
      </c>
      <c r="G1470" s="6" t="s">
        <v>1497</v>
      </c>
      <c r="H1470" s="7">
        <f>VLOOKUP(G1470,Buildout_data!A:B,2,FALSE)</f>
        <v>35.06</v>
      </c>
      <c r="I1470" s="7">
        <f>VLOOKUP(G1470,Buildout_results!A:G,7,FALSE)</f>
        <v>36.43</v>
      </c>
      <c r="J1470" s="8">
        <f>VLOOKUP(G1470,Buildout_results!A:L,12,FALSE)</f>
        <v>10.7692</v>
      </c>
      <c r="K1470" s="8">
        <f>VLOOKUP(G1470,Buildout_data!A:C,3,FALSE)</f>
        <v>6294684.1700999998</v>
      </c>
      <c r="L1470" s="8">
        <f>VLOOKUP(G1470,Buildout_data!A:D,4,FALSE)</f>
        <v>2096654.3729900001</v>
      </c>
    </row>
    <row r="1471" spans="1:12" x14ac:dyDescent="0.25">
      <c r="A1471" s="6" t="s">
        <v>1497</v>
      </c>
      <c r="B1471" s="7">
        <f>VLOOKUP(A1471,Existing_data!A:B,2,FALSE)</f>
        <v>35.06</v>
      </c>
      <c r="C1471" s="7">
        <f>VLOOKUP(A1471,'Existing results'!A:G,7,FALSE)</f>
        <v>36.427999999999997</v>
      </c>
      <c r="D1471" s="8">
        <f>VLOOKUP(A1471,'Existing results'!A:L,12,FALSE)</f>
        <v>10.77727</v>
      </c>
      <c r="E1471" s="8">
        <f>VLOOKUP(A1471,Existing_data!A:C,3,FALSE)</f>
        <v>6294684.1700999998</v>
      </c>
      <c r="F1471" s="8">
        <f>VLOOKUP(A1471,Existing_data!A:D,4,FALSE)</f>
        <v>2096654.3729900001</v>
      </c>
      <c r="G1471" s="6" t="s">
        <v>1498</v>
      </c>
      <c r="H1471" s="7">
        <f>VLOOKUP(G1471,Buildout_data!A:B,2,FALSE)</f>
        <v>21.87</v>
      </c>
      <c r="I1471" s="7">
        <f>VLOOKUP(G1471,Buildout_results!A:G,7,FALSE)</f>
        <v>22.806000000000001</v>
      </c>
      <c r="J1471" s="8">
        <f>VLOOKUP(G1471,Buildout_results!A:L,12,FALSE)</f>
        <v>13.609959999999999</v>
      </c>
      <c r="K1471" s="8">
        <f>VLOOKUP(G1471,Buildout_data!A:C,3,FALSE)</f>
        <v>6295648.30076</v>
      </c>
      <c r="L1471" s="8">
        <f>VLOOKUP(G1471,Buildout_data!A:D,4,FALSE)</f>
        <v>2101275.72163</v>
      </c>
    </row>
    <row r="1472" spans="1:12" x14ac:dyDescent="0.25">
      <c r="A1472" s="6" t="s">
        <v>1498</v>
      </c>
      <c r="B1472" s="7">
        <f>VLOOKUP(A1472,Existing_data!A:B,2,FALSE)</f>
        <v>21.87</v>
      </c>
      <c r="C1472" s="7">
        <f>VLOOKUP(A1472,'Existing results'!A:G,7,FALSE)</f>
        <v>23.146000000000001</v>
      </c>
      <c r="D1472" s="8">
        <f>VLOOKUP(A1472,'Existing results'!A:L,12,FALSE)</f>
        <v>13.612819999999999</v>
      </c>
      <c r="E1472" s="8">
        <f>VLOOKUP(A1472,Existing_data!A:C,3,FALSE)</f>
        <v>6295648.30076</v>
      </c>
      <c r="F1472" s="8">
        <f>VLOOKUP(A1472,Existing_data!A:D,4,FALSE)</f>
        <v>2101275.72163</v>
      </c>
      <c r="G1472" s="6" t="s">
        <v>1499</v>
      </c>
      <c r="H1472" s="7">
        <f>VLOOKUP(G1472,Buildout_data!A:B,2,FALSE)</f>
        <v>23.88</v>
      </c>
      <c r="I1472" s="7">
        <f>VLOOKUP(G1472,Buildout_results!A:G,7,FALSE)</f>
        <v>22.396000000000001</v>
      </c>
      <c r="J1472" s="8">
        <f>VLOOKUP(G1472,Buildout_results!A:L,12,FALSE)</f>
        <v>8.1800899999999999</v>
      </c>
      <c r="K1472" s="8">
        <f>VLOOKUP(G1472,Buildout_data!A:C,3,FALSE)</f>
        <v>6295634.8664300004</v>
      </c>
      <c r="L1472" s="8">
        <f>VLOOKUP(G1472,Buildout_data!A:D,4,FALSE)</f>
        <v>2100814.1411299999</v>
      </c>
    </row>
    <row r="1473" spans="1:12" x14ac:dyDescent="0.25">
      <c r="A1473" s="6" t="s">
        <v>1499</v>
      </c>
      <c r="B1473" s="7">
        <f>VLOOKUP(A1473,Existing_data!A:B,2,FALSE)</f>
        <v>23.88</v>
      </c>
      <c r="C1473" s="7">
        <f>VLOOKUP(A1473,'Existing results'!A:G,7,FALSE)</f>
        <v>23.471</v>
      </c>
      <c r="D1473" s="8">
        <f>VLOOKUP(A1473,'Existing results'!A:L,12,FALSE)</f>
        <v>8.1820000000000004</v>
      </c>
      <c r="E1473" s="8">
        <f>VLOOKUP(A1473,Existing_data!A:C,3,FALSE)</f>
        <v>6295634.8664300004</v>
      </c>
      <c r="F1473" s="8">
        <f>VLOOKUP(A1473,Existing_data!A:D,4,FALSE)</f>
        <v>2100814.1411299999</v>
      </c>
      <c r="G1473" s="6" t="s">
        <v>1500</v>
      </c>
      <c r="H1473" s="7">
        <f>VLOOKUP(G1473,Buildout_data!A:B,2,FALSE)</f>
        <v>27.34</v>
      </c>
      <c r="I1473" s="7">
        <f>VLOOKUP(G1473,Buildout_results!A:G,7,FALSE)</f>
        <v>25.234999999999999</v>
      </c>
      <c r="J1473" s="8">
        <f>VLOOKUP(G1473,Buildout_results!A:L,12,FALSE)</f>
        <v>8.9755500000000001</v>
      </c>
      <c r="K1473" s="8">
        <f>VLOOKUP(G1473,Buildout_data!A:C,3,FALSE)</f>
        <v>6295852.0998200001</v>
      </c>
      <c r="L1473" s="8">
        <f>VLOOKUP(G1473,Buildout_data!A:D,4,FALSE)</f>
        <v>2100503.2188200001</v>
      </c>
    </row>
    <row r="1474" spans="1:12" x14ac:dyDescent="0.25">
      <c r="A1474" s="6" t="s">
        <v>1500</v>
      </c>
      <c r="B1474" s="7">
        <f>VLOOKUP(A1474,Existing_data!A:B,2,FALSE)</f>
        <v>27.34</v>
      </c>
      <c r="C1474" s="7">
        <f>VLOOKUP(A1474,'Existing results'!A:G,7,FALSE)</f>
        <v>25.234999999999999</v>
      </c>
      <c r="D1474" s="8">
        <f>VLOOKUP(A1474,'Existing results'!A:L,12,FALSE)</f>
        <v>8.9777299999999993</v>
      </c>
      <c r="E1474" s="8">
        <f>VLOOKUP(A1474,Existing_data!A:C,3,FALSE)</f>
        <v>6295852.0998200001</v>
      </c>
      <c r="F1474" s="8">
        <f>VLOOKUP(A1474,Existing_data!A:D,4,FALSE)</f>
        <v>2100503.2188200001</v>
      </c>
      <c r="G1474" s="6" t="s">
        <v>1501</v>
      </c>
      <c r="H1474" s="7">
        <f>VLOOKUP(G1474,Buildout_data!A:B,2,FALSE)</f>
        <v>24.99</v>
      </c>
      <c r="I1474" s="7">
        <f>VLOOKUP(G1474,Buildout_results!A:G,7,FALSE)</f>
        <v>26.292999999999999</v>
      </c>
      <c r="J1474" s="8">
        <f>VLOOKUP(G1474,Buildout_results!A:L,12,FALSE)</f>
        <v>40.85031</v>
      </c>
      <c r="K1474" s="8">
        <f>VLOOKUP(G1474,Buildout_data!A:C,3,FALSE)</f>
        <v>6295520.2330299998</v>
      </c>
      <c r="L1474" s="8">
        <f>VLOOKUP(G1474,Buildout_data!A:D,4,FALSE)</f>
        <v>2100225.6927</v>
      </c>
    </row>
    <row r="1475" spans="1:12" x14ac:dyDescent="0.25">
      <c r="A1475" s="6" t="s">
        <v>1501</v>
      </c>
      <c r="B1475" s="7">
        <f>VLOOKUP(A1475,Existing_data!A:B,2,FALSE)</f>
        <v>24.99</v>
      </c>
      <c r="C1475" s="7">
        <f>VLOOKUP(A1475,'Existing results'!A:G,7,FALSE)</f>
        <v>26.297999999999998</v>
      </c>
      <c r="D1475" s="8">
        <f>VLOOKUP(A1475,'Existing results'!A:L,12,FALSE)</f>
        <v>39.510829999999999</v>
      </c>
      <c r="E1475" s="8">
        <f>VLOOKUP(A1475,Existing_data!A:C,3,FALSE)</f>
        <v>6295520.2330299998</v>
      </c>
      <c r="F1475" s="8">
        <f>VLOOKUP(A1475,Existing_data!A:D,4,FALSE)</f>
        <v>2100225.6927</v>
      </c>
      <c r="G1475" s="6" t="s">
        <v>1502</v>
      </c>
      <c r="H1475" s="7">
        <f>VLOOKUP(G1475,Buildout_data!A:B,2,FALSE)</f>
        <v>26.98</v>
      </c>
      <c r="I1475" s="7">
        <f>VLOOKUP(G1475,Buildout_results!A:G,7,FALSE)</f>
        <v>24.617999999999999</v>
      </c>
      <c r="J1475" s="8">
        <f>VLOOKUP(G1475,Buildout_results!A:L,12,FALSE)</f>
        <v>24.949780000000001</v>
      </c>
      <c r="K1475" s="8">
        <f>VLOOKUP(G1475,Buildout_data!A:C,3,FALSE)</f>
        <v>6296035.6610899996</v>
      </c>
      <c r="L1475" s="8">
        <f>VLOOKUP(G1475,Buildout_data!A:D,4,FALSE)</f>
        <v>2100322.76908</v>
      </c>
    </row>
    <row r="1476" spans="1:12" x14ac:dyDescent="0.25">
      <c r="A1476" s="6" t="s">
        <v>1502</v>
      </c>
      <c r="B1476" s="7">
        <f>VLOOKUP(A1476,Existing_data!A:B,2,FALSE)</f>
        <v>26.98</v>
      </c>
      <c r="C1476" s="7">
        <f>VLOOKUP(A1476,'Existing results'!A:G,7,FALSE)</f>
        <v>25.323</v>
      </c>
      <c r="D1476" s="8">
        <f>VLOOKUP(A1476,'Existing results'!A:L,12,FALSE)</f>
        <v>24.953759999999999</v>
      </c>
      <c r="E1476" s="8">
        <f>VLOOKUP(A1476,Existing_data!A:C,3,FALSE)</f>
        <v>6296035.6610899996</v>
      </c>
      <c r="F1476" s="8">
        <f>VLOOKUP(A1476,Existing_data!A:D,4,FALSE)</f>
        <v>2100322.76908</v>
      </c>
      <c r="G1476" s="6" t="s">
        <v>1503</v>
      </c>
      <c r="H1476" s="7">
        <f>VLOOKUP(G1476,Buildout_data!A:B,2,FALSE)</f>
        <v>30.7</v>
      </c>
      <c r="I1476" s="7">
        <f>VLOOKUP(G1476,Buildout_results!A:G,7,FALSE)</f>
        <v>31.446000000000002</v>
      </c>
      <c r="J1476" s="8">
        <f>VLOOKUP(G1476,Buildout_results!A:L,12,FALSE)</f>
        <v>2.7376200000000002</v>
      </c>
      <c r="K1476" s="8">
        <f>VLOOKUP(G1476,Buildout_data!A:C,3,FALSE)</f>
        <v>6294691.6274199998</v>
      </c>
      <c r="L1476" s="8">
        <f>VLOOKUP(G1476,Buildout_data!A:D,4,FALSE)</f>
        <v>2097781.0873199999</v>
      </c>
    </row>
    <row r="1477" spans="1:12" x14ac:dyDescent="0.25">
      <c r="A1477" s="6" t="s">
        <v>1503</v>
      </c>
      <c r="B1477" s="7">
        <f>VLOOKUP(A1477,Existing_data!A:B,2,FALSE)</f>
        <v>30.7</v>
      </c>
      <c r="C1477" s="7">
        <f>VLOOKUP(A1477,'Existing results'!A:G,7,FALSE)</f>
        <v>31.466000000000001</v>
      </c>
      <c r="D1477" s="8">
        <f>VLOOKUP(A1477,'Existing results'!A:L,12,FALSE)</f>
        <v>2.73889</v>
      </c>
      <c r="E1477" s="8">
        <f>VLOOKUP(A1477,Existing_data!A:C,3,FALSE)</f>
        <v>6294691.6274199998</v>
      </c>
      <c r="F1477" s="8">
        <f>VLOOKUP(A1477,Existing_data!A:D,4,FALSE)</f>
        <v>2097781.0873199999</v>
      </c>
      <c r="G1477" s="6" t="s">
        <v>1504</v>
      </c>
      <c r="H1477" s="7">
        <f>VLOOKUP(G1477,Buildout_data!A:B,2,FALSE)</f>
        <v>31.5</v>
      </c>
      <c r="I1477" s="7">
        <f>VLOOKUP(G1477,Buildout_results!A:G,7,FALSE)</f>
        <v>31.715</v>
      </c>
      <c r="J1477" s="8">
        <f>VLOOKUP(G1477,Buildout_results!A:L,12,FALSE)</f>
        <v>2.62229</v>
      </c>
      <c r="K1477" s="8">
        <f>VLOOKUP(G1477,Buildout_data!A:C,3,FALSE)</f>
        <v>6294691.4223699998</v>
      </c>
      <c r="L1477" s="8">
        <f>VLOOKUP(G1477,Buildout_data!A:D,4,FALSE)</f>
        <v>2097750.09039</v>
      </c>
    </row>
    <row r="1478" spans="1:12" x14ac:dyDescent="0.25">
      <c r="A1478" s="6" t="s">
        <v>1504</v>
      </c>
      <c r="B1478" s="7">
        <f>VLOOKUP(A1478,Existing_data!A:B,2,FALSE)</f>
        <v>31.5</v>
      </c>
      <c r="C1478" s="7">
        <f>VLOOKUP(A1478,'Existing results'!A:G,7,FALSE)</f>
        <v>31.721</v>
      </c>
      <c r="D1478" s="8">
        <f>VLOOKUP(A1478,'Existing results'!A:L,12,FALSE)</f>
        <v>2.62365</v>
      </c>
      <c r="E1478" s="8">
        <f>VLOOKUP(A1478,Existing_data!A:C,3,FALSE)</f>
        <v>6294691.4223699998</v>
      </c>
      <c r="F1478" s="8">
        <f>VLOOKUP(A1478,Existing_data!A:D,4,FALSE)</f>
        <v>2097750.09039</v>
      </c>
      <c r="G1478" s="6" t="s">
        <v>1505</v>
      </c>
      <c r="H1478" s="7">
        <f>VLOOKUP(G1478,Buildout_data!A:B,2,FALSE)</f>
        <v>31.09</v>
      </c>
      <c r="I1478" s="7">
        <f>VLOOKUP(G1478,Buildout_results!A:G,7,FALSE)</f>
        <v>32.438000000000002</v>
      </c>
      <c r="J1478" s="8">
        <f>VLOOKUP(G1478,Buildout_results!A:L,12,FALSE)</f>
        <v>6.5979599999999996</v>
      </c>
      <c r="K1478" s="8">
        <f>VLOOKUP(G1478,Buildout_data!A:C,3,FALSE)</f>
        <v>6294689.7678500004</v>
      </c>
      <c r="L1478" s="8">
        <f>VLOOKUP(G1478,Buildout_data!A:D,4,FALSE)</f>
        <v>2097500.1117400001</v>
      </c>
    </row>
    <row r="1479" spans="1:12" x14ac:dyDescent="0.25">
      <c r="A1479" s="6" t="s">
        <v>1505</v>
      </c>
      <c r="B1479" s="7">
        <f>VLOOKUP(A1479,Existing_data!A:B,2,FALSE)</f>
        <v>31.09</v>
      </c>
      <c r="C1479" s="7">
        <f>VLOOKUP(A1479,'Existing results'!A:G,7,FALSE)</f>
        <v>32.487000000000002</v>
      </c>
      <c r="D1479" s="8">
        <f>VLOOKUP(A1479,'Existing results'!A:L,12,FALSE)</f>
        <v>6.6007199999999999</v>
      </c>
      <c r="E1479" s="8">
        <f>VLOOKUP(A1479,Existing_data!A:C,3,FALSE)</f>
        <v>6294689.7678500004</v>
      </c>
      <c r="F1479" s="8">
        <f>VLOOKUP(A1479,Existing_data!A:D,4,FALSE)</f>
        <v>2097500.1117400001</v>
      </c>
      <c r="G1479" s="6" t="s">
        <v>1506</v>
      </c>
      <c r="H1479" s="7">
        <f>VLOOKUP(G1479,Buildout_data!A:B,2,FALSE)</f>
        <v>33.43</v>
      </c>
      <c r="I1479" s="7">
        <f>VLOOKUP(G1479,Buildout_results!A:G,7,FALSE)</f>
        <v>33.881999999999998</v>
      </c>
      <c r="J1479" s="8">
        <f>VLOOKUP(G1479,Buildout_results!A:L,12,FALSE)</f>
        <v>6.5781599999999996</v>
      </c>
      <c r="K1479" s="8">
        <f>VLOOKUP(G1479,Buildout_data!A:C,3,FALSE)</f>
        <v>6294687.64745</v>
      </c>
      <c r="L1479" s="8">
        <f>VLOOKUP(G1479,Buildout_data!A:D,4,FALSE)</f>
        <v>2097179.7468699999</v>
      </c>
    </row>
    <row r="1480" spans="1:12" x14ac:dyDescent="0.25">
      <c r="A1480" s="6" t="s">
        <v>1506</v>
      </c>
      <c r="B1480" s="7">
        <f>VLOOKUP(A1480,Existing_data!A:B,2,FALSE)</f>
        <v>33.43</v>
      </c>
      <c r="C1480" s="7">
        <f>VLOOKUP(A1480,'Existing results'!A:G,7,FALSE)</f>
        <v>33.883000000000003</v>
      </c>
      <c r="D1480" s="8">
        <f>VLOOKUP(A1480,'Existing results'!A:L,12,FALSE)</f>
        <v>6.5806300000000002</v>
      </c>
      <c r="E1480" s="8">
        <f>VLOOKUP(A1480,Existing_data!A:C,3,FALSE)</f>
        <v>6294687.64745</v>
      </c>
      <c r="F1480" s="8">
        <f>VLOOKUP(A1480,Existing_data!A:D,4,FALSE)</f>
        <v>2097179.7468699999</v>
      </c>
      <c r="G1480" s="6" t="s">
        <v>1507</v>
      </c>
      <c r="H1480" s="7">
        <f>VLOOKUP(G1480,Buildout_data!A:B,2,FALSE)</f>
        <v>34.409999999999997</v>
      </c>
      <c r="I1480" s="7">
        <f>VLOOKUP(G1480,Buildout_results!A:G,7,FALSE)</f>
        <v>34.911000000000001</v>
      </c>
      <c r="J1480" s="8">
        <f>VLOOKUP(G1480,Buildout_results!A:L,12,FALSE)</f>
        <v>6.3003099999999996</v>
      </c>
      <c r="K1480" s="8">
        <f>VLOOKUP(G1480,Buildout_data!A:C,3,FALSE)</f>
        <v>6294685.8177399999</v>
      </c>
      <c r="L1480" s="8">
        <f>VLOOKUP(G1480,Buildout_data!A:D,4,FALSE)</f>
        <v>2096903.2909599999</v>
      </c>
    </row>
    <row r="1481" spans="1:12" x14ac:dyDescent="0.25">
      <c r="A1481" s="6" t="s">
        <v>1507</v>
      </c>
      <c r="B1481" s="7">
        <f>VLOOKUP(A1481,Existing_data!A:B,2,FALSE)</f>
        <v>34.409999999999997</v>
      </c>
      <c r="C1481" s="7">
        <f>VLOOKUP(A1481,'Existing results'!A:G,7,FALSE)</f>
        <v>34.908999999999999</v>
      </c>
      <c r="D1481" s="8">
        <f>VLOOKUP(A1481,'Existing results'!A:L,12,FALSE)</f>
        <v>6.3027199999999999</v>
      </c>
      <c r="E1481" s="8">
        <f>VLOOKUP(A1481,Existing_data!A:C,3,FALSE)</f>
        <v>6294685.8177399999</v>
      </c>
      <c r="F1481" s="8">
        <f>VLOOKUP(A1481,Existing_data!A:D,4,FALSE)</f>
        <v>2096903.2909599999</v>
      </c>
      <c r="G1481" s="6" t="s">
        <v>1508</v>
      </c>
      <c r="H1481" s="7">
        <f>VLOOKUP(G1481,Buildout_data!A:B,2,FALSE)</f>
        <v>25.6</v>
      </c>
      <c r="I1481" s="7">
        <f>VLOOKUP(G1481,Buildout_results!A:G,7,FALSE)</f>
        <v>26.312999999999999</v>
      </c>
      <c r="J1481" s="8">
        <f>VLOOKUP(G1481,Buildout_results!A:L,12,FALSE)</f>
        <v>10.3171</v>
      </c>
      <c r="K1481" s="8">
        <f>VLOOKUP(G1481,Buildout_data!A:C,3,FALSE)</f>
        <v>6286097.8996599996</v>
      </c>
      <c r="L1481" s="8">
        <f>VLOOKUP(G1481,Buildout_data!A:D,4,FALSE)</f>
        <v>2098401.5349699999</v>
      </c>
    </row>
    <row r="1482" spans="1:12" x14ac:dyDescent="0.25">
      <c r="A1482" s="6" t="s">
        <v>1508</v>
      </c>
      <c r="B1482" s="7">
        <f>VLOOKUP(A1482,Existing_data!A:B,2,FALSE)</f>
        <v>25.6</v>
      </c>
      <c r="C1482" s="7">
        <f>VLOOKUP(A1482,'Existing results'!A:G,7,FALSE)</f>
        <v>26.324999999999999</v>
      </c>
      <c r="D1482" s="8">
        <f>VLOOKUP(A1482,'Existing results'!A:L,12,FALSE)</f>
        <v>10.320830000000001</v>
      </c>
      <c r="E1482" s="8">
        <f>VLOOKUP(A1482,Existing_data!A:C,3,FALSE)</f>
        <v>6286097.8996599996</v>
      </c>
      <c r="F1482" s="8">
        <f>VLOOKUP(A1482,Existing_data!A:D,4,FALSE)</f>
        <v>2098401.5349699999</v>
      </c>
      <c r="G1482" s="6" t="s">
        <v>1509</v>
      </c>
      <c r="H1482" s="7">
        <f>VLOOKUP(G1482,Buildout_data!A:B,2,FALSE)</f>
        <v>42.13</v>
      </c>
      <c r="I1482" s="7">
        <f>VLOOKUP(G1482,Buildout_results!A:G,7,FALSE)</f>
        <v>42.101999999999997</v>
      </c>
      <c r="J1482" s="8">
        <f>VLOOKUP(G1482,Buildout_results!A:L,12,FALSE)</f>
        <v>0</v>
      </c>
      <c r="K1482" s="8">
        <f>VLOOKUP(G1482,Buildout_data!A:C,3,FALSE)</f>
        <v>6295911.4332400002</v>
      </c>
      <c r="L1482" s="8">
        <f>VLOOKUP(G1482,Buildout_data!A:D,4,FALSE)</f>
        <v>2095074.88325</v>
      </c>
    </row>
    <row r="1483" spans="1:12" x14ac:dyDescent="0.25">
      <c r="A1483" s="6" t="s">
        <v>1509</v>
      </c>
      <c r="B1483" s="7">
        <f>VLOOKUP(A1483,Existing_data!A:B,2,FALSE)</f>
        <v>42.13</v>
      </c>
      <c r="C1483" s="7">
        <f>VLOOKUP(A1483,'Existing results'!A:G,7,FALSE)</f>
        <v>42.219000000000001</v>
      </c>
      <c r="D1483" s="8">
        <f>VLOOKUP(A1483,'Existing results'!A:L,12,FALSE)</f>
        <v>0</v>
      </c>
      <c r="E1483" s="8">
        <f>VLOOKUP(A1483,Existing_data!A:C,3,FALSE)</f>
        <v>6295911.4332400002</v>
      </c>
      <c r="F1483" s="8">
        <f>VLOOKUP(A1483,Existing_data!A:D,4,FALSE)</f>
        <v>2095074.88325</v>
      </c>
      <c r="G1483" s="6" t="s">
        <v>1510</v>
      </c>
      <c r="H1483" s="7">
        <f>VLOOKUP(G1483,Buildout_data!A:B,2,FALSE)</f>
        <v>56.21</v>
      </c>
      <c r="I1483" s="7">
        <f>VLOOKUP(G1483,Buildout_results!A:G,7,FALSE)</f>
        <v>56.737000000000002</v>
      </c>
      <c r="J1483" s="8">
        <f>VLOOKUP(G1483,Buildout_results!A:L,12,FALSE)</f>
        <v>0</v>
      </c>
      <c r="K1483" s="8">
        <f>VLOOKUP(G1483,Buildout_data!A:C,3,FALSE)</f>
        <v>6294294.5292699998</v>
      </c>
      <c r="L1483" s="8">
        <f>VLOOKUP(G1483,Buildout_data!A:D,4,FALSE)</f>
        <v>2091780.3711600001</v>
      </c>
    </row>
    <row r="1484" spans="1:12" x14ac:dyDescent="0.25">
      <c r="A1484" s="6" t="s">
        <v>1510</v>
      </c>
      <c r="B1484" s="7">
        <f>VLOOKUP(A1484,Existing_data!A:B,2,FALSE)</f>
        <v>56.21</v>
      </c>
      <c r="C1484" s="7">
        <f>VLOOKUP(A1484,'Existing results'!A:G,7,FALSE)</f>
        <v>56.709000000000003</v>
      </c>
      <c r="D1484" s="8">
        <f>VLOOKUP(A1484,'Existing results'!A:L,12,FALSE)</f>
        <v>0</v>
      </c>
      <c r="E1484" s="8">
        <f>VLOOKUP(A1484,Existing_data!A:C,3,FALSE)</f>
        <v>6294294.5292699998</v>
      </c>
      <c r="F1484" s="8">
        <f>VLOOKUP(A1484,Existing_data!A:D,4,FALSE)</f>
        <v>2091780.3711600001</v>
      </c>
      <c r="G1484" s="6" t="s">
        <v>1511</v>
      </c>
      <c r="H1484" s="7">
        <f>VLOOKUP(G1484,Buildout_data!A:B,2,FALSE)</f>
        <v>58.09</v>
      </c>
      <c r="I1484" s="7">
        <f>VLOOKUP(G1484,Buildout_results!A:G,7,FALSE)</f>
        <v>58.177999999999997</v>
      </c>
      <c r="J1484" s="8">
        <f>VLOOKUP(G1484,Buildout_results!A:L,12,FALSE)</f>
        <v>0</v>
      </c>
      <c r="K1484" s="8">
        <f>VLOOKUP(G1484,Buildout_data!A:C,3,FALSE)</f>
        <v>6292681.82706</v>
      </c>
      <c r="L1484" s="8">
        <f>VLOOKUP(G1484,Buildout_data!A:D,4,FALSE)</f>
        <v>2091913.2144599999</v>
      </c>
    </row>
    <row r="1485" spans="1:12" x14ac:dyDescent="0.25">
      <c r="A1485" s="6" t="s">
        <v>1511</v>
      </c>
      <c r="B1485" s="7">
        <f>VLOOKUP(A1485,Existing_data!A:B,2,FALSE)</f>
        <v>58.09</v>
      </c>
      <c r="C1485" s="7">
        <f>VLOOKUP(A1485,'Existing results'!A:G,7,FALSE)</f>
        <v>58.167000000000002</v>
      </c>
      <c r="D1485" s="8">
        <f>VLOOKUP(A1485,'Existing results'!A:L,12,FALSE)</f>
        <v>0</v>
      </c>
      <c r="E1485" s="8">
        <f>VLOOKUP(A1485,Existing_data!A:C,3,FALSE)</f>
        <v>6292681.82706</v>
      </c>
      <c r="F1485" s="8">
        <f>VLOOKUP(A1485,Existing_data!A:D,4,FALSE)</f>
        <v>2091913.2144599999</v>
      </c>
      <c r="G1485" s="6" t="s">
        <v>1512</v>
      </c>
      <c r="H1485" s="7">
        <f>VLOOKUP(G1485,Buildout_data!A:B,2,FALSE)</f>
        <v>57.03</v>
      </c>
      <c r="I1485" s="7">
        <f>VLOOKUP(G1485,Buildout_results!A:G,7,FALSE)</f>
        <v>56.951999999999998</v>
      </c>
      <c r="J1485" s="8">
        <f>VLOOKUP(G1485,Buildout_results!A:L,12,FALSE)</f>
        <v>0</v>
      </c>
      <c r="K1485" s="8">
        <f>VLOOKUP(G1485,Buildout_data!A:C,3,FALSE)</f>
        <v>6292682.0901899999</v>
      </c>
      <c r="L1485" s="8">
        <f>VLOOKUP(G1485,Buildout_data!A:D,4,FALSE)</f>
        <v>2092267.39809</v>
      </c>
    </row>
    <row r="1486" spans="1:12" x14ac:dyDescent="0.25">
      <c r="A1486" s="6" t="s">
        <v>1512</v>
      </c>
      <c r="B1486" s="7">
        <f>VLOOKUP(A1486,Existing_data!A:B,2,FALSE)</f>
        <v>57.03</v>
      </c>
      <c r="C1486" s="7">
        <f>VLOOKUP(A1486,'Existing results'!A:G,7,FALSE)</f>
        <v>56.947000000000003</v>
      </c>
      <c r="D1486" s="8">
        <f>VLOOKUP(A1486,'Existing results'!A:L,12,FALSE)</f>
        <v>0</v>
      </c>
      <c r="E1486" s="8">
        <f>VLOOKUP(A1486,Existing_data!A:C,3,FALSE)</f>
        <v>6292682.0901899999</v>
      </c>
      <c r="F1486" s="8">
        <f>VLOOKUP(A1486,Existing_data!A:D,4,FALSE)</f>
        <v>2092267.39809</v>
      </c>
      <c r="G1486" s="6" t="s">
        <v>1513</v>
      </c>
      <c r="H1486" s="7">
        <f>VLOOKUP(G1486,Buildout_data!A:B,2,FALSE)</f>
        <v>40.1</v>
      </c>
      <c r="I1486" s="7">
        <f>VLOOKUP(G1486,Buildout_results!A:G,7,FALSE)</f>
        <v>39.901000000000003</v>
      </c>
      <c r="J1486" s="8">
        <f>VLOOKUP(G1486,Buildout_results!A:L,12,FALSE)</f>
        <v>0</v>
      </c>
      <c r="K1486" s="8">
        <f>VLOOKUP(G1486,Buildout_data!A:C,3,FALSE)</f>
        <v>6291899.3242899999</v>
      </c>
      <c r="L1486" s="8">
        <f>VLOOKUP(G1486,Buildout_data!A:D,4,FALSE)</f>
        <v>2096093.93527</v>
      </c>
    </row>
    <row r="1487" spans="1:12" x14ac:dyDescent="0.25">
      <c r="A1487" s="6" t="s">
        <v>1513</v>
      </c>
      <c r="B1487" s="7">
        <f>VLOOKUP(A1487,Existing_data!A:B,2,FALSE)</f>
        <v>40.1</v>
      </c>
      <c r="C1487" s="7">
        <f>VLOOKUP(A1487,'Existing results'!A:G,7,FALSE)</f>
        <v>39.908000000000001</v>
      </c>
      <c r="D1487" s="8">
        <f>VLOOKUP(A1487,'Existing results'!A:L,12,FALSE)</f>
        <v>0</v>
      </c>
      <c r="E1487" s="8">
        <f>VLOOKUP(A1487,Existing_data!A:C,3,FALSE)</f>
        <v>6291899.3242899999</v>
      </c>
      <c r="F1487" s="8">
        <f>VLOOKUP(A1487,Existing_data!A:D,4,FALSE)</f>
        <v>2096093.93527</v>
      </c>
      <c r="G1487" s="6" t="s">
        <v>1514</v>
      </c>
      <c r="H1487" s="7">
        <f>VLOOKUP(G1487,Buildout_data!A:B,2,FALSE)</f>
        <v>55.21</v>
      </c>
      <c r="I1487" s="7">
        <f>VLOOKUP(G1487,Buildout_results!A:G,7,FALSE)</f>
        <v>54.94</v>
      </c>
      <c r="J1487" s="8">
        <f>VLOOKUP(G1487,Buildout_results!A:L,12,FALSE)</f>
        <v>0</v>
      </c>
      <c r="K1487" s="8">
        <f>VLOOKUP(G1487,Buildout_data!A:C,3,FALSE)</f>
        <v>6295284.7684199996</v>
      </c>
      <c r="L1487" s="8">
        <f>VLOOKUP(G1487,Buildout_data!A:D,4,FALSE)</f>
        <v>2092155.36409</v>
      </c>
    </row>
    <row r="1488" spans="1:12" x14ac:dyDescent="0.25">
      <c r="A1488" s="6" t="s">
        <v>1514</v>
      </c>
      <c r="B1488" s="7">
        <f>VLOOKUP(A1488,Existing_data!A:B,2,FALSE)</f>
        <v>55.21</v>
      </c>
      <c r="C1488" s="7">
        <f>VLOOKUP(A1488,'Existing results'!A:G,7,FALSE)</f>
        <v>54.917000000000002</v>
      </c>
      <c r="D1488" s="8">
        <f>VLOOKUP(A1488,'Existing results'!A:L,12,FALSE)</f>
        <v>0</v>
      </c>
      <c r="E1488" s="8">
        <f>VLOOKUP(A1488,Existing_data!A:C,3,FALSE)</f>
        <v>6295284.7684199996</v>
      </c>
      <c r="F1488" s="8">
        <f>VLOOKUP(A1488,Existing_data!A:D,4,FALSE)</f>
        <v>2092155.36409</v>
      </c>
      <c r="G1488" s="6" t="s">
        <v>1515</v>
      </c>
      <c r="H1488" s="7">
        <f>VLOOKUP(G1488,Buildout_data!A:B,2,FALSE)</f>
        <v>71.099999999999994</v>
      </c>
      <c r="I1488" s="7">
        <f>VLOOKUP(G1488,Buildout_results!A:G,7,FALSE)</f>
        <v>71.486999999999995</v>
      </c>
      <c r="J1488" s="8">
        <f>VLOOKUP(G1488,Buildout_results!A:L,12,FALSE)</f>
        <v>0</v>
      </c>
      <c r="K1488" s="8">
        <f>VLOOKUP(G1488,Buildout_data!A:C,3,FALSE)</f>
        <v>6286245.6739999996</v>
      </c>
      <c r="L1488" s="8">
        <f>VLOOKUP(G1488,Buildout_data!A:D,4,FALSE)</f>
        <v>2086624.7943500001</v>
      </c>
    </row>
    <row r="1489" spans="1:12" x14ac:dyDescent="0.25">
      <c r="A1489" s="6" t="s">
        <v>1515</v>
      </c>
      <c r="B1489" s="7">
        <f>VLOOKUP(A1489,Existing_data!A:B,2,FALSE)</f>
        <v>71.099999999999994</v>
      </c>
      <c r="C1489" s="7">
        <f>VLOOKUP(A1489,'Existing results'!A:G,7,FALSE)</f>
        <v>71.536000000000001</v>
      </c>
      <c r="D1489" s="8">
        <f>VLOOKUP(A1489,'Existing results'!A:L,12,FALSE)</f>
        <v>0</v>
      </c>
      <c r="E1489" s="8">
        <f>VLOOKUP(A1489,Existing_data!A:C,3,FALSE)</f>
        <v>6286245.6739999996</v>
      </c>
      <c r="F1489" s="8">
        <f>VLOOKUP(A1489,Existing_data!A:D,4,FALSE)</f>
        <v>2086624.7943500001</v>
      </c>
      <c r="G1489" s="6" t="s">
        <v>1516</v>
      </c>
      <c r="H1489" s="7">
        <f>VLOOKUP(G1489,Buildout_data!A:B,2,FALSE)</f>
        <v>100.85</v>
      </c>
      <c r="I1489" s="7">
        <f>VLOOKUP(G1489,Buildout_results!A:G,7,FALSE)</f>
        <v>101.416</v>
      </c>
      <c r="J1489" s="8">
        <f>VLOOKUP(G1489,Buildout_results!A:L,12,FALSE)</f>
        <v>0</v>
      </c>
      <c r="K1489" s="8">
        <f>VLOOKUP(G1489,Buildout_data!A:C,3,FALSE)</f>
        <v>6296363.6981600001</v>
      </c>
      <c r="L1489" s="8">
        <f>VLOOKUP(G1489,Buildout_data!A:D,4,FALSE)</f>
        <v>2083971.9588299999</v>
      </c>
    </row>
    <row r="1490" spans="1:12" x14ac:dyDescent="0.25">
      <c r="A1490" s="6" t="s">
        <v>1516</v>
      </c>
      <c r="B1490" s="7">
        <f>VLOOKUP(A1490,Existing_data!A:B,2,FALSE)</f>
        <v>100.85</v>
      </c>
      <c r="C1490" s="7">
        <f>VLOOKUP(A1490,'Existing results'!A:G,7,FALSE)</f>
        <v>101.35299999999999</v>
      </c>
      <c r="D1490" s="8">
        <f>VLOOKUP(A1490,'Existing results'!A:L,12,FALSE)</f>
        <v>0</v>
      </c>
      <c r="E1490" s="8">
        <f>VLOOKUP(A1490,Existing_data!A:C,3,FALSE)</f>
        <v>6296363.6981600001</v>
      </c>
      <c r="F1490" s="8">
        <f>VLOOKUP(A1490,Existing_data!A:D,4,FALSE)</f>
        <v>2083971.9588299999</v>
      </c>
      <c r="G1490" s="6" t="s">
        <v>1517</v>
      </c>
      <c r="H1490" s="7">
        <f>VLOOKUP(G1490,Buildout_data!A:B,2,FALSE)</f>
        <v>77.989999999999995</v>
      </c>
      <c r="I1490" s="7">
        <f>VLOOKUP(G1490,Buildout_results!A:G,7,FALSE)</f>
        <v>77.664000000000001</v>
      </c>
      <c r="J1490" s="8">
        <f>VLOOKUP(G1490,Buildout_results!A:L,12,FALSE)</f>
        <v>0</v>
      </c>
      <c r="K1490" s="8">
        <f>VLOOKUP(G1490,Buildout_data!A:C,3,FALSE)</f>
        <v>6291956.5612599999</v>
      </c>
      <c r="L1490" s="8">
        <f>VLOOKUP(G1490,Buildout_data!A:D,4,FALSE)</f>
        <v>2087260.90827</v>
      </c>
    </row>
    <row r="1491" spans="1:12" x14ac:dyDescent="0.25">
      <c r="A1491" s="6" t="s">
        <v>1517</v>
      </c>
      <c r="B1491" s="7">
        <f>VLOOKUP(A1491,Existing_data!A:B,2,FALSE)</f>
        <v>77.989999999999995</v>
      </c>
      <c r="C1491" s="7">
        <f>VLOOKUP(A1491,'Existing results'!A:G,7,FALSE)</f>
        <v>77.662999999999997</v>
      </c>
      <c r="D1491" s="8">
        <f>VLOOKUP(A1491,'Existing results'!A:L,12,FALSE)</f>
        <v>0</v>
      </c>
      <c r="E1491" s="8">
        <f>VLOOKUP(A1491,Existing_data!A:C,3,FALSE)</f>
        <v>6291956.5612599999</v>
      </c>
      <c r="F1491" s="8">
        <f>VLOOKUP(A1491,Existing_data!A:D,4,FALSE)</f>
        <v>2087260.90827</v>
      </c>
      <c r="G1491" s="6" t="s">
        <v>1518</v>
      </c>
      <c r="H1491" s="7">
        <f>VLOOKUP(G1491,Buildout_data!A:B,2,FALSE)</f>
        <v>29.44</v>
      </c>
      <c r="I1491" s="7">
        <f>VLOOKUP(G1491,Buildout_results!A:G,7,FALSE)</f>
        <v>30.295999999999999</v>
      </c>
      <c r="J1491" s="8">
        <f>VLOOKUP(G1491,Buildout_results!A:L,12,FALSE)</f>
        <v>0</v>
      </c>
      <c r="K1491" s="8">
        <f>VLOOKUP(G1491,Buildout_data!A:C,3,FALSE)</f>
        <v>6290633.9057900002</v>
      </c>
      <c r="L1491" s="8">
        <f>VLOOKUP(G1491,Buildout_data!A:D,4,FALSE)</f>
        <v>2097494.0878099999</v>
      </c>
    </row>
    <row r="1492" spans="1:12" x14ac:dyDescent="0.25">
      <c r="A1492" s="6" t="s">
        <v>1518</v>
      </c>
      <c r="B1492" s="7">
        <f>VLOOKUP(A1492,Existing_data!A:B,2,FALSE)</f>
        <v>29.44</v>
      </c>
      <c r="C1492" s="7">
        <f>VLOOKUP(A1492,'Existing results'!A:G,7,FALSE)</f>
        <v>30.298999999999999</v>
      </c>
      <c r="D1492" s="8">
        <f>VLOOKUP(A1492,'Existing results'!A:L,12,FALSE)</f>
        <v>0</v>
      </c>
      <c r="E1492" s="8">
        <f>VLOOKUP(A1492,Existing_data!A:C,3,FALSE)</f>
        <v>6290633.9057900002</v>
      </c>
      <c r="F1492" s="8">
        <f>VLOOKUP(A1492,Existing_data!A:D,4,FALSE)</f>
        <v>2097494.0878099999</v>
      </c>
      <c r="G1492" s="6" t="s">
        <v>1519</v>
      </c>
      <c r="H1492" s="7">
        <f>VLOOKUP(G1492,Buildout_data!A:B,2,FALSE)</f>
        <v>33.58</v>
      </c>
      <c r="I1492" s="7">
        <f>VLOOKUP(G1492,Buildout_results!A:G,7,FALSE)</f>
        <v>33.515000000000001</v>
      </c>
      <c r="J1492" s="8">
        <f>VLOOKUP(G1492,Buildout_results!A:L,12,FALSE)</f>
        <v>0</v>
      </c>
      <c r="K1492" s="8">
        <f>VLOOKUP(G1492,Buildout_data!A:C,3,FALSE)</f>
        <v>6290043.3458200004</v>
      </c>
      <c r="L1492" s="8">
        <f>VLOOKUP(G1492,Buildout_data!A:D,4,FALSE)</f>
        <v>2096972.36155</v>
      </c>
    </row>
    <row r="1493" spans="1:12" x14ac:dyDescent="0.25">
      <c r="A1493" s="6" t="s">
        <v>1519</v>
      </c>
      <c r="B1493" s="7">
        <f>VLOOKUP(A1493,Existing_data!A:B,2,FALSE)</f>
        <v>33.58</v>
      </c>
      <c r="C1493" s="7">
        <f>VLOOKUP(A1493,'Existing results'!A:G,7,FALSE)</f>
        <v>33.517000000000003</v>
      </c>
      <c r="D1493" s="8">
        <f>VLOOKUP(A1493,'Existing results'!A:L,12,FALSE)</f>
        <v>0</v>
      </c>
      <c r="E1493" s="8">
        <f>VLOOKUP(A1493,Existing_data!A:C,3,FALSE)</f>
        <v>6290043.3458200004</v>
      </c>
      <c r="F1493" s="8">
        <f>VLOOKUP(A1493,Existing_data!A:D,4,FALSE)</f>
        <v>2096972.36155</v>
      </c>
      <c r="G1493" s="6" t="s">
        <v>1520</v>
      </c>
      <c r="H1493" s="7">
        <f>VLOOKUP(G1493,Buildout_data!A:B,2,FALSE)</f>
        <v>108.1</v>
      </c>
      <c r="I1493" s="7">
        <f>VLOOKUP(G1493,Buildout_results!A:G,7,FALSE)</f>
        <v>105.078</v>
      </c>
      <c r="J1493" s="8">
        <f>VLOOKUP(G1493,Buildout_results!A:L,12,FALSE)</f>
        <v>0</v>
      </c>
      <c r="K1493" s="8">
        <f>VLOOKUP(G1493,Buildout_data!A:C,3,FALSE)</f>
        <v>6298042.23147</v>
      </c>
      <c r="L1493" s="8">
        <f>VLOOKUP(G1493,Buildout_data!A:D,4,FALSE)</f>
        <v>2082519.1027599999</v>
      </c>
    </row>
    <row r="1494" spans="1:12" x14ac:dyDescent="0.25">
      <c r="A1494" s="6" t="s">
        <v>1520</v>
      </c>
      <c r="B1494" s="7">
        <f>VLOOKUP(A1494,Existing_data!A:B,2,FALSE)</f>
        <v>108.1</v>
      </c>
      <c r="C1494" s="7">
        <f>VLOOKUP(A1494,'Existing results'!A:G,7,FALSE)</f>
        <v>105.083</v>
      </c>
      <c r="D1494" s="8">
        <f>VLOOKUP(A1494,'Existing results'!A:L,12,FALSE)</f>
        <v>0</v>
      </c>
      <c r="E1494" s="8">
        <f>VLOOKUP(A1494,Existing_data!A:C,3,FALSE)</f>
        <v>6298042.23147</v>
      </c>
      <c r="F1494" s="8">
        <f>VLOOKUP(A1494,Existing_data!A:D,4,FALSE)</f>
        <v>2082519.1027599999</v>
      </c>
      <c r="G1494" s="6" t="s">
        <v>1521</v>
      </c>
      <c r="H1494" s="7">
        <f>VLOOKUP(G1494,Buildout_data!A:B,2,FALSE)</f>
        <v>108.29</v>
      </c>
      <c r="I1494" s="7">
        <f>VLOOKUP(G1494,Buildout_results!A:G,7,FALSE)</f>
        <v>104.78400000000001</v>
      </c>
      <c r="J1494" s="8">
        <f>VLOOKUP(G1494,Buildout_results!A:L,12,FALSE)</f>
        <v>0</v>
      </c>
      <c r="K1494" s="8">
        <f>VLOOKUP(G1494,Buildout_data!A:C,3,FALSE)</f>
        <v>6297952.2341299998</v>
      </c>
      <c r="L1494" s="8">
        <f>VLOOKUP(G1494,Buildout_data!A:D,4,FALSE)</f>
        <v>2082519.79305</v>
      </c>
    </row>
    <row r="1495" spans="1:12" x14ac:dyDescent="0.25">
      <c r="A1495" s="6" t="s">
        <v>1521</v>
      </c>
      <c r="B1495" s="7">
        <f>VLOOKUP(A1495,Existing_data!A:B,2,FALSE)</f>
        <v>108.29</v>
      </c>
      <c r="C1495" s="7">
        <f>VLOOKUP(A1495,'Existing results'!A:G,7,FALSE)</f>
        <v>104.788</v>
      </c>
      <c r="D1495" s="8">
        <f>VLOOKUP(A1495,'Existing results'!A:L,12,FALSE)</f>
        <v>0</v>
      </c>
      <c r="E1495" s="8">
        <f>VLOOKUP(A1495,Existing_data!A:C,3,FALSE)</f>
        <v>6297952.2341299998</v>
      </c>
      <c r="F1495" s="8">
        <f>VLOOKUP(A1495,Existing_data!A:D,4,FALSE)</f>
        <v>2082519.79305</v>
      </c>
      <c r="G1495" s="6" t="s">
        <v>1522</v>
      </c>
      <c r="H1495" s="7">
        <f>VLOOKUP(G1495,Buildout_data!A:B,2,FALSE)</f>
        <v>59.65</v>
      </c>
      <c r="I1495" s="7">
        <f>VLOOKUP(G1495,Buildout_results!A:G,7,FALSE)</f>
        <v>59.612000000000002</v>
      </c>
      <c r="J1495" s="8">
        <f>VLOOKUP(G1495,Buildout_results!A:L,12,FALSE)</f>
        <v>0</v>
      </c>
      <c r="K1495" s="8">
        <f>VLOOKUP(G1495,Buildout_data!A:C,3,FALSE)</f>
        <v>6289907.9762800001</v>
      </c>
      <c r="L1495" s="8">
        <f>VLOOKUP(G1495,Buildout_data!A:D,4,FALSE)</f>
        <v>2090868.36628</v>
      </c>
    </row>
    <row r="1496" spans="1:12" x14ac:dyDescent="0.25">
      <c r="A1496" s="6" t="s">
        <v>1522</v>
      </c>
      <c r="B1496" s="7">
        <f>VLOOKUP(A1496,Existing_data!A:B,2,FALSE)</f>
        <v>59.65</v>
      </c>
      <c r="C1496" s="7">
        <f>VLOOKUP(A1496,'Existing results'!A:G,7,FALSE)</f>
        <v>59.613</v>
      </c>
      <c r="D1496" s="8">
        <f>VLOOKUP(A1496,'Existing results'!A:L,12,FALSE)</f>
        <v>0</v>
      </c>
      <c r="E1496" s="8">
        <f>VLOOKUP(A1496,Existing_data!A:C,3,FALSE)</f>
        <v>6289907.9762800001</v>
      </c>
      <c r="F1496" s="8">
        <f>VLOOKUP(A1496,Existing_data!A:D,4,FALSE)</f>
        <v>2090868.36628</v>
      </c>
      <c r="G1496" s="6" t="s">
        <v>1523</v>
      </c>
      <c r="H1496" s="7">
        <f>VLOOKUP(G1496,Buildout_data!A:B,2,FALSE)</f>
        <v>31.25</v>
      </c>
      <c r="I1496" s="7">
        <f>VLOOKUP(G1496,Buildout_results!A:G,7,FALSE)</f>
        <v>31.713999999999999</v>
      </c>
      <c r="J1496" s="8">
        <f>VLOOKUP(G1496,Buildout_results!A:L,12,FALSE)</f>
        <v>0</v>
      </c>
      <c r="K1496" s="8">
        <f>VLOOKUP(G1496,Buildout_data!A:C,3,FALSE)</f>
        <v>6295312.38478</v>
      </c>
      <c r="L1496" s="8">
        <f>VLOOKUP(G1496,Buildout_data!A:D,4,FALSE)</f>
        <v>2097478.1036200002</v>
      </c>
    </row>
    <row r="1497" spans="1:12" x14ac:dyDescent="0.25">
      <c r="A1497" s="6" t="s">
        <v>1523</v>
      </c>
      <c r="B1497" s="7">
        <f>VLOOKUP(A1497,Existing_data!A:B,2,FALSE)</f>
        <v>31.25</v>
      </c>
      <c r="C1497" s="7">
        <f>VLOOKUP(A1497,'Existing results'!A:G,7,FALSE)</f>
        <v>31.727</v>
      </c>
      <c r="D1497" s="8">
        <f>VLOOKUP(A1497,'Existing results'!A:L,12,FALSE)</f>
        <v>0</v>
      </c>
      <c r="E1497" s="8">
        <f>VLOOKUP(A1497,Existing_data!A:C,3,FALSE)</f>
        <v>6295312.38478</v>
      </c>
      <c r="F1497" s="8">
        <f>VLOOKUP(A1497,Existing_data!A:D,4,FALSE)</f>
        <v>2097478.1036200002</v>
      </c>
      <c r="G1497" s="6" t="s">
        <v>1524</v>
      </c>
      <c r="H1497" s="7">
        <f>VLOOKUP(G1497,Buildout_data!A:B,2,FALSE)</f>
        <v>37.380000000000003</v>
      </c>
      <c r="I1497" s="7">
        <f>VLOOKUP(G1497,Buildout_results!A:G,7,FALSE)</f>
        <v>37.500999999999998</v>
      </c>
      <c r="J1497" s="8">
        <f>VLOOKUP(G1497,Buildout_results!A:L,12,FALSE)</f>
        <v>0</v>
      </c>
      <c r="K1497" s="8">
        <f>VLOOKUP(G1497,Buildout_data!A:C,3,FALSE)</f>
        <v>6293414.3037900003</v>
      </c>
      <c r="L1497" s="8">
        <f>VLOOKUP(G1497,Buildout_data!A:D,4,FALSE)</f>
        <v>2096402.58397</v>
      </c>
    </row>
    <row r="1498" spans="1:12" x14ac:dyDescent="0.25">
      <c r="A1498" s="6" t="s">
        <v>1524</v>
      </c>
      <c r="B1498" s="7">
        <f>VLOOKUP(A1498,Existing_data!A:B,2,FALSE)</f>
        <v>37.380000000000003</v>
      </c>
      <c r="C1498" s="7">
        <f>VLOOKUP(A1498,'Existing results'!A:G,7,FALSE)</f>
        <v>37.500999999999998</v>
      </c>
      <c r="D1498" s="8">
        <f>VLOOKUP(A1498,'Existing results'!A:L,12,FALSE)</f>
        <v>0</v>
      </c>
      <c r="E1498" s="8">
        <f>VLOOKUP(A1498,Existing_data!A:C,3,FALSE)</f>
        <v>6293414.3037900003</v>
      </c>
      <c r="F1498" s="8">
        <f>VLOOKUP(A1498,Existing_data!A:D,4,FALSE)</f>
        <v>2096402.58397</v>
      </c>
      <c r="G1498" s="6" t="s">
        <v>1525</v>
      </c>
      <c r="H1498" s="7">
        <f>VLOOKUP(G1498,Buildout_data!A:B,2,FALSE)</f>
        <v>45.95</v>
      </c>
      <c r="I1498" s="7">
        <f>VLOOKUP(G1498,Buildout_results!A:G,7,FALSE)</f>
        <v>46.154000000000003</v>
      </c>
      <c r="J1498" s="8">
        <f>VLOOKUP(G1498,Buildout_results!A:L,12,FALSE)</f>
        <v>0</v>
      </c>
      <c r="K1498" s="8">
        <f>VLOOKUP(G1498,Buildout_data!A:C,3,FALSE)</f>
        <v>6293955.2091100002</v>
      </c>
      <c r="L1498" s="8">
        <f>VLOOKUP(G1498,Buildout_data!A:D,4,FALSE)</f>
        <v>2094028.831</v>
      </c>
    </row>
    <row r="1499" spans="1:12" x14ac:dyDescent="0.25">
      <c r="A1499" s="6" t="s">
        <v>1525</v>
      </c>
      <c r="B1499" s="7">
        <f>VLOOKUP(A1499,Existing_data!A:B,2,FALSE)</f>
        <v>45.95</v>
      </c>
      <c r="C1499" s="7">
        <f>VLOOKUP(A1499,'Existing results'!A:G,7,FALSE)</f>
        <v>46.158000000000001</v>
      </c>
      <c r="D1499" s="8">
        <f>VLOOKUP(A1499,'Existing results'!A:L,12,FALSE)</f>
        <v>0</v>
      </c>
      <c r="E1499" s="8">
        <f>VLOOKUP(A1499,Existing_data!A:C,3,FALSE)</f>
        <v>6293955.2091100002</v>
      </c>
      <c r="F1499" s="8">
        <f>VLOOKUP(A1499,Existing_data!A:D,4,FALSE)</f>
        <v>2094028.831</v>
      </c>
      <c r="G1499" s="6" t="s">
        <v>1526</v>
      </c>
      <c r="H1499" s="7">
        <f>VLOOKUP(G1499,Buildout_data!A:B,2,FALSE)</f>
        <v>16.8</v>
      </c>
      <c r="I1499" s="7">
        <f>VLOOKUP(G1499,Buildout_results!A:G,7,FALSE)</f>
        <v>18.324000000000002</v>
      </c>
      <c r="J1499" s="8">
        <f>VLOOKUP(G1499,Buildout_results!A:L,12,FALSE)</f>
        <v>0</v>
      </c>
      <c r="K1499" s="8">
        <f>VLOOKUP(G1499,Buildout_data!A:C,3,FALSE)</f>
        <v>6291427.8429100001</v>
      </c>
      <c r="L1499" s="8">
        <f>VLOOKUP(G1499,Buildout_data!A:D,4,FALSE)</f>
        <v>2101803.22083</v>
      </c>
    </row>
    <row r="1500" spans="1:12" x14ac:dyDescent="0.25">
      <c r="A1500" s="6" t="s">
        <v>1526</v>
      </c>
      <c r="B1500" s="7">
        <f>VLOOKUP(A1500,Existing_data!A:B,2,FALSE)</f>
        <v>16.8</v>
      </c>
      <c r="C1500" s="7">
        <f>VLOOKUP(A1500,'Existing results'!A:G,7,FALSE)</f>
        <v>18.471</v>
      </c>
      <c r="D1500" s="8">
        <f>VLOOKUP(A1500,'Existing results'!A:L,12,FALSE)</f>
        <v>0</v>
      </c>
      <c r="E1500" s="8">
        <f>VLOOKUP(A1500,Existing_data!A:C,3,FALSE)</f>
        <v>6291427.8429100001</v>
      </c>
      <c r="F1500" s="8">
        <f>VLOOKUP(A1500,Existing_data!A:D,4,FALSE)</f>
        <v>2101803.22083</v>
      </c>
      <c r="G1500" s="6" t="s">
        <v>1527</v>
      </c>
      <c r="H1500" s="7">
        <f>VLOOKUP(G1500,Buildout_data!A:B,2,FALSE)</f>
        <v>17.52</v>
      </c>
      <c r="I1500" s="7">
        <f>VLOOKUP(G1500,Buildout_results!A:G,7,FALSE)</f>
        <v>17.904</v>
      </c>
      <c r="J1500" s="8">
        <f>VLOOKUP(G1500,Buildout_results!A:L,12,FALSE)</f>
        <v>0</v>
      </c>
      <c r="K1500" s="8">
        <f>VLOOKUP(G1500,Buildout_data!A:C,3,FALSE)</f>
        <v>6291427.3980299998</v>
      </c>
      <c r="L1500" s="8">
        <f>VLOOKUP(G1500,Buildout_data!A:D,4,FALSE)</f>
        <v>2101760.1088</v>
      </c>
    </row>
    <row r="1501" spans="1:12" x14ac:dyDescent="0.25">
      <c r="A1501" s="6" t="s">
        <v>1527</v>
      </c>
      <c r="B1501" s="7">
        <f>VLOOKUP(A1501,Existing_data!A:B,2,FALSE)</f>
        <v>17.52</v>
      </c>
      <c r="C1501" s="7">
        <f>VLOOKUP(A1501,'Existing results'!A:G,7,FALSE)</f>
        <v>17.922999999999998</v>
      </c>
      <c r="D1501" s="8">
        <f>VLOOKUP(A1501,'Existing results'!A:L,12,FALSE)</f>
        <v>0</v>
      </c>
      <c r="E1501" s="8">
        <f>VLOOKUP(A1501,Existing_data!A:C,3,FALSE)</f>
        <v>6291427.3980299998</v>
      </c>
      <c r="F1501" s="8">
        <f>VLOOKUP(A1501,Existing_data!A:D,4,FALSE)</f>
        <v>2101760.1088</v>
      </c>
      <c r="G1501" s="6" t="s">
        <v>1528</v>
      </c>
      <c r="H1501" s="7">
        <f>VLOOKUP(G1501,Buildout_data!A:B,2,FALSE)</f>
        <v>17.79</v>
      </c>
      <c r="I1501" s="7">
        <f>VLOOKUP(G1501,Buildout_results!A:G,7,FALSE)</f>
        <v>18.087</v>
      </c>
      <c r="J1501" s="8">
        <f>VLOOKUP(G1501,Buildout_results!A:L,12,FALSE)</f>
        <v>0</v>
      </c>
      <c r="K1501" s="8">
        <f>VLOOKUP(G1501,Buildout_data!A:C,3,FALSE)</f>
        <v>6291401.4817899996</v>
      </c>
      <c r="L1501" s="8">
        <f>VLOOKUP(G1501,Buildout_data!A:D,4,FALSE)</f>
        <v>2101746.1652899999</v>
      </c>
    </row>
    <row r="1502" spans="1:12" x14ac:dyDescent="0.25">
      <c r="A1502" s="6" t="s">
        <v>1528</v>
      </c>
      <c r="B1502" s="7">
        <f>VLOOKUP(A1502,Existing_data!A:B,2,FALSE)</f>
        <v>17.79</v>
      </c>
      <c r="C1502" s="7">
        <f>VLOOKUP(A1502,'Existing results'!A:G,7,FALSE)</f>
        <v>18.085999999999999</v>
      </c>
      <c r="D1502" s="8">
        <f>VLOOKUP(A1502,'Existing results'!A:L,12,FALSE)</f>
        <v>0</v>
      </c>
      <c r="E1502" s="8">
        <f>VLOOKUP(A1502,Existing_data!A:C,3,FALSE)</f>
        <v>6291401.4817899996</v>
      </c>
      <c r="F1502" s="8">
        <f>VLOOKUP(A1502,Existing_data!A:D,4,FALSE)</f>
        <v>2101746.1652899999</v>
      </c>
      <c r="G1502" s="6" t="s">
        <v>1529</v>
      </c>
      <c r="H1502" s="7">
        <f>VLOOKUP(G1502,Buildout_data!A:B,2,FALSE)</f>
        <v>18.989999999999998</v>
      </c>
      <c r="I1502" s="7">
        <f>VLOOKUP(G1502,Buildout_results!A:G,7,FALSE)</f>
        <v>19.048999999999999</v>
      </c>
      <c r="J1502" s="8">
        <f>VLOOKUP(G1502,Buildout_results!A:L,12,FALSE)</f>
        <v>0</v>
      </c>
      <c r="K1502" s="8">
        <f>VLOOKUP(G1502,Buildout_data!A:C,3,FALSE)</f>
        <v>6291400.2075199997</v>
      </c>
      <c r="L1502" s="8">
        <f>VLOOKUP(G1502,Buildout_data!A:D,4,FALSE)</f>
        <v>2101545.5611</v>
      </c>
    </row>
    <row r="1503" spans="1:12" x14ac:dyDescent="0.25">
      <c r="A1503" s="6" t="s">
        <v>1529</v>
      </c>
      <c r="B1503" s="7">
        <f>VLOOKUP(A1503,Existing_data!A:B,2,FALSE)</f>
        <v>18.989999999999998</v>
      </c>
      <c r="C1503" s="7">
        <f>VLOOKUP(A1503,'Existing results'!A:G,7,FALSE)</f>
        <v>19.007999999999999</v>
      </c>
      <c r="D1503" s="8">
        <f>VLOOKUP(A1503,'Existing results'!A:L,12,FALSE)</f>
        <v>0</v>
      </c>
      <c r="E1503" s="8">
        <f>VLOOKUP(A1503,Existing_data!A:C,3,FALSE)</f>
        <v>6291400.2075199997</v>
      </c>
      <c r="F1503" s="8">
        <f>VLOOKUP(A1503,Existing_data!A:D,4,FALSE)</f>
        <v>2101545.5611</v>
      </c>
      <c r="G1503" s="6" t="s">
        <v>1530</v>
      </c>
      <c r="H1503" s="7">
        <f>VLOOKUP(G1503,Buildout_data!A:B,2,FALSE)</f>
        <v>18.59</v>
      </c>
      <c r="I1503" s="7">
        <f>VLOOKUP(G1503,Buildout_results!A:G,7,FALSE)</f>
        <v>19.431000000000001</v>
      </c>
      <c r="J1503" s="8">
        <f>VLOOKUP(G1503,Buildout_results!A:L,12,FALSE)</f>
        <v>0</v>
      </c>
      <c r="K1503" s="8">
        <f>VLOOKUP(G1503,Buildout_data!A:C,3,FALSE)</f>
        <v>6291425.4026300004</v>
      </c>
      <c r="L1503" s="8">
        <f>VLOOKUP(G1503,Buildout_data!A:D,4,FALSE)</f>
        <v>2101419.06391</v>
      </c>
    </row>
    <row r="1504" spans="1:12" x14ac:dyDescent="0.25">
      <c r="A1504" s="6" t="s">
        <v>1530</v>
      </c>
      <c r="B1504" s="7">
        <f>VLOOKUP(A1504,Existing_data!A:B,2,FALSE)</f>
        <v>18.59</v>
      </c>
      <c r="C1504" s="7">
        <f>VLOOKUP(A1504,'Existing results'!A:G,7,FALSE)</f>
        <v>19.366</v>
      </c>
      <c r="D1504" s="8">
        <f>VLOOKUP(A1504,'Existing results'!A:L,12,FALSE)</f>
        <v>0</v>
      </c>
      <c r="E1504" s="8">
        <f>VLOOKUP(A1504,Existing_data!A:C,3,FALSE)</f>
        <v>6291425.4026300004</v>
      </c>
      <c r="F1504" s="8">
        <f>VLOOKUP(A1504,Existing_data!A:D,4,FALSE)</f>
        <v>2101419.06391</v>
      </c>
      <c r="G1504" s="6" t="s">
        <v>1531</v>
      </c>
      <c r="H1504" s="7">
        <f>VLOOKUP(G1504,Buildout_data!A:B,2,FALSE)</f>
        <v>50.36</v>
      </c>
      <c r="I1504" s="7">
        <f>VLOOKUP(G1504,Buildout_results!A:G,7,FALSE)</f>
        <v>49.79</v>
      </c>
      <c r="J1504" s="8">
        <f>VLOOKUP(G1504,Buildout_results!A:L,12,FALSE)</f>
        <v>0</v>
      </c>
      <c r="K1504" s="8">
        <f>VLOOKUP(G1504,Buildout_data!A:C,3,FALSE)</f>
        <v>6286091.7835400002</v>
      </c>
      <c r="L1504" s="8">
        <f>VLOOKUP(G1504,Buildout_data!A:D,4,FALSE)</f>
        <v>2091445.9584600001</v>
      </c>
    </row>
    <row r="1505" spans="1:12" x14ac:dyDescent="0.25">
      <c r="A1505" s="6" t="s">
        <v>1531</v>
      </c>
      <c r="B1505" s="7">
        <f>VLOOKUP(A1505,Existing_data!A:B,2,FALSE)</f>
        <v>50.36</v>
      </c>
      <c r="C1505" s="7">
        <f>VLOOKUP(A1505,'Existing results'!A:G,7,FALSE)</f>
        <v>49.734000000000002</v>
      </c>
      <c r="D1505" s="8">
        <f>VLOOKUP(A1505,'Existing results'!A:L,12,FALSE)</f>
        <v>0</v>
      </c>
      <c r="E1505" s="8">
        <f>VLOOKUP(A1505,Existing_data!A:C,3,FALSE)</f>
        <v>6286091.7835400002</v>
      </c>
      <c r="F1505" s="8">
        <f>VLOOKUP(A1505,Existing_data!A:D,4,FALSE)</f>
        <v>2091445.9584600001</v>
      </c>
      <c r="G1505" s="6" t="s">
        <v>1532</v>
      </c>
      <c r="H1505" s="7">
        <f>VLOOKUP(G1505,Buildout_data!A:B,2,FALSE)</f>
        <v>60.46</v>
      </c>
      <c r="I1505" s="7">
        <f>VLOOKUP(G1505,Buildout_results!A:G,7,FALSE)</f>
        <v>60.616</v>
      </c>
      <c r="J1505" s="8">
        <f>VLOOKUP(G1505,Buildout_results!A:L,12,FALSE)</f>
        <v>0</v>
      </c>
      <c r="K1505" s="8">
        <f>VLOOKUP(G1505,Buildout_data!A:C,3,FALSE)</f>
        <v>6287726.2852100004</v>
      </c>
      <c r="L1505" s="8">
        <f>VLOOKUP(G1505,Buildout_data!A:D,4,FALSE)</f>
        <v>2089257.3812599999</v>
      </c>
    </row>
    <row r="1506" spans="1:12" x14ac:dyDescent="0.25">
      <c r="A1506" s="6" t="s">
        <v>1532</v>
      </c>
      <c r="B1506" s="7">
        <f>VLOOKUP(A1506,Existing_data!A:B,2,FALSE)</f>
        <v>60.46</v>
      </c>
      <c r="C1506" s="7">
        <f>VLOOKUP(A1506,'Existing results'!A:G,7,FALSE)</f>
        <v>60.61</v>
      </c>
      <c r="D1506" s="8">
        <f>VLOOKUP(A1506,'Existing results'!A:L,12,FALSE)</f>
        <v>0</v>
      </c>
      <c r="E1506" s="8">
        <f>VLOOKUP(A1506,Existing_data!A:C,3,FALSE)</f>
        <v>6287726.2852100004</v>
      </c>
      <c r="F1506" s="8">
        <f>VLOOKUP(A1506,Existing_data!A:D,4,FALSE)</f>
        <v>2089257.3812599999</v>
      </c>
      <c r="G1506" s="6" t="s">
        <v>1533</v>
      </c>
      <c r="H1506" s="7">
        <f>VLOOKUP(G1506,Buildout_data!A:B,2,FALSE)</f>
        <v>40.76</v>
      </c>
      <c r="I1506" s="7">
        <f>VLOOKUP(G1506,Buildout_results!A:G,7,FALSE)</f>
        <v>38.188000000000002</v>
      </c>
      <c r="J1506" s="8">
        <f>VLOOKUP(G1506,Buildout_results!A:L,12,FALSE)</f>
        <v>0</v>
      </c>
      <c r="K1506" s="8">
        <f>VLOOKUP(G1506,Buildout_data!A:C,3,FALSE)</f>
        <v>6288253.69845</v>
      </c>
      <c r="L1506" s="8">
        <f>VLOOKUP(G1506,Buildout_data!A:D,4,FALSE)</f>
        <v>2093892.08614</v>
      </c>
    </row>
    <row r="1507" spans="1:12" x14ac:dyDescent="0.25">
      <c r="A1507" s="6" t="s">
        <v>1533</v>
      </c>
      <c r="B1507" s="7">
        <f>VLOOKUP(A1507,Existing_data!A:B,2,FALSE)</f>
        <v>40.76</v>
      </c>
      <c r="C1507" s="7">
        <f>VLOOKUP(A1507,'Existing results'!A:G,7,FALSE)</f>
        <v>38.987000000000002</v>
      </c>
      <c r="D1507" s="8">
        <f>VLOOKUP(A1507,'Existing results'!A:L,12,FALSE)</f>
        <v>0</v>
      </c>
      <c r="E1507" s="8">
        <f>VLOOKUP(A1507,Existing_data!A:C,3,FALSE)</f>
        <v>6288253.69845</v>
      </c>
      <c r="F1507" s="8">
        <f>VLOOKUP(A1507,Existing_data!A:D,4,FALSE)</f>
        <v>2093892.08614</v>
      </c>
      <c r="G1507" s="6" t="s">
        <v>1534</v>
      </c>
      <c r="H1507" s="7">
        <f>VLOOKUP(G1507,Buildout_data!A:B,2,FALSE)</f>
        <v>29.59</v>
      </c>
      <c r="I1507" s="7">
        <f>VLOOKUP(G1507,Buildout_results!A:G,7,FALSE)</f>
        <v>29.827999999999999</v>
      </c>
      <c r="J1507" s="8">
        <f>VLOOKUP(G1507,Buildout_results!A:L,12,FALSE)</f>
        <v>0</v>
      </c>
      <c r="K1507" s="8">
        <f>VLOOKUP(G1507,Buildout_data!A:C,3,FALSE)</f>
        <v>6292191.7171499999</v>
      </c>
      <c r="L1507" s="8">
        <f>VLOOKUP(G1507,Buildout_data!A:D,4,FALSE)</f>
        <v>2098400.5218500001</v>
      </c>
    </row>
    <row r="1508" spans="1:12" x14ac:dyDescent="0.25">
      <c r="A1508" s="6" t="s">
        <v>1534</v>
      </c>
      <c r="B1508" s="7">
        <f>VLOOKUP(A1508,Existing_data!A:B,2,FALSE)</f>
        <v>29.59</v>
      </c>
      <c r="C1508" s="7">
        <f>VLOOKUP(A1508,'Existing results'!A:G,7,FALSE)</f>
        <v>29.835999999999999</v>
      </c>
      <c r="D1508" s="8">
        <f>VLOOKUP(A1508,'Existing results'!A:L,12,FALSE)</f>
        <v>0</v>
      </c>
      <c r="E1508" s="8">
        <f>VLOOKUP(A1508,Existing_data!A:C,3,FALSE)</f>
        <v>6292191.7171499999</v>
      </c>
      <c r="F1508" s="8">
        <f>VLOOKUP(A1508,Existing_data!A:D,4,FALSE)</f>
        <v>2098400.5218500001</v>
      </c>
      <c r="G1508" s="6" t="s">
        <v>1535</v>
      </c>
      <c r="H1508" s="7">
        <f>VLOOKUP(G1508,Buildout_data!A:B,2,FALSE)</f>
        <v>50.06</v>
      </c>
      <c r="I1508" s="7">
        <f>VLOOKUP(G1508,Buildout_results!A:G,7,FALSE)</f>
        <v>50.052</v>
      </c>
      <c r="J1508" s="8">
        <f>VLOOKUP(G1508,Buildout_results!A:L,12,FALSE)</f>
        <v>0</v>
      </c>
      <c r="K1508" s="8">
        <f>VLOOKUP(G1508,Buildout_data!A:C,3,FALSE)</f>
        <v>6294510.1908099996</v>
      </c>
      <c r="L1508" s="8">
        <f>VLOOKUP(G1508,Buildout_data!A:D,4,FALSE)</f>
        <v>2093362.9859</v>
      </c>
    </row>
    <row r="1509" spans="1:12" x14ac:dyDescent="0.25">
      <c r="A1509" s="6" t="s">
        <v>1535</v>
      </c>
      <c r="B1509" s="7">
        <f>VLOOKUP(A1509,Existing_data!A:B,2,FALSE)</f>
        <v>50.06</v>
      </c>
      <c r="C1509" s="7">
        <f>VLOOKUP(A1509,'Existing results'!A:G,7,FALSE)</f>
        <v>50.052</v>
      </c>
      <c r="D1509" s="8">
        <f>VLOOKUP(A1509,'Existing results'!A:L,12,FALSE)</f>
        <v>0</v>
      </c>
      <c r="E1509" s="8">
        <f>VLOOKUP(A1509,Existing_data!A:C,3,FALSE)</f>
        <v>6294510.1908099996</v>
      </c>
      <c r="F1509" s="8">
        <f>VLOOKUP(A1509,Existing_data!A:D,4,FALSE)</f>
        <v>2093362.9859</v>
      </c>
      <c r="G1509" s="6" t="s">
        <v>1536</v>
      </c>
      <c r="H1509" s="7">
        <f>VLOOKUP(G1509,Buildout_data!A:B,2,FALSE)</f>
        <v>16.95</v>
      </c>
      <c r="I1509" s="7">
        <f>VLOOKUP(G1509,Buildout_results!A:G,7,FALSE)</f>
        <v>16.481000000000002</v>
      </c>
      <c r="J1509" s="8">
        <f>VLOOKUP(G1509,Buildout_results!A:L,12,FALSE)</f>
        <v>0</v>
      </c>
      <c r="K1509" s="8">
        <f>VLOOKUP(G1509,Buildout_data!A:C,3,FALSE)</f>
        <v>6293945.3938600002</v>
      </c>
      <c r="L1509" s="8">
        <f>VLOOKUP(G1509,Buildout_data!A:D,4,FALSE)</f>
        <v>2103126.4773499998</v>
      </c>
    </row>
    <row r="1510" spans="1:12" x14ac:dyDescent="0.25">
      <c r="A1510" s="6" t="s">
        <v>1536</v>
      </c>
      <c r="B1510" s="7">
        <f>VLOOKUP(A1510,Existing_data!A:B,2,FALSE)</f>
        <v>16.95</v>
      </c>
      <c r="C1510" s="7">
        <f>VLOOKUP(A1510,'Existing results'!A:G,7,FALSE)</f>
        <v>16.417000000000002</v>
      </c>
      <c r="D1510" s="8">
        <f>VLOOKUP(A1510,'Existing results'!A:L,12,FALSE)</f>
        <v>0</v>
      </c>
      <c r="E1510" s="8">
        <f>VLOOKUP(A1510,Existing_data!A:C,3,FALSE)</f>
        <v>6293945.3938600002</v>
      </c>
      <c r="F1510" s="8">
        <f>VLOOKUP(A1510,Existing_data!A:D,4,FALSE)</f>
        <v>2103126.4773499998</v>
      </c>
      <c r="G1510" s="6" t="s">
        <v>1537</v>
      </c>
      <c r="H1510" s="7">
        <f>VLOOKUP(G1510,Buildout_data!A:B,2,FALSE)</f>
        <v>16.260000000000002</v>
      </c>
      <c r="I1510" s="7">
        <f>VLOOKUP(G1510,Buildout_results!A:G,7,FALSE)</f>
        <v>16.481000000000002</v>
      </c>
      <c r="J1510" s="8">
        <f>VLOOKUP(G1510,Buildout_results!A:L,12,FALSE)</f>
        <v>0</v>
      </c>
      <c r="K1510" s="8">
        <f>VLOOKUP(G1510,Buildout_data!A:C,3,FALSE)</f>
        <v>6294011.0996300001</v>
      </c>
      <c r="L1510" s="8">
        <f>VLOOKUP(G1510,Buildout_data!A:D,4,FALSE)</f>
        <v>2103122.4970499999</v>
      </c>
    </row>
    <row r="1511" spans="1:12" x14ac:dyDescent="0.25">
      <c r="A1511" s="6" t="s">
        <v>1537</v>
      </c>
      <c r="B1511" s="7">
        <f>VLOOKUP(A1511,Existing_data!A:B,2,FALSE)</f>
        <v>16.260000000000002</v>
      </c>
      <c r="C1511" s="7">
        <f>VLOOKUP(A1511,'Existing results'!A:G,7,FALSE)</f>
        <v>16.417000000000002</v>
      </c>
      <c r="D1511" s="8">
        <f>VLOOKUP(A1511,'Existing results'!A:L,12,FALSE)</f>
        <v>0</v>
      </c>
      <c r="E1511" s="8">
        <f>VLOOKUP(A1511,Existing_data!A:C,3,FALSE)</f>
        <v>6294011.0996300001</v>
      </c>
      <c r="F1511" s="8">
        <f>VLOOKUP(A1511,Existing_data!A:D,4,FALSE)</f>
        <v>2103122.4970499999</v>
      </c>
      <c r="G1511" s="6" t="s">
        <v>1538</v>
      </c>
      <c r="H1511" s="7">
        <f>VLOOKUP(G1511,Buildout_data!A:B,2,FALSE)</f>
        <v>41.02</v>
      </c>
      <c r="I1511" s="7">
        <f>VLOOKUP(G1511,Buildout_results!A:G,7,FALSE)</f>
        <v>40.250999999999998</v>
      </c>
      <c r="J1511" s="8">
        <f>VLOOKUP(G1511,Buildout_results!A:L,12,FALSE)</f>
        <v>0</v>
      </c>
      <c r="K1511" s="8">
        <f>VLOOKUP(G1511,Buildout_data!A:C,3,FALSE)</f>
        <v>6295341.0598600004</v>
      </c>
      <c r="L1511" s="8">
        <f>VLOOKUP(G1511,Buildout_data!A:D,4,FALSE)</f>
        <v>2095767.0756900001</v>
      </c>
    </row>
    <row r="1512" spans="1:12" x14ac:dyDescent="0.25">
      <c r="A1512" s="6" t="s">
        <v>1538</v>
      </c>
      <c r="B1512" s="7">
        <f>VLOOKUP(A1512,Existing_data!A:B,2,FALSE)</f>
        <v>41.02</v>
      </c>
      <c r="C1512" s="7">
        <f>VLOOKUP(A1512,'Existing results'!A:G,7,FALSE)</f>
        <v>40.250999999999998</v>
      </c>
      <c r="D1512" s="8">
        <f>VLOOKUP(A1512,'Existing results'!A:L,12,FALSE)</f>
        <v>0</v>
      </c>
      <c r="E1512" s="8">
        <f>VLOOKUP(A1512,Existing_data!A:C,3,FALSE)</f>
        <v>6295341.0598600004</v>
      </c>
      <c r="F1512" s="8">
        <f>VLOOKUP(A1512,Existing_data!A:D,4,FALSE)</f>
        <v>2095767.0756900001</v>
      </c>
      <c r="G1512" s="6" t="s">
        <v>1539</v>
      </c>
      <c r="H1512" s="7">
        <f>VLOOKUP(G1512,Buildout_data!A:B,2,FALSE)</f>
        <v>26.77</v>
      </c>
      <c r="I1512" s="7">
        <f>VLOOKUP(G1512,Buildout_results!A:G,7,FALSE)</f>
        <v>27.736999999999998</v>
      </c>
      <c r="J1512" s="8">
        <f>VLOOKUP(G1512,Buildout_results!A:L,12,FALSE)</f>
        <v>0</v>
      </c>
      <c r="K1512" s="8">
        <f>VLOOKUP(G1512,Buildout_data!A:C,3,FALSE)</f>
        <v>6289010.0740299998</v>
      </c>
      <c r="L1512" s="8">
        <f>VLOOKUP(G1512,Buildout_data!A:D,4,FALSE)</f>
        <v>2098002.77147</v>
      </c>
    </row>
    <row r="1513" spans="1:12" x14ac:dyDescent="0.25">
      <c r="A1513" s="6" t="s">
        <v>1539</v>
      </c>
      <c r="B1513" s="7">
        <f>VLOOKUP(A1513,Existing_data!A:B,2,FALSE)</f>
        <v>26.77</v>
      </c>
      <c r="C1513" s="7">
        <f>VLOOKUP(A1513,'Existing results'!A:G,7,FALSE)</f>
        <v>27.788</v>
      </c>
      <c r="D1513" s="8">
        <f>VLOOKUP(A1513,'Existing results'!A:L,12,FALSE)</f>
        <v>0</v>
      </c>
      <c r="E1513" s="8">
        <f>VLOOKUP(A1513,Existing_data!A:C,3,FALSE)</f>
        <v>6289010.0740299998</v>
      </c>
      <c r="F1513" s="8">
        <f>VLOOKUP(A1513,Existing_data!A:D,4,FALSE)</f>
        <v>2098002.77147</v>
      </c>
      <c r="G1513" s="6" t="s">
        <v>1540</v>
      </c>
      <c r="H1513" s="7">
        <f>VLOOKUP(G1513,Buildout_data!A:B,2,FALSE)</f>
        <v>84.99</v>
      </c>
      <c r="I1513" s="7">
        <f>VLOOKUP(G1513,Buildout_results!A:G,7,FALSE)</f>
        <v>85.394000000000005</v>
      </c>
      <c r="J1513" s="8">
        <f>VLOOKUP(G1513,Buildout_results!A:L,12,FALSE)</f>
        <v>0</v>
      </c>
      <c r="K1513" s="8">
        <f>VLOOKUP(G1513,Buildout_data!A:C,3,FALSE)</f>
        <v>6290556.2046600003</v>
      </c>
      <c r="L1513" s="8">
        <f>VLOOKUP(G1513,Buildout_data!A:D,4,FALSE)</f>
        <v>2085106.6567200001</v>
      </c>
    </row>
    <row r="1514" spans="1:12" x14ac:dyDescent="0.25">
      <c r="A1514" s="6" t="s">
        <v>1540</v>
      </c>
      <c r="B1514" s="7">
        <f>VLOOKUP(A1514,Existing_data!A:B,2,FALSE)</f>
        <v>84.99</v>
      </c>
      <c r="C1514" s="7">
        <f>VLOOKUP(A1514,'Existing results'!A:G,7,FALSE)</f>
        <v>85.272000000000006</v>
      </c>
      <c r="D1514" s="8">
        <f>VLOOKUP(A1514,'Existing results'!A:L,12,FALSE)</f>
        <v>0</v>
      </c>
      <c r="E1514" s="8">
        <f>VLOOKUP(A1514,Existing_data!A:C,3,FALSE)</f>
        <v>6290556.2046600003</v>
      </c>
      <c r="F1514" s="8">
        <f>VLOOKUP(A1514,Existing_data!A:D,4,FALSE)</f>
        <v>2085106.6567200001</v>
      </c>
      <c r="G1514" s="6" t="s">
        <v>1541</v>
      </c>
      <c r="H1514" s="7">
        <f>VLOOKUP(G1514,Buildout_data!A:B,2,FALSE)</f>
        <v>21.61</v>
      </c>
      <c r="I1514" s="7">
        <f>VLOOKUP(G1514,Buildout_results!A:G,7,FALSE)</f>
        <v>26.405999999999999</v>
      </c>
      <c r="J1514" s="8">
        <f>VLOOKUP(G1514,Buildout_results!A:L,12,FALSE)</f>
        <v>1.62873</v>
      </c>
      <c r="K1514" s="8">
        <f>VLOOKUP(G1514,Buildout_data!A:C,3,FALSE)</f>
        <v>6286845.5262599997</v>
      </c>
      <c r="L1514" s="8">
        <f>VLOOKUP(G1514,Buildout_data!A:D,4,FALSE)</f>
        <v>2098329.5598599999</v>
      </c>
    </row>
    <row r="1515" spans="1:12" x14ac:dyDescent="0.25">
      <c r="A1515" s="6" t="s">
        <v>1541</v>
      </c>
      <c r="B1515" s="7">
        <f>VLOOKUP(A1515,Existing_data!A:B,2,FALSE)</f>
        <v>21.61</v>
      </c>
      <c r="C1515" s="7">
        <f>VLOOKUP(A1515,'Existing results'!A:G,7,FALSE)</f>
        <v>26.506</v>
      </c>
      <c r="D1515" s="8">
        <f>VLOOKUP(A1515,'Existing results'!A:L,12,FALSE)</f>
        <v>1.11226</v>
      </c>
      <c r="E1515" s="8">
        <f>VLOOKUP(A1515,Existing_data!A:C,3,FALSE)</f>
        <v>6286845.5262599997</v>
      </c>
      <c r="F1515" s="8">
        <f>VLOOKUP(A1515,Existing_data!A:D,4,FALSE)</f>
        <v>2098329.5598599999</v>
      </c>
      <c r="G1515" s="6" t="s">
        <v>1542</v>
      </c>
      <c r="H1515" s="7">
        <f>VLOOKUP(G1515,Buildout_data!A:B,2,FALSE)</f>
        <v>52.62</v>
      </c>
      <c r="I1515" s="7">
        <f>VLOOKUP(G1515,Buildout_results!A:G,7,FALSE)</f>
        <v>50.954999999999998</v>
      </c>
      <c r="J1515" s="8">
        <f>VLOOKUP(G1515,Buildout_results!A:L,12,FALSE)</f>
        <v>0</v>
      </c>
      <c r="K1515" s="8">
        <f>VLOOKUP(G1515,Buildout_data!A:C,3,FALSE)</f>
        <v>6281622.5271399999</v>
      </c>
      <c r="L1515" s="8">
        <f>VLOOKUP(G1515,Buildout_data!A:D,4,FALSE)</f>
        <v>2091567.9359899999</v>
      </c>
    </row>
    <row r="1516" spans="1:12" x14ac:dyDescent="0.25">
      <c r="A1516" s="6" t="s">
        <v>1542</v>
      </c>
      <c r="B1516" s="7">
        <f>VLOOKUP(A1516,Existing_data!A:B,2,FALSE)</f>
        <v>52.62</v>
      </c>
      <c r="C1516" s="7">
        <f>VLOOKUP(A1516,'Existing results'!A:G,7,FALSE)</f>
        <v>53.011000000000003</v>
      </c>
      <c r="D1516" s="8">
        <f>VLOOKUP(A1516,'Existing results'!A:L,12,FALSE)</f>
        <v>0</v>
      </c>
      <c r="E1516" s="8">
        <f>VLOOKUP(A1516,Existing_data!A:C,3,FALSE)</f>
        <v>6281622.5271399999</v>
      </c>
      <c r="F1516" s="8">
        <f>VLOOKUP(A1516,Existing_data!A:D,4,FALSE)</f>
        <v>2091567.9359899999</v>
      </c>
      <c r="G1516" s="6" t="s">
        <v>1543</v>
      </c>
      <c r="H1516" s="7">
        <f>VLOOKUP(G1516,Buildout_data!A:B,2,FALSE)</f>
        <v>28.34</v>
      </c>
      <c r="I1516" s="7">
        <f>VLOOKUP(G1516,Buildout_results!A:G,7,FALSE)</f>
        <v>28.323</v>
      </c>
      <c r="J1516" s="8">
        <f>VLOOKUP(G1516,Buildout_results!A:L,12,FALSE)</f>
        <v>0</v>
      </c>
      <c r="K1516" s="8">
        <f>VLOOKUP(G1516,Buildout_data!A:C,3,FALSE)</f>
        <v>6289550.5866400003</v>
      </c>
      <c r="L1516" s="8">
        <f>VLOOKUP(G1516,Buildout_data!A:D,4,FALSE)</f>
        <v>2097999.50869</v>
      </c>
    </row>
    <row r="1517" spans="1:12" x14ac:dyDescent="0.25">
      <c r="A1517" s="6" t="s">
        <v>1543</v>
      </c>
      <c r="B1517" s="7">
        <f>VLOOKUP(A1517,Existing_data!A:B,2,FALSE)</f>
        <v>28.34</v>
      </c>
      <c r="C1517" s="7">
        <f>VLOOKUP(A1517,'Existing results'!A:G,7,FALSE)</f>
        <v>28.321000000000002</v>
      </c>
      <c r="D1517" s="8">
        <f>VLOOKUP(A1517,'Existing results'!A:L,12,FALSE)</f>
        <v>0</v>
      </c>
      <c r="E1517" s="8">
        <f>VLOOKUP(A1517,Existing_data!A:C,3,FALSE)</f>
        <v>6289550.5866400003</v>
      </c>
      <c r="F1517" s="8">
        <f>VLOOKUP(A1517,Existing_data!A:D,4,FALSE)</f>
        <v>2097999.50869</v>
      </c>
      <c r="G1517" s="6" t="s">
        <v>1544</v>
      </c>
      <c r="H1517" s="7">
        <f>VLOOKUP(G1517,Buildout_data!A:B,2,FALSE)</f>
        <v>27.26</v>
      </c>
      <c r="I1517" s="7">
        <f>VLOOKUP(G1517,Buildout_results!A:G,7,FALSE)</f>
        <v>27.777999999999999</v>
      </c>
      <c r="J1517" s="8">
        <f>VLOOKUP(G1517,Buildout_results!A:L,12,FALSE)</f>
        <v>0</v>
      </c>
      <c r="K1517" s="8">
        <f>VLOOKUP(G1517,Buildout_data!A:C,3,FALSE)</f>
        <v>6289162.2660100004</v>
      </c>
      <c r="L1517" s="8">
        <f>VLOOKUP(G1517,Buildout_data!A:D,4,FALSE)</f>
        <v>2098001.8528399998</v>
      </c>
    </row>
    <row r="1518" spans="1:12" x14ac:dyDescent="0.25">
      <c r="A1518" s="6" t="s">
        <v>1544</v>
      </c>
      <c r="B1518" s="7">
        <f>VLOOKUP(A1518,Existing_data!A:B,2,FALSE)</f>
        <v>27.26</v>
      </c>
      <c r="C1518" s="7">
        <f>VLOOKUP(A1518,'Existing results'!A:G,7,FALSE)</f>
        <v>27.81</v>
      </c>
      <c r="D1518" s="8">
        <f>VLOOKUP(A1518,'Existing results'!A:L,12,FALSE)</f>
        <v>0</v>
      </c>
      <c r="E1518" s="8">
        <f>VLOOKUP(A1518,Existing_data!A:C,3,FALSE)</f>
        <v>6289162.2660100004</v>
      </c>
      <c r="F1518" s="8">
        <f>VLOOKUP(A1518,Existing_data!A:D,4,FALSE)</f>
        <v>2098001.8528399998</v>
      </c>
      <c r="G1518" s="6" t="s">
        <v>1545</v>
      </c>
      <c r="H1518" s="7">
        <f>VLOOKUP(G1518,Buildout_data!A:B,2,FALSE)</f>
        <v>27.72</v>
      </c>
      <c r="I1518" s="7">
        <f>VLOOKUP(G1518,Buildout_results!A:G,7,FALSE)</f>
        <v>27.863</v>
      </c>
      <c r="J1518" s="8">
        <f>VLOOKUP(G1518,Buildout_results!A:L,12,FALSE)</f>
        <v>0</v>
      </c>
      <c r="K1518" s="8">
        <f>VLOOKUP(G1518,Buildout_data!A:C,3,FALSE)</f>
        <v>6289340.6875400003</v>
      </c>
      <c r="L1518" s="8">
        <f>VLOOKUP(G1518,Buildout_data!A:D,4,FALSE)</f>
        <v>2098000.77574</v>
      </c>
    </row>
    <row r="1519" spans="1:12" x14ac:dyDescent="0.25">
      <c r="A1519" s="6" t="s">
        <v>1545</v>
      </c>
      <c r="B1519" s="7">
        <f>VLOOKUP(A1519,Existing_data!A:B,2,FALSE)</f>
        <v>27.72</v>
      </c>
      <c r="C1519" s="7">
        <f>VLOOKUP(A1519,'Existing results'!A:G,7,FALSE)</f>
        <v>27.88</v>
      </c>
      <c r="D1519" s="8">
        <f>VLOOKUP(A1519,'Existing results'!A:L,12,FALSE)</f>
        <v>0</v>
      </c>
      <c r="E1519" s="8">
        <f>VLOOKUP(A1519,Existing_data!A:C,3,FALSE)</f>
        <v>6289340.6875400003</v>
      </c>
      <c r="F1519" s="8">
        <f>VLOOKUP(A1519,Existing_data!A:D,4,FALSE)</f>
        <v>2098000.77574</v>
      </c>
      <c r="G1519" s="6" t="s">
        <v>1546</v>
      </c>
      <c r="H1519" s="7">
        <f>VLOOKUP(G1519,Buildout_data!A:B,2,FALSE)</f>
        <v>29.1</v>
      </c>
      <c r="I1519" s="7">
        <f>VLOOKUP(G1519,Buildout_results!A:G,7,FALSE)</f>
        <v>27.952000000000002</v>
      </c>
      <c r="J1519" s="8">
        <f>VLOOKUP(G1519,Buildout_results!A:L,12,FALSE)</f>
        <v>0</v>
      </c>
      <c r="K1519" s="8">
        <f>VLOOKUP(G1519,Buildout_data!A:C,3,FALSE)</f>
        <v>6289178.9066899996</v>
      </c>
      <c r="L1519" s="8">
        <f>VLOOKUP(G1519,Buildout_data!A:D,4,FALSE)</f>
        <v>2098394.3748900001</v>
      </c>
    </row>
    <row r="1520" spans="1:12" x14ac:dyDescent="0.25">
      <c r="A1520" s="6" t="s">
        <v>1546</v>
      </c>
      <c r="B1520" s="7">
        <f>VLOOKUP(A1520,Existing_data!A:B,2,FALSE)</f>
        <v>29.1</v>
      </c>
      <c r="C1520" s="7">
        <f>VLOOKUP(A1520,'Existing results'!A:G,7,FALSE)</f>
        <v>28.003</v>
      </c>
      <c r="D1520" s="8">
        <f>VLOOKUP(A1520,'Existing results'!A:L,12,FALSE)</f>
        <v>0</v>
      </c>
      <c r="E1520" s="8">
        <f>VLOOKUP(A1520,Existing_data!A:C,3,FALSE)</f>
        <v>6289178.9066899996</v>
      </c>
      <c r="F1520" s="8">
        <f>VLOOKUP(A1520,Existing_data!A:D,4,FALSE)</f>
        <v>2098394.3748900001</v>
      </c>
      <c r="G1520" s="6" t="s">
        <v>1547</v>
      </c>
      <c r="H1520" s="7">
        <f>VLOOKUP(G1520,Buildout_data!A:B,2,FALSE)</f>
        <v>29.76</v>
      </c>
      <c r="I1520" s="7">
        <f>VLOOKUP(G1520,Buildout_results!A:G,7,FALSE)</f>
        <v>28.225000000000001</v>
      </c>
      <c r="J1520" s="8">
        <f>VLOOKUP(G1520,Buildout_results!A:L,12,FALSE)</f>
        <v>0</v>
      </c>
      <c r="K1520" s="8">
        <f>VLOOKUP(G1520,Buildout_data!A:C,3,FALSE)</f>
        <v>6289556.0160800004</v>
      </c>
      <c r="L1520" s="8">
        <f>VLOOKUP(G1520,Buildout_data!A:D,4,FALSE)</f>
        <v>2098391.9693900002</v>
      </c>
    </row>
    <row r="1521" spans="1:12" x14ac:dyDescent="0.25">
      <c r="A1521" s="6" t="s">
        <v>1547</v>
      </c>
      <c r="B1521" s="7">
        <f>VLOOKUP(A1521,Existing_data!A:B,2,FALSE)</f>
        <v>29.76</v>
      </c>
      <c r="C1521" s="7">
        <f>VLOOKUP(A1521,'Existing results'!A:G,7,FALSE)</f>
        <v>28.271999999999998</v>
      </c>
      <c r="D1521" s="8">
        <f>VLOOKUP(A1521,'Existing results'!A:L,12,FALSE)</f>
        <v>0</v>
      </c>
      <c r="E1521" s="8">
        <f>VLOOKUP(A1521,Existing_data!A:C,3,FALSE)</f>
        <v>6289556.0160800004</v>
      </c>
      <c r="F1521" s="8">
        <f>VLOOKUP(A1521,Existing_data!A:D,4,FALSE)</f>
        <v>2098391.9693900002</v>
      </c>
      <c r="G1521" s="6" t="s">
        <v>1548</v>
      </c>
      <c r="H1521" s="7">
        <f>VLOOKUP(G1521,Buildout_data!A:B,2,FALSE)</f>
        <v>44.16</v>
      </c>
      <c r="I1521" s="7">
        <f>VLOOKUP(G1521,Buildout_results!A:G,7,FALSE)</f>
        <v>43.88</v>
      </c>
      <c r="J1521" s="8">
        <f>VLOOKUP(G1521,Buildout_results!A:L,12,FALSE)</f>
        <v>0</v>
      </c>
      <c r="K1521" s="8">
        <f>VLOOKUP(G1521,Buildout_data!A:C,3,FALSE)</f>
        <v>6295266.8186900001</v>
      </c>
      <c r="L1521" s="8">
        <f>VLOOKUP(G1521,Buildout_data!A:D,4,FALSE)</f>
        <v>2095121.29153</v>
      </c>
    </row>
    <row r="1522" spans="1:12" x14ac:dyDescent="0.25">
      <c r="A1522" s="6" t="s">
        <v>1548</v>
      </c>
      <c r="B1522" s="7">
        <f>VLOOKUP(A1522,Existing_data!A:B,2,FALSE)</f>
        <v>44.16</v>
      </c>
      <c r="C1522" s="7">
        <f>VLOOKUP(A1522,'Existing results'!A:G,7,FALSE)</f>
        <v>43.88</v>
      </c>
      <c r="D1522" s="8">
        <f>VLOOKUP(A1522,'Existing results'!A:L,12,FALSE)</f>
        <v>0</v>
      </c>
      <c r="E1522" s="8">
        <f>VLOOKUP(A1522,Existing_data!A:C,3,FALSE)</f>
        <v>6295266.8186900001</v>
      </c>
      <c r="F1522" s="8">
        <f>VLOOKUP(A1522,Existing_data!A:D,4,FALSE)</f>
        <v>2095121.29153</v>
      </c>
      <c r="G1522" s="6" t="s">
        <v>1549</v>
      </c>
      <c r="H1522" s="7">
        <f>VLOOKUP(G1522,Buildout_data!A:B,2,FALSE)</f>
        <v>71.92</v>
      </c>
      <c r="I1522" s="7">
        <f>VLOOKUP(G1522,Buildout_results!A:G,7,FALSE)</f>
        <v>72.295000000000002</v>
      </c>
      <c r="J1522" s="8">
        <f>VLOOKUP(G1522,Buildout_results!A:L,12,FALSE)</f>
        <v>0</v>
      </c>
      <c r="K1522" s="8">
        <f>VLOOKUP(G1522,Buildout_data!A:C,3,FALSE)</f>
        <v>6293868.7629300002</v>
      </c>
      <c r="L1522" s="8">
        <f>VLOOKUP(G1522,Buildout_data!A:D,4,FALSE)</f>
        <v>2088480.17964</v>
      </c>
    </row>
    <row r="1523" spans="1:12" x14ac:dyDescent="0.25">
      <c r="A1523" s="6" t="s">
        <v>1549</v>
      </c>
      <c r="B1523" s="7">
        <f>VLOOKUP(A1523,Existing_data!A:B,2,FALSE)</f>
        <v>71.92</v>
      </c>
      <c r="C1523" s="7">
        <f>VLOOKUP(A1523,'Existing results'!A:G,7,FALSE)</f>
        <v>72.293999999999997</v>
      </c>
      <c r="D1523" s="8">
        <f>VLOOKUP(A1523,'Existing results'!A:L,12,FALSE)</f>
        <v>0</v>
      </c>
      <c r="E1523" s="8">
        <f>VLOOKUP(A1523,Existing_data!A:C,3,FALSE)</f>
        <v>6293868.7629300002</v>
      </c>
      <c r="F1523" s="8">
        <f>VLOOKUP(A1523,Existing_data!A:D,4,FALSE)</f>
        <v>2088480.17964</v>
      </c>
      <c r="G1523" s="6" t="s">
        <v>1550</v>
      </c>
      <c r="H1523" s="7">
        <f>VLOOKUP(G1523,Buildout_data!A:B,2,FALSE)</f>
        <v>21.92</v>
      </c>
      <c r="I1523" s="7">
        <f>VLOOKUP(G1523,Buildout_results!A:G,7,FALSE)</f>
        <v>23.498999999999999</v>
      </c>
      <c r="J1523" s="8">
        <f>VLOOKUP(G1523,Buildout_results!A:L,12,FALSE)</f>
        <v>0</v>
      </c>
      <c r="K1523" s="8">
        <f>VLOOKUP(G1523,Buildout_data!A:C,3,FALSE)</f>
        <v>6292037.4480799995</v>
      </c>
      <c r="L1523" s="8">
        <f>VLOOKUP(G1523,Buildout_data!A:D,4,FALSE)</f>
        <v>2100278.1449099998</v>
      </c>
    </row>
    <row r="1524" spans="1:12" x14ac:dyDescent="0.25">
      <c r="A1524" s="6" t="s">
        <v>1550</v>
      </c>
      <c r="B1524" s="7">
        <f>VLOOKUP(A1524,Existing_data!A:B,2,FALSE)</f>
        <v>21.92</v>
      </c>
      <c r="C1524" s="7">
        <f>VLOOKUP(A1524,'Existing results'!A:G,7,FALSE)</f>
        <v>23.541</v>
      </c>
      <c r="D1524" s="8">
        <f>VLOOKUP(A1524,'Existing results'!A:L,12,FALSE)</f>
        <v>0</v>
      </c>
      <c r="E1524" s="8">
        <f>VLOOKUP(A1524,Existing_data!A:C,3,FALSE)</f>
        <v>6292037.4480799995</v>
      </c>
      <c r="F1524" s="8">
        <f>VLOOKUP(A1524,Existing_data!A:D,4,FALSE)</f>
        <v>2100278.1449099998</v>
      </c>
      <c r="G1524" s="6" t="s">
        <v>1551</v>
      </c>
      <c r="H1524" s="7">
        <f>VLOOKUP(G1524,Buildout_data!A:B,2,FALSE)</f>
        <v>31.88</v>
      </c>
      <c r="I1524" s="7">
        <f>VLOOKUP(G1524,Buildout_results!A:G,7,FALSE)</f>
        <v>30.323</v>
      </c>
      <c r="J1524" s="8">
        <f>VLOOKUP(G1524,Buildout_results!A:L,12,FALSE)</f>
        <v>0</v>
      </c>
      <c r="K1524" s="8">
        <f>VLOOKUP(G1524,Buildout_data!A:C,3,FALSE)</f>
        <v>6284703.98398</v>
      </c>
      <c r="L1524" s="8">
        <f>VLOOKUP(G1524,Buildout_data!A:D,4,FALSE)</f>
        <v>2096621.5683299999</v>
      </c>
    </row>
    <row r="1525" spans="1:12" x14ac:dyDescent="0.25">
      <c r="A1525" s="6" t="s">
        <v>1551</v>
      </c>
      <c r="B1525" s="7">
        <f>VLOOKUP(A1525,Existing_data!A:B,2,FALSE)</f>
        <v>31.88</v>
      </c>
      <c r="C1525" s="7">
        <f>VLOOKUP(A1525,'Existing results'!A:G,7,FALSE)</f>
        <v>30.323</v>
      </c>
      <c r="D1525" s="8">
        <f>VLOOKUP(A1525,'Existing results'!A:L,12,FALSE)</f>
        <v>0</v>
      </c>
      <c r="E1525" s="8">
        <f>VLOOKUP(A1525,Existing_data!A:C,3,FALSE)</f>
        <v>6284703.98398</v>
      </c>
      <c r="F1525" s="8">
        <f>VLOOKUP(A1525,Existing_data!A:D,4,FALSE)</f>
        <v>2096621.5683299999</v>
      </c>
      <c r="G1525" s="6" t="s">
        <v>1552</v>
      </c>
      <c r="H1525" s="7">
        <f>VLOOKUP(G1525,Buildout_data!A:B,2,FALSE)</f>
        <v>51.35</v>
      </c>
      <c r="I1525" s="7">
        <f>VLOOKUP(G1525,Buildout_results!A:G,7,FALSE)</f>
        <v>52.02</v>
      </c>
      <c r="J1525" s="8">
        <f>VLOOKUP(G1525,Buildout_results!A:L,12,FALSE)</f>
        <v>0</v>
      </c>
      <c r="K1525" s="8">
        <f>VLOOKUP(G1525,Buildout_data!A:C,3,FALSE)</f>
        <v>6295765.7307399996</v>
      </c>
      <c r="L1525" s="8">
        <f>VLOOKUP(G1525,Buildout_data!A:D,4,FALSE)</f>
        <v>2093086.7084600001</v>
      </c>
    </row>
    <row r="1526" spans="1:12" x14ac:dyDescent="0.25">
      <c r="A1526" s="6" t="s">
        <v>1552</v>
      </c>
      <c r="B1526" s="7">
        <f>VLOOKUP(A1526,Existing_data!A:B,2,FALSE)</f>
        <v>51.35</v>
      </c>
      <c r="C1526" s="7">
        <f>VLOOKUP(A1526,'Existing results'!A:G,7,FALSE)</f>
        <v>51.814</v>
      </c>
      <c r="D1526" s="8">
        <f>VLOOKUP(A1526,'Existing results'!A:L,12,FALSE)</f>
        <v>0</v>
      </c>
      <c r="E1526" s="8">
        <f>VLOOKUP(A1526,Existing_data!A:C,3,FALSE)</f>
        <v>6295765.7307399996</v>
      </c>
      <c r="F1526" s="8">
        <f>VLOOKUP(A1526,Existing_data!A:D,4,FALSE)</f>
        <v>2093086.7084600001</v>
      </c>
      <c r="G1526" s="6" t="s">
        <v>1553</v>
      </c>
      <c r="H1526" s="7">
        <f>VLOOKUP(G1526,Buildout_data!A:B,2,FALSE)</f>
        <v>51.4</v>
      </c>
      <c r="I1526" s="7">
        <f>VLOOKUP(G1526,Buildout_results!A:G,7,FALSE)</f>
        <v>51.994999999999997</v>
      </c>
      <c r="J1526" s="8">
        <f>VLOOKUP(G1526,Buildout_results!A:L,12,FALSE)</f>
        <v>0</v>
      </c>
      <c r="K1526" s="8">
        <f>VLOOKUP(G1526,Buildout_data!A:C,3,FALSE)</f>
        <v>6282309.2245300002</v>
      </c>
      <c r="L1526" s="8">
        <f>VLOOKUP(G1526,Buildout_data!A:D,4,FALSE)</f>
        <v>2091533.1398700001</v>
      </c>
    </row>
    <row r="1527" spans="1:12" x14ac:dyDescent="0.25">
      <c r="A1527" s="6" t="s">
        <v>1553</v>
      </c>
      <c r="B1527" s="7">
        <f>VLOOKUP(A1527,Existing_data!A:B,2,FALSE)</f>
        <v>51.4</v>
      </c>
      <c r="C1527" s="7">
        <f>VLOOKUP(A1527,'Existing results'!A:G,7,FALSE)</f>
        <v>51.996000000000002</v>
      </c>
      <c r="D1527" s="8">
        <f>VLOOKUP(A1527,'Existing results'!A:L,12,FALSE)</f>
        <v>0</v>
      </c>
      <c r="E1527" s="8">
        <f>VLOOKUP(A1527,Existing_data!A:C,3,FALSE)</f>
        <v>6282309.2245300002</v>
      </c>
      <c r="F1527" s="8">
        <f>VLOOKUP(A1527,Existing_data!A:D,4,FALSE)</f>
        <v>2091533.1398700001</v>
      </c>
      <c r="G1527" s="6" t="s">
        <v>1554</v>
      </c>
      <c r="H1527" s="7">
        <f>VLOOKUP(G1527,Buildout_data!A:B,2,FALSE)</f>
        <v>26</v>
      </c>
      <c r="I1527" s="7">
        <f>VLOOKUP(G1527,Buildout_results!A:G,7,FALSE)</f>
        <v>26.962</v>
      </c>
      <c r="J1527" s="8">
        <f>VLOOKUP(G1527,Buildout_results!A:L,12,FALSE)</f>
        <v>0</v>
      </c>
      <c r="K1527" s="8">
        <f>VLOOKUP(G1527,Buildout_data!A:C,3,FALSE)</f>
        <v>6287260.6581300003</v>
      </c>
      <c r="L1527" s="8">
        <f>VLOOKUP(G1527,Buildout_data!A:D,4,FALSE)</f>
        <v>2098056.0580000002</v>
      </c>
    </row>
    <row r="1528" spans="1:12" x14ac:dyDescent="0.25">
      <c r="A1528" s="6" t="s">
        <v>1554</v>
      </c>
      <c r="B1528" s="7">
        <f>VLOOKUP(A1528,Existing_data!A:B,2,FALSE)</f>
        <v>26</v>
      </c>
      <c r="C1528" s="7">
        <f>VLOOKUP(A1528,'Existing results'!A:G,7,FALSE)</f>
        <v>27.29</v>
      </c>
      <c r="D1528" s="8">
        <f>VLOOKUP(A1528,'Existing results'!A:L,12,FALSE)</f>
        <v>0</v>
      </c>
      <c r="E1528" s="8">
        <f>VLOOKUP(A1528,Existing_data!A:C,3,FALSE)</f>
        <v>6287260.6581300003</v>
      </c>
      <c r="F1528" s="8">
        <f>VLOOKUP(A1528,Existing_data!A:D,4,FALSE)</f>
        <v>2098056.0580000002</v>
      </c>
      <c r="G1528" s="6" t="s">
        <v>1555</v>
      </c>
      <c r="H1528" s="7">
        <f>VLOOKUP(G1528,Buildout_data!A:B,2,FALSE)</f>
        <v>30.78</v>
      </c>
      <c r="I1528" s="7">
        <f>VLOOKUP(G1528,Buildout_results!A:G,7,FALSE)</f>
        <v>31.385000000000002</v>
      </c>
      <c r="J1528" s="8">
        <f>VLOOKUP(G1528,Buildout_results!A:L,12,FALSE)</f>
        <v>0</v>
      </c>
      <c r="K1528" s="8">
        <f>VLOOKUP(G1528,Buildout_data!A:C,3,FALSE)</f>
        <v>6281669.5715699997</v>
      </c>
      <c r="L1528" s="8">
        <f>VLOOKUP(G1528,Buildout_data!A:D,4,FALSE)</f>
        <v>2096548.5646899999</v>
      </c>
    </row>
    <row r="1529" spans="1:12" x14ac:dyDescent="0.25">
      <c r="A1529" s="6" t="s">
        <v>1555</v>
      </c>
      <c r="B1529" s="7">
        <f>VLOOKUP(A1529,Existing_data!A:B,2,FALSE)</f>
        <v>30.78</v>
      </c>
      <c r="C1529" s="7">
        <f>VLOOKUP(A1529,'Existing results'!A:G,7,FALSE)</f>
        <v>31.378</v>
      </c>
      <c r="D1529" s="8">
        <f>VLOOKUP(A1529,'Existing results'!A:L,12,FALSE)</f>
        <v>0</v>
      </c>
      <c r="E1529" s="8">
        <f>VLOOKUP(A1529,Existing_data!A:C,3,FALSE)</f>
        <v>6281669.5715699997</v>
      </c>
      <c r="F1529" s="8">
        <f>VLOOKUP(A1529,Existing_data!A:D,4,FALSE)</f>
        <v>2096548.5646899999</v>
      </c>
      <c r="G1529" s="6" t="s">
        <v>1556</v>
      </c>
      <c r="H1529" s="7">
        <f>VLOOKUP(G1529,Buildout_data!A:B,2,FALSE)</f>
        <v>51.98</v>
      </c>
      <c r="I1529" s="7">
        <f>VLOOKUP(G1529,Buildout_results!A:G,7,FALSE)</f>
        <v>51.57</v>
      </c>
      <c r="J1529" s="8">
        <f>VLOOKUP(G1529,Buildout_results!A:L,12,FALSE)</f>
        <v>2.7273700000000001</v>
      </c>
      <c r="K1529" s="8">
        <f>VLOOKUP(G1529,Buildout_data!A:C,3,FALSE)</f>
        <v>6295332.0064200005</v>
      </c>
      <c r="L1529" s="8">
        <f>VLOOKUP(G1529,Buildout_data!A:D,4,FALSE)</f>
        <v>2093090.4564700001</v>
      </c>
    </row>
    <row r="1530" spans="1:12" x14ac:dyDescent="0.25">
      <c r="A1530" s="6" t="s">
        <v>1556</v>
      </c>
      <c r="B1530" s="7">
        <f>VLOOKUP(A1530,Existing_data!A:B,2,FALSE)</f>
        <v>51.98</v>
      </c>
      <c r="C1530" s="7">
        <f>VLOOKUP(A1530,'Existing results'!A:G,7,FALSE)</f>
        <v>51.396000000000001</v>
      </c>
      <c r="D1530" s="8">
        <f>VLOOKUP(A1530,'Existing results'!A:L,12,FALSE)</f>
        <v>2.7278899999999999</v>
      </c>
      <c r="E1530" s="8">
        <f>VLOOKUP(A1530,Existing_data!A:C,3,FALSE)</f>
        <v>6295332.0064200005</v>
      </c>
      <c r="F1530" s="8">
        <f>VLOOKUP(A1530,Existing_data!A:D,4,FALSE)</f>
        <v>2093090.4564700001</v>
      </c>
      <c r="G1530" s="6" t="s">
        <v>1557</v>
      </c>
      <c r="H1530" s="7">
        <f>VLOOKUP(G1530,Buildout_data!A:B,2,FALSE)</f>
        <v>87.01</v>
      </c>
      <c r="I1530" s="7">
        <f>VLOOKUP(G1530,Buildout_results!A:G,7,FALSE)</f>
        <v>81.894999999999996</v>
      </c>
      <c r="J1530" s="8">
        <f>VLOOKUP(G1530,Buildout_results!A:L,12,FALSE)</f>
        <v>0</v>
      </c>
      <c r="K1530" s="8">
        <f>VLOOKUP(G1530,Buildout_data!A:C,3,FALSE)</f>
        <v>6288775.9119100003</v>
      </c>
      <c r="L1530" s="8">
        <f>VLOOKUP(G1530,Buildout_data!A:D,4,FALSE)</f>
        <v>2084617.8827500001</v>
      </c>
    </row>
    <row r="1531" spans="1:12" x14ac:dyDescent="0.25">
      <c r="A1531" s="6" t="s">
        <v>1557</v>
      </c>
      <c r="B1531" s="7">
        <f>VLOOKUP(A1531,Existing_data!A:B,2,FALSE)</f>
        <v>87.01</v>
      </c>
      <c r="C1531" s="7">
        <f>VLOOKUP(A1531,'Existing results'!A:G,7,FALSE)</f>
        <v>81.863</v>
      </c>
      <c r="D1531" s="8">
        <f>VLOOKUP(A1531,'Existing results'!A:L,12,FALSE)</f>
        <v>0</v>
      </c>
      <c r="E1531" s="8">
        <f>VLOOKUP(A1531,Existing_data!A:C,3,FALSE)</f>
        <v>6288775.9119100003</v>
      </c>
      <c r="F1531" s="8">
        <f>VLOOKUP(A1531,Existing_data!A:D,4,FALSE)</f>
        <v>2084617.8827500001</v>
      </c>
      <c r="G1531" s="6" t="s">
        <v>1558</v>
      </c>
      <c r="H1531" s="7">
        <f>VLOOKUP(G1531,Buildout_data!A:B,2,FALSE)</f>
        <v>50.72</v>
      </c>
      <c r="I1531" s="7">
        <f>VLOOKUP(G1531,Buildout_results!A:G,7,FALSE)</f>
        <v>51.17</v>
      </c>
      <c r="J1531" s="8">
        <f>VLOOKUP(G1531,Buildout_results!A:L,12,FALSE)</f>
        <v>0</v>
      </c>
      <c r="K1531" s="8">
        <f>VLOOKUP(G1531,Buildout_data!A:C,3,FALSE)</f>
        <v>6291686.8008599998</v>
      </c>
      <c r="L1531" s="8">
        <f>VLOOKUP(G1531,Buildout_data!A:D,4,FALSE)</f>
        <v>2093112.81859</v>
      </c>
    </row>
    <row r="1532" spans="1:12" x14ac:dyDescent="0.25">
      <c r="A1532" s="6" t="s">
        <v>1558</v>
      </c>
      <c r="B1532" s="7">
        <f>VLOOKUP(A1532,Existing_data!A:B,2,FALSE)</f>
        <v>50.72</v>
      </c>
      <c r="C1532" s="7">
        <f>VLOOKUP(A1532,'Existing results'!A:G,7,FALSE)</f>
        <v>51.158000000000001</v>
      </c>
      <c r="D1532" s="8">
        <f>VLOOKUP(A1532,'Existing results'!A:L,12,FALSE)</f>
        <v>0</v>
      </c>
      <c r="E1532" s="8">
        <f>VLOOKUP(A1532,Existing_data!A:C,3,FALSE)</f>
        <v>6291686.8008599998</v>
      </c>
      <c r="F1532" s="8">
        <f>VLOOKUP(A1532,Existing_data!A:D,4,FALSE)</f>
        <v>2093112.81859</v>
      </c>
      <c r="G1532" s="6" t="s">
        <v>1559</v>
      </c>
      <c r="H1532" s="7">
        <f>VLOOKUP(G1532,Buildout_data!A:B,2,FALSE)</f>
        <v>32.549999999999997</v>
      </c>
      <c r="I1532" s="7">
        <f>VLOOKUP(G1532,Buildout_results!A:G,7,FALSE)</f>
        <v>32.981000000000002</v>
      </c>
      <c r="J1532" s="8">
        <f>VLOOKUP(G1532,Buildout_results!A:L,12,FALSE)</f>
        <v>0</v>
      </c>
      <c r="K1532" s="8">
        <f>VLOOKUP(G1532,Buildout_data!A:C,3,FALSE)</f>
        <v>6289905.4776100004</v>
      </c>
      <c r="L1532" s="8">
        <f>VLOOKUP(G1532,Buildout_data!A:D,4,FALSE)</f>
        <v>2096585.18823</v>
      </c>
    </row>
    <row r="1533" spans="1:12" x14ac:dyDescent="0.25">
      <c r="A1533" s="6" t="s">
        <v>1559</v>
      </c>
      <c r="B1533" s="7">
        <f>VLOOKUP(A1533,Existing_data!A:B,2,FALSE)</f>
        <v>32.549999999999997</v>
      </c>
      <c r="C1533" s="7">
        <f>VLOOKUP(A1533,'Existing results'!A:G,7,FALSE)</f>
        <v>32.991</v>
      </c>
      <c r="D1533" s="8">
        <f>VLOOKUP(A1533,'Existing results'!A:L,12,FALSE)</f>
        <v>0</v>
      </c>
      <c r="E1533" s="8">
        <f>VLOOKUP(A1533,Existing_data!A:C,3,FALSE)</f>
        <v>6289905.4776100004</v>
      </c>
      <c r="F1533" s="8">
        <f>VLOOKUP(A1533,Existing_data!A:D,4,FALSE)</f>
        <v>2096585.18823</v>
      </c>
      <c r="G1533" s="6" t="s">
        <v>1560</v>
      </c>
      <c r="H1533" s="7">
        <f>VLOOKUP(G1533,Buildout_data!A:B,2,FALSE)</f>
        <v>89.04</v>
      </c>
      <c r="I1533" s="7">
        <f>VLOOKUP(G1533,Buildout_results!A:G,7,FALSE)</f>
        <v>88.116</v>
      </c>
      <c r="J1533" s="8">
        <f>VLOOKUP(G1533,Buildout_results!A:L,12,FALSE)</f>
        <v>0</v>
      </c>
      <c r="K1533" s="8">
        <f>VLOOKUP(G1533,Buildout_data!A:C,3,FALSE)</f>
        <v>6289842.3774600001</v>
      </c>
      <c r="L1533" s="8">
        <f>VLOOKUP(G1533,Buildout_data!A:D,4,FALSE)</f>
        <v>2084548.9315899999</v>
      </c>
    </row>
    <row r="1534" spans="1:12" x14ac:dyDescent="0.25">
      <c r="A1534" s="6" t="s">
        <v>1560</v>
      </c>
      <c r="B1534" s="7">
        <f>VLOOKUP(A1534,Existing_data!A:B,2,FALSE)</f>
        <v>89.04</v>
      </c>
      <c r="C1534" s="7">
        <f>VLOOKUP(A1534,'Existing results'!A:G,7,FALSE)</f>
        <v>87.942999999999998</v>
      </c>
      <c r="D1534" s="8">
        <f>VLOOKUP(A1534,'Existing results'!A:L,12,FALSE)</f>
        <v>0</v>
      </c>
      <c r="E1534" s="8">
        <f>VLOOKUP(A1534,Existing_data!A:C,3,FALSE)</f>
        <v>6289842.3774600001</v>
      </c>
      <c r="F1534" s="8">
        <f>VLOOKUP(A1534,Existing_data!A:D,4,FALSE)</f>
        <v>2084548.9315899999</v>
      </c>
      <c r="G1534" s="6" t="s">
        <v>1561</v>
      </c>
      <c r="H1534" s="7">
        <f>VLOOKUP(G1534,Buildout_data!A:B,2,FALSE)</f>
        <v>39.85</v>
      </c>
      <c r="I1534" s="7">
        <f>VLOOKUP(G1534,Buildout_results!A:G,7,FALSE)</f>
        <v>40.168999999999997</v>
      </c>
      <c r="J1534" s="8">
        <f>VLOOKUP(G1534,Buildout_results!A:L,12,FALSE)</f>
        <v>0</v>
      </c>
      <c r="K1534" s="8">
        <f>VLOOKUP(G1534,Buildout_data!A:C,3,FALSE)</f>
        <v>6290332.15142</v>
      </c>
      <c r="L1534" s="8">
        <f>VLOOKUP(G1534,Buildout_data!A:D,4,FALSE)</f>
        <v>2095046.6451699999</v>
      </c>
    </row>
    <row r="1535" spans="1:12" x14ac:dyDescent="0.25">
      <c r="A1535" s="6" t="s">
        <v>1561</v>
      </c>
      <c r="B1535" s="7">
        <f>VLOOKUP(A1535,Existing_data!A:B,2,FALSE)</f>
        <v>39.85</v>
      </c>
      <c r="C1535" s="7">
        <f>VLOOKUP(A1535,'Existing results'!A:G,7,FALSE)</f>
        <v>40.167000000000002</v>
      </c>
      <c r="D1535" s="8">
        <f>VLOOKUP(A1535,'Existing results'!A:L,12,FALSE)</f>
        <v>0</v>
      </c>
      <c r="E1535" s="8">
        <f>VLOOKUP(A1535,Existing_data!A:C,3,FALSE)</f>
        <v>6290332.15142</v>
      </c>
      <c r="F1535" s="8">
        <f>VLOOKUP(A1535,Existing_data!A:D,4,FALSE)</f>
        <v>2095046.6451699999</v>
      </c>
      <c r="G1535" s="6" t="s">
        <v>1562</v>
      </c>
      <c r="H1535" s="7">
        <f>VLOOKUP(G1535,Buildout_data!A:B,2,FALSE)</f>
        <v>31.92</v>
      </c>
      <c r="I1535" s="7">
        <f>VLOOKUP(G1535,Buildout_results!A:G,7,FALSE)</f>
        <v>32.091999999999999</v>
      </c>
      <c r="J1535" s="8">
        <f>VLOOKUP(G1535,Buildout_results!A:L,12,FALSE)</f>
        <v>0</v>
      </c>
      <c r="K1535" s="8">
        <f>VLOOKUP(G1535,Buildout_data!A:C,3,FALSE)</f>
        <v>6294013.86931</v>
      </c>
      <c r="L1535" s="8">
        <f>VLOOKUP(G1535,Buildout_data!A:D,4,FALSE)</f>
        <v>2097755.0713499999</v>
      </c>
    </row>
    <row r="1536" spans="1:12" x14ac:dyDescent="0.25">
      <c r="A1536" s="6" t="s">
        <v>1562</v>
      </c>
      <c r="B1536" s="7">
        <f>VLOOKUP(A1536,Existing_data!A:B,2,FALSE)</f>
        <v>31.92</v>
      </c>
      <c r="C1536" s="7">
        <f>VLOOKUP(A1536,'Existing results'!A:G,7,FALSE)</f>
        <v>32.116999999999997</v>
      </c>
      <c r="D1536" s="8">
        <f>VLOOKUP(A1536,'Existing results'!A:L,12,FALSE)</f>
        <v>0</v>
      </c>
      <c r="E1536" s="8">
        <f>VLOOKUP(A1536,Existing_data!A:C,3,FALSE)</f>
        <v>6294013.86931</v>
      </c>
      <c r="F1536" s="8">
        <f>VLOOKUP(A1536,Existing_data!A:D,4,FALSE)</f>
        <v>2097755.0713499999</v>
      </c>
      <c r="G1536" s="6" t="s">
        <v>1563</v>
      </c>
      <c r="H1536" s="7">
        <f>VLOOKUP(G1536,Buildout_data!A:B,2,FALSE)</f>
        <v>57.65</v>
      </c>
      <c r="I1536" s="7">
        <f>VLOOKUP(G1536,Buildout_results!A:G,7,FALSE)</f>
        <v>57.804000000000002</v>
      </c>
      <c r="J1536" s="8">
        <f>VLOOKUP(G1536,Buildout_results!A:L,12,FALSE)</f>
        <v>0</v>
      </c>
      <c r="K1536" s="8">
        <f>VLOOKUP(G1536,Buildout_data!A:C,3,FALSE)</f>
        <v>6291099.1933000004</v>
      </c>
      <c r="L1536" s="8">
        <f>VLOOKUP(G1536,Buildout_data!A:D,4,FALSE)</f>
        <v>2091515.08843</v>
      </c>
    </row>
    <row r="1537" spans="1:12" x14ac:dyDescent="0.25">
      <c r="A1537" s="6" t="s">
        <v>1563</v>
      </c>
      <c r="B1537" s="7">
        <f>VLOOKUP(A1537,Existing_data!A:B,2,FALSE)</f>
        <v>57.65</v>
      </c>
      <c r="C1537" s="7">
        <f>VLOOKUP(A1537,'Existing results'!A:G,7,FALSE)</f>
        <v>57.805</v>
      </c>
      <c r="D1537" s="8">
        <f>VLOOKUP(A1537,'Existing results'!A:L,12,FALSE)</f>
        <v>0</v>
      </c>
      <c r="E1537" s="8">
        <f>VLOOKUP(A1537,Existing_data!A:C,3,FALSE)</f>
        <v>6291099.1933000004</v>
      </c>
      <c r="F1537" s="8">
        <f>VLOOKUP(A1537,Existing_data!A:D,4,FALSE)</f>
        <v>2091515.08843</v>
      </c>
      <c r="G1537" s="6" t="s">
        <v>1564</v>
      </c>
      <c r="H1537" s="7">
        <f>VLOOKUP(G1537,Buildout_data!A:B,2,FALSE)</f>
        <v>20.66</v>
      </c>
      <c r="I1537" s="7">
        <f>VLOOKUP(G1537,Buildout_results!A:G,7,FALSE)</f>
        <v>21.602</v>
      </c>
      <c r="J1537" s="8">
        <f>VLOOKUP(G1537,Buildout_results!A:L,12,FALSE)</f>
        <v>0</v>
      </c>
      <c r="K1537" s="8">
        <f>VLOOKUP(G1537,Buildout_data!A:C,3,FALSE)</f>
        <v>6286857.5262099998</v>
      </c>
      <c r="L1537" s="8">
        <f>VLOOKUP(G1537,Buildout_data!A:D,4,FALSE)</f>
        <v>2099426.3294199998</v>
      </c>
    </row>
    <row r="1538" spans="1:12" x14ac:dyDescent="0.25">
      <c r="A1538" s="6" t="s">
        <v>1564</v>
      </c>
      <c r="B1538" s="7">
        <f>VLOOKUP(A1538,Existing_data!A:B,2,FALSE)</f>
        <v>20.66</v>
      </c>
      <c r="C1538" s="7">
        <f>VLOOKUP(A1538,'Existing results'!A:G,7,FALSE)</f>
        <v>21.62</v>
      </c>
      <c r="D1538" s="8">
        <f>VLOOKUP(A1538,'Existing results'!A:L,12,FALSE)</f>
        <v>0</v>
      </c>
      <c r="E1538" s="8">
        <f>VLOOKUP(A1538,Existing_data!A:C,3,FALSE)</f>
        <v>6286857.5262099998</v>
      </c>
      <c r="F1538" s="8">
        <f>VLOOKUP(A1538,Existing_data!A:D,4,FALSE)</f>
        <v>2099426.3294199998</v>
      </c>
      <c r="G1538" s="6" t="s">
        <v>1565</v>
      </c>
      <c r="H1538" s="7">
        <f>VLOOKUP(G1538,Buildout_data!A:B,2,FALSE)</f>
        <v>59.19</v>
      </c>
      <c r="I1538" s="7">
        <f>VLOOKUP(G1538,Buildout_results!A:G,7,FALSE)</f>
        <v>59.433</v>
      </c>
      <c r="J1538" s="8">
        <f>VLOOKUP(G1538,Buildout_results!A:L,12,FALSE)</f>
        <v>0</v>
      </c>
      <c r="K1538" s="8">
        <f>VLOOKUP(G1538,Buildout_data!A:C,3,FALSE)</f>
        <v>6291374.3408199996</v>
      </c>
      <c r="L1538" s="8">
        <f>VLOOKUP(G1538,Buildout_data!A:D,4,FALSE)</f>
        <v>2091199.8987499999</v>
      </c>
    </row>
    <row r="1539" spans="1:12" x14ac:dyDescent="0.25">
      <c r="A1539" s="6" t="s">
        <v>1565</v>
      </c>
      <c r="B1539" s="7">
        <f>VLOOKUP(A1539,Existing_data!A:B,2,FALSE)</f>
        <v>59.19</v>
      </c>
      <c r="C1539" s="7">
        <f>VLOOKUP(A1539,'Existing results'!A:G,7,FALSE)</f>
        <v>59.433</v>
      </c>
      <c r="D1539" s="8">
        <f>VLOOKUP(A1539,'Existing results'!A:L,12,FALSE)</f>
        <v>0</v>
      </c>
      <c r="E1539" s="8">
        <f>VLOOKUP(A1539,Existing_data!A:C,3,FALSE)</f>
        <v>6291374.3408199996</v>
      </c>
      <c r="F1539" s="8">
        <f>VLOOKUP(A1539,Existing_data!A:D,4,FALSE)</f>
        <v>2091199.8987499999</v>
      </c>
      <c r="G1539" s="6" t="s">
        <v>1566</v>
      </c>
      <c r="H1539" s="7">
        <f>VLOOKUP(G1539,Buildout_data!A:B,2,FALSE)</f>
        <v>22.4</v>
      </c>
      <c r="I1539" s="7">
        <f>VLOOKUP(G1539,Buildout_results!A:G,7,FALSE)</f>
        <v>21.981999999999999</v>
      </c>
      <c r="J1539" s="8">
        <f>VLOOKUP(G1539,Buildout_results!A:L,12,FALSE)</f>
        <v>0</v>
      </c>
      <c r="K1539" s="8">
        <f>VLOOKUP(G1539,Buildout_data!A:C,3,FALSE)</f>
        <v>6286148.1258399999</v>
      </c>
      <c r="L1539" s="8">
        <f>VLOOKUP(G1539,Buildout_data!A:D,4,FALSE)</f>
        <v>2099417.0394299999</v>
      </c>
    </row>
    <row r="1540" spans="1:12" x14ac:dyDescent="0.25">
      <c r="A1540" s="6" t="s">
        <v>1566</v>
      </c>
      <c r="B1540" s="7">
        <f>VLOOKUP(A1540,Existing_data!A:B,2,FALSE)</f>
        <v>22.4</v>
      </c>
      <c r="C1540" s="7">
        <f>VLOOKUP(A1540,'Existing results'!A:G,7,FALSE)</f>
        <v>22.004999999999999</v>
      </c>
      <c r="D1540" s="8">
        <f>VLOOKUP(A1540,'Existing results'!A:L,12,FALSE)</f>
        <v>0</v>
      </c>
      <c r="E1540" s="8">
        <f>VLOOKUP(A1540,Existing_data!A:C,3,FALSE)</f>
        <v>6286148.1258399999</v>
      </c>
      <c r="F1540" s="8">
        <f>VLOOKUP(A1540,Existing_data!A:D,4,FALSE)</f>
        <v>2099417.0394299999</v>
      </c>
      <c r="G1540" s="6" t="s">
        <v>1567</v>
      </c>
      <c r="H1540" s="7">
        <f>VLOOKUP(G1540,Buildout_data!A:B,2,FALSE)</f>
        <v>53.96</v>
      </c>
      <c r="I1540" s="7">
        <f>VLOOKUP(G1540,Buildout_results!A:G,7,FALSE)</f>
        <v>54.220999999999997</v>
      </c>
      <c r="J1540" s="8">
        <f>VLOOKUP(G1540,Buildout_results!A:L,12,FALSE)</f>
        <v>0</v>
      </c>
      <c r="K1540" s="8">
        <f>VLOOKUP(G1540,Buildout_data!A:C,3,FALSE)</f>
        <v>6290338.1474599997</v>
      </c>
      <c r="L1540" s="8">
        <f>VLOOKUP(G1540,Buildout_data!A:D,4,FALSE)</f>
        <v>2092254.2281899999</v>
      </c>
    </row>
    <row r="1541" spans="1:12" x14ac:dyDescent="0.25">
      <c r="A1541" s="6" t="s">
        <v>1567</v>
      </c>
      <c r="B1541" s="7">
        <f>VLOOKUP(A1541,Existing_data!A:B,2,FALSE)</f>
        <v>53.96</v>
      </c>
      <c r="C1541" s="7">
        <f>VLOOKUP(A1541,'Existing results'!A:G,7,FALSE)</f>
        <v>54.182000000000002</v>
      </c>
      <c r="D1541" s="8">
        <f>VLOOKUP(A1541,'Existing results'!A:L,12,FALSE)</f>
        <v>0</v>
      </c>
      <c r="E1541" s="8">
        <f>VLOOKUP(A1541,Existing_data!A:C,3,FALSE)</f>
        <v>6290338.1474599997</v>
      </c>
      <c r="F1541" s="8">
        <f>VLOOKUP(A1541,Existing_data!A:D,4,FALSE)</f>
        <v>2092254.2281899999</v>
      </c>
      <c r="G1541" s="6" t="s">
        <v>1568</v>
      </c>
      <c r="H1541" s="7">
        <f>VLOOKUP(G1541,Buildout_data!A:B,2,FALSE)</f>
        <v>50.67</v>
      </c>
      <c r="I1541" s="7">
        <f>VLOOKUP(G1541,Buildout_results!A:G,7,FALSE)</f>
        <v>50.665999999999997</v>
      </c>
      <c r="J1541" s="8">
        <f>VLOOKUP(G1541,Buildout_results!A:L,12,FALSE)</f>
        <v>0</v>
      </c>
      <c r="K1541" s="8">
        <f>VLOOKUP(G1541,Buildout_data!A:C,3,FALSE)</f>
        <v>6295286.5397399999</v>
      </c>
      <c r="L1541" s="8">
        <f>VLOOKUP(G1541,Buildout_data!A:D,4,FALSE)</f>
        <v>2093285.8881099999</v>
      </c>
    </row>
    <row r="1542" spans="1:12" x14ac:dyDescent="0.25">
      <c r="A1542" s="6" t="s">
        <v>1568</v>
      </c>
      <c r="B1542" s="7">
        <f>VLOOKUP(A1542,Existing_data!A:B,2,FALSE)</f>
        <v>50.67</v>
      </c>
      <c r="C1542" s="7">
        <f>VLOOKUP(A1542,'Existing results'!A:G,7,FALSE)</f>
        <v>50.692999999999998</v>
      </c>
      <c r="D1542" s="8">
        <f>VLOOKUP(A1542,'Existing results'!A:L,12,FALSE)</f>
        <v>0</v>
      </c>
      <c r="E1542" s="8">
        <f>VLOOKUP(A1542,Existing_data!A:C,3,FALSE)</f>
        <v>6295286.5397399999</v>
      </c>
      <c r="F1542" s="8">
        <f>VLOOKUP(A1542,Existing_data!A:D,4,FALSE)</f>
        <v>2093285.8881099999</v>
      </c>
      <c r="G1542" s="6" t="s">
        <v>1569</v>
      </c>
      <c r="H1542" s="7">
        <f>VLOOKUP(G1542,Buildout_data!A:B,2,FALSE)</f>
        <v>54.22</v>
      </c>
      <c r="I1542" s="7">
        <f>VLOOKUP(G1542,Buildout_results!A:G,7,FALSE)</f>
        <v>53.307000000000002</v>
      </c>
      <c r="J1542" s="8">
        <f>VLOOKUP(G1542,Buildout_results!A:L,12,FALSE)</f>
        <v>0</v>
      </c>
      <c r="K1542" s="8">
        <f>VLOOKUP(G1542,Buildout_data!A:C,3,FALSE)</f>
        <v>6288879.0588100003</v>
      </c>
      <c r="L1542" s="8">
        <f>VLOOKUP(G1542,Buildout_data!A:D,4,FALSE)</f>
        <v>2091874.70215</v>
      </c>
    </row>
    <row r="1543" spans="1:12" x14ac:dyDescent="0.25">
      <c r="A1543" s="6" t="s">
        <v>1569</v>
      </c>
      <c r="B1543" s="7">
        <f>VLOOKUP(A1543,Existing_data!A:B,2,FALSE)</f>
        <v>54.22</v>
      </c>
      <c r="C1543" s="7">
        <f>VLOOKUP(A1543,'Existing results'!A:G,7,FALSE)</f>
        <v>53.307000000000002</v>
      </c>
      <c r="D1543" s="8">
        <f>VLOOKUP(A1543,'Existing results'!A:L,12,FALSE)</f>
        <v>0</v>
      </c>
      <c r="E1543" s="8">
        <f>VLOOKUP(A1543,Existing_data!A:C,3,FALSE)</f>
        <v>6288879.0588100003</v>
      </c>
      <c r="F1543" s="8">
        <f>VLOOKUP(A1543,Existing_data!A:D,4,FALSE)</f>
        <v>2091874.70215</v>
      </c>
      <c r="G1543" s="6" t="s">
        <v>1570</v>
      </c>
      <c r="H1543" s="7">
        <f>VLOOKUP(G1543,Buildout_data!A:B,2,FALSE)</f>
        <v>50.3</v>
      </c>
      <c r="I1543" s="7">
        <f>VLOOKUP(G1543,Buildout_results!A:G,7,FALSE)</f>
        <v>50.889000000000003</v>
      </c>
      <c r="J1543" s="8">
        <f>VLOOKUP(G1543,Buildout_results!A:L,12,FALSE)</f>
        <v>0</v>
      </c>
      <c r="K1543" s="8">
        <f>VLOOKUP(G1543,Buildout_data!A:C,3,FALSE)</f>
        <v>6288846.9762599999</v>
      </c>
      <c r="L1543" s="8">
        <f>VLOOKUP(G1543,Buildout_data!A:D,4,FALSE)</f>
        <v>2092252.59106</v>
      </c>
    </row>
    <row r="1544" spans="1:12" x14ac:dyDescent="0.25">
      <c r="A1544" s="6" t="s">
        <v>1570</v>
      </c>
      <c r="B1544" s="7">
        <f>VLOOKUP(A1544,Existing_data!A:B,2,FALSE)</f>
        <v>50.3</v>
      </c>
      <c r="C1544" s="7">
        <f>VLOOKUP(A1544,'Existing results'!A:G,7,FALSE)</f>
        <v>50.890999999999998</v>
      </c>
      <c r="D1544" s="8">
        <f>VLOOKUP(A1544,'Existing results'!A:L,12,FALSE)</f>
        <v>0</v>
      </c>
      <c r="E1544" s="8">
        <f>VLOOKUP(A1544,Existing_data!A:C,3,FALSE)</f>
        <v>6288846.9762599999</v>
      </c>
      <c r="F1544" s="8">
        <f>VLOOKUP(A1544,Existing_data!A:D,4,FALSE)</f>
        <v>2092252.59106</v>
      </c>
      <c r="G1544" s="6" t="s">
        <v>1571</v>
      </c>
      <c r="H1544" s="7">
        <f>VLOOKUP(G1544,Buildout_data!A:B,2,FALSE)</f>
        <v>28.83</v>
      </c>
      <c r="I1544" s="7">
        <f>VLOOKUP(G1544,Buildout_results!A:G,7,FALSE)</f>
        <v>24.303999999999998</v>
      </c>
      <c r="J1544" s="8">
        <f>VLOOKUP(G1544,Buildout_results!A:L,12,FALSE)</f>
        <v>0</v>
      </c>
      <c r="K1544" s="8">
        <f>VLOOKUP(G1544,Buildout_data!A:C,3,FALSE)</f>
        <v>6295909.0241299998</v>
      </c>
      <c r="L1544" s="8">
        <f>VLOOKUP(G1544,Buildout_data!A:D,4,FALSE)</f>
        <v>2100239.9360799999</v>
      </c>
    </row>
    <row r="1545" spans="1:12" x14ac:dyDescent="0.25">
      <c r="A1545" s="6" t="s">
        <v>1571</v>
      </c>
      <c r="B1545" s="7">
        <f>VLOOKUP(A1545,Existing_data!A:B,2,FALSE)</f>
        <v>28.83</v>
      </c>
      <c r="C1545" s="7">
        <f>VLOOKUP(A1545,'Existing results'!A:G,7,FALSE)</f>
        <v>24.901</v>
      </c>
      <c r="D1545" s="8">
        <f>VLOOKUP(A1545,'Existing results'!A:L,12,FALSE)</f>
        <v>0</v>
      </c>
      <c r="E1545" s="8">
        <f>VLOOKUP(A1545,Existing_data!A:C,3,FALSE)</f>
        <v>6295909.0241299998</v>
      </c>
      <c r="F1545" s="8">
        <f>VLOOKUP(A1545,Existing_data!A:D,4,FALSE)</f>
        <v>2100239.9360799999</v>
      </c>
      <c r="G1545" s="6" t="s">
        <v>1572</v>
      </c>
      <c r="H1545" s="7">
        <f>VLOOKUP(G1545,Buildout_data!A:B,2,FALSE)</f>
        <v>86.16</v>
      </c>
      <c r="I1545" s="7">
        <f>VLOOKUP(G1545,Buildout_results!A:G,7,FALSE)</f>
        <v>84.924000000000007</v>
      </c>
      <c r="J1545" s="8">
        <f>VLOOKUP(G1545,Buildout_results!A:L,12,FALSE)</f>
        <v>0</v>
      </c>
      <c r="K1545" s="8">
        <f>VLOOKUP(G1545,Buildout_data!A:C,3,FALSE)</f>
        <v>6291263.4095099997</v>
      </c>
      <c r="L1545" s="8">
        <f>VLOOKUP(G1545,Buildout_data!A:D,4,FALSE)</f>
        <v>2085208.1753400001</v>
      </c>
    </row>
    <row r="1546" spans="1:12" x14ac:dyDescent="0.25">
      <c r="A1546" s="6" t="s">
        <v>1572</v>
      </c>
      <c r="B1546" s="7">
        <f>VLOOKUP(A1546,Existing_data!A:B,2,FALSE)</f>
        <v>86.16</v>
      </c>
      <c r="C1546" s="7">
        <f>VLOOKUP(A1546,'Existing results'!A:G,7,FALSE)</f>
        <v>84.918999999999997</v>
      </c>
      <c r="D1546" s="8">
        <f>VLOOKUP(A1546,'Existing results'!A:L,12,FALSE)</f>
        <v>0</v>
      </c>
      <c r="E1546" s="8">
        <f>VLOOKUP(A1546,Existing_data!A:C,3,FALSE)</f>
        <v>6291263.4095099997</v>
      </c>
      <c r="F1546" s="8">
        <f>VLOOKUP(A1546,Existing_data!A:D,4,FALSE)</f>
        <v>2085208.1753400001</v>
      </c>
      <c r="G1546" s="6" t="s">
        <v>1573</v>
      </c>
      <c r="H1546" s="7">
        <f>VLOOKUP(G1546,Buildout_data!A:B,2,FALSE)</f>
        <v>29.83</v>
      </c>
      <c r="I1546" s="7">
        <f>VLOOKUP(G1546,Buildout_results!A:G,7,FALSE)</f>
        <v>28.626999999999999</v>
      </c>
      <c r="J1546" s="8">
        <f>VLOOKUP(G1546,Buildout_results!A:L,12,FALSE)</f>
        <v>0</v>
      </c>
      <c r="K1546" s="8">
        <f>VLOOKUP(G1546,Buildout_data!A:C,3,FALSE)</f>
        <v>6290073.32864</v>
      </c>
      <c r="L1546" s="8">
        <f>VLOOKUP(G1546,Buildout_data!A:D,4,FALSE)</f>
        <v>2098371.3900700002</v>
      </c>
    </row>
    <row r="1547" spans="1:12" x14ac:dyDescent="0.25">
      <c r="A1547" s="6" t="s">
        <v>1573</v>
      </c>
      <c r="B1547" s="7">
        <f>VLOOKUP(A1547,Existing_data!A:B,2,FALSE)</f>
        <v>29.83</v>
      </c>
      <c r="C1547" s="7">
        <f>VLOOKUP(A1547,'Existing results'!A:G,7,FALSE)</f>
        <v>28.704000000000001</v>
      </c>
      <c r="D1547" s="8">
        <f>VLOOKUP(A1547,'Existing results'!A:L,12,FALSE)</f>
        <v>0</v>
      </c>
      <c r="E1547" s="8">
        <f>VLOOKUP(A1547,Existing_data!A:C,3,FALSE)</f>
        <v>6290073.32864</v>
      </c>
      <c r="F1547" s="8">
        <f>VLOOKUP(A1547,Existing_data!A:D,4,FALSE)</f>
        <v>2098371.3900700002</v>
      </c>
      <c r="G1547" s="6" t="s">
        <v>1574</v>
      </c>
      <c r="H1547" s="7">
        <f>VLOOKUP(G1547,Buildout_data!A:B,2,FALSE)</f>
        <v>74.17</v>
      </c>
      <c r="I1547" s="7">
        <f>VLOOKUP(G1547,Buildout_results!A:G,7,FALSE)</f>
        <v>74.471999999999994</v>
      </c>
      <c r="J1547" s="8">
        <f>VLOOKUP(G1547,Buildout_results!A:L,12,FALSE)</f>
        <v>0</v>
      </c>
      <c r="K1547" s="8">
        <f>VLOOKUP(G1547,Buildout_data!A:C,3,FALSE)</f>
        <v>6291956.67839</v>
      </c>
      <c r="L1547" s="8">
        <f>VLOOKUP(G1547,Buildout_data!A:D,4,FALSE)</f>
        <v>2088233.54021</v>
      </c>
    </row>
    <row r="1548" spans="1:12" x14ac:dyDescent="0.25">
      <c r="A1548" s="6" t="s">
        <v>1574</v>
      </c>
      <c r="B1548" s="7">
        <f>VLOOKUP(A1548,Existing_data!A:B,2,FALSE)</f>
        <v>74.17</v>
      </c>
      <c r="C1548" s="7">
        <f>VLOOKUP(A1548,'Existing results'!A:G,7,FALSE)</f>
        <v>74.462999999999994</v>
      </c>
      <c r="D1548" s="8">
        <f>VLOOKUP(A1548,'Existing results'!A:L,12,FALSE)</f>
        <v>0</v>
      </c>
      <c r="E1548" s="8">
        <f>VLOOKUP(A1548,Existing_data!A:C,3,FALSE)</f>
        <v>6291956.67839</v>
      </c>
      <c r="F1548" s="8">
        <f>VLOOKUP(A1548,Existing_data!A:D,4,FALSE)</f>
        <v>2088233.54021</v>
      </c>
      <c r="G1548" s="6" t="s">
        <v>1575</v>
      </c>
      <c r="H1548" s="7">
        <f>VLOOKUP(G1548,Buildout_data!A:B,2,FALSE)</f>
        <v>49.52</v>
      </c>
      <c r="I1548" s="7">
        <f>VLOOKUP(G1548,Buildout_results!A:G,7,FALSE)</f>
        <v>48.802999999999997</v>
      </c>
      <c r="J1548" s="8">
        <f>VLOOKUP(G1548,Buildout_results!A:L,12,FALSE)</f>
        <v>0</v>
      </c>
      <c r="K1548" s="8">
        <f>VLOOKUP(G1548,Buildout_data!A:C,3,FALSE)</f>
        <v>6287595.4615799999</v>
      </c>
      <c r="L1548" s="8">
        <f>VLOOKUP(G1548,Buildout_data!A:D,4,FALSE)</f>
        <v>2092486.5714199999</v>
      </c>
    </row>
    <row r="1549" spans="1:12" x14ac:dyDescent="0.25">
      <c r="A1549" s="6" t="s">
        <v>1575</v>
      </c>
      <c r="B1549" s="7">
        <f>VLOOKUP(A1549,Existing_data!A:B,2,FALSE)</f>
        <v>49.52</v>
      </c>
      <c r="C1549" s="7">
        <f>VLOOKUP(A1549,'Existing results'!A:G,7,FALSE)</f>
        <v>48.722000000000001</v>
      </c>
      <c r="D1549" s="8">
        <f>VLOOKUP(A1549,'Existing results'!A:L,12,FALSE)</f>
        <v>0</v>
      </c>
      <c r="E1549" s="8">
        <f>VLOOKUP(A1549,Existing_data!A:C,3,FALSE)</f>
        <v>6287595.4615799999</v>
      </c>
      <c r="F1549" s="8">
        <f>VLOOKUP(A1549,Existing_data!A:D,4,FALSE)</f>
        <v>2092486.5714199999</v>
      </c>
      <c r="G1549" s="6" t="s">
        <v>1576</v>
      </c>
      <c r="H1549" s="7">
        <f>VLOOKUP(G1549,Buildout_data!A:B,2,FALSE)</f>
        <v>34.200000000000003</v>
      </c>
      <c r="I1549" s="7">
        <f>VLOOKUP(G1549,Buildout_results!A:G,7,FALSE)</f>
        <v>34.496000000000002</v>
      </c>
      <c r="J1549" s="8">
        <f>VLOOKUP(G1549,Buildout_results!A:L,12,FALSE)</f>
        <v>0</v>
      </c>
      <c r="K1549" s="8">
        <f>VLOOKUP(G1549,Buildout_data!A:C,3,FALSE)</f>
        <v>6286832.7884499999</v>
      </c>
      <c r="L1549" s="8">
        <f>VLOOKUP(G1549,Buildout_data!A:D,4,FALSE)</f>
        <v>2095807.5699499999</v>
      </c>
    </row>
    <row r="1550" spans="1:12" x14ac:dyDescent="0.25">
      <c r="A1550" s="6" t="s">
        <v>1576</v>
      </c>
      <c r="B1550" s="7">
        <f>VLOOKUP(A1550,Existing_data!A:B,2,FALSE)</f>
        <v>34.200000000000003</v>
      </c>
      <c r="C1550" s="7">
        <f>VLOOKUP(A1550,'Existing results'!A:G,7,FALSE)</f>
        <v>34.585000000000001</v>
      </c>
      <c r="D1550" s="8">
        <f>VLOOKUP(A1550,'Existing results'!A:L,12,FALSE)</f>
        <v>0</v>
      </c>
      <c r="E1550" s="8">
        <f>VLOOKUP(A1550,Existing_data!A:C,3,FALSE)</f>
        <v>6286832.7884499999</v>
      </c>
      <c r="F1550" s="8">
        <f>VLOOKUP(A1550,Existing_data!A:D,4,FALSE)</f>
        <v>2095807.5699499999</v>
      </c>
      <c r="G1550" s="6" t="s">
        <v>1577</v>
      </c>
      <c r="H1550" s="7">
        <f>VLOOKUP(G1550,Buildout_data!A:B,2,FALSE)</f>
        <v>93.75</v>
      </c>
      <c r="I1550" s="7">
        <f>VLOOKUP(G1550,Buildout_results!A:G,7,FALSE)</f>
        <v>91.165999999999997</v>
      </c>
      <c r="J1550" s="8">
        <f>VLOOKUP(G1550,Buildout_results!A:L,12,FALSE)</f>
        <v>0</v>
      </c>
      <c r="K1550" s="8">
        <f>VLOOKUP(G1550,Buildout_data!A:C,3,FALSE)</f>
        <v>6287885.2507800004</v>
      </c>
      <c r="L1550" s="8">
        <f>VLOOKUP(G1550,Buildout_data!A:D,4,FALSE)</f>
        <v>2083633.0287500001</v>
      </c>
    </row>
    <row r="1551" spans="1:12" x14ac:dyDescent="0.25">
      <c r="A1551" s="6" t="s">
        <v>1577</v>
      </c>
      <c r="B1551" s="7">
        <f>VLOOKUP(A1551,Existing_data!A:B,2,FALSE)</f>
        <v>93.75</v>
      </c>
      <c r="C1551" s="7">
        <f>VLOOKUP(A1551,'Existing results'!A:G,7,FALSE)</f>
        <v>90.623000000000005</v>
      </c>
      <c r="D1551" s="8">
        <f>VLOOKUP(A1551,'Existing results'!A:L,12,FALSE)</f>
        <v>0</v>
      </c>
      <c r="E1551" s="8">
        <f>VLOOKUP(A1551,Existing_data!A:C,3,FALSE)</f>
        <v>6287885.2507800004</v>
      </c>
      <c r="F1551" s="8">
        <f>VLOOKUP(A1551,Existing_data!A:D,4,FALSE)</f>
        <v>2083633.0287500001</v>
      </c>
      <c r="G1551" s="6" t="s">
        <v>1578</v>
      </c>
      <c r="H1551" s="7">
        <f>VLOOKUP(G1551,Buildout_data!A:B,2,FALSE)</f>
        <v>87</v>
      </c>
      <c r="I1551" s="7">
        <f>VLOOKUP(G1551,Buildout_results!A:G,7,FALSE)</f>
        <v>85.861000000000004</v>
      </c>
      <c r="J1551" s="8">
        <f>VLOOKUP(G1551,Buildout_results!A:L,12,FALSE)</f>
        <v>0</v>
      </c>
      <c r="K1551" s="8">
        <f>VLOOKUP(G1551,Buildout_data!A:C,3,FALSE)</f>
        <v>6287376.19704</v>
      </c>
      <c r="L1551" s="8">
        <f>VLOOKUP(G1551,Buildout_data!A:D,4,FALSE)</f>
        <v>2084462.4722899999</v>
      </c>
    </row>
    <row r="1552" spans="1:12" x14ac:dyDescent="0.25">
      <c r="A1552" s="6" t="s">
        <v>1578</v>
      </c>
      <c r="B1552" s="7">
        <f>VLOOKUP(A1552,Existing_data!A:B,2,FALSE)</f>
        <v>87</v>
      </c>
      <c r="C1552" s="7">
        <f>VLOOKUP(A1552,'Existing results'!A:G,7,FALSE)</f>
        <v>85.802999999999997</v>
      </c>
      <c r="D1552" s="8">
        <f>VLOOKUP(A1552,'Existing results'!A:L,12,FALSE)</f>
        <v>0</v>
      </c>
      <c r="E1552" s="8">
        <f>VLOOKUP(A1552,Existing_data!A:C,3,FALSE)</f>
        <v>6287376.19704</v>
      </c>
      <c r="F1552" s="8">
        <f>VLOOKUP(A1552,Existing_data!A:D,4,FALSE)</f>
        <v>2084462.4722899999</v>
      </c>
      <c r="G1552" s="6" t="s">
        <v>1579</v>
      </c>
      <c r="H1552" s="7">
        <f>VLOOKUP(G1552,Buildout_data!A:B,2,FALSE)</f>
        <v>89.37</v>
      </c>
      <c r="I1552" s="7">
        <f>VLOOKUP(G1552,Buildout_results!A:G,7,FALSE)</f>
        <v>81.224999999999994</v>
      </c>
      <c r="J1552" s="8">
        <f>VLOOKUP(G1552,Buildout_results!A:L,12,FALSE)</f>
        <v>0</v>
      </c>
      <c r="K1552" s="8">
        <f>VLOOKUP(G1552,Buildout_data!A:C,3,FALSE)</f>
        <v>6299888.0105100004</v>
      </c>
      <c r="L1552" s="8">
        <f>VLOOKUP(G1552,Buildout_data!A:D,4,FALSE)</f>
        <v>2085221.3852599999</v>
      </c>
    </row>
    <row r="1553" spans="1:12" x14ac:dyDescent="0.25">
      <c r="A1553" s="6" t="s">
        <v>1579</v>
      </c>
      <c r="B1553" s="7">
        <f>VLOOKUP(A1553,Existing_data!A:B,2,FALSE)</f>
        <v>89.37</v>
      </c>
      <c r="C1553" s="7">
        <f>VLOOKUP(A1553,'Existing results'!A:G,7,FALSE)</f>
        <v>81.183000000000007</v>
      </c>
      <c r="D1553" s="8">
        <f>VLOOKUP(A1553,'Existing results'!A:L,12,FALSE)</f>
        <v>0</v>
      </c>
      <c r="E1553" s="8">
        <f>VLOOKUP(A1553,Existing_data!A:C,3,FALSE)</f>
        <v>6299888.0105100004</v>
      </c>
      <c r="F1553" s="8">
        <f>VLOOKUP(A1553,Existing_data!A:D,4,FALSE)</f>
        <v>2085221.3852599999</v>
      </c>
      <c r="G1553" s="6" t="s">
        <v>1580</v>
      </c>
      <c r="H1553" s="7">
        <f>VLOOKUP(G1553,Buildout_data!A:B,2,FALSE)</f>
        <v>36.67</v>
      </c>
      <c r="I1553" s="7">
        <f>VLOOKUP(G1553,Buildout_results!A:G,7,FALSE)</f>
        <v>33.216000000000001</v>
      </c>
      <c r="J1553" s="8">
        <f>VLOOKUP(G1553,Buildout_results!A:L,12,FALSE)</f>
        <v>0</v>
      </c>
      <c r="K1553" s="8">
        <f>VLOOKUP(G1553,Buildout_data!A:C,3,FALSE)</f>
        <v>6288569.3179200003</v>
      </c>
      <c r="L1553" s="8">
        <f>VLOOKUP(G1553,Buildout_data!A:D,4,FALSE)</f>
        <v>2095806.84751</v>
      </c>
    </row>
    <row r="1554" spans="1:12" x14ac:dyDescent="0.25">
      <c r="A1554" s="6" t="s">
        <v>1580</v>
      </c>
      <c r="B1554" s="7">
        <f>VLOOKUP(A1554,Existing_data!A:B,2,FALSE)</f>
        <v>36.67</v>
      </c>
      <c r="C1554" s="7">
        <f>VLOOKUP(A1554,'Existing results'!A:G,7,FALSE)</f>
        <v>34.706000000000003</v>
      </c>
      <c r="D1554" s="8">
        <f>VLOOKUP(A1554,'Existing results'!A:L,12,FALSE)</f>
        <v>0</v>
      </c>
      <c r="E1554" s="8">
        <f>VLOOKUP(A1554,Existing_data!A:C,3,FALSE)</f>
        <v>6288569.3179200003</v>
      </c>
      <c r="F1554" s="8">
        <f>VLOOKUP(A1554,Existing_data!A:D,4,FALSE)</f>
        <v>2095806.84751</v>
      </c>
      <c r="G1554" s="6" t="s">
        <v>1581</v>
      </c>
      <c r="H1554" s="7">
        <f>VLOOKUP(G1554,Buildout_data!A:B,2,FALSE)</f>
        <v>66.36</v>
      </c>
      <c r="I1554" s="7">
        <f>VLOOKUP(G1554,Buildout_results!A:G,7,FALSE)</f>
        <v>65.234999999999999</v>
      </c>
      <c r="J1554" s="8">
        <f>VLOOKUP(G1554,Buildout_results!A:L,12,FALSE)</f>
        <v>0</v>
      </c>
      <c r="K1554" s="8">
        <f>VLOOKUP(G1554,Buildout_data!A:C,3,FALSE)</f>
        <v>6288892.1653899997</v>
      </c>
      <c r="L1554" s="8">
        <f>VLOOKUP(G1554,Buildout_data!A:D,4,FALSE)</f>
        <v>2088326.1179200001</v>
      </c>
    </row>
    <row r="1555" spans="1:12" x14ac:dyDescent="0.25">
      <c r="A1555" s="6" t="s">
        <v>1581</v>
      </c>
      <c r="B1555" s="7">
        <f>VLOOKUP(A1555,Existing_data!A:B,2,FALSE)</f>
        <v>66.36</v>
      </c>
      <c r="C1555" s="7">
        <f>VLOOKUP(A1555,'Existing results'!A:G,7,FALSE)</f>
        <v>65.168000000000006</v>
      </c>
      <c r="D1555" s="8">
        <f>VLOOKUP(A1555,'Existing results'!A:L,12,FALSE)</f>
        <v>0</v>
      </c>
      <c r="E1555" s="8">
        <f>VLOOKUP(A1555,Existing_data!A:C,3,FALSE)</f>
        <v>6288892.1653899997</v>
      </c>
      <c r="F1555" s="8">
        <f>VLOOKUP(A1555,Existing_data!A:D,4,FALSE)</f>
        <v>2088326.1179200001</v>
      </c>
      <c r="G1555" s="6" t="s">
        <v>1582</v>
      </c>
      <c r="H1555" s="7">
        <f>VLOOKUP(G1555,Buildout_data!A:B,2,FALSE)</f>
        <v>20.14</v>
      </c>
      <c r="I1555" s="7">
        <f>VLOOKUP(G1555,Buildout_results!A:G,7,FALSE)</f>
        <v>20.806999999999999</v>
      </c>
      <c r="J1555" s="8">
        <f>VLOOKUP(G1555,Buildout_results!A:L,12,FALSE)</f>
        <v>0</v>
      </c>
      <c r="K1555" s="8">
        <f>VLOOKUP(G1555,Buildout_data!A:C,3,FALSE)</f>
        <v>6289907.3358699996</v>
      </c>
      <c r="L1555" s="8">
        <f>VLOOKUP(G1555,Buildout_data!A:D,4,FALSE)</f>
        <v>2100296.0211499999</v>
      </c>
    </row>
    <row r="1556" spans="1:12" x14ac:dyDescent="0.25">
      <c r="A1556" s="6" t="s">
        <v>1582</v>
      </c>
      <c r="B1556" s="7">
        <f>VLOOKUP(A1556,Existing_data!A:B,2,FALSE)</f>
        <v>20.14</v>
      </c>
      <c r="C1556" s="7">
        <f>VLOOKUP(A1556,'Existing results'!A:G,7,FALSE)</f>
        <v>20.736000000000001</v>
      </c>
      <c r="D1556" s="8">
        <f>VLOOKUP(A1556,'Existing results'!A:L,12,FALSE)</f>
        <v>0</v>
      </c>
      <c r="E1556" s="8">
        <f>VLOOKUP(A1556,Existing_data!A:C,3,FALSE)</f>
        <v>6289907.3358699996</v>
      </c>
      <c r="F1556" s="8">
        <f>VLOOKUP(A1556,Existing_data!A:D,4,FALSE)</f>
        <v>2100296.0211499999</v>
      </c>
      <c r="G1556" s="6" t="s">
        <v>1583</v>
      </c>
      <c r="H1556" s="7">
        <f>VLOOKUP(G1556,Buildout_data!A:B,2,FALSE)</f>
        <v>21.79</v>
      </c>
      <c r="I1556" s="7">
        <f>VLOOKUP(G1556,Buildout_results!A:G,7,FALSE)</f>
        <v>16.263999999999999</v>
      </c>
      <c r="J1556" s="8">
        <f>VLOOKUP(G1556,Buildout_results!A:L,12,FALSE)</f>
        <v>0</v>
      </c>
      <c r="K1556" s="8">
        <f>VLOOKUP(G1556,Buildout_data!A:C,3,FALSE)</f>
        <v>6292685.8962700004</v>
      </c>
      <c r="L1556" s="8">
        <f>VLOOKUP(G1556,Buildout_data!A:D,4,FALSE)</f>
        <v>2101716.6083200001</v>
      </c>
    </row>
    <row r="1557" spans="1:12" x14ac:dyDescent="0.25">
      <c r="A1557" s="6" t="s">
        <v>1583</v>
      </c>
      <c r="B1557" s="7">
        <f>VLOOKUP(A1557,Existing_data!A:B,2,FALSE)</f>
        <v>21.79</v>
      </c>
      <c r="C1557" s="7">
        <f>VLOOKUP(A1557,'Existing results'!A:G,7,FALSE)</f>
        <v>15.869</v>
      </c>
      <c r="D1557" s="8">
        <f>VLOOKUP(A1557,'Existing results'!A:L,12,FALSE)</f>
        <v>0</v>
      </c>
      <c r="E1557" s="8">
        <f>VLOOKUP(A1557,Existing_data!A:C,3,FALSE)</f>
        <v>6292685.8962700004</v>
      </c>
      <c r="F1557" s="8">
        <f>VLOOKUP(A1557,Existing_data!A:D,4,FALSE)</f>
        <v>2101716.6083200001</v>
      </c>
      <c r="G1557" s="6" t="s">
        <v>1584</v>
      </c>
      <c r="H1557" s="7">
        <f>VLOOKUP(G1557,Buildout_data!A:B,2,FALSE)</f>
        <v>21.76</v>
      </c>
      <c r="I1557" s="7">
        <f>VLOOKUP(G1557,Buildout_results!A:G,7,FALSE)</f>
        <v>16.111000000000001</v>
      </c>
      <c r="J1557" s="8">
        <f>VLOOKUP(G1557,Buildout_results!A:L,12,FALSE)</f>
        <v>0</v>
      </c>
      <c r="K1557" s="8">
        <f>VLOOKUP(G1557,Buildout_data!A:C,3,FALSE)</f>
        <v>6293073.3031900004</v>
      </c>
      <c r="L1557" s="8">
        <f>VLOOKUP(G1557,Buildout_data!A:D,4,FALSE)</f>
        <v>2102315.4569700002</v>
      </c>
    </row>
    <row r="1558" spans="1:12" x14ac:dyDescent="0.25">
      <c r="A1558" s="6" t="s">
        <v>1584</v>
      </c>
      <c r="B1558" s="7">
        <f>VLOOKUP(A1558,Existing_data!A:B,2,FALSE)</f>
        <v>21.76</v>
      </c>
      <c r="C1558" s="7">
        <f>VLOOKUP(A1558,'Existing results'!A:G,7,FALSE)</f>
        <v>15.651</v>
      </c>
      <c r="D1558" s="8">
        <f>VLOOKUP(A1558,'Existing results'!A:L,12,FALSE)</f>
        <v>0</v>
      </c>
      <c r="E1558" s="8">
        <f>VLOOKUP(A1558,Existing_data!A:C,3,FALSE)</f>
        <v>6293073.3031900004</v>
      </c>
      <c r="F1558" s="8">
        <f>VLOOKUP(A1558,Existing_data!A:D,4,FALSE)</f>
        <v>2102315.4569700002</v>
      </c>
      <c r="G1558" s="6" t="s">
        <v>1585</v>
      </c>
      <c r="H1558" s="7">
        <f>VLOOKUP(G1558,Buildout_data!A:B,2,FALSE)</f>
        <v>95.38</v>
      </c>
      <c r="I1558" s="7">
        <f>VLOOKUP(G1558,Buildout_results!A:G,7,FALSE)</f>
        <v>94.37</v>
      </c>
      <c r="J1558" s="8">
        <f>VLOOKUP(G1558,Buildout_results!A:L,12,FALSE)</f>
        <v>0</v>
      </c>
      <c r="K1558" s="8">
        <f>VLOOKUP(G1558,Buildout_data!A:C,3,FALSE)</f>
        <v>6298678.4425100004</v>
      </c>
      <c r="L1558" s="8">
        <f>VLOOKUP(G1558,Buildout_data!A:D,4,FALSE)</f>
        <v>2083838.32124</v>
      </c>
    </row>
    <row r="1559" spans="1:12" x14ac:dyDescent="0.25">
      <c r="A1559" s="6" t="s">
        <v>1585</v>
      </c>
      <c r="B1559" s="7">
        <f>VLOOKUP(A1559,Existing_data!A:B,2,FALSE)</f>
        <v>95.38</v>
      </c>
      <c r="C1559" s="7">
        <f>VLOOKUP(A1559,'Existing results'!A:G,7,FALSE)</f>
        <v>94.129000000000005</v>
      </c>
      <c r="D1559" s="8">
        <f>VLOOKUP(A1559,'Existing results'!A:L,12,FALSE)</f>
        <v>0</v>
      </c>
      <c r="E1559" s="8">
        <f>VLOOKUP(A1559,Existing_data!A:C,3,FALSE)</f>
        <v>6298678.4425100004</v>
      </c>
      <c r="F1559" s="8">
        <f>VLOOKUP(A1559,Existing_data!A:D,4,FALSE)</f>
        <v>2083838.32124</v>
      </c>
      <c r="G1559" s="6" t="s">
        <v>1586</v>
      </c>
      <c r="H1559" s="7">
        <f>VLOOKUP(G1559,Buildout_data!A:B,2,FALSE)</f>
        <v>93.34</v>
      </c>
      <c r="I1559" s="7">
        <f>VLOOKUP(G1559,Buildout_results!A:G,7,FALSE)</f>
        <v>92.876000000000005</v>
      </c>
      <c r="J1559" s="8">
        <f>VLOOKUP(G1559,Buildout_results!A:L,12,FALSE)</f>
        <v>0</v>
      </c>
      <c r="K1559" s="8">
        <f>VLOOKUP(G1559,Buildout_data!A:C,3,FALSE)</f>
        <v>6298703.2393300002</v>
      </c>
      <c r="L1559" s="8">
        <f>VLOOKUP(G1559,Buildout_data!A:D,4,FALSE)</f>
        <v>2084386.2714800001</v>
      </c>
    </row>
    <row r="1560" spans="1:12" x14ac:dyDescent="0.25">
      <c r="A1560" s="6" t="s">
        <v>1586</v>
      </c>
      <c r="B1560" s="7">
        <f>VLOOKUP(A1560,Existing_data!A:B,2,FALSE)</f>
        <v>93.34</v>
      </c>
      <c r="C1560" s="7">
        <f>VLOOKUP(A1560,'Existing results'!A:G,7,FALSE)</f>
        <v>92.638999999999996</v>
      </c>
      <c r="D1560" s="8">
        <f>VLOOKUP(A1560,'Existing results'!A:L,12,FALSE)</f>
        <v>0</v>
      </c>
      <c r="E1560" s="8">
        <f>VLOOKUP(A1560,Existing_data!A:C,3,FALSE)</f>
        <v>6298703.2393300002</v>
      </c>
      <c r="F1560" s="8">
        <f>VLOOKUP(A1560,Existing_data!A:D,4,FALSE)</f>
        <v>2084386.2714800001</v>
      </c>
      <c r="G1560" s="6" t="s">
        <v>1587</v>
      </c>
      <c r="H1560" s="7">
        <f>VLOOKUP(G1560,Buildout_data!A:B,2,FALSE)</f>
        <v>51.04</v>
      </c>
      <c r="I1560" s="7">
        <f>VLOOKUP(G1560,Buildout_results!A:G,7,FALSE)</f>
        <v>47.773000000000003</v>
      </c>
      <c r="J1560" s="8">
        <f>VLOOKUP(G1560,Buildout_results!A:L,12,FALSE)</f>
        <v>0</v>
      </c>
      <c r="K1560" s="8">
        <f>VLOOKUP(G1560,Buildout_data!A:C,3,FALSE)</f>
        <v>6287476.87971</v>
      </c>
      <c r="L1560" s="8">
        <f>VLOOKUP(G1560,Buildout_data!A:D,4,FALSE)</f>
        <v>2093001.36956</v>
      </c>
    </row>
    <row r="1561" spans="1:12" x14ac:dyDescent="0.25">
      <c r="A1561" s="6" t="s">
        <v>1587</v>
      </c>
      <c r="B1561" s="7">
        <f>VLOOKUP(A1561,Existing_data!A:B,2,FALSE)</f>
        <v>51.04</v>
      </c>
      <c r="C1561" s="7">
        <f>VLOOKUP(A1561,'Existing results'!A:G,7,FALSE)</f>
        <v>47.701000000000001</v>
      </c>
      <c r="D1561" s="8">
        <f>VLOOKUP(A1561,'Existing results'!A:L,12,FALSE)</f>
        <v>0</v>
      </c>
      <c r="E1561" s="8">
        <f>VLOOKUP(A1561,Existing_data!A:C,3,FALSE)</f>
        <v>6287476.87971</v>
      </c>
      <c r="F1561" s="8">
        <f>VLOOKUP(A1561,Existing_data!A:D,4,FALSE)</f>
        <v>2093001.36956</v>
      </c>
      <c r="G1561" s="6" t="s">
        <v>1588</v>
      </c>
      <c r="H1561" s="7">
        <f>VLOOKUP(G1561,Buildout_data!A:B,2,FALSE)</f>
        <v>51.41</v>
      </c>
      <c r="I1561" s="7">
        <f>VLOOKUP(G1561,Buildout_results!A:G,7,FALSE)</f>
        <v>45.162999999999997</v>
      </c>
      <c r="J1561" s="8">
        <f>VLOOKUP(G1561,Buildout_results!A:L,12,FALSE)</f>
        <v>0</v>
      </c>
      <c r="K1561" s="8">
        <f>VLOOKUP(G1561,Buildout_data!A:C,3,FALSE)</f>
        <v>6286537.9638400003</v>
      </c>
      <c r="L1561" s="8">
        <f>VLOOKUP(G1561,Buildout_data!A:D,4,FALSE)</f>
        <v>2092980.9116400001</v>
      </c>
    </row>
    <row r="1562" spans="1:12" x14ac:dyDescent="0.25">
      <c r="A1562" s="6" t="s">
        <v>1588</v>
      </c>
      <c r="B1562" s="7">
        <f>VLOOKUP(A1562,Existing_data!A:B,2,FALSE)</f>
        <v>51.41</v>
      </c>
      <c r="C1562" s="7">
        <f>VLOOKUP(A1562,'Existing results'!A:G,7,FALSE)</f>
        <v>45.082999999999998</v>
      </c>
      <c r="D1562" s="8">
        <f>VLOOKUP(A1562,'Existing results'!A:L,12,FALSE)</f>
        <v>0</v>
      </c>
      <c r="E1562" s="8">
        <f>VLOOKUP(A1562,Existing_data!A:C,3,FALSE)</f>
        <v>6286537.9638400003</v>
      </c>
      <c r="F1562" s="8">
        <f>VLOOKUP(A1562,Existing_data!A:D,4,FALSE)</f>
        <v>2092980.9116400001</v>
      </c>
      <c r="G1562" s="6" t="s">
        <v>1589</v>
      </c>
      <c r="H1562" s="7">
        <f>VLOOKUP(G1562,Buildout_data!A:B,2,FALSE)</f>
        <v>43.27</v>
      </c>
      <c r="I1562" s="7">
        <f>VLOOKUP(G1562,Buildout_results!A:G,7,FALSE)</f>
        <v>43.085000000000001</v>
      </c>
      <c r="J1562" s="8">
        <f>VLOOKUP(G1562,Buildout_results!A:L,12,FALSE)</f>
        <v>0</v>
      </c>
      <c r="K1562" s="8">
        <f>VLOOKUP(G1562,Buildout_data!A:C,3,FALSE)</f>
        <v>6294006.8831200004</v>
      </c>
      <c r="L1562" s="8">
        <f>VLOOKUP(G1562,Buildout_data!A:D,4,FALSE)</f>
        <v>2095010.0678900001</v>
      </c>
    </row>
    <row r="1563" spans="1:12" x14ac:dyDescent="0.25">
      <c r="A1563" s="6" t="s">
        <v>1589</v>
      </c>
      <c r="B1563" s="7">
        <f>VLOOKUP(A1563,Existing_data!A:B,2,FALSE)</f>
        <v>43.27</v>
      </c>
      <c r="C1563" s="7">
        <f>VLOOKUP(A1563,'Existing results'!A:G,7,FALSE)</f>
        <v>43.087000000000003</v>
      </c>
      <c r="D1563" s="8">
        <f>VLOOKUP(A1563,'Existing results'!A:L,12,FALSE)</f>
        <v>0</v>
      </c>
      <c r="E1563" s="8">
        <f>VLOOKUP(A1563,Existing_data!A:C,3,FALSE)</f>
        <v>6294006.8831200004</v>
      </c>
      <c r="F1563" s="8">
        <f>VLOOKUP(A1563,Existing_data!A:D,4,FALSE)</f>
        <v>2095010.0678900001</v>
      </c>
      <c r="G1563" s="6" t="s">
        <v>1590</v>
      </c>
      <c r="H1563" s="7">
        <f>VLOOKUP(G1563,Buildout_data!A:B,2,FALSE)</f>
        <v>40.880000000000003</v>
      </c>
      <c r="I1563" s="7">
        <f>VLOOKUP(G1563,Buildout_results!A:G,7,FALSE)</f>
        <v>38.97</v>
      </c>
      <c r="J1563" s="8">
        <f>VLOOKUP(G1563,Buildout_results!A:L,12,FALSE)</f>
        <v>0</v>
      </c>
      <c r="K1563" s="8">
        <f>VLOOKUP(G1563,Buildout_data!A:C,3,FALSE)</f>
        <v>6284161.4615399996</v>
      </c>
      <c r="L1563" s="8">
        <f>VLOOKUP(G1563,Buildout_data!A:D,4,FALSE)</f>
        <v>2094698.6823199999</v>
      </c>
    </row>
    <row r="1564" spans="1:12" x14ac:dyDescent="0.25">
      <c r="A1564" s="6" t="s">
        <v>1590</v>
      </c>
      <c r="B1564" s="7">
        <f>VLOOKUP(A1564,Existing_data!A:B,2,FALSE)</f>
        <v>40.880000000000003</v>
      </c>
      <c r="C1564" s="7">
        <f>VLOOKUP(A1564,'Existing results'!A:G,7,FALSE)</f>
        <v>38.869999999999997</v>
      </c>
      <c r="D1564" s="8">
        <f>VLOOKUP(A1564,'Existing results'!A:L,12,FALSE)</f>
        <v>0</v>
      </c>
      <c r="E1564" s="8">
        <f>VLOOKUP(A1564,Existing_data!A:C,3,FALSE)</f>
        <v>6284161.4615399996</v>
      </c>
      <c r="F1564" s="8">
        <f>VLOOKUP(A1564,Existing_data!A:D,4,FALSE)</f>
        <v>2094698.6823199999</v>
      </c>
      <c r="G1564" s="6" t="s">
        <v>1591</v>
      </c>
      <c r="H1564" s="7">
        <f>VLOOKUP(G1564,Buildout_data!A:B,2,FALSE)</f>
        <v>116.82</v>
      </c>
      <c r="I1564" s="7">
        <f>VLOOKUP(G1564,Buildout_results!A:G,7,FALSE)</f>
        <v>116.40900000000001</v>
      </c>
      <c r="J1564" s="8">
        <f>VLOOKUP(G1564,Buildout_results!A:L,12,FALSE)</f>
        <v>0</v>
      </c>
      <c r="K1564" s="8">
        <f>VLOOKUP(G1564,Buildout_data!A:C,3,FALSE)</f>
        <v>6295233.6944800001</v>
      </c>
      <c r="L1564" s="8">
        <f>VLOOKUP(G1564,Buildout_data!A:D,4,FALSE)</f>
        <v>2081115.57754</v>
      </c>
    </row>
    <row r="1565" spans="1:12" x14ac:dyDescent="0.25">
      <c r="A1565" s="6" t="s">
        <v>1591</v>
      </c>
      <c r="B1565" s="7">
        <f>VLOOKUP(A1565,Existing_data!A:B,2,FALSE)</f>
        <v>116.82</v>
      </c>
      <c r="C1565" s="7">
        <f>VLOOKUP(A1565,'Existing results'!A:G,7,FALSE)</f>
        <v>116.14400000000001</v>
      </c>
      <c r="D1565" s="8">
        <f>VLOOKUP(A1565,'Existing results'!A:L,12,FALSE)</f>
        <v>0</v>
      </c>
      <c r="E1565" s="8">
        <f>VLOOKUP(A1565,Existing_data!A:C,3,FALSE)</f>
        <v>6295233.6944800001</v>
      </c>
      <c r="F1565" s="8">
        <f>VLOOKUP(A1565,Existing_data!A:D,4,FALSE)</f>
        <v>2081115.57754</v>
      </c>
      <c r="G1565" s="6" t="s">
        <v>1592</v>
      </c>
      <c r="H1565" s="7">
        <f>VLOOKUP(G1565,Buildout_data!A:B,2,FALSE)</f>
        <v>67.959999999999994</v>
      </c>
      <c r="I1565" s="7">
        <f>VLOOKUP(G1565,Buildout_results!A:G,7,FALSE)</f>
        <v>68.738</v>
      </c>
      <c r="J1565" s="8">
        <f>VLOOKUP(G1565,Buildout_results!A:L,12,FALSE)</f>
        <v>0</v>
      </c>
      <c r="K1565" s="8">
        <f>VLOOKUP(G1565,Buildout_data!A:C,3,FALSE)</f>
        <v>6295152.5032000002</v>
      </c>
      <c r="L1565" s="8">
        <f>VLOOKUP(G1565,Buildout_data!A:D,4,FALSE)</f>
        <v>2089056.1314000001</v>
      </c>
    </row>
    <row r="1566" spans="1:12" x14ac:dyDescent="0.25">
      <c r="A1566" s="6" t="s">
        <v>1592</v>
      </c>
      <c r="B1566" s="7">
        <f>VLOOKUP(A1566,Existing_data!A:B,2,FALSE)</f>
        <v>67.959999999999994</v>
      </c>
      <c r="C1566" s="7">
        <f>VLOOKUP(A1566,'Existing results'!A:G,7,FALSE)</f>
        <v>68.046999999999997</v>
      </c>
      <c r="D1566" s="8">
        <f>VLOOKUP(A1566,'Existing results'!A:L,12,FALSE)</f>
        <v>0</v>
      </c>
      <c r="E1566" s="8">
        <f>VLOOKUP(A1566,Existing_data!A:C,3,FALSE)</f>
        <v>6295152.5032000002</v>
      </c>
      <c r="F1566" s="8">
        <f>VLOOKUP(A1566,Existing_data!A:D,4,FALSE)</f>
        <v>2089056.1314000001</v>
      </c>
      <c r="G1566" s="6" t="s">
        <v>1593</v>
      </c>
      <c r="H1566" s="7">
        <f>VLOOKUP(G1566,Buildout_data!A:B,2,FALSE)</f>
        <v>93.8</v>
      </c>
      <c r="I1566" s="7">
        <f>VLOOKUP(G1566,Buildout_results!A:G,7,FALSE)</f>
        <v>92.147000000000006</v>
      </c>
      <c r="J1566" s="8">
        <f>VLOOKUP(G1566,Buildout_results!A:L,12,FALSE)</f>
        <v>0</v>
      </c>
      <c r="K1566" s="8">
        <f>VLOOKUP(G1566,Buildout_data!A:C,3,FALSE)</f>
        <v>6298459.56281</v>
      </c>
      <c r="L1566" s="8">
        <f>VLOOKUP(G1566,Buildout_data!A:D,4,FALSE)</f>
        <v>2084625.0520200001</v>
      </c>
    </row>
    <row r="1567" spans="1:12" x14ac:dyDescent="0.25">
      <c r="A1567" s="6" t="s">
        <v>1593</v>
      </c>
      <c r="B1567" s="7">
        <f>VLOOKUP(A1567,Existing_data!A:B,2,FALSE)</f>
        <v>93.8</v>
      </c>
      <c r="C1567" s="7">
        <f>VLOOKUP(A1567,'Existing results'!A:G,7,FALSE)</f>
        <v>91.936000000000007</v>
      </c>
      <c r="D1567" s="8">
        <f>VLOOKUP(A1567,'Existing results'!A:L,12,FALSE)</f>
        <v>0</v>
      </c>
      <c r="E1567" s="8">
        <f>VLOOKUP(A1567,Existing_data!A:C,3,FALSE)</f>
        <v>6298459.56281</v>
      </c>
      <c r="F1567" s="8">
        <f>VLOOKUP(A1567,Existing_data!A:D,4,FALSE)</f>
        <v>2084625.0520200001</v>
      </c>
      <c r="G1567" s="6" t="s">
        <v>1594</v>
      </c>
      <c r="H1567" s="7">
        <f>VLOOKUP(G1567,Buildout_data!A:B,2,FALSE)</f>
        <v>52.63</v>
      </c>
      <c r="I1567" s="7">
        <f>VLOOKUP(G1567,Buildout_results!A:G,7,FALSE)</f>
        <v>50.954000000000001</v>
      </c>
      <c r="J1567" s="8">
        <f>VLOOKUP(G1567,Buildout_results!A:L,12,FALSE)</f>
        <v>0</v>
      </c>
      <c r="K1567" s="8">
        <f>VLOOKUP(G1567,Buildout_data!A:C,3,FALSE)</f>
        <v>6281645.0962800002</v>
      </c>
      <c r="L1567" s="8">
        <f>VLOOKUP(G1567,Buildout_data!A:D,4,FALSE)</f>
        <v>2091614.85641</v>
      </c>
    </row>
    <row r="1568" spans="1:12" x14ac:dyDescent="0.25">
      <c r="A1568" s="6" t="s">
        <v>1594</v>
      </c>
      <c r="B1568" s="7">
        <f>VLOOKUP(A1568,Existing_data!A:B,2,FALSE)</f>
        <v>52.63</v>
      </c>
      <c r="C1568" s="7">
        <f>VLOOKUP(A1568,'Existing results'!A:G,7,FALSE)</f>
        <v>52.829000000000001</v>
      </c>
      <c r="D1568" s="8">
        <f>VLOOKUP(A1568,'Existing results'!A:L,12,FALSE)</f>
        <v>0</v>
      </c>
      <c r="E1568" s="8">
        <f>VLOOKUP(A1568,Existing_data!A:C,3,FALSE)</f>
        <v>6281645.0962800002</v>
      </c>
      <c r="F1568" s="8">
        <f>VLOOKUP(A1568,Existing_data!A:D,4,FALSE)</f>
        <v>2091614.85641</v>
      </c>
      <c r="G1568" s="6" t="s">
        <v>1595</v>
      </c>
      <c r="H1568" s="7">
        <f>VLOOKUP(G1568,Buildout_data!A:B,2,FALSE)</f>
        <v>25.18</v>
      </c>
      <c r="I1568" s="7">
        <f>VLOOKUP(G1568,Buildout_results!A:G,7,FALSE)</f>
        <v>26.603999999999999</v>
      </c>
      <c r="J1568" s="8">
        <f>VLOOKUP(G1568,Buildout_results!A:L,12,FALSE)</f>
        <v>0</v>
      </c>
      <c r="K1568" s="8">
        <f>VLOOKUP(G1568,Buildout_data!A:C,3,FALSE)</f>
        <v>6286857.61644</v>
      </c>
      <c r="L1568" s="8">
        <f>VLOOKUP(G1568,Buildout_data!A:D,4,FALSE)</f>
        <v>2098172.8865999999</v>
      </c>
    </row>
    <row r="1569" spans="1:12" x14ac:dyDescent="0.25">
      <c r="A1569" s="6" t="s">
        <v>1595</v>
      </c>
      <c r="B1569" s="7">
        <f>VLOOKUP(A1569,Existing_data!A:B,2,FALSE)</f>
        <v>25.18</v>
      </c>
      <c r="C1569" s="7">
        <f>VLOOKUP(A1569,'Existing results'!A:G,7,FALSE)</f>
        <v>26.911999999999999</v>
      </c>
      <c r="D1569" s="8">
        <f>VLOOKUP(A1569,'Existing results'!A:L,12,FALSE)</f>
        <v>0</v>
      </c>
      <c r="E1569" s="8">
        <f>VLOOKUP(A1569,Existing_data!A:C,3,FALSE)</f>
        <v>6286857.61644</v>
      </c>
      <c r="F1569" s="8">
        <f>VLOOKUP(A1569,Existing_data!A:D,4,FALSE)</f>
        <v>2098172.8865999999</v>
      </c>
      <c r="G1569" s="6" t="s">
        <v>1596</v>
      </c>
      <c r="H1569" s="7">
        <f>VLOOKUP(G1569,Buildout_data!A:B,2,FALSE)</f>
        <v>21.98</v>
      </c>
      <c r="I1569" s="7">
        <f>VLOOKUP(G1569,Buildout_results!A:G,7,FALSE)</f>
        <v>18.603999999999999</v>
      </c>
      <c r="J1569" s="8">
        <f>VLOOKUP(G1569,Buildout_results!A:L,12,FALSE)</f>
        <v>0</v>
      </c>
      <c r="K1569" s="8">
        <f>VLOOKUP(G1569,Buildout_data!A:C,3,FALSE)</f>
        <v>6291484.4260099996</v>
      </c>
      <c r="L1569" s="8">
        <f>VLOOKUP(G1569,Buildout_data!A:D,4,FALSE)</f>
        <v>2101063.0889499998</v>
      </c>
    </row>
    <row r="1570" spans="1:12" x14ac:dyDescent="0.25">
      <c r="A1570" s="6" t="s">
        <v>1596</v>
      </c>
      <c r="B1570" s="7">
        <f>VLOOKUP(A1570,Existing_data!A:B,2,FALSE)</f>
        <v>21.98</v>
      </c>
      <c r="C1570" s="7">
        <f>VLOOKUP(A1570,'Existing results'!A:G,7,FALSE)</f>
        <v>18.448</v>
      </c>
      <c r="D1570" s="8">
        <f>VLOOKUP(A1570,'Existing results'!A:L,12,FALSE)</f>
        <v>0</v>
      </c>
      <c r="E1570" s="8">
        <f>VLOOKUP(A1570,Existing_data!A:C,3,FALSE)</f>
        <v>6291484.4260099996</v>
      </c>
      <c r="F1570" s="8">
        <f>VLOOKUP(A1570,Existing_data!A:D,4,FALSE)</f>
        <v>2101063.0889499998</v>
      </c>
      <c r="G1570" s="6" t="s">
        <v>1597</v>
      </c>
      <c r="H1570" s="7">
        <f>VLOOKUP(G1570,Buildout_data!A:B,2,FALSE)</f>
        <v>35.78</v>
      </c>
      <c r="I1570" s="7">
        <f>VLOOKUP(G1570,Buildout_results!A:G,7,FALSE)</f>
        <v>33.415999999999997</v>
      </c>
      <c r="J1570" s="8">
        <f>VLOOKUP(G1570,Buildout_results!A:L,12,FALSE)</f>
        <v>0</v>
      </c>
      <c r="K1570" s="8">
        <f>VLOOKUP(G1570,Buildout_data!A:C,3,FALSE)</f>
        <v>6288688.0868100002</v>
      </c>
      <c r="L1570" s="8">
        <f>VLOOKUP(G1570,Buildout_data!A:D,4,FALSE)</f>
        <v>2095766.03042</v>
      </c>
    </row>
    <row r="1571" spans="1:12" x14ac:dyDescent="0.25">
      <c r="A1571" s="6" t="s">
        <v>1597</v>
      </c>
      <c r="B1571" s="7">
        <f>VLOOKUP(A1571,Existing_data!A:B,2,FALSE)</f>
        <v>35.78</v>
      </c>
      <c r="C1571" s="7">
        <f>VLOOKUP(A1571,'Existing results'!A:G,7,FALSE)</f>
        <v>34.762999999999998</v>
      </c>
      <c r="D1571" s="8">
        <f>VLOOKUP(A1571,'Existing results'!A:L,12,FALSE)</f>
        <v>0</v>
      </c>
      <c r="E1571" s="8">
        <f>VLOOKUP(A1571,Existing_data!A:C,3,FALSE)</f>
        <v>6288688.0868100002</v>
      </c>
      <c r="F1571" s="8">
        <f>VLOOKUP(A1571,Existing_data!A:D,4,FALSE)</f>
        <v>2095766.03042</v>
      </c>
      <c r="G1571" s="6" t="s">
        <v>1598</v>
      </c>
      <c r="H1571" s="7">
        <f>VLOOKUP(G1571,Buildout_data!A:B,2,FALSE)</f>
        <v>30.93</v>
      </c>
      <c r="I1571" s="7">
        <f>VLOOKUP(G1571,Buildout_results!A:G,7,FALSE)</f>
        <v>27.452000000000002</v>
      </c>
      <c r="J1571" s="8">
        <f>VLOOKUP(G1571,Buildout_results!A:L,12,FALSE)</f>
        <v>35.000010000000003</v>
      </c>
      <c r="K1571" s="8">
        <f>VLOOKUP(G1571,Buildout_data!A:C,3,FALSE)</f>
        <v>6295928.3974099997</v>
      </c>
      <c r="L1571" s="8">
        <f>VLOOKUP(G1571,Buildout_data!A:D,4,FALSE)</f>
        <v>2098405.7058799998</v>
      </c>
    </row>
    <row r="1572" spans="1:12" x14ac:dyDescent="0.25">
      <c r="A1572" s="6" t="s">
        <v>1598</v>
      </c>
      <c r="B1572" s="7">
        <f>VLOOKUP(A1572,Existing_data!A:B,2,FALSE)</f>
        <v>30.93</v>
      </c>
      <c r="C1572" s="7">
        <f>VLOOKUP(A1572,'Existing results'!A:G,7,FALSE)</f>
        <v>27.905000000000001</v>
      </c>
      <c r="D1572" s="8">
        <f>VLOOKUP(A1572,'Existing results'!A:L,12,FALSE)</f>
        <v>35.000010000000003</v>
      </c>
      <c r="E1572" s="8">
        <f>VLOOKUP(A1572,Existing_data!A:C,3,FALSE)</f>
        <v>6295928.3974099997</v>
      </c>
      <c r="F1572" s="8">
        <f>VLOOKUP(A1572,Existing_data!A:D,4,FALSE)</f>
        <v>2098405.7058799998</v>
      </c>
      <c r="G1572" s="6" t="s">
        <v>1599</v>
      </c>
      <c r="H1572" s="7">
        <f>VLOOKUP(G1572,Buildout_data!A:B,2,FALSE)</f>
        <v>28.77</v>
      </c>
      <c r="I1572" s="7">
        <f>VLOOKUP(G1572,Buildout_results!A:G,7,FALSE)</f>
        <v>28.196999999999999</v>
      </c>
      <c r="J1572" s="8">
        <f>VLOOKUP(G1572,Buildout_results!A:L,12,FALSE)</f>
        <v>0</v>
      </c>
      <c r="K1572" s="8">
        <f>VLOOKUP(G1572,Buildout_data!A:C,3,FALSE)</f>
        <v>6282412.71165</v>
      </c>
      <c r="L1572" s="8">
        <f>VLOOKUP(G1572,Buildout_data!A:D,4,FALSE)</f>
        <v>2096746.1163900001</v>
      </c>
    </row>
    <row r="1573" spans="1:12" x14ac:dyDescent="0.25">
      <c r="A1573" s="6" t="s">
        <v>1599</v>
      </c>
      <c r="B1573" s="7">
        <f>VLOOKUP(A1573,Existing_data!A:B,2,FALSE)</f>
        <v>28.77</v>
      </c>
      <c r="C1573" s="7">
        <f>VLOOKUP(A1573,'Existing results'!A:G,7,FALSE)</f>
        <v>28.137</v>
      </c>
      <c r="D1573" s="8">
        <f>VLOOKUP(A1573,'Existing results'!A:L,12,FALSE)</f>
        <v>0</v>
      </c>
      <c r="E1573" s="8">
        <f>VLOOKUP(A1573,Existing_data!A:C,3,FALSE)</f>
        <v>6282412.71165</v>
      </c>
      <c r="F1573" s="8">
        <f>VLOOKUP(A1573,Existing_data!A:D,4,FALSE)</f>
        <v>2096746.1163900001</v>
      </c>
      <c r="G1573" s="6" t="s">
        <v>1600</v>
      </c>
      <c r="H1573" s="7">
        <f>VLOOKUP(G1573,Buildout_data!A:B,2,FALSE)</f>
        <v>29.24</v>
      </c>
      <c r="I1573" s="7">
        <f>VLOOKUP(G1573,Buildout_results!A:G,7,FALSE)</f>
        <v>28.175999999999998</v>
      </c>
      <c r="J1573" s="8">
        <f>VLOOKUP(G1573,Buildout_results!A:L,12,FALSE)</f>
        <v>0</v>
      </c>
      <c r="K1573" s="8">
        <f>VLOOKUP(G1573,Buildout_data!A:C,3,FALSE)</f>
        <v>6282378.8377700001</v>
      </c>
      <c r="L1573" s="8">
        <f>VLOOKUP(G1573,Buildout_data!A:D,4,FALSE)</f>
        <v>2096767.33317</v>
      </c>
    </row>
    <row r="1574" spans="1:12" x14ac:dyDescent="0.25">
      <c r="A1574" s="6" t="s">
        <v>1600</v>
      </c>
      <c r="B1574" s="7">
        <f>VLOOKUP(A1574,Existing_data!A:B,2,FALSE)</f>
        <v>29.24</v>
      </c>
      <c r="C1574" s="7">
        <f>VLOOKUP(A1574,'Existing results'!A:G,7,FALSE)</f>
        <v>28.114000000000001</v>
      </c>
      <c r="D1574" s="8">
        <f>VLOOKUP(A1574,'Existing results'!A:L,12,FALSE)</f>
        <v>0</v>
      </c>
      <c r="E1574" s="8">
        <f>VLOOKUP(A1574,Existing_data!A:C,3,FALSE)</f>
        <v>6282378.8377700001</v>
      </c>
      <c r="F1574" s="8">
        <f>VLOOKUP(A1574,Existing_data!A:D,4,FALSE)</f>
        <v>2096767.33317</v>
      </c>
      <c r="G1574" s="6" t="s">
        <v>1601</v>
      </c>
      <c r="H1574" s="7">
        <f>VLOOKUP(G1574,Buildout_data!A:B,2,FALSE)</f>
        <v>84.56</v>
      </c>
      <c r="I1574" s="7">
        <f>VLOOKUP(G1574,Buildout_results!A:G,7,FALSE)</f>
        <v>81.489999999999995</v>
      </c>
      <c r="J1574" s="8">
        <f>VLOOKUP(G1574,Buildout_results!A:L,12,FALSE)</f>
        <v>0</v>
      </c>
      <c r="K1574" s="8">
        <f>VLOOKUP(G1574,Buildout_data!A:C,3,FALSE)</f>
        <v>6288778.0818499997</v>
      </c>
      <c r="L1574" s="8">
        <f>VLOOKUP(G1574,Buildout_data!A:D,4,FALSE)</f>
        <v>2085078.1620799999</v>
      </c>
    </row>
    <row r="1575" spans="1:12" x14ac:dyDescent="0.25">
      <c r="A1575" s="6" t="s">
        <v>1601</v>
      </c>
      <c r="B1575" s="7">
        <f>VLOOKUP(A1575,Existing_data!A:B,2,FALSE)</f>
        <v>84.56</v>
      </c>
      <c r="C1575" s="7">
        <f>VLOOKUP(A1575,'Existing results'!A:G,7,FALSE)</f>
        <v>81.453000000000003</v>
      </c>
      <c r="D1575" s="8">
        <f>VLOOKUP(A1575,'Existing results'!A:L,12,FALSE)</f>
        <v>0</v>
      </c>
      <c r="E1575" s="8">
        <f>VLOOKUP(A1575,Existing_data!A:C,3,FALSE)</f>
        <v>6288778.0818499997</v>
      </c>
      <c r="F1575" s="8">
        <f>VLOOKUP(A1575,Existing_data!A:D,4,FALSE)</f>
        <v>2085078.1620799999</v>
      </c>
      <c r="G1575" s="6" t="s">
        <v>1602</v>
      </c>
      <c r="H1575" s="7">
        <f>VLOOKUP(G1575,Buildout_data!A:B,2,FALSE)</f>
        <v>26.68</v>
      </c>
      <c r="I1575" s="7">
        <f>VLOOKUP(G1575,Buildout_results!A:G,7,FALSE)</f>
        <v>27.567</v>
      </c>
      <c r="J1575" s="8">
        <f>VLOOKUP(G1575,Buildout_results!A:L,12,FALSE)</f>
        <v>0</v>
      </c>
      <c r="K1575" s="8">
        <f>VLOOKUP(G1575,Buildout_data!A:C,3,FALSE)</f>
        <v>6286121.5829600003</v>
      </c>
      <c r="L1575" s="8">
        <f>VLOOKUP(G1575,Buildout_data!A:D,4,FALSE)</f>
        <v>2097970.1571</v>
      </c>
    </row>
    <row r="1576" spans="1:12" x14ac:dyDescent="0.25">
      <c r="A1576" s="6" t="s">
        <v>1602</v>
      </c>
      <c r="B1576" s="7">
        <f>VLOOKUP(A1576,Existing_data!A:B,2,FALSE)</f>
        <v>26.68</v>
      </c>
      <c r="C1576" s="7">
        <f>VLOOKUP(A1576,'Existing results'!A:G,7,FALSE)</f>
        <v>27.594999999999999</v>
      </c>
      <c r="D1576" s="8">
        <f>VLOOKUP(A1576,'Existing results'!A:L,12,FALSE)</f>
        <v>0</v>
      </c>
      <c r="E1576" s="8">
        <f>VLOOKUP(A1576,Existing_data!A:C,3,FALSE)</f>
        <v>6286121.5829600003</v>
      </c>
      <c r="F1576" s="8">
        <f>VLOOKUP(A1576,Existing_data!A:D,4,FALSE)</f>
        <v>2097970.1571</v>
      </c>
      <c r="G1576" s="6" t="s">
        <v>1603</v>
      </c>
      <c r="H1576" s="7">
        <f>VLOOKUP(G1576,Buildout_data!A:B,2,FALSE)</f>
        <v>104.29</v>
      </c>
      <c r="I1576" s="7">
        <f>VLOOKUP(G1576,Buildout_results!A:G,7,FALSE)</f>
        <v>91.66</v>
      </c>
      <c r="J1576" s="8">
        <f>VLOOKUP(G1576,Buildout_results!A:L,12,FALSE)</f>
        <v>0</v>
      </c>
      <c r="K1576" s="8">
        <f>VLOOKUP(G1576,Buildout_data!A:C,3,FALSE)</f>
        <v>6300199.6736300001</v>
      </c>
      <c r="L1576" s="8">
        <f>VLOOKUP(G1576,Buildout_data!A:D,4,FALSE)</f>
        <v>2082460.35497</v>
      </c>
    </row>
    <row r="1577" spans="1:12" x14ac:dyDescent="0.25">
      <c r="A1577" s="6" t="s">
        <v>1603</v>
      </c>
      <c r="B1577" s="7">
        <f>VLOOKUP(A1577,Existing_data!A:B,2,FALSE)</f>
        <v>104.29</v>
      </c>
      <c r="C1577" s="7">
        <f>VLOOKUP(A1577,'Existing results'!A:G,7,FALSE)</f>
        <v>91.66</v>
      </c>
      <c r="D1577" s="8">
        <f>VLOOKUP(A1577,'Existing results'!A:L,12,FALSE)</f>
        <v>0</v>
      </c>
      <c r="E1577" s="8">
        <f>VLOOKUP(A1577,Existing_data!A:C,3,FALSE)</f>
        <v>6300199.6736300001</v>
      </c>
      <c r="F1577" s="8">
        <f>VLOOKUP(A1577,Existing_data!A:D,4,FALSE)</f>
        <v>2082460.35497</v>
      </c>
      <c r="G1577" s="6" t="s">
        <v>1604</v>
      </c>
      <c r="H1577" s="7">
        <f>VLOOKUP(G1577,Buildout_data!A:B,2,FALSE)</f>
        <v>37.89</v>
      </c>
      <c r="I1577" s="7">
        <f>VLOOKUP(G1577,Buildout_results!A:G,7,FALSE)</f>
        <v>32.070999999999998</v>
      </c>
      <c r="J1577" s="8">
        <f>VLOOKUP(G1577,Buildout_results!A:L,12,FALSE)</f>
        <v>0</v>
      </c>
      <c r="K1577" s="8">
        <f>VLOOKUP(G1577,Buildout_data!A:C,3,FALSE)</f>
        <v>6279518.6687599998</v>
      </c>
      <c r="L1577" s="8">
        <f>VLOOKUP(G1577,Buildout_data!A:D,4,FALSE)</f>
        <v>2096329.3162199999</v>
      </c>
    </row>
    <row r="1578" spans="1:12" x14ac:dyDescent="0.25">
      <c r="A1578" s="6" t="s">
        <v>1604</v>
      </c>
      <c r="B1578" s="7">
        <f>VLOOKUP(A1578,Existing_data!A:B,2,FALSE)</f>
        <v>37.89</v>
      </c>
      <c r="C1578" s="7">
        <f>VLOOKUP(A1578,'Existing results'!A:G,7,FALSE)</f>
        <v>30.084</v>
      </c>
      <c r="D1578" s="8">
        <f>VLOOKUP(A1578,'Existing results'!A:L,12,FALSE)</f>
        <v>0</v>
      </c>
      <c r="E1578" s="8">
        <f>VLOOKUP(A1578,Existing_data!A:C,3,FALSE)</f>
        <v>6279518.6687599998</v>
      </c>
      <c r="F1578" s="8">
        <f>VLOOKUP(A1578,Existing_data!A:D,4,FALSE)</f>
        <v>2096329.3162199999</v>
      </c>
      <c r="G1578" s="6" t="s">
        <v>1605</v>
      </c>
      <c r="H1578" s="7">
        <f>VLOOKUP(G1578,Buildout_data!A:B,2,FALSE)</f>
        <v>35.619999999999997</v>
      </c>
      <c r="I1578" s="7">
        <f>VLOOKUP(G1578,Buildout_results!A:G,7,FALSE)</f>
        <v>30.898</v>
      </c>
      <c r="J1578" s="8">
        <f>VLOOKUP(G1578,Buildout_results!A:L,12,FALSE)</f>
        <v>0</v>
      </c>
      <c r="K1578" s="8">
        <f>VLOOKUP(G1578,Buildout_data!A:C,3,FALSE)</f>
        <v>6279695.9203500003</v>
      </c>
      <c r="L1578" s="8">
        <f>VLOOKUP(G1578,Buildout_data!A:D,4,FALSE)</f>
        <v>2096536.42071</v>
      </c>
    </row>
    <row r="1579" spans="1:12" x14ac:dyDescent="0.25">
      <c r="A1579" s="6" t="s">
        <v>1605</v>
      </c>
      <c r="B1579" s="7">
        <f>VLOOKUP(A1579,Existing_data!A:B,2,FALSE)</f>
        <v>35.619999999999997</v>
      </c>
      <c r="C1579" s="7">
        <f>VLOOKUP(A1579,'Existing results'!A:G,7,FALSE)</f>
        <v>29.597999999999999</v>
      </c>
      <c r="D1579" s="8">
        <f>VLOOKUP(A1579,'Existing results'!A:L,12,FALSE)</f>
        <v>0</v>
      </c>
      <c r="E1579" s="8">
        <f>VLOOKUP(A1579,Existing_data!A:C,3,FALSE)</f>
        <v>6279695.9203500003</v>
      </c>
      <c r="F1579" s="8">
        <f>VLOOKUP(A1579,Existing_data!A:D,4,FALSE)</f>
        <v>2096536.42071</v>
      </c>
      <c r="G1579" s="6" t="s">
        <v>1606</v>
      </c>
      <c r="H1579" s="7">
        <f>VLOOKUP(G1579,Buildout_data!A:B,2,FALSE)</f>
        <v>38.61</v>
      </c>
      <c r="I1579" s="7">
        <f>VLOOKUP(G1579,Buildout_results!A:G,7,FALSE)</f>
        <v>33.070999999999998</v>
      </c>
      <c r="J1579" s="8">
        <f>VLOOKUP(G1579,Buildout_results!A:L,12,FALSE)</f>
        <v>0</v>
      </c>
      <c r="K1579" s="8">
        <f>VLOOKUP(G1579,Buildout_data!A:C,3,FALSE)</f>
        <v>6279392.4602800002</v>
      </c>
      <c r="L1579" s="8">
        <f>VLOOKUP(G1579,Buildout_data!A:D,4,FALSE)</f>
        <v>2096140.4186799999</v>
      </c>
    </row>
    <row r="1580" spans="1:12" x14ac:dyDescent="0.25">
      <c r="A1580" s="6" t="s">
        <v>1606</v>
      </c>
      <c r="B1580" s="7">
        <f>VLOOKUP(A1580,Existing_data!A:B,2,FALSE)</f>
        <v>38.61</v>
      </c>
      <c r="C1580" s="7">
        <f>VLOOKUP(A1580,'Existing results'!A:G,7,FALSE)</f>
        <v>30.501000000000001</v>
      </c>
      <c r="D1580" s="8">
        <f>VLOOKUP(A1580,'Existing results'!A:L,12,FALSE)</f>
        <v>0</v>
      </c>
      <c r="E1580" s="8">
        <f>VLOOKUP(A1580,Existing_data!A:C,3,FALSE)</f>
        <v>6279392.4602800002</v>
      </c>
      <c r="F1580" s="8">
        <f>VLOOKUP(A1580,Existing_data!A:D,4,FALSE)</f>
        <v>2096140.4186799999</v>
      </c>
      <c r="G1580" s="6" t="s">
        <v>1607</v>
      </c>
      <c r="H1580" s="7">
        <f>VLOOKUP(G1580,Buildout_data!A:B,2,FALSE)</f>
        <v>58.03</v>
      </c>
      <c r="I1580" s="7">
        <f>VLOOKUP(G1580,Buildout_results!A:G,7,FALSE)</f>
        <v>54.387999999999998</v>
      </c>
      <c r="J1580" s="8">
        <f>VLOOKUP(G1580,Buildout_results!A:L,12,FALSE)</f>
        <v>0</v>
      </c>
      <c r="K1580" s="8">
        <f>VLOOKUP(G1580,Buildout_data!A:C,3,FALSE)</f>
        <v>6284004.0651900005</v>
      </c>
      <c r="L1580" s="8">
        <f>VLOOKUP(G1580,Buildout_data!A:D,4,FALSE)</f>
        <v>2089235.2802899999</v>
      </c>
    </row>
    <row r="1581" spans="1:12" x14ac:dyDescent="0.25">
      <c r="A1581" s="6" t="s">
        <v>1607</v>
      </c>
      <c r="B1581" s="7">
        <f>VLOOKUP(A1581,Existing_data!A:B,2,FALSE)</f>
        <v>58.03</v>
      </c>
      <c r="C1581" s="7">
        <f>VLOOKUP(A1581,'Existing results'!A:G,7,FALSE)</f>
        <v>54.368000000000002</v>
      </c>
      <c r="D1581" s="8">
        <f>VLOOKUP(A1581,'Existing results'!A:L,12,FALSE)</f>
        <v>0</v>
      </c>
      <c r="E1581" s="8">
        <f>VLOOKUP(A1581,Existing_data!A:C,3,FALSE)</f>
        <v>6284004.0651900005</v>
      </c>
      <c r="F1581" s="8">
        <f>VLOOKUP(A1581,Existing_data!A:D,4,FALSE)</f>
        <v>2089235.2802899999</v>
      </c>
      <c r="G1581" s="6" t="s">
        <v>1608</v>
      </c>
      <c r="H1581" s="7">
        <f>VLOOKUP(G1581,Buildout_data!A:B,2,FALSE)</f>
        <v>26.96</v>
      </c>
      <c r="I1581" s="7">
        <f>VLOOKUP(G1581,Buildout_results!A:G,7,FALSE)</f>
        <v>25.623000000000001</v>
      </c>
      <c r="J1581" s="8">
        <f>VLOOKUP(G1581,Buildout_results!A:L,12,FALSE)</f>
        <v>0</v>
      </c>
      <c r="K1581" s="8">
        <f>VLOOKUP(G1581,Buildout_data!A:C,3,FALSE)</f>
        <v>6285039.2651199996</v>
      </c>
      <c r="L1581" s="8">
        <f>VLOOKUP(G1581,Buildout_data!A:D,4,FALSE)</f>
        <v>2098383.8972399998</v>
      </c>
    </row>
    <row r="1582" spans="1:12" x14ac:dyDescent="0.25">
      <c r="A1582" s="6" t="s">
        <v>1608</v>
      </c>
      <c r="B1582" s="7">
        <f>VLOOKUP(A1582,Existing_data!A:B,2,FALSE)</f>
        <v>26.96</v>
      </c>
      <c r="C1582" s="7">
        <f>VLOOKUP(A1582,'Existing results'!A:G,7,FALSE)</f>
        <v>25.625</v>
      </c>
      <c r="D1582" s="8">
        <f>VLOOKUP(A1582,'Existing results'!A:L,12,FALSE)</f>
        <v>0</v>
      </c>
      <c r="E1582" s="8">
        <f>VLOOKUP(A1582,Existing_data!A:C,3,FALSE)</f>
        <v>6285039.2651199996</v>
      </c>
      <c r="F1582" s="8">
        <f>VLOOKUP(A1582,Existing_data!A:D,4,FALSE)</f>
        <v>2098383.8972399998</v>
      </c>
      <c r="G1582" s="6" t="s">
        <v>1609</v>
      </c>
      <c r="H1582" s="7">
        <f>VLOOKUP(G1582,Buildout_data!A:B,2,FALSE)</f>
        <v>97.23</v>
      </c>
      <c r="I1582" s="7">
        <f>VLOOKUP(G1582,Buildout_results!A:G,7,FALSE)</f>
        <v>87.11</v>
      </c>
      <c r="J1582" s="8">
        <f>VLOOKUP(G1582,Buildout_results!A:L,12,FALSE)</f>
        <v>0</v>
      </c>
      <c r="K1582" s="8">
        <f>VLOOKUP(G1582,Buildout_data!A:C,3,FALSE)</f>
        <v>6300207.6972200004</v>
      </c>
      <c r="L1582" s="8">
        <f>VLOOKUP(G1582,Buildout_data!A:D,4,FALSE)</f>
        <v>2083212.2066200001</v>
      </c>
    </row>
    <row r="1583" spans="1:12" x14ac:dyDescent="0.25">
      <c r="A1583" s="6" t="s">
        <v>1609</v>
      </c>
      <c r="B1583" s="7">
        <f>VLOOKUP(A1583,Existing_data!A:B,2,FALSE)</f>
        <v>97.23</v>
      </c>
      <c r="C1583" s="7">
        <f>VLOOKUP(A1583,'Existing results'!A:G,7,FALSE)</f>
        <v>87.11</v>
      </c>
      <c r="D1583" s="8">
        <f>VLOOKUP(A1583,'Existing results'!A:L,12,FALSE)</f>
        <v>0</v>
      </c>
      <c r="E1583" s="8">
        <f>VLOOKUP(A1583,Existing_data!A:C,3,FALSE)</f>
        <v>6300207.6972200004</v>
      </c>
      <c r="F1583" s="8">
        <f>VLOOKUP(A1583,Existing_data!A:D,4,FALSE)</f>
        <v>2083212.2066200001</v>
      </c>
      <c r="G1583" s="6" t="s">
        <v>1610</v>
      </c>
      <c r="H1583" s="7">
        <f>VLOOKUP(G1583,Buildout_data!A:B,2,FALSE)</f>
        <v>32.590000000000003</v>
      </c>
      <c r="I1583" s="7">
        <f>VLOOKUP(G1583,Buildout_results!A:G,7,FALSE)</f>
        <v>29.209</v>
      </c>
      <c r="J1583" s="8">
        <f>VLOOKUP(G1583,Buildout_results!A:L,12,FALSE)</f>
        <v>0</v>
      </c>
      <c r="K1583" s="8">
        <f>VLOOKUP(G1583,Buildout_data!A:C,3,FALSE)</f>
        <v>6296523.6985099996</v>
      </c>
      <c r="L1583" s="8">
        <f>VLOOKUP(G1583,Buildout_data!A:D,4,FALSE)</f>
        <v>2098399.0228400002</v>
      </c>
    </row>
    <row r="1584" spans="1:12" x14ac:dyDescent="0.25">
      <c r="A1584" s="6" t="s">
        <v>1610</v>
      </c>
      <c r="B1584" s="7">
        <f>VLOOKUP(A1584,Existing_data!A:B,2,FALSE)</f>
        <v>32.590000000000003</v>
      </c>
      <c r="C1584" s="7">
        <f>VLOOKUP(A1584,'Existing results'!A:G,7,FALSE)</f>
        <v>29.209</v>
      </c>
      <c r="D1584" s="8">
        <f>VLOOKUP(A1584,'Existing results'!A:L,12,FALSE)</f>
        <v>0</v>
      </c>
      <c r="E1584" s="8">
        <f>VLOOKUP(A1584,Existing_data!A:C,3,FALSE)</f>
        <v>6296523.6985099996</v>
      </c>
      <c r="F1584" s="8">
        <f>VLOOKUP(A1584,Existing_data!A:D,4,FALSE)</f>
        <v>2098399.0228400002</v>
      </c>
      <c r="G1584" s="6" t="s">
        <v>1611</v>
      </c>
      <c r="H1584" s="7">
        <f>VLOOKUP(G1584,Buildout_data!A:B,2,FALSE)</f>
        <v>32.92</v>
      </c>
      <c r="I1584" s="7">
        <f>VLOOKUP(G1584,Buildout_results!A:G,7,FALSE)</f>
        <v>29.777000000000001</v>
      </c>
      <c r="J1584" s="8">
        <f>VLOOKUP(G1584,Buildout_results!A:L,12,FALSE)</f>
        <v>0</v>
      </c>
      <c r="K1584" s="8">
        <f>VLOOKUP(G1584,Buildout_data!A:C,3,FALSE)</f>
        <v>6296583.25043</v>
      </c>
      <c r="L1584" s="8">
        <f>VLOOKUP(G1584,Buildout_data!A:D,4,FALSE)</f>
        <v>2098374.9874999998</v>
      </c>
    </row>
    <row r="1585" spans="1:12" x14ac:dyDescent="0.25">
      <c r="A1585" s="6" t="s">
        <v>1611</v>
      </c>
      <c r="B1585" s="7">
        <f>VLOOKUP(A1585,Existing_data!A:B,2,FALSE)</f>
        <v>32.92</v>
      </c>
      <c r="C1585" s="7">
        <f>VLOOKUP(A1585,'Existing results'!A:G,7,FALSE)</f>
        <v>29.765000000000001</v>
      </c>
      <c r="D1585" s="8">
        <f>VLOOKUP(A1585,'Existing results'!A:L,12,FALSE)</f>
        <v>0</v>
      </c>
      <c r="E1585" s="8">
        <f>VLOOKUP(A1585,Existing_data!A:C,3,FALSE)</f>
        <v>6296583.25043</v>
      </c>
      <c r="F1585" s="8">
        <f>VLOOKUP(A1585,Existing_data!A:D,4,FALSE)</f>
        <v>2098374.9874999998</v>
      </c>
      <c r="G1585" s="6" t="s">
        <v>1612</v>
      </c>
      <c r="H1585" s="7">
        <f>VLOOKUP(G1585,Buildout_data!A:B,2,FALSE)</f>
        <v>40.35</v>
      </c>
      <c r="I1585" s="7">
        <f>VLOOKUP(G1585,Buildout_results!A:G,7,FALSE)</f>
        <v>37.981999999999999</v>
      </c>
      <c r="J1585" s="8">
        <f>VLOOKUP(G1585,Buildout_results!A:L,12,FALSE)</f>
        <v>0</v>
      </c>
      <c r="K1585" s="8">
        <f>VLOOKUP(G1585,Buildout_data!A:C,3,FALSE)</f>
        <v>6283370.7133900002</v>
      </c>
      <c r="L1585" s="8">
        <f>VLOOKUP(G1585,Buildout_data!A:D,4,FALSE)</f>
        <v>2095009.1125099999</v>
      </c>
    </row>
    <row r="1586" spans="1:12" x14ac:dyDescent="0.25">
      <c r="A1586" s="6" t="s">
        <v>1612</v>
      </c>
      <c r="B1586" s="7">
        <f>VLOOKUP(A1586,Existing_data!A:B,2,FALSE)</f>
        <v>40.35</v>
      </c>
      <c r="C1586" s="7">
        <f>VLOOKUP(A1586,'Existing results'!A:G,7,FALSE)</f>
        <v>37.454999999999998</v>
      </c>
      <c r="D1586" s="8">
        <f>VLOOKUP(A1586,'Existing results'!A:L,12,FALSE)</f>
        <v>0</v>
      </c>
      <c r="E1586" s="8">
        <f>VLOOKUP(A1586,Existing_data!A:C,3,FALSE)</f>
        <v>6283370.7133900002</v>
      </c>
      <c r="F1586" s="8">
        <f>VLOOKUP(A1586,Existing_data!A:D,4,FALSE)</f>
        <v>2095009.1125099999</v>
      </c>
      <c r="G1586" s="6" t="s">
        <v>1613</v>
      </c>
      <c r="H1586" s="7">
        <f>VLOOKUP(G1586,Buildout_data!A:B,2,FALSE)</f>
        <v>114.51</v>
      </c>
      <c r="I1586" s="7">
        <f>VLOOKUP(G1586,Buildout_results!A:G,7,FALSE)</f>
        <v>102.991</v>
      </c>
      <c r="J1586" s="8">
        <f>VLOOKUP(G1586,Buildout_results!A:L,12,FALSE)</f>
        <v>0</v>
      </c>
      <c r="K1586" s="8">
        <f>VLOOKUP(G1586,Buildout_data!A:C,3,FALSE)</f>
        <v>6293911.2532500001</v>
      </c>
      <c r="L1586" s="8">
        <f>VLOOKUP(G1586,Buildout_data!A:D,4,FALSE)</f>
        <v>2081694.86295</v>
      </c>
    </row>
    <row r="1587" spans="1:12" x14ac:dyDescent="0.25">
      <c r="A1587" s="6" t="s">
        <v>1613</v>
      </c>
      <c r="B1587" s="7">
        <f>VLOOKUP(A1587,Existing_data!A:B,2,FALSE)</f>
        <v>114.51</v>
      </c>
      <c r="C1587" s="7">
        <f>VLOOKUP(A1587,'Existing results'!A:G,7,FALSE)</f>
        <v>108.515</v>
      </c>
      <c r="D1587" s="8">
        <f>VLOOKUP(A1587,'Existing results'!A:L,12,FALSE)</f>
        <v>0</v>
      </c>
      <c r="E1587" s="8">
        <f>VLOOKUP(A1587,Existing_data!A:C,3,FALSE)</f>
        <v>6293911.2532500001</v>
      </c>
      <c r="F1587" s="8">
        <f>VLOOKUP(A1587,Existing_data!A:D,4,FALSE)</f>
        <v>2081694.86295</v>
      </c>
      <c r="G1587" s="6" t="s">
        <v>1614</v>
      </c>
      <c r="H1587" s="7">
        <f>VLOOKUP(G1587,Buildout_data!A:B,2,FALSE)</f>
        <v>34.4</v>
      </c>
      <c r="I1587" s="7">
        <f>VLOOKUP(G1587,Buildout_results!A:G,7,FALSE)</f>
        <v>32.835999999999999</v>
      </c>
      <c r="J1587" s="8">
        <f>VLOOKUP(G1587,Buildout_results!A:L,12,FALSE)</f>
        <v>0</v>
      </c>
      <c r="K1587" s="8">
        <f>VLOOKUP(G1587,Buildout_data!A:C,3,FALSE)</f>
        <v>6287370.8611000003</v>
      </c>
      <c r="L1587" s="8">
        <f>VLOOKUP(G1587,Buildout_data!A:D,4,FALSE)</f>
        <v>2095878.46796</v>
      </c>
    </row>
    <row r="1588" spans="1:12" x14ac:dyDescent="0.25">
      <c r="A1588" s="6" t="s">
        <v>1614</v>
      </c>
      <c r="B1588" s="7">
        <f>VLOOKUP(A1588,Existing_data!A:B,2,FALSE)</f>
        <v>34.4</v>
      </c>
      <c r="C1588" s="7">
        <f>VLOOKUP(A1588,'Existing results'!A:G,7,FALSE)</f>
        <v>34.468000000000004</v>
      </c>
      <c r="D1588" s="8">
        <f>VLOOKUP(A1588,'Existing results'!A:L,12,FALSE)</f>
        <v>0</v>
      </c>
      <c r="E1588" s="8">
        <f>VLOOKUP(A1588,Existing_data!A:C,3,FALSE)</f>
        <v>6287370.8611000003</v>
      </c>
      <c r="F1588" s="8">
        <f>VLOOKUP(A1588,Existing_data!A:D,4,FALSE)</f>
        <v>2095878.46796</v>
      </c>
      <c r="G1588" s="6" t="s">
        <v>1615</v>
      </c>
      <c r="H1588" s="7">
        <f>VLOOKUP(G1588,Buildout_data!A:B,2,FALSE)</f>
        <v>20.9</v>
      </c>
      <c r="I1588" s="7">
        <f>VLOOKUP(G1588,Buildout_results!A:G,7,FALSE)</f>
        <v>16.09</v>
      </c>
      <c r="J1588" s="8">
        <f>VLOOKUP(G1588,Buildout_results!A:L,12,FALSE)</f>
        <v>0</v>
      </c>
      <c r="K1588" s="8">
        <f>VLOOKUP(G1588,Buildout_data!A:C,3,FALSE)</f>
        <v>6292689.6561000003</v>
      </c>
      <c r="L1588" s="8">
        <f>VLOOKUP(G1588,Buildout_data!A:D,4,FALSE)</f>
        <v>2102308.5465699998</v>
      </c>
    </row>
    <row r="1589" spans="1:12" x14ac:dyDescent="0.25">
      <c r="A1589" s="6" t="s">
        <v>1615</v>
      </c>
      <c r="B1589" s="7">
        <f>VLOOKUP(A1589,Existing_data!A:B,2,FALSE)</f>
        <v>20.9</v>
      </c>
      <c r="C1589" s="7">
        <f>VLOOKUP(A1589,'Existing results'!A:G,7,FALSE)</f>
        <v>15.849</v>
      </c>
      <c r="D1589" s="8">
        <f>VLOOKUP(A1589,'Existing results'!A:L,12,FALSE)</f>
        <v>0</v>
      </c>
      <c r="E1589" s="8">
        <f>VLOOKUP(A1589,Existing_data!A:C,3,FALSE)</f>
        <v>6292689.6561000003</v>
      </c>
      <c r="F1589" s="8">
        <f>VLOOKUP(A1589,Existing_data!A:D,4,FALSE)</f>
        <v>2102308.5465699998</v>
      </c>
      <c r="G1589" s="6" t="s">
        <v>1616</v>
      </c>
      <c r="H1589" s="7">
        <f>VLOOKUP(G1589,Buildout_data!A:B,2,FALSE)</f>
        <v>24.46</v>
      </c>
      <c r="I1589" s="7">
        <f>VLOOKUP(G1589,Buildout_results!A:G,7,FALSE)</f>
        <v>24.524999999999999</v>
      </c>
      <c r="J1589" s="8">
        <f>VLOOKUP(G1589,Buildout_results!A:L,12,FALSE)</f>
        <v>0</v>
      </c>
      <c r="K1589" s="8">
        <f>VLOOKUP(G1589,Buildout_data!A:C,3,FALSE)</f>
        <v>6284206.5430500004</v>
      </c>
      <c r="L1589" s="8">
        <f>VLOOKUP(G1589,Buildout_data!A:D,4,FALSE)</f>
        <v>2098413.33348</v>
      </c>
    </row>
    <row r="1590" spans="1:12" x14ac:dyDescent="0.25">
      <c r="A1590" s="6" t="s">
        <v>1616</v>
      </c>
      <c r="B1590" s="7">
        <f>VLOOKUP(A1590,Existing_data!A:B,2,FALSE)</f>
        <v>24.46</v>
      </c>
      <c r="C1590" s="7">
        <f>VLOOKUP(A1590,'Existing results'!A:G,7,FALSE)</f>
        <v>24.527000000000001</v>
      </c>
      <c r="D1590" s="8">
        <f>VLOOKUP(A1590,'Existing results'!A:L,12,FALSE)</f>
        <v>0</v>
      </c>
      <c r="E1590" s="8">
        <f>VLOOKUP(A1590,Existing_data!A:C,3,FALSE)</f>
        <v>6284206.5430500004</v>
      </c>
      <c r="F1590" s="8">
        <f>VLOOKUP(A1590,Existing_data!A:D,4,FALSE)</f>
        <v>2098413.33348</v>
      </c>
      <c r="G1590" s="6" t="s">
        <v>1617</v>
      </c>
      <c r="H1590" s="7">
        <f>VLOOKUP(G1590,Buildout_data!A:B,2,FALSE)</f>
        <v>24.01</v>
      </c>
      <c r="I1590" s="7">
        <f>VLOOKUP(G1590,Buildout_results!A:G,7,FALSE)</f>
        <v>24.484000000000002</v>
      </c>
      <c r="J1590" s="8">
        <f>VLOOKUP(G1590,Buildout_results!A:L,12,FALSE)</f>
        <v>0</v>
      </c>
      <c r="K1590" s="8">
        <f>VLOOKUP(G1590,Buildout_data!A:C,3,FALSE)</f>
        <v>6284156.6426600004</v>
      </c>
      <c r="L1590" s="8">
        <f>VLOOKUP(G1590,Buildout_data!A:D,4,FALSE)</f>
        <v>2098413.5995499999</v>
      </c>
    </row>
    <row r="1591" spans="1:12" x14ac:dyDescent="0.25">
      <c r="A1591" s="6" t="s">
        <v>1617</v>
      </c>
      <c r="B1591" s="7">
        <f>VLOOKUP(A1591,Existing_data!A:B,2,FALSE)</f>
        <v>24.01</v>
      </c>
      <c r="C1591" s="7">
        <f>VLOOKUP(A1591,'Existing results'!A:G,7,FALSE)</f>
        <v>24.484000000000002</v>
      </c>
      <c r="D1591" s="8">
        <f>VLOOKUP(A1591,'Existing results'!A:L,12,FALSE)</f>
        <v>0</v>
      </c>
      <c r="E1591" s="8">
        <f>VLOOKUP(A1591,Existing_data!A:C,3,FALSE)</f>
        <v>6284156.6426600004</v>
      </c>
      <c r="F1591" s="8">
        <f>VLOOKUP(A1591,Existing_data!A:D,4,FALSE)</f>
        <v>2098413.5995499999</v>
      </c>
      <c r="G1591" s="6" t="s">
        <v>1618</v>
      </c>
      <c r="H1591" s="7">
        <f>VLOOKUP(G1591,Buildout_data!A:B,2,FALSE)</f>
        <v>26.04</v>
      </c>
      <c r="I1591" s="7">
        <f>VLOOKUP(G1591,Buildout_results!A:G,7,FALSE)</f>
        <v>23.228999999999999</v>
      </c>
      <c r="J1591" s="8">
        <f>VLOOKUP(G1591,Buildout_results!A:L,12,FALSE)</f>
        <v>0</v>
      </c>
      <c r="K1591" s="8">
        <f>VLOOKUP(G1591,Buildout_data!A:C,3,FALSE)</f>
        <v>6281731.7488200003</v>
      </c>
      <c r="L1591" s="8">
        <f>VLOOKUP(G1591,Buildout_data!A:D,4,FALSE)</f>
        <v>2098438.9970900002</v>
      </c>
    </row>
    <row r="1592" spans="1:12" x14ac:dyDescent="0.25">
      <c r="A1592" s="6" t="s">
        <v>1618</v>
      </c>
      <c r="B1592" s="7">
        <f>VLOOKUP(A1592,Existing_data!A:B,2,FALSE)</f>
        <v>26.04</v>
      </c>
      <c r="C1592" s="7">
        <f>VLOOKUP(A1592,'Existing results'!A:G,7,FALSE)</f>
        <v>23.183</v>
      </c>
      <c r="D1592" s="8">
        <f>VLOOKUP(A1592,'Existing results'!A:L,12,FALSE)</f>
        <v>0</v>
      </c>
      <c r="E1592" s="8">
        <f>VLOOKUP(A1592,Existing_data!A:C,3,FALSE)</f>
        <v>6281731.7488200003</v>
      </c>
      <c r="F1592" s="8">
        <f>VLOOKUP(A1592,Existing_data!A:D,4,FALSE)</f>
        <v>2098438.9970900002</v>
      </c>
      <c r="G1592" s="6" t="s">
        <v>1619</v>
      </c>
      <c r="H1592" s="7">
        <f>VLOOKUP(G1592,Buildout_data!A:B,2,FALSE)</f>
        <v>25.05</v>
      </c>
      <c r="I1592" s="7">
        <f>VLOOKUP(G1592,Buildout_results!A:G,7,FALSE)</f>
        <v>23.405999999999999</v>
      </c>
      <c r="J1592" s="8">
        <f>VLOOKUP(G1592,Buildout_results!A:L,12,FALSE)</f>
        <v>0</v>
      </c>
      <c r="K1592" s="8">
        <f>VLOOKUP(G1592,Buildout_data!A:C,3,FALSE)</f>
        <v>6282072.3960800003</v>
      </c>
      <c r="L1592" s="8">
        <f>VLOOKUP(G1592,Buildout_data!A:D,4,FALSE)</f>
        <v>2098420.25569</v>
      </c>
    </row>
    <row r="1593" spans="1:12" x14ac:dyDescent="0.25">
      <c r="A1593" s="6" t="s">
        <v>1619</v>
      </c>
      <c r="B1593" s="7">
        <f>VLOOKUP(A1593,Existing_data!A:B,2,FALSE)</f>
        <v>25.05</v>
      </c>
      <c r="C1593" s="7">
        <f>VLOOKUP(A1593,'Existing results'!A:G,7,FALSE)</f>
        <v>23.367000000000001</v>
      </c>
      <c r="D1593" s="8">
        <f>VLOOKUP(A1593,'Existing results'!A:L,12,FALSE)</f>
        <v>0</v>
      </c>
      <c r="E1593" s="8">
        <f>VLOOKUP(A1593,Existing_data!A:C,3,FALSE)</f>
        <v>6282072.3960800003</v>
      </c>
      <c r="F1593" s="8">
        <f>VLOOKUP(A1593,Existing_data!A:D,4,FALSE)</f>
        <v>2098420.25569</v>
      </c>
      <c r="G1593" s="6" t="s">
        <v>1620</v>
      </c>
      <c r="H1593" s="7">
        <f>VLOOKUP(G1593,Buildout_data!A:B,2,FALSE)</f>
        <v>27.77</v>
      </c>
      <c r="I1593" s="7">
        <f>VLOOKUP(G1593,Buildout_results!A:G,7,FALSE)</f>
        <v>22.082999999999998</v>
      </c>
      <c r="J1593" s="8">
        <f>VLOOKUP(G1593,Buildout_results!A:L,12,FALSE)</f>
        <v>0</v>
      </c>
      <c r="K1593" s="8">
        <f>VLOOKUP(G1593,Buildout_data!A:C,3,FALSE)</f>
        <v>6280804.6058700001</v>
      </c>
      <c r="L1593" s="8">
        <f>VLOOKUP(G1593,Buildout_data!A:D,4,FALSE)</f>
        <v>2098426.9111799998</v>
      </c>
    </row>
    <row r="1594" spans="1:12" x14ac:dyDescent="0.25">
      <c r="A1594" s="6" t="s">
        <v>1620</v>
      </c>
      <c r="B1594" s="7">
        <f>VLOOKUP(A1594,Existing_data!A:B,2,FALSE)</f>
        <v>27.77</v>
      </c>
      <c r="C1594" s="7">
        <f>VLOOKUP(A1594,'Existing results'!A:G,7,FALSE)</f>
        <v>21.994</v>
      </c>
      <c r="D1594" s="8">
        <f>VLOOKUP(A1594,'Existing results'!A:L,12,FALSE)</f>
        <v>0</v>
      </c>
      <c r="E1594" s="8">
        <f>VLOOKUP(A1594,Existing_data!A:C,3,FALSE)</f>
        <v>6280804.6058700001</v>
      </c>
      <c r="F1594" s="8">
        <f>VLOOKUP(A1594,Existing_data!A:D,4,FALSE)</f>
        <v>2098426.9111799998</v>
      </c>
      <c r="G1594" s="6" t="s">
        <v>1621</v>
      </c>
      <c r="H1594" s="7">
        <f>VLOOKUP(G1594,Buildout_data!A:B,2,FALSE)</f>
        <v>27.65</v>
      </c>
      <c r="I1594" s="7">
        <f>VLOOKUP(G1594,Buildout_results!A:G,7,FALSE)</f>
        <v>22.465</v>
      </c>
      <c r="J1594" s="8">
        <f>VLOOKUP(G1594,Buildout_results!A:L,12,FALSE)</f>
        <v>0</v>
      </c>
      <c r="K1594" s="8">
        <f>VLOOKUP(G1594,Buildout_data!A:C,3,FALSE)</f>
        <v>6280982.4985300004</v>
      </c>
      <c r="L1594" s="8">
        <f>VLOOKUP(G1594,Buildout_data!A:D,4,FALSE)</f>
        <v>2098425.7291000001</v>
      </c>
    </row>
    <row r="1595" spans="1:12" x14ac:dyDescent="0.25">
      <c r="A1595" s="6" t="s">
        <v>1621</v>
      </c>
      <c r="B1595" s="7">
        <f>VLOOKUP(A1595,Existing_data!A:B,2,FALSE)</f>
        <v>27.65</v>
      </c>
      <c r="C1595" s="7">
        <f>VLOOKUP(A1595,'Existing results'!A:G,7,FALSE)</f>
        <v>22.39</v>
      </c>
      <c r="D1595" s="8">
        <f>VLOOKUP(A1595,'Existing results'!A:L,12,FALSE)</f>
        <v>0</v>
      </c>
      <c r="E1595" s="8">
        <f>VLOOKUP(A1595,Existing_data!A:C,3,FALSE)</f>
        <v>6280982.4985300004</v>
      </c>
      <c r="F1595" s="8">
        <f>VLOOKUP(A1595,Existing_data!A:D,4,FALSE)</f>
        <v>2098425.7291000001</v>
      </c>
      <c r="G1595" s="6" t="s">
        <v>1622</v>
      </c>
      <c r="H1595" s="7">
        <f>VLOOKUP(G1595,Buildout_data!A:B,2,FALSE)</f>
        <v>25.39</v>
      </c>
      <c r="I1595" s="7">
        <f>VLOOKUP(G1595,Buildout_results!A:G,7,FALSE)</f>
        <v>19.664999999999999</v>
      </c>
      <c r="J1595" s="8">
        <f>VLOOKUP(G1595,Buildout_results!A:L,12,FALSE)</f>
        <v>0</v>
      </c>
      <c r="K1595" s="8">
        <f>VLOOKUP(G1595,Buildout_data!A:C,3,FALSE)</f>
        <v>6279612.6805199999</v>
      </c>
      <c r="L1595" s="8">
        <f>VLOOKUP(G1595,Buildout_data!A:D,4,FALSE)</f>
        <v>2098434.8340500002</v>
      </c>
    </row>
    <row r="1596" spans="1:12" x14ac:dyDescent="0.25">
      <c r="A1596" s="6" t="s">
        <v>1622</v>
      </c>
      <c r="B1596" s="7">
        <f>VLOOKUP(A1596,Existing_data!A:B,2,FALSE)</f>
        <v>25.39</v>
      </c>
      <c r="C1596" s="7">
        <f>VLOOKUP(A1596,'Existing results'!A:G,7,FALSE)</f>
        <v>19.486000000000001</v>
      </c>
      <c r="D1596" s="8">
        <f>VLOOKUP(A1596,'Existing results'!A:L,12,FALSE)</f>
        <v>0</v>
      </c>
      <c r="E1596" s="8">
        <f>VLOOKUP(A1596,Existing_data!A:C,3,FALSE)</f>
        <v>6279612.6805199999</v>
      </c>
      <c r="F1596" s="8">
        <f>VLOOKUP(A1596,Existing_data!A:D,4,FALSE)</f>
        <v>2098434.8340500002</v>
      </c>
      <c r="G1596" s="6" t="s">
        <v>1623</v>
      </c>
      <c r="H1596" s="7">
        <f>VLOOKUP(G1596,Buildout_data!A:B,2,FALSE)</f>
        <v>27.13</v>
      </c>
      <c r="I1596" s="7">
        <f>VLOOKUP(G1596,Buildout_results!A:G,7,FALSE)</f>
        <v>20.327999999999999</v>
      </c>
      <c r="J1596" s="8">
        <f>VLOOKUP(G1596,Buildout_results!A:L,12,FALSE)</f>
        <v>0</v>
      </c>
      <c r="K1596" s="8">
        <f>VLOOKUP(G1596,Buildout_data!A:C,3,FALSE)</f>
        <v>6279903.6623</v>
      </c>
      <c r="L1596" s="8">
        <f>VLOOKUP(G1596,Buildout_data!A:D,4,FALSE)</f>
        <v>2098432.8996700002</v>
      </c>
    </row>
    <row r="1597" spans="1:12" x14ac:dyDescent="0.25">
      <c r="A1597" s="6" t="s">
        <v>1623</v>
      </c>
      <c r="B1597" s="7">
        <f>VLOOKUP(A1597,Existing_data!A:B,2,FALSE)</f>
        <v>27.13</v>
      </c>
      <c r="C1597" s="7">
        <f>VLOOKUP(A1597,'Existing results'!A:G,7,FALSE)</f>
        <v>20.172999999999998</v>
      </c>
      <c r="D1597" s="8">
        <f>VLOOKUP(A1597,'Existing results'!A:L,12,FALSE)</f>
        <v>0</v>
      </c>
      <c r="E1597" s="8">
        <f>VLOOKUP(A1597,Existing_data!A:C,3,FALSE)</f>
        <v>6279903.6623</v>
      </c>
      <c r="F1597" s="8">
        <f>VLOOKUP(A1597,Existing_data!A:D,4,FALSE)</f>
        <v>2098432.8996700002</v>
      </c>
      <c r="G1597" s="6" t="s">
        <v>1624</v>
      </c>
      <c r="H1597" s="7">
        <f>VLOOKUP(G1597,Buildout_data!A:B,2,FALSE)</f>
        <v>24.88</v>
      </c>
      <c r="I1597" s="7">
        <f>VLOOKUP(G1597,Buildout_results!A:G,7,FALSE)</f>
        <v>24.375</v>
      </c>
      <c r="J1597" s="8">
        <f>VLOOKUP(G1597,Buildout_results!A:L,12,FALSE)</f>
        <v>0</v>
      </c>
      <c r="K1597" s="8">
        <f>VLOOKUP(G1597,Buildout_data!A:C,3,FALSE)</f>
        <v>6284036.5919599999</v>
      </c>
      <c r="L1597" s="8">
        <f>VLOOKUP(G1597,Buildout_data!A:D,4,FALSE)</f>
        <v>2098477.4195099999</v>
      </c>
    </row>
    <row r="1598" spans="1:12" x14ac:dyDescent="0.25">
      <c r="A1598" s="6" t="s">
        <v>1624</v>
      </c>
      <c r="B1598" s="7">
        <f>VLOOKUP(A1598,Existing_data!A:B,2,FALSE)</f>
        <v>24.88</v>
      </c>
      <c r="C1598" s="7">
        <f>VLOOKUP(A1598,'Existing results'!A:G,7,FALSE)</f>
        <v>24.370999999999999</v>
      </c>
      <c r="D1598" s="8">
        <f>VLOOKUP(A1598,'Existing results'!A:L,12,FALSE)</f>
        <v>0</v>
      </c>
      <c r="E1598" s="8">
        <f>VLOOKUP(A1598,Existing_data!A:C,3,FALSE)</f>
        <v>6284036.5919599999</v>
      </c>
      <c r="F1598" s="8">
        <f>VLOOKUP(A1598,Existing_data!A:D,4,FALSE)</f>
        <v>2098477.4195099999</v>
      </c>
      <c r="G1598" s="6" t="s">
        <v>1625</v>
      </c>
      <c r="H1598" s="7">
        <f>VLOOKUP(G1598,Buildout_data!A:B,2,FALSE)</f>
        <v>27.19</v>
      </c>
      <c r="I1598" s="7">
        <f>VLOOKUP(G1598,Buildout_results!A:G,7,FALSE)</f>
        <v>23.715</v>
      </c>
      <c r="J1598" s="8">
        <f>VLOOKUP(G1598,Buildout_results!A:L,12,FALSE)</f>
        <v>0</v>
      </c>
      <c r="K1598" s="8">
        <f>VLOOKUP(G1598,Buildout_data!A:C,3,FALSE)</f>
        <v>6282716.2990100002</v>
      </c>
      <c r="L1598" s="8">
        <f>VLOOKUP(G1598,Buildout_data!A:D,4,FALSE)</f>
        <v>2098416.1566300001</v>
      </c>
    </row>
    <row r="1599" spans="1:12" x14ac:dyDescent="0.25">
      <c r="A1599" s="6" t="s">
        <v>1625</v>
      </c>
      <c r="B1599" s="7">
        <f>VLOOKUP(A1599,Existing_data!A:B,2,FALSE)</f>
        <v>27.19</v>
      </c>
      <c r="C1599" s="7">
        <f>VLOOKUP(A1599,'Existing results'!A:G,7,FALSE)</f>
        <v>23.687000000000001</v>
      </c>
      <c r="D1599" s="8">
        <f>VLOOKUP(A1599,'Existing results'!A:L,12,FALSE)</f>
        <v>0</v>
      </c>
      <c r="E1599" s="8">
        <f>VLOOKUP(A1599,Existing_data!A:C,3,FALSE)</f>
        <v>6282716.2990100002</v>
      </c>
      <c r="F1599" s="8">
        <f>VLOOKUP(A1599,Existing_data!A:D,4,FALSE)</f>
        <v>2098416.1566300001</v>
      </c>
      <c r="G1599" s="6" t="s">
        <v>1626</v>
      </c>
      <c r="H1599" s="7">
        <f>VLOOKUP(G1599,Buildout_data!A:B,2,FALSE)</f>
        <v>39.56</v>
      </c>
      <c r="I1599" s="7">
        <f>VLOOKUP(G1599,Buildout_results!A:G,7,FALSE)</f>
        <v>23.863</v>
      </c>
      <c r="J1599" s="8">
        <f>VLOOKUP(G1599,Buildout_results!A:L,12,FALSE)</f>
        <v>0</v>
      </c>
      <c r="K1599" s="8">
        <f>VLOOKUP(G1599,Buildout_data!A:C,3,FALSE)</f>
        <v>6282995.2791999998</v>
      </c>
      <c r="L1599" s="8">
        <f>VLOOKUP(G1599,Buildout_data!A:D,4,FALSE)</f>
        <v>2098414.3807199998</v>
      </c>
    </row>
    <row r="1600" spans="1:12" x14ac:dyDescent="0.25">
      <c r="A1600" s="6" t="s">
        <v>1626</v>
      </c>
      <c r="B1600" s="7">
        <f>VLOOKUP(A1600,Existing_data!A:B,2,FALSE)</f>
        <v>39.56</v>
      </c>
      <c r="C1600" s="7">
        <f>VLOOKUP(A1600,'Existing results'!A:G,7,FALSE)</f>
        <v>23.841000000000001</v>
      </c>
      <c r="D1600" s="8">
        <f>VLOOKUP(A1600,'Existing results'!A:L,12,FALSE)</f>
        <v>0</v>
      </c>
      <c r="E1600" s="8">
        <f>VLOOKUP(A1600,Existing_data!A:C,3,FALSE)</f>
        <v>6282995.2791999998</v>
      </c>
      <c r="F1600" s="8">
        <f>VLOOKUP(A1600,Existing_data!A:D,4,FALSE)</f>
        <v>2098414.3807199998</v>
      </c>
      <c r="G1600" s="6" t="s">
        <v>1627</v>
      </c>
      <c r="H1600" s="7">
        <f>VLOOKUP(G1600,Buildout_data!A:B,2,FALSE)</f>
        <v>25.65</v>
      </c>
      <c r="I1600" s="7">
        <f>VLOOKUP(G1600,Buildout_results!A:G,7,FALSE)</f>
        <v>26.099</v>
      </c>
      <c r="J1600" s="8">
        <f>VLOOKUP(G1600,Buildout_results!A:L,12,FALSE)</f>
        <v>0</v>
      </c>
      <c r="K1600" s="8">
        <f>VLOOKUP(G1600,Buildout_data!A:C,3,FALSE)</f>
        <v>6285784.9750600001</v>
      </c>
      <c r="L1600" s="8">
        <f>VLOOKUP(G1600,Buildout_data!A:D,4,FALSE)</f>
        <v>2098404.9217599998</v>
      </c>
    </row>
    <row r="1601" spans="1:12" x14ac:dyDescent="0.25">
      <c r="A1601" s="6" t="s">
        <v>1627</v>
      </c>
      <c r="B1601" s="7">
        <f>VLOOKUP(A1601,Existing_data!A:B,2,FALSE)</f>
        <v>25.65</v>
      </c>
      <c r="C1601" s="7">
        <f>VLOOKUP(A1601,'Existing results'!A:G,7,FALSE)</f>
        <v>26.111000000000001</v>
      </c>
      <c r="D1601" s="8">
        <f>VLOOKUP(A1601,'Existing results'!A:L,12,FALSE)</f>
        <v>0</v>
      </c>
      <c r="E1601" s="8">
        <f>VLOOKUP(A1601,Existing_data!A:C,3,FALSE)</f>
        <v>6285784.9750600001</v>
      </c>
      <c r="F1601" s="8">
        <f>VLOOKUP(A1601,Existing_data!A:D,4,FALSE)</f>
        <v>2098404.9217599998</v>
      </c>
      <c r="G1601" s="6" t="s">
        <v>1628</v>
      </c>
      <c r="H1601" s="7">
        <f>VLOOKUP(G1601,Buildout_data!A:B,2,FALSE)</f>
        <v>24.41</v>
      </c>
      <c r="I1601" s="7">
        <f>VLOOKUP(G1601,Buildout_results!A:G,7,FALSE)</f>
        <v>24.850999999999999</v>
      </c>
      <c r="J1601" s="8">
        <f>VLOOKUP(G1601,Buildout_results!A:L,12,FALSE)</f>
        <v>0</v>
      </c>
      <c r="K1601" s="8">
        <f>VLOOKUP(G1601,Buildout_data!A:C,3,FALSE)</f>
        <v>6286100.2838399997</v>
      </c>
      <c r="L1601" s="8">
        <f>VLOOKUP(G1601,Buildout_data!A:D,4,FALSE)</f>
        <v>2098785.6456300002</v>
      </c>
    </row>
    <row r="1602" spans="1:12" x14ac:dyDescent="0.25">
      <c r="A1602" s="6" t="s">
        <v>1628</v>
      </c>
      <c r="B1602" s="7">
        <f>VLOOKUP(A1602,Existing_data!A:B,2,FALSE)</f>
        <v>24.41</v>
      </c>
      <c r="C1602" s="7">
        <f>VLOOKUP(A1602,'Existing results'!A:G,7,FALSE)</f>
        <v>24.852</v>
      </c>
      <c r="D1602" s="8">
        <f>VLOOKUP(A1602,'Existing results'!A:L,12,FALSE)</f>
        <v>0</v>
      </c>
      <c r="E1602" s="8">
        <f>VLOOKUP(A1602,Existing_data!A:C,3,FALSE)</f>
        <v>6286100.2838399997</v>
      </c>
      <c r="F1602" s="8">
        <f>VLOOKUP(A1602,Existing_data!A:D,4,FALSE)</f>
        <v>2098785.6456300002</v>
      </c>
      <c r="G1602" s="6" t="s">
        <v>1629</v>
      </c>
      <c r="H1602" s="7">
        <f>VLOOKUP(G1602,Buildout_data!A:B,2,FALSE)</f>
        <v>61.25</v>
      </c>
      <c r="I1602" s="7">
        <f>VLOOKUP(G1602,Buildout_results!A:G,7,FALSE)</f>
        <v>56.387999999999998</v>
      </c>
      <c r="J1602" s="8">
        <f>VLOOKUP(G1602,Buildout_results!A:L,12,FALSE)</f>
        <v>0</v>
      </c>
      <c r="K1602" s="8">
        <f>VLOOKUP(G1602,Buildout_data!A:C,3,FALSE)</f>
        <v>6293985.1551799998</v>
      </c>
      <c r="L1602" s="8">
        <f>VLOOKUP(G1602,Buildout_data!A:D,4,FALSE)</f>
        <v>2091252.28666</v>
      </c>
    </row>
    <row r="1603" spans="1:12" x14ac:dyDescent="0.25">
      <c r="A1603" s="6" t="s">
        <v>1629</v>
      </c>
      <c r="B1603" s="7">
        <f>VLOOKUP(A1603,Existing_data!A:B,2,FALSE)</f>
        <v>61.25</v>
      </c>
      <c r="C1603" s="7">
        <f>VLOOKUP(A1603,'Existing results'!A:G,7,FALSE)</f>
        <v>56.371000000000002</v>
      </c>
      <c r="D1603" s="8">
        <f>VLOOKUP(A1603,'Existing results'!A:L,12,FALSE)</f>
        <v>0</v>
      </c>
      <c r="E1603" s="8">
        <f>VLOOKUP(A1603,Existing_data!A:C,3,FALSE)</f>
        <v>6293985.1551799998</v>
      </c>
      <c r="F1603" s="8">
        <f>VLOOKUP(A1603,Existing_data!A:D,4,FALSE)</f>
        <v>2091252.28666</v>
      </c>
      <c r="G1603" s="6" t="s">
        <v>1630</v>
      </c>
      <c r="H1603" s="7">
        <f>VLOOKUP(G1603,Buildout_data!A:B,2,FALSE)</f>
        <v>112.55</v>
      </c>
      <c r="I1603" s="7">
        <f>VLOOKUP(G1603,Buildout_results!A:G,7,FALSE)</f>
        <v>110.754</v>
      </c>
      <c r="J1603" s="8">
        <f>VLOOKUP(G1603,Buildout_results!A:L,12,FALSE)</f>
        <v>0</v>
      </c>
      <c r="K1603" s="8">
        <f>VLOOKUP(G1603,Buildout_data!A:C,3,FALSE)</f>
        <v>6293891.9911900004</v>
      </c>
      <c r="L1603" s="8">
        <f>VLOOKUP(G1603,Buildout_data!A:D,4,FALSE)</f>
        <v>2081725.6869699999</v>
      </c>
    </row>
    <row r="1604" spans="1:12" x14ac:dyDescent="0.25">
      <c r="A1604" s="6" t="s">
        <v>1630</v>
      </c>
      <c r="B1604" s="7">
        <f>VLOOKUP(A1604,Existing_data!A:B,2,FALSE)</f>
        <v>112.55</v>
      </c>
      <c r="C1604" s="7">
        <f>VLOOKUP(A1604,'Existing results'!A:G,7,FALSE)</f>
        <v>108.09</v>
      </c>
      <c r="D1604" s="8">
        <f>VLOOKUP(A1604,'Existing results'!A:L,12,FALSE)</f>
        <v>0</v>
      </c>
      <c r="E1604" s="8">
        <f>VLOOKUP(A1604,Existing_data!A:C,3,FALSE)</f>
        <v>6293891.9911900004</v>
      </c>
      <c r="F1604" s="8">
        <f>VLOOKUP(A1604,Existing_data!A:D,4,FALSE)</f>
        <v>2081725.6869699999</v>
      </c>
      <c r="G1604" s="6" t="s">
        <v>1631</v>
      </c>
      <c r="H1604" s="7">
        <f>VLOOKUP(G1604,Buildout_data!A:B,2,FALSE)</f>
        <v>20.75</v>
      </c>
      <c r="I1604" s="7">
        <f>VLOOKUP(G1604,Buildout_results!A:G,7,FALSE)</f>
        <v>18.13</v>
      </c>
      <c r="J1604" s="8">
        <f>VLOOKUP(G1604,Buildout_results!A:L,12,FALSE)</f>
        <v>0</v>
      </c>
      <c r="K1604" s="8">
        <f>VLOOKUP(G1604,Buildout_data!A:C,3,FALSE)</f>
        <v>6279287.2633600002</v>
      </c>
      <c r="L1604" s="8">
        <f>VLOOKUP(G1604,Buildout_data!A:D,4,FALSE)</f>
        <v>2099742.3329599998</v>
      </c>
    </row>
    <row r="1605" spans="1:12" x14ac:dyDescent="0.25">
      <c r="A1605" s="6" t="s">
        <v>1631</v>
      </c>
      <c r="B1605" s="7">
        <f>VLOOKUP(A1605,Existing_data!A:B,2,FALSE)</f>
        <v>20.75</v>
      </c>
      <c r="C1605" s="7">
        <f>VLOOKUP(A1605,'Existing results'!A:G,7,FALSE)</f>
        <v>17.806000000000001</v>
      </c>
      <c r="D1605" s="8">
        <f>VLOOKUP(A1605,'Existing results'!A:L,12,FALSE)</f>
        <v>0</v>
      </c>
      <c r="E1605" s="8">
        <f>VLOOKUP(A1605,Existing_data!A:C,3,FALSE)</f>
        <v>6279287.2633600002</v>
      </c>
      <c r="F1605" s="8">
        <f>VLOOKUP(A1605,Existing_data!A:D,4,FALSE)</f>
        <v>2099742.3329599998</v>
      </c>
      <c r="G1605" s="6" t="s">
        <v>1632</v>
      </c>
      <c r="H1605" s="7">
        <f>VLOOKUP(G1605,Buildout_data!A:B,2,FALSE)</f>
        <v>28.52</v>
      </c>
      <c r="I1605" s="7">
        <f>VLOOKUP(G1605,Buildout_results!A:G,7,FALSE)</f>
        <v>24.401</v>
      </c>
      <c r="J1605" s="8">
        <f>VLOOKUP(G1605,Buildout_results!A:L,12,FALSE)</f>
        <v>0</v>
      </c>
      <c r="K1605" s="8">
        <f>VLOOKUP(G1605,Buildout_data!A:C,3,FALSE)</f>
        <v>6279294.0079100002</v>
      </c>
      <c r="L1605" s="8">
        <f>VLOOKUP(G1605,Buildout_data!A:D,4,FALSE)</f>
        <v>2097658.4595300001</v>
      </c>
    </row>
    <row r="1606" spans="1:12" x14ac:dyDescent="0.25">
      <c r="A1606" s="6" t="s">
        <v>1632</v>
      </c>
      <c r="B1606" s="7">
        <f>VLOOKUP(A1606,Existing_data!A:B,2,FALSE)</f>
        <v>28.52</v>
      </c>
      <c r="C1606" s="7">
        <f>VLOOKUP(A1606,'Existing results'!A:G,7,FALSE)</f>
        <v>23.721</v>
      </c>
      <c r="D1606" s="8">
        <f>VLOOKUP(A1606,'Existing results'!A:L,12,FALSE)</f>
        <v>0</v>
      </c>
      <c r="E1606" s="8">
        <f>VLOOKUP(A1606,Existing_data!A:C,3,FALSE)</f>
        <v>6279294.0079100002</v>
      </c>
      <c r="F1606" s="8">
        <f>VLOOKUP(A1606,Existing_data!A:D,4,FALSE)</f>
        <v>2097658.4595300001</v>
      </c>
      <c r="G1606" s="6" t="s">
        <v>1633</v>
      </c>
      <c r="H1606" s="7">
        <f>VLOOKUP(G1606,Buildout_data!A:B,2,FALSE)</f>
        <v>31.17</v>
      </c>
      <c r="I1606" s="7">
        <f>VLOOKUP(G1606,Buildout_results!A:G,7,FALSE)</f>
        <v>26.582000000000001</v>
      </c>
      <c r="J1606" s="8">
        <f>VLOOKUP(G1606,Buildout_results!A:L,12,FALSE)</f>
        <v>0</v>
      </c>
      <c r="K1606" s="8">
        <f>VLOOKUP(G1606,Buildout_data!A:C,3,FALSE)</f>
        <v>6281936.3086999999</v>
      </c>
      <c r="L1606" s="8">
        <f>VLOOKUP(G1606,Buildout_data!A:D,4,FALSE)</f>
        <v>2097907.9614800001</v>
      </c>
    </row>
    <row r="1607" spans="1:12" x14ac:dyDescent="0.25">
      <c r="A1607" s="6" t="s">
        <v>1633</v>
      </c>
      <c r="B1607" s="7">
        <f>VLOOKUP(A1607,Existing_data!A:B,2,FALSE)</f>
        <v>31.17</v>
      </c>
      <c r="C1607" s="7">
        <f>VLOOKUP(A1607,'Existing results'!A:G,7,FALSE)</f>
        <v>26.338000000000001</v>
      </c>
      <c r="D1607" s="8">
        <f>VLOOKUP(A1607,'Existing results'!A:L,12,FALSE)</f>
        <v>0</v>
      </c>
      <c r="E1607" s="8">
        <f>VLOOKUP(A1607,Existing_data!A:C,3,FALSE)</f>
        <v>6281936.3086999999</v>
      </c>
      <c r="F1607" s="8">
        <f>VLOOKUP(A1607,Existing_data!A:D,4,FALSE)</f>
        <v>2097907.9614800001</v>
      </c>
      <c r="G1607" s="6" t="s">
        <v>1634</v>
      </c>
      <c r="H1607" s="7">
        <f>VLOOKUP(G1607,Buildout_data!A:B,2,FALSE)</f>
        <v>21.14</v>
      </c>
      <c r="I1607" s="7">
        <f>VLOOKUP(G1607,Buildout_results!A:G,7,FALSE)</f>
        <v>15.755000000000001</v>
      </c>
      <c r="J1607" s="8">
        <f>VLOOKUP(G1607,Buildout_results!A:L,12,FALSE)</f>
        <v>0</v>
      </c>
      <c r="K1607" s="8">
        <f>VLOOKUP(G1607,Buildout_data!A:C,3,FALSE)</f>
        <v>6283502.4723800002</v>
      </c>
      <c r="L1607" s="8">
        <f>VLOOKUP(G1607,Buildout_data!A:D,4,FALSE)</f>
        <v>2099713.5159399998</v>
      </c>
    </row>
    <row r="1608" spans="1:12" x14ac:dyDescent="0.25">
      <c r="A1608" s="6" t="s">
        <v>1634</v>
      </c>
      <c r="B1608" s="7">
        <f>VLOOKUP(A1608,Existing_data!A:B,2,FALSE)</f>
        <v>21.14</v>
      </c>
      <c r="C1608" s="7">
        <f>VLOOKUP(A1608,'Existing results'!A:G,7,FALSE)</f>
        <v>13.685</v>
      </c>
      <c r="D1608" s="8">
        <f>VLOOKUP(A1608,'Existing results'!A:L,12,FALSE)</f>
        <v>0</v>
      </c>
      <c r="E1608" s="8">
        <f>VLOOKUP(A1608,Existing_data!A:C,3,FALSE)</f>
        <v>6283502.4723800002</v>
      </c>
      <c r="F1608" s="8">
        <f>VLOOKUP(A1608,Existing_data!A:D,4,FALSE)</f>
        <v>2099713.5159399998</v>
      </c>
      <c r="G1608" s="6" t="s">
        <v>1635</v>
      </c>
      <c r="H1608" s="7">
        <f>VLOOKUP(G1608,Buildout_data!A:B,2,FALSE)</f>
        <v>22.15</v>
      </c>
      <c r="I1608" s="7">
        <f>VLOOKUP(G1608,Buildout_results!A:G,7,FALSE)</f>
        <v>16.803000000000001</v>
      </c>
      <c r="J1608" s="8">
        <f>VLOOKUP(G1608,Buildout_results!A:L,12,FALSE)</f>
        <v>0</v>
      </c>
      <c r="K1608" s="8">
        <f>VLOOKUP(G1608,Buildout_data!A:C,3,FALSE)</f>
        <v>6283254.0488299998</v>
      </c>
      <c r="L1608" s="8">
        <f>VLOOKUP(G1608,Buildout_data!A:D,4,FALSE)</f>
        <v>2099322.7300999998</v>
      </c>
    </row>
    <row r="1609" spans="1:12" x14ac:dyDescent="0.25">
      <c r="A1609" s="6" t="s">
        <v>1635</v>
      </c>
      <c r="B1609" s="7">
        <f>VLOOKUP(A1609,Existing_data!A:B,2,FALSE)</f>
        <v>22.15</v>
      </c>
      <c r="C1609" s="7">
        <f>VLOOKUP(A1609,'Existing results'!A:G,7,FALSE)</f>
        <v>14.904999999999999</v>
      </c>
      <c r="D1609" s="8">
        <f>VLOOKUP(A1609,'Existing results'!A:L,12,FALSE)</f>
        <v>0</v>
      </c>
      <c r="E1609" s="8">
        <f>VLOOKUP(A1609,Existing_data!A:C,3,FALSE)</f>
        <v>6283254.0488299998</v>
      </c>
      <c r="F1609" s="8">
        <f>VLOOKUP(A1609,Existing_data!A:D,4,FALSE)</f>
        <v>2099322.7300999998</v>
      </c>
      <c r="G1609" s="6" t="s">
        <v>1636</v>
      </c>
      <c r="H1609" s="7">
        <f>VLOOKUP(G1609,Buildout_data!A:B,2,FALSE)</f>
        <v>22.17</v>
      </c>
      <c r="I1609" s="7">
        <f>VLOOKUP(G1609,Buildout_results!A:G,7,FALSE)</f>
        <v>16.283000000000001</v>
      </c>
      <c r="J1609" s="8">
        <f>VLOOKUP(G1609,Buildout_results!A:L,12,FALSE)</f>
        <v>0</v>
      </c>
      <c r="K1609" s="8">
        <f>VLOOKUP(G1609,Buildout_data!A:C,3,FALSE)</f>
        <v>6283421.5671899999</v>
      </c>
      <c r="L1609" s="8">
        <f>VLOOKUP(G1609,Buildout_data!A:D,4,FALSE)</f>
        <v>2099506.6588300001</v>
      </c>
    </row>
    <row r="1610" spans="1:12" x14ac:dyDescent="0.25">
      <c r="A1610" s="6" t="s">
        <v>1636</v>
      </c>
      <c r="B1610" s="7">
        <f>VLOOKUP(A1610,Existing_data!A:B,2,FALSE)</f>
        <v>22.17</v>
      </c>
      <c r="C1610" s="7">
        <f>VLOOKUP(A1610,'Existing results'!A:G,7,FALSE)</f>
        <v>14.301</v>
      </c>
      <c r="D1610" s="8">
        <f>VLOOKUP(A1610,'Existing results'!A:L,12,FALSE)</f>
        <v>0</v>
      </c>
      <c r="E1610" s="8">
        <f>VLOOKUP(A1610,Existing_data!A:C,3,FALSE)</f>
        <v>6283421.5671899999</v>
      </c>
      <c r="F1610" s="8">
        <f>VLOOKUP(A1610,Existing_data!A:D,4,FALSE)</f>
        <v>2099506.6588300001</v>
      </c>
      <c r="G1610" s="6" t="s">
        <v>1637</v>
      </c>
      <c r="H1610" s="7">
        <f>VLOOKUP(G1610,Buildout_data!A:B,2,FALSE)</f>
        <v>21.71</v>
      </c>
      <c r="I1610" s="7">
        <f>VLOOKUP(G1610,Buildout_results!A:G,7,FALSE)</f>
        <v>17.542999999999999</v>
      </c>
      <c r="J1610" s="8">
        <f>VLOOKUP(G1610,Buildout_results!A:L,12,FALSE)</f>
        <v>0</v>
      </c>
      <c r="K1610" s="8">
        <f>VLOOKUP(G1610,Buildout_data!A:C,3,FALSE)</f>
        <v>6282966.7491300004</v>
      </c>
      <c r="L1610" s="8">
        <f>VLOOKUP(G1610,Buildout_data!A:D,4,FALSE)</f>
        <v>2099207.4818699998</v>
      </c>
    </row>
    <row r="1611" spans="1:12" x14ac:dyDescent="0.25">
      <c r="A1611" s="6" t="s">
        <v>1637</v>
      </c>
      <c r="B1611" s="7">
        <f>VLOOKUP(A1611,Existing_data!A:B,2,FALSE)</f>
        <v>21.71</v>
      </c>
      <c r="C1611" s="7">
        <f>VLOOKUP(A1611,'Existing results'!A:G,7,FALSE)</f>
        <v>15.772</v>
      </c>
      <c r="D1611" s="8">
        <f>VLOOKUP(A1611,'Existing results'!A:L,12,FALSE)</f>
        <v>0</v>
      </c>
      <c r="E1611" s="8">
        <f>VLOOKUP(A1611,Existing_data!A:C,3,FALSE)</f>
        <v>6282966.7491300004</v>
      </c>
      <c r="F1611" s="8">
        <f>VLOOKUP(A1611,Existing_data!A:D,4,FALSE)</f>
        <v>2099207.4818699998</v>
      </c>
      <c r="G1611" s="6" t="s">
        <v>1638</v>
      </c>
      <c r="H1611" s="7">
        <f>VLOOKUP(G1611,Buildout_data!A:B,2,FALSE)</f>
        <v>26.77</v>
      </c>
      <c r="I1611" s="7">
        <f>VLOOKUP(G1611,Buildout_results!A:G,7,FALSE)</f>
        <v>25.06</v>
      </c>
      <c r="J1611" s="8">
        <f>VLOOKUP(G1611,Buildout_results!A:L,12,FALSE)</f>
        <v>0</v>
      </c>
      <c r="K1611" s="8">
        <f>VLOOKUP(G1611,Buildout_data!A:C,3,FALSE)</f>
        <v>6281405.7484799996</v>
      </c>
      <c r="L1611" s="8">
        <f>VLOOKUP(G1611,Buildout_data!A:D,4,FALSE)</f>
        <v>2098496.1691000001</v>
      </c>
    </row>
    <row r="1612" spans="1:12" x14ac:dyDescent="0.25">
      <c r="A1612" s="6" t="s">
        <v>1638</v>
      </c>
      <c r="B1612" s="7">
        <f>VLOOKUP(A1612,Existing_data!A:B,2,FALSE)</f>
        <v>26.77</v>
      </c>
      <c r="C1612" s="7">
        <f>VLOOKUP(A1612,'Existing results'!A:G,7,FALSE)</f>
        <v>24.648</v>
      </c>
      <c r="D1612" s="8">
        <f>VLOOKUP(A1612,'Existing results'!A:L,12,FALSE)</f>
        <v>0</v>
      </c>
      <c r="E1612" s="8">
        <f>VLOOKUP(A1612,Existing_data!A:C,3,FALSE)</f>
        <v>6281405.7484799996</v>
      </c>
      <c r="F1612" s="8">
        <f>VLOOKUP(A1612,Existing_data!A:D,4,FALSE)</f>
        <v>2098496.1691000001</v>
      </c>
      <c r="G1612" s="6" t="s">
        <v>1639</v>
      </c>
      <c r="H1612" s="7">
        <f>VLOOKUP(G1612,Buildout_data!A:B,2,FALSE)</f>
        <v>27.14</v>
      </c>
      <c r="I1612" s="7">
        <f>VLOOKUP(G1612,Buildout_results!A:G,7,FALSE)</f>
        <v>25.253</v>
      </c>
      <c r="J1612" s="8">
        <f>VLOOKUP(G1612,Buildout_results!A:L,12,FALSE)</f>
        <v>0</v>
      </c>
      <c r="K1612" s="8">
        <f>VLOOKUP(G1612,Buildout_data!A:C,3,FALSE)</f>
        <v>6281409.5555499997</v>
      </c>
      <c r="L1612" s="8">
        <f>VLOOKUP(G1612,Buildout_data!A:D,4,FALSE)</f>
        <v>2098410.4050099999</v>
      </c>
    </row>
    <row r="1613" spans="1:12" x14ac:dyDescent="0.25">
      <c r="A1613" s="6" t="s">
        <v>1639</v>
      </c>
      <c r="B1613" s="7">
        <f>VLOOKUP(A1613,Existing_data!A:B,2,FALSE)</f>
        <v>27.14</v>
      </c>
      <c r="C1613" s="7">
        <f>VLOOKUP(A1613,'Existing results'!A:G,7,FALSE)</f>
        <v>24.873999999999999</v>
      </c>
      <c r="D1613" s="8">
        <f>VLOOKUP(A1613,'Existing results'!A:L,12,FALSE)</f>
        <v>0</v>
      </c>
      <c r="E1613" s="8">
        <f>VLOOKUP(A1613,Existing_data!A:C,3,FALSE)</f>
        <v>6281409.5555499997</v>
      </c>
      <c r="F1613" s="8">
        <f>VLOOKUP(A1613,Existing_data!A:D,4,FALSE)</f>
        <v>2098410.4050099999</v>
      </c>
      <c r="G1613" s="6" t="s">
        <v>1640</v>
      </c>
      <c r="H1613" s="7">
        <f>VLOOKUP(G1613,Buildout_data!A:B,2,FALSE)</f>
        <v>24.65</v>
      </c>
      <c r="I1613" s="7">
        <f>VLOOKUP(G1613,Buildout_results!A:G,7,FALSE)</f>
        <v>26.231999999999999</v>
      </c>
      <c r="J1613" s="8">
        <f>VLOOKUP(G1613,Buildout_results!A:L,12,FALSE)</f>
        <v>0</v>
      </c>
      <c r="K1613" s="8">
        <f>VLOOKUP(G1613,Buildout_data!A:C,3,FALSE)</f>
        <v>6281763.1401000004</v>
      </c>
      <c r="L1613" s="8">
        <f>VLOOKUP(G1613,Buildout_data!A:D,4,FALSE)</f>
        <v>2098236.9260499999</v>
      </c>
    </row>
    <row r="1614" spans="1:12" x14ac:dyDescent="0.25">
      <c r="A1614" s="6" t="s">
        <v>1640</v>
      </c>
      <c r="B1614" s="7">
        <f>VLOOKUP(A1614,Existing_data!A:B,2,FALSE)</f>
        <v>24.65</v>
      </c>
      <c r="C1614" s="7">
        <f>VLOOKUP(A1614,'Existing results'!A:G,7,FALSE)</f>
        <v>26.033000000000001</v>
      </c>
      <c r="D1614" s="8">
        <f>VLOOKUP(A1614,'Existing results'!A:L,12,FALSE)</f>
        <v>0</v>
      </c>
      <c r="E1614" s="8">
        <f>VLOOKUP(A1614,Existing_data!A:C,3,FALSE)</f>
        <v>6281763.1401000004</v>
      </c>
      <c r="F1614" s="8">
        <f>VLOOKUP(A1614,Existing_data!A:D,4,FALSE)</f>
        <v>2098236.9260499999</v>
      </c>
      <c r="G1614" s="6" t="s">
        <v>1641</v>
      </c>
      <c r="H1614" s="7">
        <f>VLOOKUP(G1614,Buildout_data!A:B,2,FALSE)</f>
        <v>26.27</v>
      </c>
      <c r="I1614" s="7">
        <f>VLOOKUP(G1614,Buildout_results!A:G,7,FALSE)</f>
        <v>26.437000000000001</v>
      </c>
      <c r="J1614" s="8">
        <f>VLOOKUP(G1614,Buildout_results!A:L,12,FALSE)</f>
        <v>0</v>
      </c>
      <c r="K1614" s="8">
        <f>VLOOKUP(G1614,Buildout_data!A:C,3,FALSE)</f>
        <v>6281876.4759299997</v>
      </c>
      <c r="L1614" s="8">
        <f>VLOOKUP(G1614,Buildout_data!A:D,4,FALSE)</f>
        <v>2098021.6244100002</v>
      </c>
    </row>
    <row r="1615" spans="1:12" x14ac:dyDescent="0.25">
      <c r="A1615" s="6" t="s">
        <v>1641</v>
      </c>
      <c r="B1615" s="7">
        <f>VLOOKUP(A1615,Existing_data!A:B,2,FALSE)</f>
        <v>26.27</v>
      </c>
      <c r="C1615" s="7">
        <f>VLOOKUP(A1615,'Existing results'!A:G,7,FALSE)</f>
        <v>26.222999999999999</v>
      </c>
      <c r="D1615" s="8">
        <f>VLOOKUP(A1615,'Existing results'!A:L,12,FALSE)</f>
        <v>0</v>
      </c>
      <c r="E1615" s="8">
        <f>VLOOKUP(A1615,Existing_data!A:C,3,FALSE)</f>
        <v>6281876.4759299997</v>
      </c>
      <c r="F1615" s="8">
        <f>VLOOKUP(A1615,Existing_data!A:D,4,FALSE)</f>
        <v>2098021.6244100002</v>
      </c>
      <c r="G1615" s="6" t="s">
        <v>1642</v>
      </c>
      <c r="H1615" s="7">
        <f>VLOOKUP(G1615,Buildout_data!A:B,2,FALSE)</f>
        <v>34.369999999999997</v>
      </c>
      <c r="I1615" s="7">
        <f>VLOOKUP(G1615,Buildout_results!A:G,7,FALSE)</f>
        <v>32.917999999999999</v>
      </c>
      <c r="J1615" s="8">
        <f>VLOOKUP(G1615,Buildout_results!A:L,12,FALSE)</f>
        <v>0</v>
      </c>
      <c r="K1615" s="8">
        <f>VLOOKUP(G1615,Buildout_data!A:C,3,FALSE)</f>
        <v>6287698.0651799999</v>
      </c>
      <c r="L1615" s="8">
        <f>VLOOKUP(G1615,Buildout_data!A:D,4,FALSE)</f>
        <v>2095876.32131</v>
      </c>
    </row>
    <row r="1616" spans="1:12" x14ac:dyDescent="0.25">
      <c r="A1616" s="6" t="s">
        <v>1642</v>
      </c>
      <c r="B1616" s="7">
        <f>VLOOKUP(A1616,Existing_data!A:B,2,FALSE)</f>
        <v>34.369999999999997</v>
      </c>
      <c r="C1616" s="7">
        <f>VLOOKUP(A1616,'Existing results'!A:G,7,FALSE)</f>
        <v>34.53</v>
      </c>
      <c r="D1616" s="8">
        <f>VLOOKUP(A1616,'Existing results'!A:L,12,FALSE)</f>
        <v>0</v>
      </c>
      <c r="E1616" s="8">
        <f>VLOOKUP(A1616,Existing_data!A:C,3,FALSE)</f>
        <v>6287698.0651799999</v>
      </c>
      <c r="F1616" s="8">
        <f>VLOOKUP(A1616,Existing_data!A:D,4,FALSE)</f>
        <v>2095876.32131</v>
      </c>
      <c r="G1616" s="6" t="s">
        <v>1643</v>
      </c>
      <c r="H1616" s="7">
        <f>VLOOKUP(G1616,Buildout_data!A:B,2,FALSE)</f>
        <v>32.590000000000003</v>
      </c>
      <c r="I1616" s="7">
        <f>VLOOKUP(G1616,Buildout_results!A:G,7,FALSE)</f>
        <v>32.517000000000003</v>
      </c>
      <c r="J1616" s="8">
        <f>VLOOKUP(G1616,Buildout_results!A:L,12,FALSE)</f>
        <v>0</v>
      </c>
      <c r="K1616" s="8">
        <f>VLOOKUP(G1616,Buildout_data!A:C,3,FALSE)</f>
        <v>6286138.6504800003</v>
      </c>
      <c r="L1616" s="8">
        <f>VLOOKUP(G1616,Buildout_data!A:D,4,FALSE)</f>
        <v>2095957.7274799999</v>
      </c>
    </row>
    <row r="1617" spans="1:12" x14ac:dyDescent="0.25">
      <c r="A1617" s="6" t="s">
        <v>1643</v>
      </c>
      <c r="B1617" s="7">
        <f>VLOOKUP(A1617,Existing_data!A:B,2,FALSE)</f>
        <v>32.590000000000003</v>
      </c>
      <c r="C1617" s="7">
        <f>VLOOKUP(A1617,'Existing results'!A:G,7,FALSE)</f>
        <v>33.756</v>
      </c>
      <c r="D1617" s="8">
        <f>VLOOKUP(A1617,'Existing results'!A:L,12,FALSE)</f>
        <v>0</v>
      </c>
      <c r="E1617" s="8">
        <f>VLOOKUP(A1617,Existing_data!A:C,3,FALSE)</f>
        <v>6286138.6504800003</v>
      </c>
      <c r="F1617" s="8">
        <f>VLOOKUP(A1617,Existing_data!A:D,4,FALSE)</f>
        <v>2095957.7274799999</v>
      </c>
      <c r="G1617" s="6" t="s">
        <v>1644</v>
      </c>
      <c r="H1617" s="7">
        <f>VLOOKUP(G1617,Buildout_data!A:B,2,FALSE)</f>
        <v>35.590000000000003</v>
      </c>
      <c r="I1617" s="7">
        <f>VLOOKUP(G1617,Buildout_results!A:G,7,FALSE)</f>
        <v>32.997</v>
      </c>
      <c r="J1617" s="8">
        <f>VLOOKUP(G1617,Buildout_results!A:L,12,FALSE)</f>
        <v>0</v>
      </c>
      <c r="K1617" s="8">
        <f>VLOOKUP(G1617,Buildout_data!A:C,3,FALSE)</f>
        <v>6287949.3712600004</v>
      </c>
      <c r="L1617" s="8">
        <f>VLOOKUP(G1617,Buildout_data!A:D,4,FALSE)</f>
        <v>2095811.05058</v>
      </c>
    </row>
    <row r="1618" spans="1:12" x14ac:dyDescent="0.25">
      <c r="A1618" s="6" t="s">
        <v>1644</v>
      </c>
      <c r="B1618" s="7">
        <f>VLOOKUP(A1618,Existing_data!A:B,2,FALSE)</f>
        <v>35.590000000000003</v>
      </c>
      <c r="C1618" s="7">
        <f>VLOOKUP(A1618,'Existing results'!A:G,7,FALSE)</f>
        <v>34.588999999999999</v>
      </c>
      <c r="D1618" s="8">
        <f>VLOOKUP(A1618,'Existing results'!A:L,12,FALSE)</f>
        <v>0</v>
      </c>
      <c r="E1618" s="8">
        <f>VLOOKUP(A1618,Existing_data!A:C,3,FALSE)</f>
        <v>6287949.3712600004</v>
      </c>
      <c r="F1618" s="8">
        <f>VLOOKUP(A1618,Existing_data!A:D,4,FALSE)</f>
        <v>2095811.05058</v>
      </c>
      <c r="G1618" s="6" t="s">
        <v>1645</v>
      </c>
      <c r="H1618" s="7">
        <f>VLOOKUP(G1618,Buildout_data!A:B,2,FALSE)</f>
        <v>25.42</v>
      </c>
      <c r="I1618" s="7">
        <f>VLOOKUP(G1618,Buildout_results!A:G,7,FALSE)</f>
        <v>24.593</v>
      </c>
      <c r="J1618" s="8">
        <f>VLOOKUP(G1618,Buildout_results!A:L,12,FALSE)</f>
        <v>0</v>
      </c>
      <c r="K1618" s="8">
        <f>VLOOKUP(G1618,Buildout_data!A:C,3,FALSE)</f>
        <v>6284337.0277699996</v>
      </c>
      <c r="L1618" s="8">
        <f>VLOOKUP(G1618,Buildout_data!A:D,4,FALSE)</f>
        <v>2098412.63827</v>
      </c>
    </row>
    <row r="1619" spans="1:12" x14ac:dyDescent="0.25">
      <c r="A1619" s="6" t="s">
        <v>1645</v>
      </c>
      <c r="B1619" s="7">
        <f>VLOOKUP(A1619,Existing_data!A:B,2,FALSE)</f>
        <v>25.42</v>
      </c>
      <c r="C1619" s="7">
        <f>VLOOKUP(A1619,'Existing results'!A:G,7,FALSE)</f>
        <v>24.597999999999999</v>
      </c>
      <c r="D1619" s="8">
        <f>VLOOKUP(A1619,'Existing results'!A:L,12,FALSE)</f>
        <v>0</v>
      </c>
      <c r="E1619" s="8">
        <f>VLOOKUP(A1619,Existing_data!A:C,3,FALSE)</f>
        <v>6284337.0277699996</v>
      </c>
      <c r="F1619" s="8">
        <f>VLOOKUP(A1619,Existing_data!A:D,4,FALSE)</f>
        <v>2098412.63827</v>
      </c>
      <c r="G1619" s="6" t="s">
        <v>1646</v>
      </c>
      <c r="H1619" s="7">
        <f>VLOOKUP(G1619,Buildout_data!A:B,2,FALSE)</f>
        <v>27.1</v>
      </c>
      <c r="I1619" s="7">
        <f>VLOOKUP(G1619,Buildout_results!A:G,7,FALSE)</f>
        <v>22.559000000000001</v>
      </c>
      <c r="J1619" s="8">
        <f>VLOOKUP(G1619,Buildout_results!A:L,12,FALSE)</f>
        <v>0</v>
      </c>
      <c r="K1619" s="8">
        <f>VLOOKUP(G1619,Buildout_data!A:C,3,FALSE)</f>
        <v>6279280.6421499997</v>
      </c>
      <c r="L1619" s="8">
        <f>VLOOKUP(G1619,Buildout_data!A:D,4,FALSE)</f>
        <v>2098498.0116099999</v>
      </c>
    </row>
    <row r="1620" spans="1:12" x14ac:dyDescent="0.25">
      <c r="A1620" s="6" t="s">
        <v>1646</v>
      </c>
      <c r="B1620" s="7">
        <f>VLOOKUP(A1620,Existing_data!A:B,2,FALSE)</f>
        <v>27.1</v>
      </c>
      <c r="C1620" s="7">
        <f>VLOOKUP(A1620,'Existing results'!A:G,7,FALSE)</f>
        <v>21.754999999999999</v>
      </c>
      <c r="D1620" s="8">
        <f>VLOOKUP(A1620,'Existing results'!A:L,12,FALSE)</f>
        <v>0</v>
      </c>
      <c r="E1620" s="8">
        <f>VLOOKUP(A1620,Existing_data!A:C,3,FALSE)</f>
        <v>6279280.6421499997</v>
      </c>
      <c r="F1620" s="8">
        <f>VLOOKUP(A1620,Existing_data!A:D,4,FALSE)</f>
        <v>2098498.0116099999</v>
      </c>
      <c r="G1620" s="6" t="s">
        <v>1647</v>
      </c>
      <c r="H1620" s="7">
        <f>VLOOKUP(G1620,Buildout_data!A:B,2,FALSE)</f>
        <v>87.81</v>
      </c>
      <c r="I1620" s="7">
        <f>VLOOKUP(G1620,Buildout_results!A:G,7,FALSE)</f>
        <v>85.022999999999996</v>
      </c>
      <c r="J1620" s="8">
        <f>VLOOKUP(G1620,Buildout_results!A:L,12,FALSE)</f>
        <v>0</v>
      </c>
      <c r="K1620" s="8">
        <f>VLOOKUP(G1620,Buildout_data!A:C,3,FALSE)</f>
        <v>6297918.6935799997</v>
      </c>
      <c r="L1620" s="8">
        <f>VLOOKUP(G1620,Buildout_data!A:D,4,FALSE)</f>
        <v>2086372.80782</v>
      </c>
    </row>
    <row r="1621" spans="1:12" x14ac:dyDescent="0.25">
      <c r="A1621" s="6" t="s">
        <v>1647</v>
      </c>
      <c r="B1621" s="7">
        <f>VLOOKUP(A1621,Existing_data!A:B,2,FALSE)</f>
        <v>87.81</v>
      </c>
      <c r="C1621" s="7">
        <f>VLOOKUP(A1621,'Existing results'!A:G,7,FALSE)</f>
        <v>84.926000000000002</v>
      </c>
      <c r="D1621" s="8">
        <f>VLOOKUP(A1621,'Existing results'!A:L,12,FALSE)</f>
        <v>0</v>
      </c>
      <c r="E1621" s="8">
        <f>VLOOKUP(A1621,Existing_data!A:C,3,FALSE)</f>
        <v>6297918.6935799997</v>
      </c>
      <c r="F1621" s="8">
        <f>VLOOKUP(A1621,Existing_data!A:D,4,FALSE)</f>
        <v>2086372.80782</v>
      </c>
      <c r="G1621" s="6" t="s">
        <v>1648</v>
      </c>
      <c r="H1621" s="7">
        <f>VLOOKUP(G1621,Buildout_data!A:B,2,FALSE)</f>
        <v>52</v>
      </c>
      <c r="I1621" s="7">
        <f>VLOOKUP(G1621,Buildout_results!A:G,7,FALSE)</f>
        <v>52.353999999999999</v>
      </c>
      <c r="J1621" s="8">
        <f>VLOOKUP(G1621,Buildout_results!A:L,12,FALSE)</f>
        <v>0</v>
      </c>
      <c r="K1621" s="8">
        <f>VLOOKUP(G1621,Buildout_data!A:C,3,FALSE)</f>
        <v>6296618.4642000003</v>
      </c>
      <c r="L1621" s="8">
        <f>VLOOKUP(G1621,Buildout_data!A:D,4,FALSE)</f>
        <v>2092915.7931299999</v>
      </c>
    </row>
    <row r="1622" spans="1:12" x14ac:dyDescent="0.25">
      <c r="A1622" s="6" t="s">
        <v>1648</v>
      </c>
      <c r="B1622" s="7">
        <f>VLOOKUP(A1622,Existing_data!A:B,2,FALSE)</f>
        <v>52</v>
      </c>
      <c r="C1622" s="7">
        <f>VLOOKUP(A1622,'Existing results'!A:G,7,FALSE)</f>
        <v>51.951999999999998</v>
      </c>
      <c r="D1622" s="8">
        <f>VLOOKUP(A1622,'Existing results'!A:L,12,FALSE)</f>
        <v>0</v>
      </c>
      <c r="E1622" s="8">
        <f>VLOOKUP(A1622,Existing_data!A:C,3,FALSE)</f>
        <v>6296618.4642000003</v>
      </c>
      <c r="F1622" s="8">
        <f>VLOOKUP(A1622,Existing_data!A:D,4,FALSE)</f>
        <v>2092915.7931299999</v>
      </c>
      <c r="G1622" s="6" t="s">
        <v>1649</v>
      </c>
      <c r="H1622" s="7">
        <f>VLOOKUP(G1622,Buildout_data!A:B,2,FALSE)</f>
        <v>14.62</v>
      </c>
      <c r="I1622" s="7">
        <f>VLOOKUP(G1622,Buildout_results!A:G,7,FALSE)</f>
        <v>11.284000000000001</v>
      </c>
      <c r="J1622" s="8">
        <f>VLOOKUP(G1622,Buildout_results!A:L,12,FALSE)</f>
        <v>0</v>
      </c>
      <c r="K1622" s="8">
        <f>VLOOKUP(G1622,Buildout_data!A:C,3,FALSE)</f>
        <v>6281406.3432999998</v>
      </c>
      <c r="L1622" s="8">
        <f>VLOOKUP(G1622,Buildout_data!A:D,4,FALSE)</f>
        <v>2101063.52629</v>
      </c>
    </row>
    <row r="1623" spans="1:12" x14ac:dyDescent="0.25">
      <c r="A1623" s="6" t="s">
        <v>1649</v>
      </c>
      <c r="B1623" s="7">
        <f>VLOOKUP(A1623,Existing_data!A:B,2,FALSE)</f>
        <v>14.62</v>
      </c>
      <c r="C1623" s="7">
        <f>VLOOKUP(A1623,'Existing results'!A:G,7,FALSE)</f>
        <v>10.776999999999999</v>
      </c>
      <c r="D1623" s="8">
        <f>VLOOKUP(A1623,'Existing results'!A:L,12,FALSE)</f>
        <v>0</v>
      </c>
      <c r="E1623" s="8">
        <f>VLOOKUP(A1623,Existing_data!A:C,3,FALSE)</f>
        <v>6281406.3432999998</v>
      </c>
      <c r="F1623" s="8">
        <f>VLOOKUP(A1623,Existing_data!A:D,4,FALSE)</f>
        <v>2101063.52629</v>
      </c>
      <c r="G1623" s="6" t="s">
        <v>1650</v>
      </c>
      <c r="H1623" s="7">
        <f>VLOOKUP(G1623,Buildout_data!A:B,2,FALSE)</f>
        <v>12.46</v>
      </c>
      <c r="I1623" s="7">
        <f>VLOOKUP(G1623,Buildout_results!A:G,7,FALSE)</f>
        <v>11.284000000000001</v>
      </c>
      <c r="J1623" s="8">
        <f>VLOOKUP(G1623,Buildout_results!A:L,12,FALSE)</f>
        <v>0</v>
      </c>
      <c r="K1623" s="8">
        <f>VLOOKUP(G1623,Buildout_data!A:C,3,FALSE)</f>
        <v>6281416.10769</v>
      </c>
      <c r="L1623" s="8">
        <f>VLOOKUP(G1623,Buildout_data!A:D,4,FALSE)</f>
        <v>2101561.76609</v>
      </c>
    </row>
    <row r="1624" spans="1:12" x14ac:dyDescent="0.25">
      <c r="A1624" s="6" t="s">
        <v>1650</v>
      </c>
      <c r="B1624" s="7">
        <f>VLOOKUP(A1624,Existing_data!A:B,2,FALSE)</f>
        <v>12.46</v>
      </c>
      <c r="C1624" s="7">
        <f>VLOOKUP(A1624,'Existing results'!A:G,7,FALSE)</f>
        <v>10.776999999999999</v>
      </c>
      <c r="D1624" s="8">
        <f>VLOOKUP(A1624,'Existing results'!A:L,12,FALSE)</f>
        <v>0</v>
      </c>
      <c r="E1624" s="8">
        <f>VLOOKUP(A1624,Existing_data!A:C,3,FALSE)</f>
        <v>6281416.10769</v>
      </c>
      <c r="F1624" s="8">
        <f>VLOOKUP(A1624,Existing_data!A:D,4,FALSE)</f>
        <v>2101561.76609</v>
      </c>
      <c r="G1624" s="6" t="s">
        <v>1651</v>
      </c>
      <c r="H1624" s="7">
        <f>VLOOKUP(G1624,Buildout_data!A:B,2,FALSE)</f>
        <v>21.7</v>
      </c>
      <c r="I1624" s="7">
        <f>VLOOKUP(G1624,Buildout_results!A:G,7,FALSE)</f>
        <v>18.007000000000001</v>
      </c>
      <c r="J1624" s="8">
        <f>VLOOKUP(G1624,Buildout_results!A:L,12,FALSE)</f>
        <v>0</v>
      </c>
      <c r="K1624" s="8">
        <f>VLOOKUP(G1624,Buildout_data!A:C,3,FALSE)</f>
        <v>6279242.9956200002</v>
      </c>
      <c r="L1624" s="8">
        <f>VLOOKUP(G1624,Buildout_data!A:D,4,FALSE)</f>
        <v>2099742.2974200002</v>
      </c>
    </row>
    <row r="1625" spans="1:12" x14ac:dyDescent="0.25">
      <c r="A1625" s="6" t="s">
        <v>1651</v>
      </c>
      <c r="B1625" s="7">
        <f>VLOOKUP(A1625,Existing_data!A:B,2,FALSE)</f>
        <v>21.7</v>
      </c>
      <c r="C1625" s="7">
        <f>VLOOKUP(A1625,'Existing results'!A:G,7,FALSE)</f>
        <v>17.745000000000001</v>
      </c>
      <c r="D1625" s="8">
        <f>VLOOKUP(A1625,'Existing results'!A:L,12,FALSE)</f>
        <v>0</v>
      </c>
      <c r="E1625" s="8">
        <f>VLOOKUP(A1625,Existing_data!A:C,3,FALSE)</f>
        <v>6279242.9956200002</v>
      </c>
      <c r="F1625" s="8">
        <f>VLOOKUP(A1625,Existing_data!A:D,4,FALSE)</f>
        <v>2099742.2974200002</v>
      </c>
      <c r="G1625" s="6" t="s">
        <v>1652</v>
      </c>
      <c r="H1625" s="7">
        <f>VLOOKUP(G1625,Buildout_data!A:B,2,FALSE)</f>
        <v>16.989999999999998</v>
      </c>
      <c r="I1625" s="7">
        <f>VLOOKUP(G1625,Buildout_results!A:G,7,FALSE)</f>
        <v>16.702000000000002</v>
      </c>
      <c r="J1625" s="8">
        <f>VLOOKUP(G1625,Buildout_results!A:L,12,FALSE)</f>
        <v>0</v>
      </c>
      <c r="K1625" s="8">
        <f>VLOOKUP(G1625,Buildout_data!A:C,3,FALSE)</f>
        <v>6294008.7492500003</v>
      </c>
      <c r="L1625" s="8">
        <f>VLOOKUP(G1625,Buildout_data!A:D,4,FALSE)</f>
        <v>2102740.84504</v>
      </c>
    </row>
    <row r="1626" spans="1:12" x14ac:dyDescent="0.25">
      <c r="A1626" s="6" t="s">
        <v>1652</v>
      </c>
      <c r="B1626" s="7">
        <f>VLOOKUP(A1626,Existing_data!A:B,2,FALSE)</f>
        <v>16.989999999999998</v>
      </c>
      <c r="C1626" s="7">
        <f>VLOOKUP(A1626,'Existing results'!A:G,7,FALSE)</f>
        <v>16.516999999999999</v>
      </c>
      <c r="D1626" s="8">
        <f>VLOOKUP(A1626,'Existing results'!A:L,12,FALSE)</f>
        <v>0</v>
      </c>
      <c r="E1626" s="8">
        <f>VLOOKUP(A1626,Existing_data!A:C,3,FALSE)</f>
        <v>6294008.7492500003</v>
      </c>
      <c r="F1626" s="8">
        <f>VLOOKUP(A1626,Existing_data!A:D,4,FALSE)</f>
        <v>2102740.84504</v>
      </c>
      <c r="G1626" s="6" t="s">
        <v>1653</v>
      </c>
      <c r="H1626" s="7">
        <f>VLOOKUP(G1626,Buildout_data!A:B,2,FALSE)</f>
        <v>51.64</v>
      </c>
      <c r="I1626" s="7">
        <f>VLOOKUP(G1626,Buildout_results!A:G,7,FALSE)</f>
        <v>50.155999999999999</v>
      </c>
      <c r="J1626" s="8">
        <f>VLOOKUP(G1626,Buildout_results!A:L,12,FALSE)</f>
        <v>0</v>
      </c>
      <c r="K1626" s="8">
        <f>VLOOKUP(G1626,Buildout_data!A:C,3,FALSE)</f>
        <v>6281302.6970600002</v>
      </c>
      <c r="L1626" s="8">
        <f>VLOOKUP(G1626,Buildout_data!A:D,4,FALSE)</f>
        <v>2093156.8023399999</v>
      </c>
    </row>
    <row r="1627" spans="1:12" x14ac:dyDescent="0.25">
      <c r="A1627" s="6" t="s">
        <v>1653</v>
      </c>
      <c r="B1627" s="7">
        <f>VLOOKUP(A1627,Existing_data!A:B,2,FALSE)</f>
        <v>51.64</v>
      </c>
      <c r="C1627" s="7">
        <f>VLOOKUP(A1627,'Existing results'!A:G,7,FALSE)</f>
        <v>50.512</v>
      </c>
      <c r="D1627" s="8">
        <f>VLOOKUP(A1627,'Existing results'!A:L,12,FALSE)</f>
        <v>0</v>
      </c>
      <c r="E1627" s="8">
        <f>VLOOKUP(A1627,Existing_data!A:C,3,FALSE)</f>
        <v>6281302.6970600002</v>
      </c>
      <c r="F1627" s="8">
        <f>VLOOKUP(A1627,Existing_data!A:D,4,FALSE)</f>
        <v>2093156.8023399999</v>
      </c>
      <c r="G1627" s="6" t="s">
        <v>1654</v>
      </c>
      <c r="H1627" s="7">
        <f>VLOOKUP(G1627,Buildout_data!A:B,2,FALSE)</f>
        <v>27.97</v>
      </c>
      <c r="I1627" s="7">
        <f>VLOOKUP(G1627,Buildout_results!A:G,7,FALSE)</f>
        <v>26.202000000000002</v>
      </c>
      <c r="J1627" s="8">
        <f>VLOOKUP(G1627,Buildout_results!A:L,12,FALSE)</f>
        <v>0</v>
      </c>
      <c r="K1627" s="8">
        <f>VLOOKUP(G1627,Buildout_data!A:C,3,FALSE)</f>
        <v>6293979.9577000001</v>
      </c>
      <c r="L1627" s="8">
        <f>VLOOKUP(G1627,Buildout_data!A:D,4,FALSE)</f>
        <v>2098973.1494800001</v>
      </c>
    </row>
    <row r="1628" spans="1:12" x14ac:dyDescent="0.25">
      <c r="A1628" s="6" t="s">
        <v>1654</v>
      </c>
      <c r="B1628" s="7">
        <f>VLOOKUP(A1628,Existing_data!A:B,2,FALSE)</f>
        <v>27.97</v>
      </c>
      <c r="C1628" s="7">
        <f>VLOOKUP(A1628,'Existing results'!A:G,7,FALSE)</f>
        <v>25.98</v>
      </c>
      <c r="D1628" s="8">
        <f>VLOOKUP(A1628,'Existing results'!A:L,12,FALSE)</f>
        <v>0</v>
      </c>
      <c r="E1628" s="8">
        <f>VLOOKUP(A1628,Existing_data!A:C,3,FALSE)</f>
        <v>6293979.9577000001</v>
      </c>
      <c r="F1628" s="8">
        <f>VLOOKUP(A1628,Existing_data!A:D,4,FALSE)</f>
        <v>2098973.1494800001</v>
      </c>
      <c r="G1628" s="6" t="s">
        <v>1655</v>
      </c>
      <c r="H1628" s="7">
        <f>VLOOKUP(G1628,Buildout_data!A:B,2,FALSE)</f>
        <v>27.01</v>
      </c>
      <c r="I1628" s="7">
        <f>VLOOKUP(G1628,Buildout_results!A:G,7,FALSE)</f>
        <v>24.722000000000001</v>
      </c>
      <c r="J1628" s="8">
        <f>VLOOKUP(G1628,Buildout_results!A:L,12,FALSE)</f>
        <v>0</v>
      </c>
      <c r="K1628" s="8">
        <f>VLOOKUP(G1628,Buildout_data!A:C,3,FALSE)</f>
        <v>6293982.1305900002</v>
      </c>
      <c r="L1628" s="8">
        <f>VLOOKUP(G1628,Buildout_data!A:D,4,FALSE)</f>
        <v>2099224.4060200001</v>
      </c>
    </row>
    <row r="1629" spans="1:12" x14ac:dyDescent="0.25">
      <c r="A1629" s="6" t="s">
        <v>1655</v>
      </c>
      <c r="B1629" s="7">
        <f>VLOOKUP(A1629,Existing_data!A:B,2,FALSE)</f>
        <v>27.01</v>
      </c>
      <c r="C1629" s="7">
        <f>VLOOKUP(A1629,'Existing results'!A:G,7,FALSE)</f>
        <v>24.359000000000002</v>
      </c>
      <c r="D1629" s="8">
        <f>VLOOKUP(A1629,'Existing results'!A:L,12,FALSE)</f>
        <v>0</v>
      </c>
      <c r="E1629" s="8">
        <f>VLOOKUP(A1629,Existing_data!A:C,3,FALSE)</f>
        <v>6293982.1305900002</v>
      </c>
      <c r="F1629" s="8">
        <f>VLOOKUP(A1629,Existing_data!A:D,4,FALSE)</f>
        <v>2099224.4060200001</v>
      </c>
      <c r="G1629" s="6" t="s">
        <v>1656</v>
      </c>
      <c r="H1629" s="7">
        <f>VLOOKUP(G1629,Buildout_data!A:B,2,FALSE)</f>
        <v>30.25</v>
      </c>
      <c r="I1629" s="7">
        <f>VLOOKUP(G1629,Buildout_results!A:G,7,FALSE)</f>
        <v>29.776</v>
      </c>
      <c r="J1629" s="8">
        <f>VLOOKUP(G1629,Buildout_results!A:L,12,FALSE)</f>
        <v>0</v>
      </c>
      <c r="K1629" s="8">
        <f>VLOOKUP(G1629,Buildout_data!A:C,3,FALSE)</f>
        <v>6294086.6862700004</v>
      </c>
      <c r="L1629" s="8">
        <f>VLOOKUP(G1629,Buildout_data!A:D,4,FALSE)</f>
        <v>2098413.6038199998</v>
      </c>
    </row>
    <row r="1630" spans="1:12" x14ac:dyDescent="0.25">
      <c r="A1630" s="6" t="s">
        <v>1656</v>
      </c>
      <c r="B1630" s="7">
        <f>VLOOKUP(A1630,Existing_data!A:B,2,FALSE)</f>
        <v>30.25</v>
      </c>
      <c r="C1630" s="7">
        <f>VLOOKUP(A1630,'Existing results'!A:G,7,FALSE)</f>
        <v>29.856000000000002</v>
      </c>
      <c r="D1630" s="8">
        <f>VLOOKUP(A1630,'Existing results'!A:L,12,FALSE)</f>
        <v>0</v>
      </c>
      <c r="E1630" s="8">
        <f>VLOOKUP(A1630,Existing_data!A:C,3,FALSE)</f>
        <v>6294086.6862700004</v>
      </c>
      <c r="F1630" s="8">
        <f>VLOOKUP(A1630,Existing_data!A:D,4,FALSE)</f>
        <v>2098413.6038199998</v>
      </c>
      <c r="G1630" s="6" t="s">
        <v>1657</v>
      </c>
      <c r="H1630" s="7">
        <f>VLOOKUP(G1630,Buildout_data!A:B,2,FALSE)</f>
        <v>31</v>
      </c>
      <c r="I1630" s="7">
        <f>VLOOKUP(G1630,Buildout_results!A:G,7,FALSE)</f>
        <v>29.134</v>
      </c>
      <c r="J1630" s="8">
        <f>VLOOKUP(G1630,Buildout_results!A:L,12,FALSE)</f>
        <v>0</v>
      </c>
      <c r="K1630" s="8">
        <f>VLOOKUP(G1630,Buildout_data!A:C,3,FALSE)</f>
        <v>6294502.3522600001</v>
      </c>
      <c r="L1630" s="8">
        <f>VLOOKUP(G1630,Buildout_data!A:D,4,FALSE)</f>
        <v>2098412.0470599998</v>
      </c>
    </row>
    <row r="1631" spans="1:12" x14ac:dyDescent="0.25">
      <c r="A1631" s="6" t="s">
        <v>1657</v>
      </c>
      <c r="B1631" s="7">
        <f>VLOOKUP(A1631,Existing_data!A:B,2,FALSE)</f>
        <v>31</v>
      </c>
      <c r="C1631" s="7">
        <f>VLOOKUP(A1631,'Existing results'!A:G,7,FALSE)</f>
        <v>29.317</v>
      </c>
      <c r="D1631" s="8">
        <f>VLOOKUP(A1631,'Existing results'!A:L,12,FALSE)</f>
        <v>0</v>
      </c>
      <c r="E1631" s="8">
        <f>VLOOKUP(A1631,Existing_data!A:C,3,FALSE)</f>
        <v>6294502.3522600001</v>
      </c>
      <c r="F1631" s="8">
        <f>VLOOKUP(A1631,Existing_data!A:D,4,FALSE)</f>
        <v>2098412.0470599998</v>
      </c>
      <c r="G1631" s="6" t="s">
        <v>1658</v>
      </c>
      <c r="H1631" s="7">
        <f>VLOOKUP(G1631,Buildout_data!A:B,2,FALSE)</f>
        <v>31.6</v>
      </c>
      <c r="I1631" s="7">
        <f>VLOOKUP(G1631,Buildout_results!A:G,7,FALSE)</f>
        <v>28.35</v>
      </c>
      <c r="J1631" s="8">
        <f>VLOOKUP(G1631,Buildout_results!A:L,12,FALSE)</f>
        <v>0</v>
      </c>
      <c r="K1631" s="8">
        <f>VLOOKUP(G1631,Buildout_data!A:C,3,FALSE)</f>
        <v>6294901.9126700005</v>
      </c>
      <c r="L1631" s="8">
        <f>VLOOKUP(G1631,Buildout_data!A:D,4,FALSE)</f>
        <v>2098410.52312</v>
      </c>
    </row>
    <row r="1632" spans="1:12" x14ac:dyDescent="0.25">
      <c r="A1632" s="6" t="s">
        <v>1658</v>
      </c>
      <c r="B1632" s="7">
        <f>VLOOKUP(A1632,Existing_data!A:B,2,FALSE)</f>
        <v>31.6</v>
      </c>
      <c r="C1632" s="7">
        <f>VLOOKUP(A1632,'Existing results'!A:G,7,FALSE)</f>
        <v>28.611999999999998</v>
      </c>
      <c r="D1632" s="8">
        <f>VLOOKUP(A1632,'Existing results'!A:L,12,FALSE)</f>
        <v>0</v>
      </c>
      <c r="E1632" s="8">
        <f>VLOOKUP(A1632,Existing_data!A:C,3,FALSE)</f>
        <v>6294901.9126700005</v>
      </c>
      <c r="F1632" s="8">
        <f>VLOOKUP(A1632,Existing_data!A:D,4,FALSE)</f>
        <v>2098410.52312</v>
      </c>
      <c r="G1632" s="6" t="s">
        <v>1659</v>
      </c>
      <c r="H1632" s="7">
        <f>VLOOKUP(G1632,Buildout_data!A:B,2,FALSE)</f>
        <v>31.02</v>
      </c>
      <c r="I1632" s="7">
        <f>VLOOKUP(G1632,Buildout_results!A:G,7,FALSE)</f>
        <v>27.991</v>
      </c>
      <c r="J1632" s="8">
        <f>VLOOKUP(G1632,Buildout_results!A:L,12,FALSE)</f>
        <v>0</v>
      </c>
      <c r="K1632" s="8">
        <f>VLOOKUP(G1632,Buildout_data!A:C,3,FALSE)</f>
        <v>6295095.6792799998</v>
      </c>
      <c r="L1632" s="8">
        <f>VLOOKUP(G1632,Buildout_data!A:D,4,FALSE)</f>
        <v>2098409.5099999998</v>
      </c>
    </row>
    <row r="1633" spans="1:12" x14ac:dyDescent="0.25">
      <c r="A1633" s="6" t="s">
        <v>1659</v>
      </c>
      <c r="B1633" s="7">
        <f>VLOOKUP(A1633,Existing_data!A:B,2,FALSE)</f>
        <v>31.02</v>
      </c>
      <c r="C1633" s="7">
        <f>VLOOKUP(A1633,'Existing results'!A:G,7,FALSE)</f>
        <v>28.268999999999998</v>
      </c>
      <c r="D1633" s="8">
        <f>VLOOKUP(A1633,'Existing results'!A:L,12,FALSE)</f>
        <v>0</v>
      </c>
      <c r="E1633" s="8">
        <f>VLOOKUP(A1633,Existing_data!A:C,3,FALSE)</f>
        <v>6295095.6792799998</v>
      </c>
      <c r="F1633" s="8">
        <f>VLOOKUP(A1633,Existing_data!A:D,4,FALSE)</f>
        <v>2098409.5099999998</v>
      </c>
      <c r="G1633" s="6" t="s">
        <v>1660</v>
      </c>
      <c r="H1633" s="7">
        <f>VLOOKUP(G1633,Buildout_data!A:B,2,FALSE)</f>
        <v>26.4</v>
      </c>
      <c r="I1633" s="7">
        <f>VLOOKUP(G1633,Buildout_results!A:G,7,FALSE)</f>
        <v>25.827999999999999</v>
      </c>
      <c r="J1633" s="8">
        <f>VLOOKUP(G1633,Buildout_results!A:L,12,FALSE)</f>
        <v>0</v>
      </c>
      <c r="K1633" s="8">
        <f>VLOOKUP(G1633,Buildout_data!A:C,3,FALSE)</f>
        <v>6285467.7194400001</v>
      </c>
      <c r="L1633" s="8">
        <f>VLOOKUP(G1633,Buildout_data!A:D,4,FALSE)</f>
        <v>2098406.6123700002</v>
      </c>
    </row>
    <row r="1634" spans="1:12" x14ac:dyDescent="0.25">
      <c r="A1634" s="6" t="s">
        <v>1660</v>
      </c>
      <c r="B1634" s="7">
        <f>VLOOKUP(A1634,Existing_data!A:B,2,FALSE)</f>
        <v>26.4</v>
      </c>
      <c r="C1634" s="7">
        <f>VLOOKUP(A1634,'Existing results'!A:G,7,FALSE)</f>
        <v>25.837</v>
      </c>
      <c r="D1634" s="8">
        <f>VLOOKUP(A1634,'Existing results'!A:L,12,FALSE)</f>
        <v>0</v>
      </c>
      <c r="E1634" s="8">
        <f>VLOOKUP(A1634,Existing_data!A:C,3,FALSE)</f>
        <v>6285467.7194400001</v>
      </c>
      <c r="F1634" s="8">
        <f>VLOOKUP(A1634,Existing_data!A:D,4,FALSE)</f>
        <v>2098406.6123700002</v>
      </c>
      <c r="G1634" s="6" t="s">
        <v>1661</v>
      </c>
      <c r="H1634" s="7">
        <f>VLOOKUP(G1634,Buildout_data!A:B,2,FALSE)</f>
        <v>20.14</v>
      </c>
      <c r="I1634" s="7">
        <f>VLOOKUP(G1634,Buildout_results!A:G,7,FALSE)</f>
        <v>0</v>
      </c>
      <c r="J1634" s="8">
        <f>VLOOKUP(G1634,Buildout_results!A:L,12,FALSE)</f>
        <v>0</v>
      </c>
      <c r="K1634" s="8">
        <f>VLOOKUP(G1634,Buildout_data!A:C,3,FALSE)</f>
        <v>6279282.7632099995</v>
      </c>
      <c r="L1634" s="8">
        <f>VLOOKUP(G1634,Buildout_data!A:D,4,FALSE)</f>
        <v>2110196.68004</v>
      </c>
    </row>
    <row r="1635" spans="1:12" x14ac:dyDescent="0.25">
      <c r="A1635" s="6" t="s">
        <v>1661</v>
      </c>
      <c r="B1635" s="7">
        <f>VLOOKUP(A1635,Existing_data!A:B,2,FALSE)</f>
        <v>20.14</v>
      </c>
      <c r="C1635" s="7">
        <f>VLOOKUP(A1635,'Existing results'!A:G,7,FALSE)</f>
        <v>0</v>
      </c>
      <c r="D1635" s="8">
        <f>VLOOKUP(A1635,'Existing results'!A:L,12,FALSE)</f>
        <v>0</v>
      </c>
      <c r="E1635" s="8">
        <f>VLOOKUP(A1635,Existing_data!A:C,3,FALSE)</f>
        <v>6279282.7632099995</v>
      </c>
      <c r="F1635" s="8">
        <f>VLOOKUP(A1635,Existing_data!A:D,4,FALSE)</f>
        <v>2110196.68004</v>
      </c>
      <c r="G1635" s="6" t="s">
        <v>1662</v>
      </c>
      <c r="H1635" s="7">
        <f>VLOOKUP(G1635,Buildout_data!A:B,2,FALSE)</f>
        <v>39.380000000000003</v>
      </c>
      <c r="I1635" s="7">
        <f>VLOOKUP(G1635,Buildout_results!A:G,7,FALSE)</f>
        <v>40.997999999999998</v>
      </c>
      <c r="J1635" s="8">
        <f>VLOOKUP(G1635,Buildout_results!A:L,12,FALSE)</f>
        <v>0</v>
      </c>
      <c r="K1635" s="8">
        <f>VLOOKUP(G1635,Buildout_data!A:C,3,FALSE)</f>
        <v>6285215.3497099997</v>
      </c>
      <c r="L1635" s="8">
        <f>VLOOKUP(G1635,Buildout_data!A:D,4,FALSE)</f>
        <v>2094303.6924300001</v>
      </c>
    </row>
    <row r="1636" spans="1:12" x14ac:dyDescent="0.25">
      <c r="A1636" s="6" t="s">
        <v>1662</v>
      </c>
      <c r="B1636" s="7">
        <f>VLOOKUP(A1636,Existing_data!A:B,2,FALSE)</f>
        <v>39.380000000000003</v>
      </c>
      <c r="C1636" s="7">
        <f>VLOOKUP(A1636,'Existing results'!A:G,7,FALSE)</f>
        <v>40.945</v>
      </c>
      <c r="D1636" s="8">
        <f>VLOOKUP(A1636,'Existing results'!A:L,12,FALSE)</f>
        <v>0</v>
      </c>
      <c r="E1636" s="8">
        <f>VLOOKUP(A1636,Existing_data!A:C,3,FALSE)</f>
        <v>6285215.3497099997</v>
      </c>
      <c r="F1636" s="8">
        <f>VLOOKUP(A1636,Existing_data!A:D,4,FALSE)</f>
        <v>2094303.6924300001</v>
      </c>
      <c r="G1636" s="6" t="s">
        <v>1663</v>
      </c>
      <c r="H1636" s="7">
        <f>VLOOKUP(G1636,Buildout_data!A:B,2,FALSE)</f>
        <v>5.5</v>
      </c>
      <c r="I1636" s="7">
        <f>VLOOKUP(G1636,Buildout_results!A:G,7,FALSE)</f>
        <v>10.472</v>
      </c>
      <c r="J1636" s="8">
        <f>VLOOKUP(G1636,Buildout_results!A:L,12,FALSE)</f>
        <v>0</v>
      </c>
      <c r="K1636" s="8">
        <f>VLOOKUP(G1636,Buildout_data!A:C,3,FALSE)</f>
        <v>6281399.9256699998</v>
      </c>
      <c r="L1636" s="8">
        <f>VLOOKUP(G1636,Buildout_data!A:D,4,FALSE)</f>
        <v>2101620.4469599999</v>
      </c>
    </row>
    <row r="1637" spans="1:12" x14ac:dyDescent="0.25">
      <c r="A1637" s="6" t="s">
        <v>1663</v>
      </c>
      <c r="B1637" s="7">
        <f>VLOOKUP(A1637,Existing_data!A:B,2,FALSE)</f>
        <v>5.5</v>
      </c>
      <c r="C1637" s="7">
        <f>VLOOKUP(A1637,'Existing results'!A:G,7,FALSE)</f>
        <v>9.359</v>
      </c>
      <c r="D1637" s="8">
        <f>VLOOKUP(A1637,'Existing results'!A:L,12,FALSE)</f>
        <v>0</v>
      </c>
      <c r="E1637" s="8">
        <f>VLOOKUP(A1637,Existing_data!A:C,3,FALSE)</f>
        <v>6281399.9256699998</v>
      </c>
      <c r="F1637" s="8">
        <f>VLOOKUP(A1637,Existing_data!A:D,4,FALSE)</f>
        <v>2101620.4469599999</v>
      </c>
      <c r="G1637" s="6" t="s">
        <v>1664</v>
      </c>
      <c r="H1637" s="7">
        <f>VLOOKUP(G1637,Buildout_data!A:B,2,FALSE)</f>
        <v>89.55</v>
      </c>
      <c r="I1637" s="7">
        <f>VLOOKUP(G1637,Buildout_results!A:G,7,FALSE)</f>
        <v>89.653999999999996</v>
      </c>
      <c r="J1637" s="8">
        <f>VLOOKUP(G1637,Buildout_results!A:L,12,FALSE)</f>
        <v>12.04007</v>
      </c>
      <c r="K1637" s="8">
        <f>VLOOKUP(G1637,Buildout_data!A:C,3,FALSE)</f>
        <v>6297252.5443399996</v>
      </c>
      <c r="L1637" s="8">
        <f>VLOOKUP(G1637,Buildout_data!A:D,4,FALSE)</f>
        <v>2085853.7305000001</v>
      </c>
    </row>
    <row r="1638" spans="1:12" x14ac:dyDescent="0.25">
      <c r="A1638" s="6" t="s">
        <v>1664</v>
      </c>
      <c r="B1638" s="7">
        <f>VLOOKUP(A1638,Existing_data!A:B,2,FALSE)</f>
        <v>89.55</v>
      </c>
      <c r="C1638" s="7">
        <f>VLOOKUP(A1638,'Existing results'!A:G,7,FALSE)</f>
        <v>89.66</v>
      </c>
      <c r="D1638" s="8">
        <f>VLOOKUP(A1638,'Existing results'!A:L,12,FALSE)</f>
        <v>12.042299999999999</v>
      </c>
      <c r="E1638" s="8">
        <f>VLOOKUP(A1638,Existing_data!A:C,3,FALSE)</f>
        <v>6297252.5443399996</v>
      </c>
      <c r="F1638" s="8">
        <f>VLOOKUP(A1638,Existing_data!A:D,4,FALSE)</f>
        <v>2085853.7305000001</v>
      </c>
      <c r="G1638" s="6" t="s">
        <v>1665</v>
      </c>
      <c r="H1638" s="7">
        <f>VLOOKUP(G1638,Buildout_data!A:B,2,FALSE)</f>
        <v>23.89</v>
      </c>
      <c r="I1638" s="7">
        <f>VLOOKUP(G1638,Buildout_results!A:G,7,FALSE)</f>
        <v>26.536000000000001</v>
      </c>
      <c r="J1638" s="8">
        <f>VLOOKUP(G1638,Buildout_results!A:L,12,FALSE)</f>
        <v>0</v>
      </c>
      <c r="K1638" s="8">
        <f>VLOOKUP(G1638,Buildout_data!A:C,3,FALSE)</f>
        <v>6286819.4220399996</v>
      </c>
      <c r="L1638" s="8">
        <f>VLOOKUP(G1638,Buildout_data!A:D,4,FALSE)</f>
        <v>2098209.6922300002</v>
      </c>
    </row>
    <row r="1639" spans="1:12" x14ac:dyDescent="0.25">
      <c r="A1639" s="6" t="s">
        <v>1665</v>
      </c>
      <c r="B1639" s="7">
        <f>VLOOKUP(A1639,Existing_data!A:B,2,FALSE)</f>
        <v>23.89</v>
      </c>
      <c r="C1639" s="7">
        <f>VLOOKUP(A1639,'Existing results'!A:G,7,FALSE)</f>
        <v>26.815000000000001</v>
      </c>
      <c r="D1639" s="8">
        <f>VLOOKUP(A1639,'Existing results'!A:L,12,FALSE)</f>
        <v>0</v>
      </c>
      <c r="E1639" s="8">
        <f>VLOOKUP(A1639,Existing_data!A:C,3,FALSE)</f>
        <v>6286819.4220399996</v>
      </c>
      <c r="F1639" s="8">
        <f>VLOOKUP(A1639,Existing_data!A:D,4,FALSE)</f>
        <v>2098209.6922300002</v>
      </c>
      <c r="G1639" s="6" t="s">
        <v>1666</v>
      </c>
      <c r="H1639" s="7">
        <f>VLOOKUP(G1639,Buildout_data!A:B,2,FALSE)</f>
        <v>23.47</v>
      </c>
      <c r="I1639" s="7">
        <f>VLOOKUP(G1639,Buildout_results!A:G,7,FALSE)</f>
        <v>26.248999999999999</v>
      </c>
      <c r="J1639" s="8">
        <f>VLOOKUP(G1639,Buildout_results!A:L,12,FALSE)</f>
        <v>0</v>
      </c>
      <c r="K1639" s="8">
        <f>VLOOKUP(G1639,Buildout_data!A:C,3,FALSE)</f>
        <v>6286804.4047100004</v>
      </c>
      <c r="L1639" s="8">
        <f>VLOOKUP(G1639,Buildout_data!A:D,4,FALSE)</f>
        <v>2098310.6757499999</v>
      </c>
    </row>
    <row r="1640" spans="1:12" x14ac:dyDescent="0.25">
      <c r="A1640" s="6" t="s">
        <v>1666</v>
      </c>
      <c r="B1640" s="7">
        <f>VLOOKUP(A1640,Existing_data!A:B,2,FALSE)</f>
        <v>23.47</v>
      </c>
      <c r="C1640" s="7">
        <f>VLOOKUP(A1640,'Existing results'!A:G,7,FALSE)</f>
        <v>26.393000000000001</v>
      </c>
      <c r="D1640" s="8">
        <f>VLOOKUP(A1640,'Existing results'!A:L,12,FALSE)</f>
        <v>0</v>
      </c>
      <c r="E1640" s="8">
        <f>VLOOKUP(A1640,Existing_data!A:C,3,FALSE)</f>
        <v>6286804.4047100004</v>
      </c>
      <c r="F1640" s="8">
        <f>VLOOKUP(A1640,Existing_data!A:D,4,FALSE)</f>
        <v>2098310.6757499999</v>
      </c>
      <c r="G1640" s="6" t="s">
        <v>1667</v>
      </c>
      <c r="H1640" s="7">
        <f>VLOOKUP(G1640,Buildout_data!A:B,2,FALSE)</f>
        <v>76.981352626700001</v>
      </c>
      <c r="I1640" s="7">
        <f>VLOOKUP(G1640,Buildout_results!A:G,7,FALSE)</f>
        <v>80.802000000000007</v>
      </c>
      <c r="J1640" s="8">
        <f>VLOOKUP(G1640,Buildout_results!A:L,12,FALSE)</f>
        <v>0</v>
      </c>
      <c r="K1640" s="8">
        <f>VLOOKUP(G1640,Buildout_data!A:C,3,FALSE)</f>
        <v>6299834.4349400001</v>
      </c>
      <c r="L1640" s="8">
        <f>VLOOKUP(G1640,Buildout_data!A:D,4,FALSE)</f>
        <v>2085221.46334</v>
      </c>
    </row>
    <row r="1641" spans="1:12" x14ac:dyDescent="0.25">
      <c r="A1641" s="6" t="s">
        <v>1667</v>
      </c>
      <c r="B1641" s="7">
        <f>VLOOKUP(A1641,Existing_data!A:B,2,FALSE)</f>
        <v>76.981352626700001</v>
      </c>
      <c r="C1641" s="7">
        <f>VLOOKUP(A1641,'Existing results'!A:G,7,FALSE)</f>
        <v>80.757999999999996</v>
      </c>
      <c r="D1641" s="8">
        <f>VLOOKUP(A1641,'Existing results'!A:L,12,FALSE)</f>
        <v>0</v>
      </c>
      <c r="E1641" s="8">
        <f>VLOOKUP(A1641,Existing_data!A:C,3,FALSE)</f>
        <v>6299834.4349400001</v>
      </c>
      <c r="F1641" s="8">
        <f>VLOOKUP(A1641,Existing_data!A:D,4,FALSE)</f>
        <v>2085221.46334</v>
      </c>
      <c r="G1641" s="6" t="s">
        <v>1668</v>
      </c>
      <c r="H1641" s="7">
        <f>VLOOKUP(G1641,Buildout_data!A:B,2,FALSE)</f>
        <v>33.229999999999997</v>
      </c>
      <c r="I1641" s="7">
        <f>VLOOKUP(G1641,Buildout_results!A:G,7,FALSE)</f>
        <v>33.39</v>
      </c>
      <c r="J1641" s="8">
        <f>VLOOKUP(G1641,Buildout_results!A:L,12,FALSE)</f>
        <v>1.37432</v>
      </c>
      <c r="K1641" s="8">
        <f>VLOOKUP(G1641,Buildout_data!A:C,3,FALSE)</f>
        <v>6292810.1844899999</v>
      </c>
      <c r="L1641" s="8">
        <f>VLOOKUP(G1641,Buildout_data!A:D,4,FALSE)</f>
        <v>2097247.21905</v>
      </c>
    </row>
    <row r="1642" spans="1:12" x14ac:dyDescent="0.25">
      <c r="A1642" s="6" t="s">
        <v>1668</v>
      </c>
      <c r="B1642" s="7">
        <f>VLOOKUP(A1642,Existing_data!A:B,2,FALSE)</f>
        <v>33.229999999999997</v>
      </c>
      <c r="C1642" s="7">
        <f>VLOOKUP(A1642,'Existing results'!A:G,7,FALSE)</f>
        <v>33.369999999999997</v>
      </c>
      <c r="D1642" s="8">
        <f>VLOOKUP(A1642,'Existing results'!A:L,12,FALSE)</f>
        <v>1.3752800000000001</v>
      </c>
      <c r="E1642" s="8">
        <f>VLOOKUP(A1642,Existing_data!A:C,3,FALSE)</f>
        <v>6292810.1844899999</v>
      </c>
      <c r="F1642" s="8">
        <f>VLOOKUP(A1642,Existing_data!A:D,4,FALSE)</f>
        <v>2097247.21905</v>
      </c>
      <c r="G1642" s="6" t="s">
        <v>1669</v>
      </c>
      <c r="H1642" s="7">
        <f>VLOOKUP(G1642,Buildout_data!A:B,2,FALSE)</f>
        <v>34.15</v>
      </c>
      <c r="I1642" s="7">
        <f>VLOOKUP(G1642,Buildout_results!A:G,7,FALSE)</f>
        <v>34.206000000000003</v>
      </c>
      <c r="J1642" s="8">
        <f>VLOOKUP(G1642,Buildout_results!A:L,12,FALSE)</f>
        <v>1.5749899999999999</v>
      </c>
      <c r="K1642" s="8">
        <f>VLOOKUP(G1642,Buildout_data!A:C,3,FALSE)</f>
        <v>6294013.7003499996</v>
      </c>
      <c r="L1642" s="8">
        <f>VLOOKUP(G1642,Buildout_data!A:D,4,FALSE)</f>
        <v>2097165.8912900002</v>
      </c>
    </row>
    <row r="1643" spans="1:12" x14ac:dyDescent="0.25">
      <c r="A1643" s="6" t="s">
        <v>1669</v>
      </c>
      <c r="B1643" s="7">
        <f>VLOOKUP(A1643,Existing_data!A:B,2,FALSE)</f>
        <v>34.15</v>
      </c>
      <c r="C1643" s="7">
        <f>VLOOKUP(A1643,'Existing results'!A:G,7,FALSE)</f>
        <v>34.228000000000002</v>
      </c>
      <c r="D1643" s="8">
        <f>VLOOKUP(A1643,'Existing results'!A:L,12,FALSE)</f>
        <v>1.57544</v>
      </c>
      <c r="E1643" s="8">
        <f>VLOOKUP(A1643,Existing_data!A:C,3,FALSE)</f>
        <v>6294013.7003499996</v>
      </c>
      <c r="F1643" s="8">
        <f>VLOOKUP(A1643,Existing_data!A:D,4,FALSE)</f>
        <v>2097165.8912900002</v>
      </c>
      <c r="G1643" s="6" t="s">
        <v>1670</v>
      </c>
      <c r="H1643" s="7">
        <f>VLOOKUP(G1643,Buildout_data!A:B,2,FALSE)</f>
        <v>26.89</v>
      </c>
      <c r="I1643" s="7">
        <f>VLOOKUP(G1643,Buildout_results!A:G,7,FALSE)</f>
        <v>26.294</v>
      </c>
      <c r="J1643" s="8">
        <f>VLOOKUP(G1643,Buildout_results!A:L,12,FALSE)</f>
        <v>9.3501200000000004</v>
      </c>
      <c r="K1643" s="8">
        <f>VLOOKUP(G1643,Buildout_data!A:C,3,FALSE)</f>
        <v>6286240.0923300004</v>
      </c>
      <c r="L1643" s="8">
        <f>VLOOKUP(G1643,Buildout_data!A:D,4,FALSE)</f>
        <v>2098345.3383399998</v>
      </c>
    </row>
    <row r="1644" spans="1:12" x14ac:dyDescent="0.25">
      <c r="A1644" s="6" t="s">
        <v>1670</v>
      </c>
      <c r="B1644" s="7">
        <f>VLOOKUP(A1644,Existing_data!A:B,2,FALSE)</f>
        <v>26.89</v>
      </c>
      <c r="C1644" s="7">
        <f>VLOOKUP(A1644,'Existing results'!A:G,7,FALSE)</f>
        <v>26.308</v>
      </c>
      <c r="D1644" s="8">
        <f>VLOOKUP(A1644,'Existing results'!A:L,12,FALSE)</f>
        <v>9.3735900000000001</v>
      </c>
      <c r="E1644" s="8">
        <f>VLOOKUP(A1644,Existing_data!A:C,3,FALSE)</f>
        <v>6286240.0923300004</v>
      </c>
      <c r="F1644" s="8">
        <f>VLOOKUP(A1644,Existing_data!A:D,4,FALSE)</f>
        <v>2098345.3383399998</v>
      </c>
      <c r="G1644" s="6" t="s">
        <v>1671</v>
      </c>
      <c r="H1644" s="7">
        <f>VLOOKUP(G1644,Buildout_data!A:B,2,FALSE)</f>
        <v>50.76</v>
      </c>
      <c r="I1644" s="7">
        <f>VLOOKUP(G1644,Buildout_results!A:G,7,FALSE)</f>
        <v>51.027000000000001</v>
      </c>
      <c r="J1644" s="8">
        <f>VLOOKUP(G1644,Buildout_results!A:L,12,FALSE)</f>
        <v>6.1619299999999999</v>
      </c>
      <c r="K1644" s="8">
        <f>VLOOKUP(G1644,Buildout_data!A:C,3,FALSE)</f>
        <v>6293927.1206400003</v>
      </c>
      <c r="L1644" s="8">
        <f>VLOOKUP(G1644,Buildout_data!A:D,4,FALSE)</f>
        <v>2093106.41573</v>
      </c>
    </row>
    <row r="1645" spans="1:12" x14ac:dyDescent="0.25">
      <c r="A1645" s="6" t="s">
        <v>1671</v>
      </c>
      <c r="B1645" s="7">
        <f>VLOOKUP(A1645,Existing_data!A:B,2,FALSE)</f>
        <v>50.76</v>
      </c>
      <c r="C1645" s="7">
        <f>VLOOKUP(A1645,'Existing results'!A:G,7,FALSE)</f>
        <v>51.033000000000001</v>
      </c>
      <c r="D1645" s="8">
        <f>VLOOKUP(A1645,'Existing results'!A:L,12,FALSE)</f>
        <v>6.2026899999999996</v>
      </c>
      <c r="E1645" s="8">
        <f>VLOOKUP(A1645,Existing_data!A:C,3,FALSE)</f>
        <v>6293927.1206400003</v>
      </c>
      <c r="F1645" s="8">
        <f>VLOOKUP(A1645,Existing_data!A:D,4,FALSE)</f>
        <v>2093106.41573</v>
      </c>
      <c r="G1645" s="6" t="s">
        <v>1672</v>
      </c>
      <c r="H1645" s="7">
        <f>VLOOKUP(G1645,Buildout_data!A:B,2,FALSE)</f>
        <v>60.9</v>
      </c>
      <c r="I1645" s="7">
        <f>VLOOKUP(G1645,Buildout_results!A:G,7,FALSE)</f>
        <v>61.540999999999997</v>
      </c>
      <c r="J1645" s="8">
        <f>VLOOKUP(G1645,Buildout_results!A:L,12,FALSE)</f>
        <v>20.787520000000001</v>
      </c>
      <c r="K1645" s="8">
        <f>VLOOKUP(G1645,Buildout_data!A:C,3,FALSE)</f>
        <v>6289625.6188200004</v>
      </c>
      <c r="L1645" s="8">
        <f>VLOOKUP(G1645,Buildout_data!A:D,4,FALSE)</f>
        <v>2090066.5614199999</v>
      </c>
    </row>
    <row r="1646" spans="1:12" x14ac:dyDescent="0.25">
      <c r="A1646" s="6" t="s">
        <v>1672</v>
      </c>
      <c r="B1646" s="7">
        <f>VLOOKUP(A1646,Existing_data!A:B,2,FALSE)</f>
        <v>60.9</v>
      </c>
      <c r="C1646" s="7">
        <f>VLOOKUP(A1646,'Existing results'!A:G,7,FALSE)</f>
        <v>61.485999999999997</v>
      </c>
      <c r="D1646" s="8">
        <f>VLOOKUP(A1646,'Existing results'!A:L,12,FALSE)</f>
        <v>20.792770000000001</v>
      </c>
      <c r="E1646" s="8">
        <f>VLOOKUP(A1646,Existing_data!A:C,3,FALSE)</f>
        <v>6289625.6188200004</v>
      </c>
      <c r="F1646" s="8">
        <f>VLOOKUP(A1646,Existing_data!A:D,4,FALSE)</f>
        <v>2090066.5614199999</v>
      </c>
      <c r="G1646" s="6" t="s">
        <v>1673</v>
      </c>
      <c r="H1646" s="7">
        <f>VLOOKUP(G1646,Buildout_data!A:B,2,FALSE)</f>
        <v>49.62</v>
      </c>
      <c r="I1646" s="7">
        <f>VLOOKUP(G1646,Buildout_results!A:G,7,FALSE)</f>
        <v>50.65</v>
      </c>
      <c r="J1646" s="8">
        <f>VLOOKUP(G1646,Buildout_results!A:L,12,FALSE)</f>
        <v>36.558900000000001</v>
      </c>
      <c r="K1646" s="8">
        <f>VLOOKUP(G1646,Buildout_data!A:C,3,FALSE)</f>
        <v>6289354.1136699999</v>
      </c>
      <c r="L1646" s="8">
        <f>VLOOKUP(G1646,Buildout_data!A:D,4,FALSE)</f>
        <v>2092640.7811100001</v>
      </c>
    </row>
    <row r="1647" spans="1:12" x14ac:dyDescent="0.25">
      <c r="A1647" s="6" t="s">
        <v>1673</v>
      </c>
      <c r="B1647" s="7">
        <f>VLOOKUP(A1647,Existing_data!A:B,2,FALSE)</f>
        <v>49.62</v>
      </c>
      <c r="C1647" s="7">
        <f>VLOOKUP(A1647,'Existing results'!A:G,7,FALSE)</f>
        <v>50.624000000000002</v>
      </c>
      <c r="D1647" s="8">
        <f>VLOOKUP(A1647,'Existing results'!A:L,12,FALSE)</f>
        <v>35.824339999999999</v>
      </c>
      <c r="E1647" s="8">
        <f>VLOOKUP(A1647,Existing_data!A:C,3,FALSE)</f>
        <v>6289354.1136699999</v>
      </c>
      <c r="F1647" s="8">
        <f>VLOOKUP(A1647,Existing_data!A:D,4,FALSE)</f>
        <v>2092640.7811100001</v>
      </c>
      <c r="G1647" s="6" t="s">
        <v>1674</v>
      </c>
      <c r="H1647" s="7">
        <f>VLOOKUP(G1647,Buildout_data!A:B,2,FALSE)</f>
        <v>81.62</v>
      </c>
      <c r="I1647" s="7">
        <f>VLOOKUP(G1647,Buildout_results!A:G,7,FALSE)</f>
        <v>82.061999999999998</v>
      </c>
      <c r="J1647" s="8">
        <f>VLOOKUP(G1647,Buildout_results!A:L,12,FALSE)</f>
        <v>1.26806</v>
      </c>
      <c r="K1647" s="8">
        <f>VLOOKUP(G1647,Buildout_data!A:C,3,FALSE)</f>
        <v>6291271.3418899998</v>
      </c>
      <c r="L1647" s="8">
        <f>VLOOKUP(G1647,Buildout_data!A:D,4,FALSE)</f>
        <v>2086191.33348</v>
      </c>
    </row>
    <row r="1648" spans="1:12" x14ac:dyDescent="0.25">
      <c r="A1648" s="6" t="s">
        <v>1674</v>
      </c>
      <c r="B1648" s="7">
        <f>VLOOKUP(A1648,Existing_data!A:B,2,FALSE)</f>
        <v>81.62</v>
      </c>
      <c r="C1648" s="7">
        <f>VLOOKUP(A1648,'Existing results'!A:G,7,FALSE)</f>
        <v>82.06</v>
      </c>
      <c r="D1648" s="8">
        <f>VLOOKUP(A1648,'Existing results'!A:L,12,FALSE)</f>
        <v>1.2681800000000001</v>
      </c>
      <c r="E1648" s="8">
        <f>VLOOKUP(A1648,Existing_data!A:C,3,FALSE)</f>
        <v>6291271.3418899998</v>
      </c>
      <c r="F1648" s="8">
        <f>VLOOKUP(A1648,Existing_data!A:D,4,FALSE)</f>
        <v>2086191.33348</v>
      </c>
      <c r="G1648" s="6" t="s">
        <v>1675</v>
      </c>
      <c r="H1648" s="7">
        <f>VLOOKUP(G1648,Buildout_data!A:B,2,FALSE)</f>
        <v>68.91</v>
      </c>
      <c r="I1648" s="7">
        <f>VLOOKUP(G1648,Buildout_results!A:G,7,FALSE)</f>
        <v>69.001999999999995</v>
      </c>
      <c r="J1648" s="8">
        <f>VLOOKUP(G1648,Buildout_results!A:L,12,FALSE)</f>
        <v>3.6574</v>
      </c>
      <c r="K1648" s="8">
        <f>VLOOKUP(G1648,Buildout_data!A:C,3,FALSE)</f>
        <v>6293651.7126200004</v>
      </c>
      <c r="L1648" s="8">
        <f>VLOOKUP(G1648,Buildout_data!A:D,4,FALSE)</f>
        <v>2089587.8225199999</v>
      </c>
    </row>
    <row r="1649" spans="1:12" x14ac:dyDescent="0.25">
      <c r="A1649" s="6" t="s">
        <v>1675</v>
      </c>
      <c r="B1649" s="7">
        <f>VLOOKUP(A1649,Existing_data!A:B,2,FALSE)</f>
        <v>68.91</v>
      </c>
      <c r="C1649" s="7">
        <f>VLOOKUP(A1649,'Existing results'!A:G,7,FALSE)</f>
        <v>68.846000000000004</v>
      </c>
      <c r="D1649" s="8">
        <f>VLOOKUP(A1649,'Existing results'!A:L,12,FALSE)</f>
        <v>2.59626</v>
      </c>
      <c r="E1649" s="8">
        <f>VLOOKUP(A1649,Existing_data!A:C,3,FALSE)</f>
        <v>6293651.7126200004</v>
      </c>
      <c r="F1649" s="8">
        <f>VLOOKUP(A1649,Existing_data!A:D,4,FALSE)</f>
        <v>2089587.8225199999</v>
      </c>
      <c r="G1649" s="6" t="s">
        <v>1676</v>
      </c>
      <c r="H1649" s="7">
        <f>VLOOKUP(G1649,Buildout_data!A:B,2,FALSE)</f>
        <v>56.78</v>
      </c>
      <c r="I1649" s="7">
        <f>VLOOKUP(G1649,Buildout_results!A:G,7,FALSE)</f>
        <v>58.262999999999998</v>
      </c>
      <c r="J1649" s="8">
        <f>VLOOKUP(G1649,Buildout_results!A:L,12,FALSE)</f>
        <v>8.6612899999999993</v>
      </c>
      <c r="K1649" s="8">
        <f>VLOOKUP(G1649,Buildout_data!A:C,3,FALSE)</f>
        <v>6296410.64745</v>
      </c>
      <c r="L1649" s="8">
        <f>VLOOKUP(G1649,Buildout_data!A:D,4,FALSE)</f>
        <v>2091113.3623500001</v>
      </c>
    </row>
    <row r="1650" spans="1:12" x14ac:dyDescent="0.25">
      <c r="A1650" s="6" t="s">
        <v>1676</v>
      </c>
      <c r="B1650" s="7">
        <f>VLOOKUP(A1650,Existing_data!A:B,2,FALSE)</f>
        <v>56.78</v>
      </c>
      <c r="C1650" s="7">
        <f>VLOOKUP(A1650,'Existing results'!A:G,7,FALSE)</f>
        <v>57.606000000000002</v>
      </c>
      <c r="D1650" s="8">
        <f>VLOOKUP(A1650,'Existing results'!A:L,12,FALSE)</f>
        <v>8.61599</v>
      </c>
      <c r="E1650" s="8">
        <f>VLOOKUP(A1650,Existing_data!A:C,3,FALSE)</f>
        <v>6296410.64745</v>
      </c>
      <c r="F1650" s="8">
        <f>VLOOKUP(A1650,Existing_data!A:D,4,FALSE)</f>
        <v>2091113.3623500001</v>
      </c>
      <c r="G1650" s="6" t="s">
        <v>1677</v>
      </c>
      <c r="H1650" s="7">
        <f>VLOOKUP(G1650,Buildout_data!A:B,2,FALSE)</f>
        <v>58.91</v>
      </c>
      <c r="I1650" s="7">
        <f>VLOOKUP(G1650,Buildout_results!A:G,7,FALSE)</f>
        <v>59.759</v>
      </c>
      <c r="J1650" s="8">
        <f>VLOOKUP(G1650,Buildout_results!A:L,12,FALSE)</f>
        <v>6.9485299999999999</v>
      </c>
      <c r="K1650" s="8">
        <f>VLOOKUP(G1650,Buildout_data!A:C,3,FALSE)</f>
        <v>6295922.3898900002</v>
      </c>
      <c r="L1650" s="8">
        <f>VLOOKUP(G1650,Buildout_data!A:D,4,FALSE)</f>
        <v>2090918.71746</v>
      </c>
    </row>
    <row r="1651" spans="1:12" x14ac:dyDescent="0.25">
      <c r="A1651" s="6" t="s">
        <v>1677</v>
      </c>
      <c r="B1651" s="7">
        <f>VLOOKUP(A1651,Existing_data!A:B,2,FALSE)</f>
        <v>58.91</v>
      </c>
      <c r="C1651" s="7">
        <f>VLOOKUP(A1651,'Existing results'!A:G,7,FALSE)</f>
        <v>59.741</v>
      </c>
      <c r="D1651" s="8">
        <f>VLOOKUP(A1651,'Existing results'!A:L,12,FALSE)</f>
        <v>6.9512200000000002</v>
      </c>
      <c r="E1651" s="8">
        <f>VLOOKUP(A1651,Existing_data!A:C,3,FALSE)</f>
        <v>6295922.3898900002</v>
      </c>
      <c r="F1651" s="8">
        <f>VLOOKUP(A1651,Existing_data!A:D,4,FALSE)</f>
        <v>2090918.71746</v>
      </c>
      <c r="G1651" s="6" t="s">
        <v>1678</v>
      </c>
      <c r="H1651" s="7">
        <f>VLOOKUP(G1651,Buildout_data!A:B,2,FALSE)</f>
        <v>59.69</v>
      </c>
      <c r="I1651" s="7">
        <f>VLOOKUP(G1651,Buildout_results!A:G,7,FALSE)</f>
        <v>60.042999999999999</v>
      </c>
      <c r="J1651" s="8">
        <f>VLOOKUP(G1651,Buildout_results!A:L,12,FALSE)</f>
        <v>10.314399999999999</v>
      </c>
      <c r="K1651" s="8">
        <f>VLOOKUP(G1651,Buildout_data!A:C,3,FALSE)</f>
        <v>6296593.6414700001</v>
      </c>
      <c r="L1651" s="8">
        <f>VLOOKUP(G1651,Buildout_data!A:D,4,FALSE)</f>
        <v>2090940.9739300001</v>
      </c>
    </row>
    <row r="1652" spans="1:12" x14ac:dyDescent="0.25">
      <c r="A1652" s="6" t="s">
        <v>1678</v>
      </c>
      <c r="B1652" s="7">
        <f>VLOOKUP(A1652,Existing_data!A:B,2,FALSE)</f>
        <v>59.69</v>
      </c>
      <c r="C1652" s="7">
        <f>VLOOKUP(A1652,'Existing results'!A:G,7,FALSE)</f>
        <v>59.929000000000002</v>
      </c>
      <c r="D1652" s="8">
        <f>VLOOKUP(A1652,'Existing results'!A:L,12,FALSE)</f>
        <v>10.318210000000001</v>
      </c>
      <c r="E1652" s="8">
        <f>VLOOKUP(A1652,Existing_data!A:C,3,FALSE)</f>
        <v>6296593.6414700001</v>
      </c>
      <c r="F1652" s="8">
        <f>VLOOKUP(A1652,Existing_data!A:D,4,FALSE)</f>
        <v>2090940.9739300001</v>
      </c>
      <c r="G1652" s="6" t="s">
        <v>1679</v>
      </c>
      <c r="H1652" s="7">
        <f>VLOOKUP(G1652,Buildout_data!A:B,2,FALSE)</f>
        <v>67.94</v>
      </c>
      <c r="I1652" s="7">
        <f>VLOOKUP(G1652,Buildout_results!A:G,7,FALSE)</f>
        <v>68.319000000000003</v>
      </c>
      <c r="J1652" s="8">
        <f>VLOOKUP(G1652,Buildout_results!A:L,12,FALSE)</f>
        <v>5.8931300000000002</v>
      </c>
      <c r="K1652" s="8">
        <f>VLOOKUP(G1652,Buildout_data!A:C,3,FALSE)</f>
        <v>6294928.5415000003</v>
      </c>
      <c r="L1652" s="8">
        <f>VLOOKUP(G1652,Buildout_data!A:D,4,FALSE)</f>
        <v>2089057.0342900001</v>
      </c>
    </row>
    <row r="1653" spans="1:12" x14ac:dyDescent="0.25">
      <c r="A1653" s="6" t="s">
        <v>1679</v>
      </c>
      <c r="B1653" s="7">
        <f>VLOOKUP(A1653,Existing_data!A:B,2,FALSE)</f>
        <v>67.94</v>
      </c>
      <c r="C1653" s="7">
        <f>VLOOKUP(A1653,'Existing results'!A:G,7,FALSE)</f>
        <v>67.572000000000003</v>
      </c>
      <c r="D1653" s="8">
        <f>VLOOKUP(A1653,'Existing results'!A:L,12,FALSE)</f>
        <v>5.8950500000000003</v>
      </c>
      <c r="E1653" s="8">
        <f>VLOOKUP(A1653,Existing_data!A:C,3,FALSE)</f>
        <v>6294928.5415000003</v>
      </c>
      <c r="F1653" s="8">
        <f>VLOOKUP(A1653,Existing_data!A:D,4,FALSE)</f>
        <v>2089057.0342900001</v>
      </c>
      <c r="G1653" s="6" t="s">
        <v>1680</v>
      </c>
      <c r="H1653" s="7">
        <f>VLOOKUP(G1653,Buildout_data!A:B,2,FALSE)</f>
        <v>39.11</v>
      </c>
      <c r="I1653" s="7">
        <f>VLOOKUP(G1653,Buildout_results!A:G,7,FALSE)</f>
        <v>37.506</v>
      </c>
      <c r="J1653" s="8">
        <f>VLOOKUP(G1653,Buildout_results!A:L,12,FALSE)</f>
        <v>0</v>
      </c>
      <c r="K1653" s="8">
        <f>VLOOKUP(G1653,Buildout_data!A:C,3,FALSE)</f>
        <v>6294101.77972</v>
      </c>
      <c r="L1653" s="8">
        <f>VLOOKUP(G1653,Buildout_data!A:D,4,FALSE)</f>
        <v>2096386.2132999999</v>
      </c>
    </row>
    <row r="1654" spans="1:12" x14ac:dyDescent="0.25">
      <c r="A1654" s="6" t="s">
        <v>1680</v>
      </c>
      <c r="B1654" s="7">
        <f>VLOOKUP(A1654,Existing_data!A:B,2,FALSE)</f>
        <v>39.11</v>
      </c>
      <c r="C1654" s="7">
        <f>VLOOKUP(A1654,'Existing results'!A:G,7,FALSE)</f>
        <v>37.512999999999998</v>
      </c>
      <c r="D1654" s="8">
        <f>VLOOKUP(A1654,'Existing results'!A:L,12,FALSE)</f>
        <v>0</v>
      </c>
      <c r="E1654" s="8">
        <f>VLOOKUP(A1654,Existing_data!A:C,3,FALSE)</f>
        <v>6294101.77972</v>
      </c>
      <c r="F1654" s="8">
        <f>VLOOKUP(A1654,Existing_data!A:D,4,FALSE)</f>
        <v>2096386.2132999999</v>
      </c>
      <c r="G1654" s="6" t="s">
        <v>1681</v>
      </c>
      <c r="H1654" s="7">
        <f>VLOOKUP(G1654,Buildout_data!A:B,2,FALSE)</f>
        <v>45.12</v>
      </c>
      <c r="I1654" s="7">
        <f>VLOOKUP(G1654,Buildout_results!A:G,7,FALSE)</f>
        <v>44.881</v>
      </c>
      <c r="J1654" s="8">
        <f>VLOOKUP(G1654,Buildout_results!A:L,12,FALSE)</f>
        <v>0</v>
      </c>
      <c r="K1654" s="8">
        <f>VLOOKUP(G1654,Buildout_data!A:C,3,FALSE)</f>
        <v>6293948.6116899997</v>
      </c>
      <c r="L1654" s="8">
        <f>VLOOKUP(G1654,Buildout_data!A:D,4,FALSE)</f>
        <v>2094424.8622300001</v>
      </c>
    </row>
    <row r="1655" spans="1:12" x14ac:dyDescent="0.25">
      <c r="A1655" s="6" t="s">
        <v>1681</v>
      </c>
      <c r="B1655" s="7">
        <f>VLOOKUP(A1655,Existing_data!A:B,2,FALSE)</f>
        <v>45.12</v>
      </c>
      <c r="C1655" s="7">
        <f>VLOOKUP(A1655,'Existing results'!A:G,7,FALSE)</f>
        <v>44.892000000000003</v>
      </c>
      <c r="D1655" s="8">
        <f>VLOOKUP(A1655,'Existing results'!A:L,12,FALSE)</f>
        <v>0</v>
      </c>
      <c r="E1655" s="8">
        <f>VLOOKUP(A1655,Existing_data!A:C,3,FALSE)</f>
        <v>6293948.6116899997</v>
      </c>
      <c r="F1655" s="8">
        <f>VLOOKUP(A1655,Existing_data!A:D,4,FALSE)</f>
        <v>2094424.8622300001</v>
      </c>
      <c r="G1655" s="6" t="s">
        <v>1682</v>
      </c>
      <c r="H1655" s="7">
        <f>VLOOKUP(G1655,Buildout_data!A:B,2,FALSE)</f>
        <v>44.58</v>
      </c>
      <c r="I1655" s="7">
        <f>VLOOKUP(G1655,Buildout_results!A:G,7,FALSE)</f>
        <v>44.755000000000003</v>
      </c>
      <c r="J1655" s="8">
        <f>VLOOKUP(G1655,Buildout_results!A:L,12,FALSE)</f>
        <v>0</v>
      </c>
      <c r="K1655" s="8">
        <f>VLOOKUP(G1655,Buildout_data!A:C,3,FALSE)</f>
        <v>6293994.3815200003</v>
      </c>
      <c r="L1655" s="8">
        <f>VLOOKUP(G1655,Buildout_data!A:D,4,FALSE)</f>
        <v>2094424.7287000001</v>
      </c>
    </row>
    <row r="1656" spans="1:12" x14ac:dyDescent="0.25">
      <c r="A1656" s="6" t="s">
        <v>1682</v>
      </c>
      <c r="B1656" s="7">
        <f>VLOOKUP(A1656,Existing_data!A:B,2,FALSE)</f>
        <v>44.58</v>
      </c>
      <c r="C1656" s="7">
        <f>VLOOKUP(A1656,'Existing results'!A:G,7,FALSE)</f>
        <v>44.768999999999998</v>
      </c>
      <c r="D1656" s="8">
        <f>VLOOKUP(A1656,'Existing results'!A:L,12,FALSE)</f>
        <v>0</v>
      </c>
      <c r="E1656" s="8">
        <f>VLOOKUP(A1656,Existing_data!A:C,3,FALSE)</f>
        <v>6293994.3815200003</v>
      </c>
      <c r="F1656" s="8">
        <f>VLOOKUP(A1656,Existing_data!A:D,4,FALSE)</f>
        <v>2094424.7287000001</v>
      </c>
      <c r="G1656" s="6" t="s">
        <v>1683</v>
      </c>
      <c r="H1656" s="7">
        <f>VLOOKUP(G1656,Buildout_data!A:B,2,FALSE)</f>
        <v>30.09</v>
      </c>
      <c r="I1656" s="7">
        <f>VLOOKUP(G1656,Buildout_results!A:G,7,FALSE)</f>
        <v>30.056000000000001</v>
      </c>
      <c r="J1656" s="8">
        <f>VLOOKUP(G1656,Buildout_results!A:L,12,FALSE)</f>
        <v>0</v>
      </c>
      <c r="K1656" s="8">
        <f>VLOOKUP(G1656,Buildout_data!A:C,3,FALSE)</f>
        <v>6294014.0458199997</v>
      </c>
      <c r="L1656" s="8">
        <f>VLOOKUP(G1656,Buildout_data!A:D,4,FALSE)</f>
        <v>2098368.5268999999</v>
      </c>
    </row>
    <row r="1657" spans="1:12" x14ac:dyDescent="0.25">
      <c r="A1657" s="6" t="s">
        <v>1683</v>
      </c>
      <c r="B1657" s="7">
        <f>VLOOKUP(A1657,Existing_data!A:B,2,FALSE)</f>
        <v>30.09</v>
      </c>
      <c r="C1657" s="7">
        <f>VLOOKUP(A1657,'Existing results'!A:G,7,FALSE)</f>
        <v>30.116</v>
      </c>
      <c r="D1657" s="8">
        <f>VLOOKUP(A1657,'Existing results'!A:L,12,FALSE)</f>
        <v>0</v>
      </c>
      <c r="E1657" s="8">
        <f>VLOOKUP(A1657,Existing_data!A:C,3,FALSE)</f>
        <v>6294014.0458199997</v>
      </c>
      <c r="F1657" s="8">
        <f>VLOOKUP(A1657,Existing_data!A:D,4,FALSE)</f>
        <v>2098368.5268999999</v>
      </c>
      <c r="G1657" s="6" t="s">
        <v>1684</v>
      </c>
      <c r="H1657" s="7">
        <f>VLOOKUP(G1657,Buildout_data!A:B,2,FALSE)</f>
        <v>29.92</v>
      </c>
      <c r="I1657" s="7">
        <f>VLOOKUP(G1657,Buildout_results!A:G,7,FALSE)</f>
        <v>29.853000000000002</v>
      </c>
      <c r="J1657" s="8">
        <f>VLOOKUP(G1657,Buildout_results!A:L,12,FALSE)</f>
        <v>0</v>
      </c>
      <c r="K1657" s="8">
        <f>VLOOKUP(G1657,Buildout_data!A:C,3,FALSE)</f>
        <v>6294014.0592700001</v>
      </c>
      <c r="L1657" s="8">
        <f>VLOOKUP(G1657,Buildout_data!A:D,4,FALSE)</f>
        <v>2098413.5821600002</v>
      </c>
    </row>
    <row r="1658" spans="1:12" x14ac:dyDescent="0.25">
      <c r="A1658" s="6" t="s">
        <v>1684</v>
      </c>
      <c r="B1658" s="7">
        <f>VLOOKUP(A1658,Existing_data!A:B,2,FALSE)</f>
        <v>29.92</v>
      </c>
      <c r="C1658" s="7">
        <f>VLOOKUP(A1658,'Existing results'!A:G,7,FALSE)</f>
        <v>29.902000000000001</v>
      </c>
      <c r="D1658" s="8">
        <f>VLOOKUP(A1658,'Existing results'!A:L,12,FALSE)</f>
        <v>0</v>
      </c>
      <c r="E1658" s="8">
        <f>VLOOKUP(A1658,Existing_data!A:C,3,FALSE)</f>
        <v>6294014.0592700001</v>
      </c>
      <c r="F1658" s="8">
        <f>VLOOKUP(A1658,Existing_data!A:D,4,FALSE)</f>
        <v>2098413.5821600002</v>
      </c>
      <c r="G1658" s="6" t="s">
        <v>1685</v>
      </c>
      <c r="H1658" s="7">
        <f>VLOOKUP(G1658,Buildout_data!A:B,2,FALSE)</f>
        <v>32.299999999999997</v>
      </c>
      <c r="I1658" s="7">
        <f>VLOOKUP(G1658,Buildout_results!A:G,7,FALSE)</f>
        <v>32.115000000000002</v>
      </c>
      <c r="J1658" s="8">
        <f>VLOOKUP(G1658,Buildout_results!A:L,12,FALSE)</f>
        <v>0</v>
      </c>
      <c r="K1658" s="8">
        <f>VLOOKUP(G1658,Buildout_data!A:C,3,FALSE)</f>
        <v>6294025.9539099997</v>
      </c>
      <c r="L1658" s="8">
        <f>VLOOKUP(G1658,Buildout_data!A:D,4,FALSE)</f>
        <v>2097754.9912899998</v>
      </c>
    </row>
    <row r="1659" spans="1:12" x14ac:dyDescent="0.25">
      <c r="A1659" s="6" t="s">
        <v>1685</v>
      </c>
      <c r="B1659" s="7">
        <f>VLOOKUP(A1659,Existing_data!A:B,2,FALSE)</f>
        <v>32.299999999999997</v>
      </c>
      <c r="C1659" s="7">
        <f>VLOOKUP(A1659,'Existing results'!A:G,7,FALSE)</f>
        <v>32.127000000000002</v>
      </c>
      <c r="D1659" s="8">
        <f>VLOOKUP(A1659,'Existing results'!A:L,12,FALSE)</f>
        <v>0</v>
      </c>
      <c r="E1659" s="8">
        <f>VLOOKUP(A1659,Existing_data!A:C,3,FALSE)</f>
        <v>6294025.9539099997</v>
      </c>
      <c r="F1659" s="8">
        <f>VLOOKUP(A1659,Existing_data!A:D,4,FALSE)</f>
        <v>2097754.9912899998</v>
      </c>
      <c r="G1659" s="6" t="s">
        <v>1686</v>
      </c>
      <c r="H1659" s="7">
        <f>VLOOKUP(G1659,Buildout_data!A:B,2,FALSE)</f>
        <v>43.59</v>
      </c>
      <c r="I1659" s="7">
        <f>VLOOKUP(G1659,Buildout_results!A:G,7,FALSE)</f>
        <v>45.046999999999997</v>
      </c>
      <c r="J1659" s="8">
        <f>VLOOKUP(G1659,Buildout_results!A:L,12,FALSE)</f>
        <v>0</v>
      </c>
      <c r="K1659" s="8">
        <f>VLOOKUP(G1659,Buildout_data!A:C,3,FALSE)</f>
        <v>6294753.9480400002</v>
      </c>
      <c r="L1659" s="8">
        <f>VLOOKUP(G1659,Buildout_data!A:D,4,FALSE)</f>
        <v>2094021.86154</v>
      </c>
    </row>
    <row r="1660" spans="1:12" x14ac:dyDescent="0.25">
      <c r="A1660" s="6" t="s">
        <v>1686</v>
      </c>
      <c r="B1660" s="7">
        <f>VLOOKUP(A1660,Existing_data!A:B,2,FALSE)</f>
        <v>43.59</v>
      </c>
      <c r="C1660" s="7">
        <f>VLOOKUP(A1660,'Existing results'!A:G,7,FALSE)</f>
        <v>45.127000000000002</v>
      </c>
      <c r="D1660" s="8">
        <f>VLOOKUP(A1660,'Existing results'!A:L,12,FALSE)</f>
        <v>0</v>
      </c>
      <c r="E1660" s="8">
        <f>VLOOKUP(A1660,Existing_data!A:C,3,FALSE)</f>
        <v>6294753.9480400002</v>
      </c>
      <c r="F1660" s="8">
        <f>VLOOKUP(A1660,Existing_data!A:D,4,FALSE)</f>
        <v>2094021.86154</v>
      </c>
      <c r="G1660" s="6" t="s">
        <v>1687</v>
      </c>
      <c r="H1660" s="7">
        <f>VLOOKUP(G1660,Buildout_data!A:B,2,FALSE)</f>
        <v>48.58</v>
      </c>
      <c r="I1660" s="7">
        <f>VLOOKUP(G1660,Buildout_results!A:G,7,FALSE)</f>
        <v>45.552999999999997</v>
      </c>
      <c r="J1660" s="8">
        <f>VLOOKUP(G1660,Buildout_results!A:L,12,FALSE)</f>
        <v>0</v>
      </c>
      <c r="K1660" s="8">
        <f>VLOOKUP(G1660,Buildout_data!A:C,3,FALSE)</f>
        <v>6294749.2223399999</v>
      </c>
      <c r="L1660" s="8">
        <f>VLOOKUP(G1660,Buildout_data!A:D,4,FALSE)</f>
        <v>2093865.6548200001</v>
      </c>
    </row>
    <row r="1661" spans="1:12" x14ac:dyDescent="0.25">
      <c r="A1661" s="6" t="s">
        <v>1687</v>
      </c>
      <c r="B1661" s="7">
        <f>VLOOKUP(A1661,Existing_data!A:B,2,FALSE)</f>
        <v>48.58</v>
      </c>
      <c r="C1661" s="7">
        <f>VLOOKUP(A1661,'Existing results'!A:G,7,FALSE)</f>
        <v>45.628</v>
      </c>
      <c r="D1661" s="8">
        <f>VLOOKUP(A1661,'Existing results'!A:L,12,FALSE)</f>
        <v>0</v>
      </c>
      <c r="E1661" s="8">
        <f>VLOOKUP(A1661,Existing_data!A:C,3,FALSE)</f>
        <v>6294749.2223399999</v>
      </c>
      <c r="F1661" s="8">
        <f>VLOOKUP(A1661,Existing_data!A:D,4,FALSE)</f>
        <v>2093865.6548200001</v>
      </c>
      <c r="G1661" s="6" t="s">
        <v>1688</v>
      </c>
      <c r="H1661" s="7">
        <f>VLOOKUP(G1661,Buildout_data!A:B,2,FALSE)</f>
        <v>53.12</v>
      </c>
      <c r="I1661" s="7">
        <f>VLOOKUP(G1661,Buildout_results!A:G,7,FALSE)</f>
        <v>50.168999999999997</v>
      </c>
      <c r="J1661" s="8">
        <f>VLOOKUP(G1661,Buildout_results!A:L,12,FALSE)</f>
        <v>8.1042500000000004</v>
      </c>
      <c r="K1661" s="8">
        <f>VLOOKUP(G1661,Buildout_data!A:C,3,FALSE)</f>
        <v>6280770.4518100005</v>
      </c>
      <c r="L1661" s="8">
        <f>VLOOKUP(G1661,Buildout_data!A:D,4,FALSE)</f>
        <v>2093039.3202</v>
      </c>
    </row>
    <row r="1662" spans="1:12" x14ac:dyDescent="0.25">
      <c r="A1662" s="6" t="s">
        <v>1688</v>
      </c>
      <c r="B1662" s="7">
        <f>VLOOKUP(A1662,Existing_data!A:B,2,FALSE)</f>
        <v>53.12</v>
      </c>
      <c r="C1662" s="7">
        <f>VLOOKUP(A1662,'Existing results'!A:G,7,FALSE)</f>
        <v>50.530999999999999</v>
      </c>
      <c r="D1662" s="8">
        <f>VLOOKUP(A1662,'Existing results'!A:L,12,FALSE)</f>
        <v>8.1102000000000007</v>
      </c>
      <c r="E1662" s="8">
        <f>VLOOKUP(A1662,Existing_data!A:C,3,FALSE)</f>
        <v>6280770.4518100005</v>
      </c>
      <c r="F1662" s="8">
        <f>VLOOKUP(A1662,Existing_data!A:D,4,FALSE)</f>
        <v>2093039.3202</v>
      </c>
      <c r="G1662" s="6" t="s">
        <v>1689</v>
      </c>
      <c r="H1662" s="7">
        <f>VLOOKUP(G1662,Buildout_data!A:B,2,FALSE)</f>
        <v>20</v>
      </c>
      <c r="I1662" s="7">
        <f>VLOOKUP(G1662,Buildout_results!A:G,7,FALSE)</f>
        <v>19.492000000000001</v>
      </c>
      <c r="J1662" s="8">
        <f>VLOOKUP(G1662,Buildout_results!A:L,12,FALSE)</f>
        <v>0</v>
      </c>
      <c r="K1662" s="8">
        <f>VLOOKUP(G1662,Buildout_data!A:C,3,FALSE)</f>
        <v>6295936.7070899997</v>
      </c>
      <c r="L1662" s="8">
        <f>VLOOKUP(G1662,Buildout_data!A:D,4,FALSE)</f>
        <v>2103779.5032799998</v>
      </c>
    </row>
    <row r="1663" spans="1:12" x14ac:dyDescent="0.25">
      <c r="A1663" s="6" t="s">
        <v>1689</v>
      </c>
      <c r="B1663" s="7">
        <f>VLOOKUP(A1663,Existing_data!A:B,2,FALSE)</f>
        <v>20</v>
      </c>
      <c r="C1663" s="7">
        <f>VLOOKUP(A1663,'Existing results'!A:G,7,FALSE)</f>
        <v>19.864000000000001</v>
      </c>
      <c r="D1663" s="8">
        <f>VLOOKUP(A1663,'Existing results'!A:L,12,FALSE)</f>
        <v>0</v>
      </c>
      <c r="E1663" s="8">
        <f>VLOOKUP(A1663,Existing_data!A:C,3,FALSE)</f>
        <v>6295936.7070899997</v>
      </c>
      <c r="F1663" s="8">
        <f>VLOOKUP(A1663,Existing_data!A:D,4,FALSE)</f>
        <v>2103779.5032799998</v>
      </c>
      <c r="G1663" s="6" t="s">
        <v>1690</v>
      </c>
      <c r="H1663" s="7">
        <f>VLOOKUP(G1663,Buildout_data!A:B,2,FALSE)</f>
        <v>19.079999999999998</v>
      </c>
      <c r="I1663" s="7">
        <f>VLOOKUP(G1663,Buildout_results!A:G,7,FALSE)</f>
        <v>19.414999999999999</v>
      </c>
      <c r="J1663" s="8">
        <f>VLOOKUP(G1663,Buildout_results!A:L,12,FALSE)</f>
        <v>0</v>
      </c>
      <c r="K1663" s="8">
        <f>VLOOKUP(G1663,Buildout_data!A:C,3,FALSE)</f>
        <v>6296216.0468499996</v>
      </c>
      <c r="L1663" s="8">
        <f>VLOOKUP(G1663,Buildout_data!A:D,4,FALSE)</f>
        <v>2103761.0138599998</v>
      </c>
    </row>
    <row r="1664" spans="1:12" x14ac:dyDescent="0.25">
      <c r="A1664" s="6" t="s">
        <v>1690</v>
      </c>
      <c r="B1664" s="7">
        <f>VLOOKUP(A1664,Existing_data!A:B,2,FALSE)</f>
        <v>19.079999999999998</v>
      </c>
      <c r="C1664" s="7">
        <f>VLOOKUP(A1664,'Existing results'!A:G,7,FALSE)</f>
        <v>19.584</v>
      </c>
      <c r="D1664" s="8">
        <f>VLOOKUP(A1664,'Existing results'!A:L,12,FALSE)</f>
        <v>0</v>
      </c>
      <c r="E1664" s="8">
        <f>VLOOKUP(A1664,Existing_data!A:C,3,FALSE)</f>
        <v>6296216.0468499996</v>
      </c>
      <c r="F1664" s="8">
        <f>VLOOKUP(A1664,Existing_data!A:D,4,FALSE)</f>
        <v>2103761.0138599998</v>
      </c>
      <c r="G1664" s="6" t="s">
        <v>1691</v>
      </c>
      <c r="H1664" s="7">
        <f>VLOOKUP(G1664,Buildout_data!A:B,2,FALSE)</f>
        <v>17.07</v>
      </c>
      <c r="I1664" s="7">
        <f>VLOOKUP(G1664,Buildout_results!A:G,7,FALSE)</f>
        <v>18.827000000000002</v>
      </c>
      <c r="J1664" s="8">
        <f>VLOOKUP(G1664,Buildout_results!A:L,12,FALSE)</f>
        <v>0</v>
      </c>
      <c r="K1664" s="8">
        <f>VLOOKUP(G1664,Buildout_data!A:C,3,FALSE)</f>
        <v>6297966.1845300002</v>
      </c>
      <c r="L1664" s="8">
        <f>VLOOKUP(G1664,Buildout_data!A:D,4,FALSE)</f>
        <v>2103637.43988</v>
      </c>
    </row>
    <row r="1665" spans="1:12" x14ac:dyDescent="0.25">
      <c r="A1665" s="6" t="s">
        <v>1691</v>
      </c>
      <c r="B1665" s="7">
        <f>VLOOKUP(A1665,Existing_data!A:B,2,FALSE)</f>
        <v>17.07</v>
      </c>
      <c r="C1665" s="7">
        <f>VLOOKUP(A1665,'Existing results'!A:G,7,FALSE)</f>
        <v>18.186</v>
      </c>
      <c r="D1665" s="8">
        <f>VLOOKUP(A1665,'Existing results'!A:L,12,FALSE)</f>
        <v>0</v>
      </c>
      <c r="E1665" s="8">
        <f>VLOOKUP(A1665,Existing_data!A:C,3,FALSE)</f>
        <v>6297966.1845300002</v>
      </c>
      <c r="F1665" s="8">
        <f>VLOOKUP(A1665,Existing_data!A:D,4,FALSE)</f>
        <v>2103637.43988</v>
      </c>
      <c r="G1665" s="6" t="s">
        <v>1692</v>
      </c>
      <c r="H1665" s="7">
        <f>VLOOKUP(G1665,Buildout_data!A:B,2,FALSE)</f>
        <v>17.260000000000002</v>
      </c>
      <c r="I1665" s="7">
        <f>VLOOKUP(G1665,Buildout_results!A:G,7,FALSE)</f>
        <v>21.332000000000001</v>
      </c>
      <c r="J1665" s="8">
        <f>VLOOKUP(G1665,Buildout_results!A:L,12,FALSE)</f>
        <v>0</v>
      </c>
      <c r="K1665" s="8">
        <f>VLOOKUP(G1665,Buildout_data!A:C,3,FALSE)</f>
        <v>6297964.6546900002</v>
      </c>
      <c r="L1665" s="8">
        <f>VLOOKUP(G1665,Buildout_data!A:D,4,FALSE)</f>
        <v>2103580.2734400001</v>
      </c>
    </row>
    <row r="1666" spans="1:12" x14ac:dyDescent="0.25">
      <c r="A1666" s="6" t="s">
        <v>1692</v>
      </c>
      <c r="B1666" s="7">
        <f>VLOOKUP(A1666,Existing_data!A:B,2,FALSE)</f>
        <v>17.260000000000002</v>
      </c>
      <c r="C1666" s="7">
        <f>VLOOKUP(A1666,'Existing results'!A:G,7,FALSE)</f>
        <v>20.661000000000001</v>
      </c>
      <c r="D1666" s="8">
        <f>VLOOKUP(A1666,'Existing results'!A:L,12,FALSE)</f>
        <v>0</v>
      </c>
      <c r="E1666" s="8">
        <f>VLOOKUP(A1666,Existing_data!A:C,3,FALSE)</f>
        <v>6297964.6546900002</v>
      </c>
      <c r="F1666" s="8">
        <f>VLOOKUP(A1666,Existing_data!A:D,4,FALSE)</f>
        <v>2103580.2734400001</v>
      </c>
      <c r="G1666" s="6" t="s">
        <v>1693</v>
      </c>
      <c r="H1666" s="7">
        <f>VLOOKUP(G1666,Buildout_data!A:B,2,FALSE)</f>
        <v>17.43</v>
      </c>
      <c r="I1666" s="7">
        <f>VLOOKUP(G1666,Buildout_results!A:G,7,FALSE)</f>
        <v>19.375</v>
      </c>
      <c r="J1666" s="8">
        <f>VLOOKUP(G1666,Buildout_results!A:L,12,FALSE)</f>
        <v>55.764270000000003</v>
      </c>
      <c r="K1666" s="8">
        <f>VLOOKUP(G1666,Buildout_data!A:C,3,FALSE)</f>
        <v>6298003.3936999999</v>
      </c>
      <c r="L1666" s="8">
        <f>VLOOKUP(G1666,Buildout_data!A:D,4,FALSE)</f>
        <v>2103538.4182899999</v>
      </c>
    </row>
    <row r="1667" spans="1:12" x14ac:dyDescent="0.25">
      <c r="A1667" s="6" t="s">
        <v>1693</v>
      </c>
      <c r="B1667" s="7">
        <f>VLOOKUP(A1667,Existing_data!A:B,2,FALSE)</f>
        <v>17.43</v>
      </c>
      <c r="C1667" s="7">
        <f>VLOOKUP(A1667,'Existing results'!A:G,7,FALSE)</f>
        <v>18.213000000000001</v>
      </c>
      <c r="D1667" s="8">
        <f>VLOOKUP(A1667,'Existing results'!A:L,12,FALSE)</f>
        <v>16.082840000000001</v>
      </c>
      <c r="E1667" s="8">
        <f>VLOOKUP(A1667,Existing_data!A:C,3,FALSE)</f>
        <v>6298003.3936999999</v>
      </c>
      <c r="F1667" s="8">
        <f>VLOOKUP(A1667,Existing_data!A:D,4,FALSE)</f>
        <v>2103538.4182899999</v>
      </c>
      <c r="G1667" s="6" t="s">
        <v>1694</v>
      </c>
      <c r="H1667" s="7">
        <f>VLOOKUP(G1667,Buildout_data!A:B,2,FALSE)</f>
        <v>12.11</v>
      </c>
      <c r="I1667" s="7">
        <f>VLOOKUP(G1667,Buildout_results!A:G,7,FALSE)</f>
        <v>86.769000000000005</v>
      </c>
      <c r="J1667" s="8">
        <f>VLOOKUP(G1667,Buildout_results!A:L,12,FALSE)</f>
        <v>0</v>
      </c>
      <c r="K1667" s="8">
        <f>VLOOKUP(G1667,Buildout_data!A:C,3,FALSE)</f>
        <v>6281523.3559499998</v>
      </c>
      <c r="L1667" s="8">
        <f>VLOOKUP(G1667,Buildout_data!A:D,4,FALSE)</f>
        <v>2102676.1720699999</v>
      </c>
    </row>
    <row r="1668" spans="1:12" x14ac:dyDescent="0.25">
      <c r="A1668" s="6" t="s">
        <v>1694</v>
      </c>
      <c r="B1668" s="7">
        <f>VLOOKUP(A1668,Existing_data!A:B,2,FALSE)</f>
        <v>12.11</v>
      </c>
      <c r="C1668" s="7">
        <f>VLOOKUP(A1668,'Existing results'!A:G,7,FALSE)</f>
        <v>86.769000000000005</v>
      </c>
      <c r="D1668" s="8">
        <f>VLOOKUP(A1668,'Existing results'!A:L,12,FALSE)</f>
        <v>0</v>
      </c>
      <c r="E1668" s="8">
        <f>VLOOKUP(A1668,Existing_data!A:C,3,FALSE)</f>
        <v>6281523.3559499998</v>
      </c>
      <c r="F1668" s="8">
        <f>VLOOKUP(A1668,Existing_data!A:D,4,FALSE)</f>
        <v>2102676.1720699999</v>
      </c>
      <c r="G1668" s="6" t="s">
        <v>1695</v>
      </c>
      <c r="H1668" s="7">
        <f>VLOOKUP(G1668,Buildout_data!A:B,2,FALSE)</f>
        <v>22.44</v>
      </c>
      <c r="I1668" s="7">
        <f>VLOOKUP(G1668,Buildout_results!A:G,7,FALSE)</f>
        <v>21.960999999999999</v>
      </c>
      <c r="J1668" s="8">
        <f>VLOOKUP(G1668,Buildout_results!A:L,12,FALSE)</f>
        <v>0</v>
      </c>
      <c r="K1668" s="8">
        <f>VLOOKUP(G1668,Buildout_data!A:C,3,FALSE)</f>
        <v>6286153.3656500001</v>
      </c>
      <c r="L1668" s="8">
        <f>VLOOKUP(G1668,Buildout_data!A:D,4,FALSE)</f>
        <v>2099423.0400700001</v>
      </c>
    </row>
    <row r="1669" spans="1:12" x14ac:dyDescent="0.25">
      <c r="A1669" s="6" t="s">
        <v>1695</v>
      </c>
      <c r="B1669" s="7">
        <f>VLOOKUP(A1669,Existing_data!A:B,2,FALSE)</f>
        <v>22.44</v>
      </c>
      <c r="C1669" s="7">
        <f>VLOOKUP(A1669,'Existing results'!A:G,7,FALSE)</f>
        <v>21.988</v>
      </c>
      <c r="D1669" s="8">
        <f>VLOOKUP(A1669,'Existing results'!A:L,12,FALSE)</f>
        <v>0</v>
      </c>
      <c r="E1669" s="8">
        <f>VLOOKUP(A1669,Existing_data!A:C,3,FALSE)</f>
        <v>6286153.3656500001</v>
      </c>
      <c r="F1669" s="8">
        <f>VLOOKUP(A1669,Existing_data!A:D,4,FALSE)</f>
        <v>2099423.0400700001</v>
      </c>
      <c r="G1669" s="6" t="s">
        <v>1696</v>
      </c>
      <c r="H1669" s="7">
        <f>VLOOKUP(G1669,Buildout_data!A:B,2,FALSE)</f>
        <v>23</v>
      </c>
      <c r="I1669" s="7">
        <f>VLOOKUP(G1669,Buildout_results!A:G,7,FALSE)</f>
        <v>32.713000000000001</v>
      </c>
      <c r="J1669" s="8">
        <f>VLOOKUP(G1669,Buildout_results!A:L,12,FALSE)</f>
        <v>0</v>
      </c>
      <c r="K1669" s="8">
        <f>VLOOKUP(G1669,Buildout_data!A:C,3,FALSE)</f>
        <v>6286134.1071899999</v>
      </c>
      <c r="L1669" s="8">
        <f>VLOOKUP(G1669,Buildout_data!A:D,4,FALSE)</f>
        <v>2099407.4942000001</v>
      </c>
    </row>
    <row r="1670" spans="1:12" x14ac:dyDescent="0.25">
      <c r="A1670" s="6" t="s">
        <v>1696</v>
      </c>
      <c r="B1670" s="7">
        <f>VLOOKUP(A1670,Existing_data!A:B,2,FALSE)</f>
        <v>23</v>
      </c>
      <c r="C1670" s="7">
        <f>VLOOKUP(A1670,'Existing results'!A:G,7,FALSE)</f>
        <v>32.713000000000001</v>
      </c>
      <c r="D1670" s="8">
        <f>VLOOKUP(A1670,'Existing results'!A:L,12,FALSE)</f>
        <v>0</v>
      </c>
      <c r="E1670" s="8">
        <f>VLOOKUP(A1670,Existing_data!A:C,3,FALSE)</f>
        <v>6286134.1071899999</v>
      </c>
      <c r="F1670" s="8">
        <f>VLOOKUP(A1670,Existing_data!A:D,4,FALSE)</f>
        <v>2099407.4942000001</v>
      </c>
      <c r="G1670" s="6" t="s">
        <v>1697</v>
      </c>
      <c r="H1670" s="7">
        <f>VLOOKUP(G1670,Buildout_data!A:B,2,FALSE)</f>
        <v>61.49</v>
      </c>
      <c r="I1670" s="7">
        <f>VLOOKUP(G1670,Buildout_results!A:G,7,FALSE)</f>
        <v>69.3</v>
      </c>
      <c r="J1670" s="8">
        <f>VLOOKUP(G1670,Buildout_results!A:L,12,FALSE)</f>
        <v>0</v>
      </c>
      <c r="K1670" s="8">
        <f>VLOOKUP(G1670,Buildout_data!A:C,3,FALSE)</f>
        <v>6289644.68829</v>
      </c>
      <c r="L1670" s="8">
        <f>VLOOKUP(G1670,Buildout_data!A:D,4,FALSE)</f>
        <v>2090499.27064</v>
      </c>
    </row>
    <row r="1671" spans="1:12" x14ac:dyDescent="0.25">
      <c r="A1671" s="6" t="s">
        <v>1697</v>
      </c>
      <c r="B1671" s="7">
        <f>VLOOKUP(A1671,Existing_data!A:B,2,FALSE)</f>
        <v>61.49</v>
      </c>
      <c r="C1671" s="7">
        <f>VLOOKUP(A1671,'Existing results'!A:G,7,FALSE)</f>
        <v>69.296999999999997</v>
      </c>
      <c r="D1671" s="8">
        <f>VLOOKUP(A1671,'Existing results'!A:L,12,FALSE)</f>
        <v>0</v>
      </c>
      <c r="E1671" s="8">
        <f>VLOOKUP(A1671,Existing_data!A:C,3,FALSE)</f>
        <v>6289644.68829</v>
      </c>
      <c r="F1671" s="8">
        <f>VLOOKUP(A1671,Existing_data!A:D,4,FALSE)</f>
        <v>2090499.27064</v>
      </c>
      <c r="G1671" s="6" t="s">
        <v>1698</v>
      </c>
      <c r="H1671" s="7">
        <f>VLOOKUP(G1671,Buildout_data!A:B,2,FALSE)</f>
        <v>21</v>
      </c>
      <c r="I1671" s="7">
        <f>VLOOKUP(G1671,Buildout_results!A:G,7,FALSE)</f>
        <v>22.869</v>
      </c>
      <c r="J1671" s="8">
        <f>VLOOKUP(G1671,Buildout_results!A:L,12,FALSE)</f>
        <v>0</v>
      </c>
      <c r="K1671" s="8">
        <f>VLOOKUP(G1671,Buildout_data!A:C,3,FALSE)</f>
        <v>6295638.2492899997</v>
      </c>
      <c r="L1671" s="8">
        <f>VLOOKUP(G1671,Buildout_data!A:D,4,FALSE)</f>
        <v>2102378.6935999999</v>
      </c>
    </row>
    <row r="1672" spans="1:12" x14ac:dyDescent="0.25">
      <c r="A1672" s="6" t="s">
        <v>1698</v>
      </c>
      <c r="B1672" s="7">
        <f>VLOOKUP(A1672,Existing_data!A:B,2,FALSE)</f>
        <v>21</v>
      </c>
      <c r="C1672" s="7">
        <f>VLOOKUP(A1672,'Existing results'!A:G,7,FALSE)</f>
        <v>23.626999999999999</v>
      </c>
      <c r="D1672" s="8">
        <f>VLOOKUP(A1672,'Existing results'!A:L,12,FALSE)</f>
        <v>0</v>
      </c>
      <c r="E1672" s="8">
        <f>VLOOKUP(A1672,Existing_data!A:C,3,FALSE)</f>
        <v>6295638.2492899997</v>
      </c>
      <c r="F1672" s="8">
        <f>VLOOKUP(A1672,Existing_data!A:D,4,FALSE)</f>
        <v>2102378.6935999999</v>
      </c>
      <c r="G1672" s="6" t="s">
        <v>1699</v>
      </c>
      <c r="H1672" s="7">
        <f>VLOOKUP(G1672,Buildout_data!A:B,2,FALSE)</f>
        <v>62.7432749966</v>
      </c>
      <c r="I1672" s="7">
        <f>VLOOKUP(G1672,Buildout_results!A:G,7,FALSE)</f>
        <v>61.749000000000002</v>
      </c>
      <c r="J1672" s="8">
        <f>VLOOKUP(G1672,Buildout_results!A:L,12,FALSE)</f>
        <v>0</v>
      </c>
      <c r="K1672" s="8">
        <f>VLOOKUP(G1672,Buildout_data!A:C,3,FALSE)</f>
        <v>6297807.7179800002</v>
      </c>
      <c r="L1672" s="8">
        <f>VLOOKUP(G1672,Buildout_data!A:D,4,FALSE)</f>
        <v>2090707.1369400001</v>
      </c>
    </row>
    <row r="1673" spans="1:12" x14ac:dyDescent="0.25">
      <c r="A1673" s="6" t="s">
        <v>1699</v>
      </c>
      <c r="B1673" s="7">
        <f>VLOOKUP(A1673,Existing_data!A:B,2,FALSE)</f>
        <v>62.7432749966</v>
      </c>
      <c r="C1673" s="7">
        <f>VLOOKUP(A1673,'Existing results'!A:G,7,FALSE)</f>
        <v>61.47</v>
      </c>
      <c r="D1673" s="8">
        <f>VLOOKUP(A1673,'Existing results'!A:L,12,FALSE)</f>
        <v>0</v>
      </c>
      <c r="E1673" s="8">
        <f>VLOOKUP(A1673,Existing_data!A:C,3,FALSE)</f>
        <v>6297807.7179800002</v>
      </c>
      <c r="F1673" s="8">
        <f>VLOOKUP(A1673,Existing_data!A:D,4,FALSE)</f>
        <v>2090707.1369400001</v>
      </c>
      <c r="G1673" s="6" t="s">
        <v>1700</v>
      </c>
      <c r="H1673" s="7">
        <f>VLOOKUP(G1673,Buildout_data!A:B,2,FALSE)</f>
        <v>62.716927555700003</v>
      </c>
      <c r="I1673" s="7">
        <f>VLOOKUP(G1673,Buildout_results!A:G,7,FALSE)</f>
        <v>60.063000000000002</v>
      </c>
      <c r="J1673" s="8">
        <f>VLOOKUP(G1673,Buildout_results!A:L,12,FALSE)</f>
        <v>0</v>
      </c>
      <c r="K1673" s="8">
        <f>VLOOKUP(G1673,Buildout_data!A:C,3,FALSE)</f>
        <v>6297833.1831</v>
      </c>
      <c r="L1673" s="8">
        <f>VLOOKUP(G1673,Buildout_data!A:D,4,FALSE)</f>
        <v>2090737.9835999999</v>
      </c>
    </row>
    <row r="1674" spans="1:12" x14ac:dyDescent="0.25">
      <c r="A1674" s="6" t="s">
        <v>1700</v>
      </c>
      <c r="B1674" s="7">
        <f>VLOOKUP(A1674,Existing_data!A:B,2,FALSE)</f>
        <v>62.716927555700003</v>
      </c>
      <c r="C1674" s="7">
        <f>VLOOKUP(A1674,'Existing results'!A:G,7,FALSE)</f>
        <v>59.816000000000003</v>
      </c>
      <c r="D1674" s="8">
        <f>VLOOKUP(A1674,'Existing results'!A:L,12,FALSE)</f>
        <v>0</v>
      </c>
      <c r="E1674" s="8">
        <f>VLOOKUP(A1674,Existing_data!A:C,3,FALSE)</f>
        <v>6297833.1831</v>
      </c>
      <c r="F1674" s="8">
        <f>VLOOKUP(A1674,Existing_data!A:D,4,FALSE)</f>
        <v>2090737.9835999999</v>
      </c>
      <c r="G1674" s="6" t="s">
        <v>1701</v>
      </c>
      <c r="H1674" s="7">
        <f>VLOOKUP(G1674,Buildout_data!A:B,2,FALSE)</f>
        <v>61.601785311100002</v>
      </c>
      <c r="I1674" s="7">
        <f>VLOOKUP(G1674,Buildout_results!A:G,7,FALSE)</f>
        <v>58.631999999999998</v>
      </c>
      <c r="J1674" s="8">
        <f>VLOOKUP(G1674,Buildout_results!A:L,12,FALSE)</f>
        <v>0</v>
      </c>
      <c r="K1674" s="8">
        <f>VLOOKUP(G1674,Buildout_data!A:C,3,FALSE)</f>
        <v>6297827.8176300004</v>
      </c>
      <c r="L1674" s="8">
        <f>VLOOKUP(G1674,Buildout_data!A:D,4,FALSE)</f>
        <v>2090891.8898100001</v>
      </c>
    </row>
    <row r="1675" spans="1:12" x14ac:dyDescent="0.25">
      <c r="A1675" s="6" t="s">
        <v>1701</v>
      </c>
      <c r="B1675" s="7">
        <f>VLOOKUP(A1675,Existing_data!A:B,2,FALSE)</f>
        <v>61.601785311100002</v>
      </c>
      <c r="C1675" s="7">
        <f>VLOOKUP(A1675,'Existing results'!A:G,7,FALSE)</f>
        <v>58.445999999999998</v>
      </c>
      <c r="D1675" s="8">
        <f>VLOOKUP(A1675,'Existing results'!A:L,12,FALSE)</f>
        <v>0</v>
      </c>
      <c r="E1675" s="8">
        <f>VLOOKUP(A1675,Existing_data!A:C,3,FALSE)</f>
        <v>6297827.8176300004</v>
      </c>
      <c r="F1675" s="8">
        <f>VLOOKUP(A1675,Existing_data!A:D,4,FALSE)</f>
        <v>2090891.8898100001</v>
      </c>
      <c r="G1675" s="6" t="s">
        <v>1702</v>
      </c>
      <c r="H1675" s="7">
        <f>VLOOKUP(G1675,Buildout_data!A:B,2,FALSE)</f>
        <v>87.05</v>
      </c>
      <c r="I1675" s="7">
        <f>VLOOKUP(G1675,Buildout_results!A:G,7,FALSE)</f>
        <v>86.968999999999994</v>
      </c>
      <c r="J1675" s="8">
        <f>VLOOKUP(G1675,Buildout_results!A:L,12,FALSE)</f>
        <v>0</v>
      </c>
      <c r="K1675" s="8">
        <f>VLOOKUP(G1675,Buildout_data!A:C,3,FALSE)</f>
        <v>6297337.4157199999</v>
      </c>
      <c r="L1675" s="8">
        <f>VLOOKUP(G1675,Buildout_data!A:D,4,FALSE)</f>
        <v>2086077.6508599999</v>
      </c>
    </row>
    <row r="1676" spans="1:12" x14ac:dyDescent="0.25">
      <c r="A1676" s="6" t="s">
        <v>1702</v>
      </c>
      <c r="B1676" s="7">
        <f>VLOOKUP(A1676,Existing_data!A:B,2,FALSE)</f>
        <v>87.05</v>
      </c>
      <c r="C1676" s="7">
        <f>VLOOKUP(A1676,'Existing results'!A:G,7,FALSE)</f>
        <v>86.9</v>
      </c>
      <c r="D1676" s="8">
        <f>VLOOKUP(A1676,'Existing results'!A:L,12,FALSE)</f>
        <v>0</v>
      </c>
      <c r="E1676" s="8">
        <f>VLOOKUP(A1676,Existing_data!A:C,3,FALSE)</f>
        <v>6297337.4157199999</v>
      </c>
      <c r="F1676" s="8">
        <f>VLOOKUP(A1676,Existing_data!A:D,4,FALSE)</f>
        <v>2086077.6508599999</v>
      </c>
      <c r="G1676" s="6" t="s">
        <v>1703</v>
      </c>
      <c r="H1676" s="7">
        <f>VLOOKUP(G1676,Buildout_data!A:B,2,FALSE)</f>
        <v>86.76</v>
      </c>
      <c r="I1676" s="7">
        <f>VLOOKUP(G1676,Buildout_results!A:G,7,FALSE)</f>
        <v>85.781999999999996</v>
      </c>
      <c r="J1676" s="8">
        <f>VLOOKUP(G1676,Buildout_results!A:L,12,FALSE)</f>
        <v>15.20274</v>
      </c>
      <c r="K1676" s="8">
        <f>VLOOKUP(G1676,Buildout_data!A:C,3,FALSE)</f>
        <v>6297750.3067899998</v>
      </c>
      <c r="L1676" s="8">
        <f>VLOOKUP(G1676,Buildout_data!A:D,4,FALSE)</f>
        <v>2086361.97223</v>
      </c>
    </row>
    <row r="1677" spans="1:12" x14ac:dyDescent="0.25">
      <c r="A1677" s="6" t="s">
        <v>1703</v>
      </c>
      <c r="B1677" s="7">
        <f>VLOOKUP(A1677,Existing_data!A:B,2,FALSE)</f>
        <v>86.76</v>
      </c>
      <c r="C1677" s="7">
        <f>VLOOKUP(A1677,'Existing results'!A:G,7,FALSE)</f>
        <v>85.679000000000002</v>
      </c>
      <c r="D1677" s="8">
        <f>VLOOKUP(A1677,'Existing results'!A:L,12,FALSE)</f>
        <v>14.95106</v>
      </c>
      <c r="E1677" s="8">
        <f>VLOOKUP(A1677,Existing_data!A:C,3,FALSE)</f>
        <v>6297750.3067899998</v>
      </c>
      <c r="F1677" s="8">
        <f>VLOOKUP(A1677,Existing_data!A:D,4,FALSE)</f>
        <v>2086361.97223</v>
      </c>
      <c r="G1677" s="6" t="s">
        <v>1704</v>
      </c>
      <c r="H1677" s="7">
        <f>VLOOKUP(G1677,Buildout_data!A:B,2,FALSE)</f>
        <v>24.79</v>
      </c>
      <c r="I1677" s="7">
        <f>VLOOKUP(G1677,Buildout_results!A:G,7,FALSE)</f>
        <v>25.827999999999999</v>
      </c>
      <c r="J1677" s="8">
        <f>VLOOKUP(G1677,Buildout_results!A:L,12,FALSE)</f>
        <v>34.274929999999998</v>
      </c>
      <c r="K1677" s="8">
        <f>VLOOKUP(G1677,Buildout_data!A:C,3,FALSE)</f>
        <v>6278664.4152899999</v>
      </c>
      <c r="L1677" s="8">
        <f>VLOOKUP(G1677,Buildout_data!A:D,4,FALSE)</f>
        <v>2098454.9484700002</v>
      </c>
    </row>
    <row r="1678" spans="1:12" x14ac:dyDescent="0.25">
      <c r="A1678" s="6" t="s">
        <v>1704</v>
      </c>
      <c r="B1678" s="7">
        <f>VLOOKUP(A1678,Existing_data!A:B,2,FALSE)</f>
        <v>24.79</v>
      </c>
      <c r="C1678" s="7">
        <f>VLOOKUP(A1678,'Existing results'!A:G,7,FALSE)</f>
        <v>25.783999999999999</v>
      </c>
      <c r="D1678" s="8">
        <f>VLOOKUP(A1678,'Existing results'!A:L,12,FALSE)</f>
        <v>34.258949999999999</v>
      </c>
      <c r="E1678" s="8">
        <f>VLOOKUP(A1678,Existing_data!A:C,3,FALSE)</f>
        <v>6278664.4152899999</v>
      </c>
      <c r="F1678" s="8">
        <f>VLOOKUP(A1678,Existing_data!A:D,4,FALSE)</f>
        <v>2098454.9484700002</v>
      </c>
      <c r="G1678" s="6" t="s">
        <v>1705</v>
      </c>
      <c r="H1678" s="7">
        <f>VLOOKUP(G1678,Buildout_data!A:B,2,FALSE)</f>
        <v>57.32</v>
      </c>
      <c r="I1678" s="7">
        <f>VLOOKUP(G1678,Buildout_results!A:G,7,FALSE)</f>
        <v>56.185000000000002</v>
      </c>
      <c r="J1678" s="8">
        <f>VLOOKUP(G1678,Buildout_results!A:L,12,FALSE)</f>
        <v>0</v>
      </c>
      <c r="K1678" s="8">
        <f>VLOOKUP(G1678,Buildout_data!A:C,3,FALSE)</f>
        <v>6290900.2403600002</v>
      </c>
      <c r="L1678" s="8">
        <f>VLOOKUP(G1678,Buildout_data!A:D,4,FALSE)</f>
        <v>2092100.29541</v>
      </c>
    </row>
    <row r="1679" spans="1:12" x14ac:dyDescent="0.25">
      <c r="A1679" s="6" t="s">
        <v>1705</v>
      </c>
      <c r="B1679" s="7">
        <f>VLOOKUP(A1679,Existing_data!A:B,2,FALSE)</f>
        <v>57.32</v>
      </c>
      <c r="C1679" s="7">
        <f>VLOOKUP(A1679,'Existing results'!A:G,7,FALSE)</f>
        <v>56.360999999999997</v>
      </c>
      <c r="D1679" s="8">
        <f>VLOOKUP(A1679,'Existing results'!A:L,12,FALSE)</f>
        <v>0</v>
      </c>
      <c r="E1679" s="8">
        <f>VLOOKUP(A1679,Existing_data!A:C,3,FALSE)</f>
        <v>6290900.2403600002</v>
      </c>
      <c r="F1679" s="8">
        <f>VLOOKUP(A1679,Existing_data!A:D,4,FALSE)</f>
        <v>2092100.29541</v>
      </c>
      <c r="G1679" s="6" t="s">
        <v>1706</v>
      </c>
      <c r="H1679" s="7">
        <f>VLOOKUP(G1679,Buildout_data!A:B,2,FALSE)</f>
        <v>57.6</v>
      </c>
      <c r="I1679" s="7">
        <f>VLOOKUP(G1679,Buildout_results!A:G,7,FALSE)</f>
        <v>57.43</v>
      </c>
      <c r="J1679" s="8">
        <f>VLOOKUP(G1679,Buildout_results!A:L,12,FALSE)</f>
        <v>0</v>
      </c>
      <c r="K1679" s="8">
        <f>VLOOKUP(G1679,Buildout_data!A:C,3,FALSE)</f>
        <v>6291147.4355600001</v>
      </c>
      <c r="L1679" s="8">
        <f>VLOOKUP(G1679,Buildout_data!A:D,4,FALSE)</f>
        <v>2091805.52428</v>
      </c>
    </row>
    <row r="1680" spans="1:12" x14ac:dyDescent="0.25">
      <c r="A1680" s="6" t="s">
        <v>1706</v>
      </c>
      <c r="B1680" s="7">
        <f>VLOOKUP(A1680,Existing_data!A:B,2,FALSE)</f>
        <v>57.6</v>
      </c>
      <c r="C1680" s="7">
        <f>VLOOKUP(A1680,'Existing results'!A:G,7,FALSE)</f>
        <v>57.533000000000001</v>
      </c>
      <c r="D1680" s="8">
        <f>VLOOKUP(A1680,'Existing results'!A:L,12,FALSE)</f>
        <v>0</v>
      </c>
      <c r="E1680" s="8">
        <f>VLOOKUP(A1680,Existing_data!A:C,3,FALSE)</f>
        <v>6291147.4355600001</v>
      </c>
      <c r="F1680" s="8">
        <f>VLOOKUP(A1680,Existing_data!A:D,4,FALSE)</f>
        <v>2091805.52428</v>
      </c>
      <c r="G1680" s="6" t="s">
        <v>1707</v>
      </c>
      <c r="H1680" s="7">
        <f>VLOOKUP(G1680,Buildout_data!A:B,2,FALSE)</f>
        <v>55.23</v>
      </c>
      <c r="I1680" s="7">
        <f>VLOOKUP(G1680,Buildout_results!A:G,7,FALSE)</f>
        <v>54.597999999999999</v>
      </c>
      <c r="J1680" s="8">
        <f>VLOOKUP(G1680,Buildout_results!A:L,12,FALSE)</f>
        <v>0</v>
      </c>
      <c r="K1680" s="8">
        <f>VLOOKUP(G1680,Buildout_data!A:C,3,FALSE)</f>
        <v>6290513.7766800001</v>
      </c>
      <c r="L1680" s="8">
        <f>VLOOKUP(G1680,Buildout_data!A:D,4,FALSE)</f>
        <v>2092252.78299</v>
      </c>
    </row>
    <row r="1681" spans="1:12" x14ac:dyDescent="0.25">
      <c r="A1681" s="6" t="s">
        <v>1707</v>
      </c>
      <c r="B1681" s="7">
        <f>VLOOKUP(A1681,Existing_data!A:B,2,FALSE)</f>
        <v>55.23</v>
      </c>
      <c r="C1681" s="7">
        <f>VLOOKUP(A1681,'Existing results'!A:G,7,FALSE)</f>
        <v>54.72</v>
      </c>
      <c r="D1681" s="8">
        <f>VLOOKUP(A1681,'Existing results'!A:L,12,FALSE)</f>
        <v>0</v>
      </c>
      <c r="E1681" s="8">
        <f>VLOOKUP(A1681,Existing_data!A:C,3,FALSE)</f>
        <v>6290513.7766800001</v>
      </c>
      <c r="F1681" s="8">
        <f>VLOOKUP(A1681,Existing_data!A:D,4,FALSE)</f>
        <v>2092252.78299</v>
      </c>
      <c r="G1681" s="6" t="s">
        <v>1708</v>
      </c>
      <c r="H1681" s="7">
        <f>VLOOKUP(G1681,Buildout_data!A:B,2,FALSE)</f>
        <v>54.78</v>
      </c>
      <c r="I1681" s="7">
        <f>VLOOKUP(G1681,Buildout_results!A:G,7,FALSE)</f>
        <v>53.094999999999999</v>
      </c>
      <c r="J1681" s="8">
        <f>VLOOKUP(G1681,Buildout_results!A:L,12,FALSE)</f>
        <v>0</v>
      </c>
      <c r="K1681" s="8">
        <f>VLOOKUP(G1681,Buildout_data!A:C,3,FALSE)</f>
        <v>6290141.6731799999</v>
      </c>
      <c r="L1681" s="8">
        <f>VLOOKUP(G1681,Buildout_data!A:D,4,FALSE)</f>
        <v>2092399.6042500001</v>
      </c>
    </row>
    <row r="1682" spans="1:12" x14ac:dyDescent="0.25">
      <c r="A1682" s="6" t="s">
        <v>1708</v>
      </c>
      <c r="B1682" s="7">
        <f>VLOOKUP(A1682,Existing_data!A:B,2,FALSE)</f>
        <v>54.78</v>
      </c>
      <c r="C1682" s="7">
        <f>VLOOKUP(A1682,'Existing results'!A:G,7,FALSE)</f>
        <v>53.16</v>
      </c>
      <c r="D1682" s="8">
        <f>VLOOKUP(A1682,'Existing results'!A:L,12,FALSE)</f>
        <v>0</v>
      </c>
      <c r="E1682" s="8">
        <f>VLOOKUP(A1682,Existing_data!A:C,3,FALSE)</f>
        <v>6290141.6731799999</v>
      </c>
      <c r="F1682" s="8">
        <f>VLOOKUP(A1682,Existing_data!A:D,4,FALSE)</f>
        <v>2092399.6042500001</v>
      </c>
      <c r="G1682" s="6" t="s">
        <v>1709</v>
      </c>
      <c r="H1682" s="7">
        <f>VLOOKUP(G1682,Buildout_data!A:B,2,FALSE)</f>
        <v>54.22</v>
      </c>
      <c r="I1682" s="7">
        <f>VLOOKUP(G1682,Buildout_results!A:G,7,FALSE)</f>
        <v>52.85</v>
      </c>
      <c r="J1682" s="8">
        <f>VLOOKUP(G1682,Buildout_results!A:L,12,FALSE)</f>
        <v>0</v>
      </c>
      <c r="K1682" s="8">
        <f>VLOOKUP(G1682,Buildout_data!A:C,3,FALSE)</f>
        <v>6290081.9053800004</v>
      </c>
      <c r="L1682" s="8">
        <f>VLOOKUP(G1682,Buildout_data!A:D,4,FALSE)</f>
        <v>2092408.6425999999</v>
      </c>
    </row>
    <row r="1683" spans="1:12" x14ac:dyDescent="0.25">
      <c r="A1683" s="6" t="s">
        <v>1709</v>
      </c>
      <c r="B1683" s="7">
        <f>VLOOKUP(A1683,Existing_data!A:B,2,FALSE)</f>
        <v>54.22</v>
      </c>
      <c r="C1683" s="7">
        <f>VLOOKUP(A1683,'Existing results'!A:G,7,FALSE)</f>
        <v>52.905999999999999</v>
      </c>
      <c r="D1683" s="8">
        <f>VLOOKUP(A1683,'Existing results'!A:L,12,FALSE)</f>
        <v>0</v>
      </c>
      <c r="E1683" s="8">
        <f>VLOOKUP(A1683,Existing_data!A:C,3,FALSE)</f>
        <v>6290081.9053800004</v>
      </c>
      <c r="F1683" s="8">
        <f>VLOOKUP(A1683,Existing_data!A:D,4,FALSE)</f>
        <v>2092408.6425999999</v>
      </c>
      <c r="G1683" s="6" t="s">
        <v>1710</v>
      </c>
      <c r="H1683" s="7">
        <f>VLOOKUP(G1683,Buildout_data!A:B,2,FALSE)</f>
        <v>52.61</v>
      </c>
      <c r="I1683" s="7">
        <f>VLOOKUP(G1683,Buildout_results!A:G,7,FALSE)</f>
        <v>51.468000000000004</v>
      </c>
      <c r="J1683" s="8">
        <f>VLOOKUP(G1683,Buildout_results!A:L,12,FALSE)</f>
        <v>0</v>
      </c>
      <c r="K1683" s="8">
        <f>VLOOKUP(G1683,Buildout_data!A:C,3,FALSE)</f>
        <v>6289737.8910100004</v>
      </c>
      <c r="L1683" s="8">
        <f>VLOOKUP(G1683,Buildout_data!A:D,4,FALSE)</f>
        <v>2092540.3865</v>
      </c>
    </row>
    <row r="1684" spans="1:12" x14ac:dyDescent="0.25">
      <c r="A1684" s="6" t="s">
        <v>1710</v>
      </c>
      <c r="B1684" s="7">
        <f>VLOOKUP(A1684,Existing_data!A:B,2,FALSE)</f>
        <v>52.61</v>
      </c>
      <c r="C1684" s="7">
        <f>VLOOKUP(A1684,'Existing results'!A:G,7,FALSE)</f>
        <v>51.465000000000003</v>
      </c>
      <c r="D1684" s="8">
        <f>VLOOKUP(A1684,'Existing results'!A:L,12,FALSE)</f>
        <v>0</v>
      </c>
      <c r="E1684" s="8">
        <f>VLOOKUP(A1684,Existing_data!A:C,3,FALSE)</f>
        <v>6289737.8910100004</v>
      </c>
      <c r="F1684" s="8">
        <f>VLOOKUP(A1684,Existing_data!A:D,4,FALSE)</f>
        <v>2092540.3865</v>
      </c>
      <c r="G1684" s="6" t="s">
        <v>1711</v>
      </c>
      <c r="H1684" s="7">
        <f>VLOOKUP(G1684,Buildout_data!A:B,2,FALSE)</f>
        <v>58.55</v>
      </c>
      <c r="I1684" s="7">
        <f>VLOOKUP(G1684,Buildout_results!A:G,7,FALSE)</f>
        <v>58.585999999999999</v>
      </c>
      <c r="J1684" s="8">
        <f>VLOOKUP(G1684,Buildout_results!A:L,12,FALSE)</f>
        <v>0</v>
      </c>
      <c r="K1684" s="8">
        <f>VLOOKUP(G1684,Buildout_data!A:C,3,FALSE)</f>
        <v>6291280.4278100003</v>
      </c>
      <c r="L1684" s="8">
        <f>VLOOKUP(G1684,Buildout_data!A:D,4,FALSE)</f>
        <v>2091458.7451500001</v>
      </c>
    </row>
    <row r="1685" spans="1:12" x14ac:dyDescent="0.25">
      <c r="A1685" s="6" t="s">
        <v>1711</v>
      </c>
      <c r="B1685" s="7">
        <f>VLOOKUP(A1685,Existing_data!A:B,2,FALSE)</f>
        <v>58.55</v>
      </c>
      <c r="C1685" s="7">
        <f>VLOOKUP(A1685,'Existing results'!A:G,7,FALSE)</f>
        <v>58.597999999999999</v>
      </c>
      <c r="D1685" s="8">
        <f>VLOOKUP(A1685,'Existing results'!A:L,12,FALSE)</f>
        <v>0</v>
      </c>
      <c r="E1685" s="8">
        <f>VLOOKUP(A1685,Existing_data!A:C,3,FALSE)</f>
        <v>6291280.4278100003</v>
      </c>
      <c r="F1685" s="8">
        <f>VLOOKUP(A1685,Existing_data!A:D,4,FALSE)</f>
        <v>2091458.7451500001</v>
      </c>
      <c r="G1685" s="6" t="s">
        <v>1712</v>
      </c>
      <c r="H1685" s="7">
        <f>VLOOKUP(G1685,Buildout_data!A:B,2,FALSE)</f>
        <v>51.22</v>
      </c>
      <c r="I1685" s="7">
        <f>VLOOKUP(G1685,Buildout_results!A:G,7,FALSE)</f>
        <v>50.71</v>
      </c>
      <c r="J1685" s="8">
        <f>VLOOKUP(G1685,Buildout_results!A:L,12,FALSE)</f>
        <v>0</v>
      </c>
      <c r="K1685" s="8">
        <f>VLOOKUP(G1685,Buildout_data!A:C,3,FALSE)</f>
        <v>6289542.68542</v>
      </c>
      <c r="L1685" s="8">
        <f>VLOOKUP(G1685,Buildout_data!A:D,4,FALSE)</f>
        <v>2092536.8904500001</v>
      </c>
    </row>
    <row r="1686" spans="1:12" x14ac:dyDescent="0.25">
      <c r="A1686" s="6" t="s">
        <v>1712</v>
      </c>
      <c r="B1686" s="7">
        <f>VLOOKUP(A1686,Existing_data!A:B,2,FALSE)</f>
        <v>51.22</v>
      </c>
      <c r="C1686" s="7">
        <f>VLOOKUP(A1686,'Existing results'!A:G,7,FALSE)</f>
        <v>50.673999999999999</v>
      </c>
      <c r="D1686" s="8">
        <f>VLOOKUP(A1686,'Existing results'!A:L,12,FALSE)</f>
        <v>0</v>
      </c>
      <c r="E1686" s="8">
        <f>VLOOKUP(A1686,Existing_data!A:C,3,FALSE)</f>
        <v>6289542.68542</v>
      </c>
      <c r="F1686" s="8">
        <f>VLOOKUP(A1686,Existing_data!A:D,4,FALSE)</f>
        <v>2092536.8904500001</v>
      </c>
      <c r="G1686" s="6" t="s">
        <v>1713</v>
      </c>
      <c r="H1686" s="7">
        <f>VLOOKUP(G1686,Buildout_data!A:B,2,FALSE)</f>
        <v>51.1</v>
      </c>
      <c r="I1686" s="7">
        <f>VLOOKUP(G1686,Buildout_results!A:G,7,FALSE)</f>
        <v>48.186999999999998</v>
      </c>
      <c r="J1686" s="8">
        <f>VLOOKUP(G1686,Buildout_results!A:L,12,FALSE)</f>
        <v>0</v>
      </c>
      <c r="K1686" s="8">
        <f>VLOOKUP(G1686,Buildout_data!A:C,3,FALSE)</f>
        <v>6289354.7531000003</v>
      </c>
      <c r="L1686" s="8">
        <f>VLOOKUP(G1686,Buildout_data!A:D,4,FALSE)</f>
        <v>2093137.8978899999</v>
      </c>
    </row>
    <row r="1687" spans="1:12" x14ac:dyDescent="0.25">
      <c r="A1687" s="6" t="s">
        <v>1713</v>
      </c>
      <c r="B1687" s="7">
        <f>VLOOKUP(A1687,Existing_data!A:B,2,FALSE)</f>
        <v>51.1</v>
      </c>
      <c r="C1687" s="7">
        <f>VLOOKUP(A1687,'Existing results'!A:G,7,FALSE)</f>
        <v>48.186</v>
      </c>
      <c r="D1687" s="8">
        <f>VLOOKUP(A1687,'Existing results'!A:L,12,FALSE)</f>
        <v>0</v>
      </c>
      <c r="E1687" s="8">
        <f>VLOOKUP(A1687,Existing_data!A:C,3,FALSE)</f>
        <v>6289354.7531000003</v>
      </c>
      <c r="F1687" s="8">
        <f>VLOOKUP(A1687,Existing_data!A:D,4,FALSE)</f>
        <v>2093137.8978899999</v>
      </c>
      <c r="G1687" s="6" t="s">
        <v>1716</v>
      </c>
      <c r="H1687" s="7">
        <f>VLOOKUP(G1687,Buildout_data!A:B,2,FALSE)</f>
        <v>116.39</v>
      </c>
      <c r="I1687" s="7">
        <f>VLOOKUP(G1687,Buildout_results!A:G,7,FALSE)</f>
        <v>107.40900000000001</v>
      </c>
      <c r="J1687" s="8">
        <f>VLOOKUP(G1687,Buildout_results!A:L,12,FALSE)</f>
        <v>28.099509999999999</v>
      </c>
      <c r="K1687" s="8">
        <f>VLOOKUP(G1687,Buildout_data!A:C,3,FALSE)</f>
        <v>6293574.3264499996</v>
      </c>
      <c r="L1687" s="8">
        <f>VLOOKUP(G1687,Buildout_data!A:D,4,FALSE)</f>
        <v>2081368.7428600001</v>
      </c>
    </row>
    <row r="1688" spans="1:12" x14ac:dyDescent="0.25">
      <c r="A1688" s="6" t="s">
        <v>1714</v>
      </c>
      <c r="B1688" s="7">
        <f>VLOOKUP(A1688,Existing_data!A:B,2,FALSE)</f>
        <v>77.14</v>
      </c>
      <c r="C1688" s="7">
        <f>VLOOKUP(A1688,'Existing results'!A:G,7,FALSE)</f>
        <v>70.721999999999994</v>
      </c>
      <c r="D1688" s="8">
        <f>VLOOKUP(A1688,'Existing results'!A:L,12,FALSE)</f>
        <v>5.2040800000000003</v>
      </c>
      <c r="E1688" s="8">
        <f>VLOOKUP(A1688,Existing_data!A:C,3,FALSE)</f>
        <v>6295226.8372200001</v>
      </c>
      <c r="F1688" s="8">
        <f>VLOOKUP(A1688,Existing_data!A:D,4,FALSE)</f>
        <v>2087500.59005</v>
      </c>
      <c r="G1688" s="6" t="s">
        <v>1717</v>
      </c>
      <c r="H1688" s="7">
        <f>VLOOKUP(G1688,Buildout_data!A:B,2,FALSE)</f>
        <v>118.15</v>
      </c>
      <c r="I1688" s="7">
        <f>VLOOKUP(G1688,Buildout_results!A:G,7,FALSE)</f>
        <v>113.756</v>
      </c>
      <c r="J1688" s="8">
        <f>VLOOKUP(G1688,Buildout_results!A:L,12,FALSE)</f>
        <v>133.51665</v>
      </c>
      <c r="K1688" s="8">
        <f>VLOOKUP(G1688,Buildout_data!A:C,3,FALSE)</f>
        <v>6292645.8495199997</v>
      </c>
      <c r="L1688" s="8">
        <f>VLOOKUP(G1688,Buildout_data!A:D,4,FALSE)</f>
        <v>2080881.2182400001</v>
      </c>
    </row>
    <row r="1689" spans="1:12" x14ac:dyDescent="0.25">
      <c r="A1689" s="6" t="s">
        <v>1715</v>
      </c>
      <c r="B1689" s="7">
        <f>VLOOKUP(A1689,Existing_data!A:B,2,FALSE)</f>
        <v>78.540000000000006</v>
      </c>
      <c r="C1689" s="7">
        <f>VLOOKUP(A1689,'Existing results'!A:G,7,FALSE)</f>
        <v>71.694999999999993</v>
      </c>
      <c r="D1689" s="8">
        <f>VLOOKUP(A1689,'Existing results'!A:L,12,FALSE)</f>
        <v>9.0795899999999996</v>
      </c>
      <c r="E1689" s="8">
        <f>VLOOKUP(A1689,Existing_data!A:C,3,FALSE)</f>
        <v>6295459.0620200001</v>
      </c>
      <c r="F1689" s="8">
        <f>VLOOKUP(A1689,Existing_data!A:D,4,FALSE)</f>
        <v>2087489.4893799999</v>
      </c>
      <c r="G1689" s="6" t="s">
        <v>1718</v>
      </c>
      <c r="H1689" s="7">
        <f>VLOOKUP(G1689,Buildout_data!A:B,2,FALSE)</f>
        <v>107.82</v>
      </c>
      <c r="I1689" s="7">
        <f>VLOOKUP(G1689,Buildout_results!A:G,7,FALSE)</f>
        <v>108.828</v>
      </c>
      <c r="J1689" s="8">
        <f>VLOOKUP(G1689,Buildout_results!A:L,12,FALSE)</f>
        <v>29.425840000000001</v>
      </c>
      <c r="K1689" s="8">
        <f>VLOOKUP(G1689,Buildout_data!A:C,3,FALSE)</f>
        <v>6293910.6371099995</v>
      </c>
      <c r="L1689" s="8">
        <f>VLOOKUP(G1689,Buildout_data!A:D,4,FALSE)</f>
        <v>2082549.08788</v>
      </c>
    </row>
    <row r="1690" spans="1:12" x14ac:dyDescent="0.25">
      <c r="A1690" s="6" t="s">
        <v>1716</v>
      </c>
      <c r="B1690" s="7">
        <f>VLOOKUP(A1690,Existing_data!A:B,2,FALSE)</f>
        <v>116.39</v>
      </c>
      <c r="C1690" s="7">
        <f>VLOOKUP(A1690,'Existing results'!A:G,7,FALSE)</f>
        <v>108.515</v>
      </c>
      <c r="D1690" s="8">
        <f>VLOOKUP(A1690,'Existing results'!A:L,12,FALSE)</f>
        <v>15.73882</v>
      </c>
      <c r="E1690" s="8">
        <f>VLOOKUP(A1690,Existing_data!A:C,3,FALSE)</f>
        <v>6293574.3264499996</v>
      </c>
      <c r="F1690" s="8">
        <f>VLOOKUP(A1690,Existing_data!A:D,4,FALSE)</f>
        <v>2081368.7428600001</v>
      </c>
      <c r="G1690" s="6" t="s">
        <v>1719</v>
      </c>
      <c r="H1690" s="7">
        <f>VLOOKUP(G1690,Buildout_data!A:B,2,FALSE)</f>
        <v>107.54</v>
      </c>
      <c r="I1690" s="7">
        <f>VLOOKUP(G1690,Buildout_results!A:G,7,FALSE)</f>
        <v>105.523</v>
      </c>
      <c r="J1690" s="8">
        <f>VLOOKUP(G1690,Buildout_results!A:L,12,FALSE)</f>
        <v>0</v>
      </c>
      <c r="K1690" s="8">
        <f>VLOOKUP(G1690,Buildout_data!A:C,3,FALSE)</f>
        <v>6293953.59363</v>
      </c>
      <c r="L1690" s="8">
        <f>VLOOKUP(G1690,Buildout_data!A:D,4,FALSE)</f>
        <v>2082562.8752299999</v>
      </c>
    </row>
    <row r="1691" spans="1:12" x14ac:dyDescent="0.25">
      <c r="A1691" s="6" t="s">
        <v>1717</v>
      </c>
      <c r="B1691" s="7">
        <f>VLOOKUP(A1691,Existing_data!A:B,2,FALSE)</f>
        <v>118.15</v>
      </c>
      <c r="C1691" s="7">
        <f>VLOOKUP(A1691,'Existing results'!A:G,7,FALSE)</f>
        <v>108.52200000000001</v>
      </c>
      <c r="D1691" s="8">
        <f>VLOOKUP(A1691,'Existing results'!A:L,12,FALSE)</f>
        <v>107.57895000000001</v>
      </c>
      <c r="E1691" s="8">
        <f>VLOOKUP(A1691,Existing_data!A:C,3,FALSE)</f>
        <v>6292645.8495199997</v>
      </c>
      <c r="F1691" s="8">
        <f>VLOOKUP(A1691,Existing_data!A:D,4,FALSE)</f>
        <v>2080881.2182400001</v>
      </c>
      <c r="G1691" s="6" t="s">
        <v>1720</v>
      </c>
      <c r="H1691" s="7">
        <f>VLOOKUP(G1691,Buildout_data!A:B,2,FALSE)</f>
        <v>110.23</v>
      </c>
      <c r="I1691" s="7">
        <f>VLOOKUP(G1691,Buildout_results!A:G,7,FALSE)</f>
        <v>102.99299999999999</v>
      </c>
      <c r="J1691" s="8">
        <f>VLOOKUP(G1691,Buildout_results!A:L,12,FALSE)</f>
        <v>0</v>
      </c>
      <c r="K1691" s="8">
        <f>VLOOKUP(G1691,Buildout_data!A:C,3,FALSE)</f>
        <v>6293920.1931699999</v>
      </c>
      <c r="L1691" s="8">
        <f>VLOOKUP(G1691,Buildout_data!A:D,4,FALSE)</f>
        <v>2082392.53306</v>
      </c>
    </row>
    <row r="1692" spans="1:12" x14ac:dyDescent="0.25">
      <c r="A1692" s="6" t="s">
        <v>1718</v>
      </c>
      <c r="B1692" s="7">
        <f>VLOOKUP(A1692,Existing_data!A:B,2,FALSE)</f>
        <v>107.82</v>
      </c>
      <c r="C1692" s="7">
        <f>VLOOKUP(A1692,'Existing results'!A:G,7,FALSE)</f>
        <v>105.401</v>
      </c>
      <c r="D1692" s="8">
        <f>VLOOKUP(A1692,'Existing results'!A:L,12,FALSE)</f>
        <v>0</v>
      </c>
      <c r="E1692" s="8">
        <f>VLOOKUP(A1692,Existing_data!A:C,3,FALSE)</f>
        <v>6293910.6371099995</v>
      </c>
      <c r="F1692" s="8">
        <f>VLOOKUP(A1692,Existing_data!A:D,4,FALSE)</f>
        <v>2082549.08788</v>
      </c>
      <c r="G1692" s="6" t="s">
        <v>1721</v>
      </c>
      <c r="H1692" s="7">
        <f>VLOOKUP(G1692,Buildout_data!A:B,2,FALSE)</f>
        <v>107.98</v>
      </c>
      <c r="I1692" s="7">
        <f>VLOOKUP(G1692,Buildout_results!A:G,7,FALSE)</f>
        <v>108.407</v>
      </c>
      <c r="J1692" s="8">
        <f>VLOOKUP(G1692,Buildout_results!A:L,12,FALSE)</f>
        <v>28.78912</v>
      </c>
      <c r="K1692" s="8">
        <f>VLOOKUP(G1692,Buildout_data!A:C,3,FALSE)</f>
        <v>6291298.5251799999</v>
      </c>
      <c r="L1692" s="8">
        <f>VLOOKUP(G1692,Buildout_data!A:D,4,FALSE)</f>
        <v>2082466.78801</v>
      </c>
    </row>
    <row r="1693" spans="1:12" x14ac:dyDescent="0.25">
      <c r="A1693" s="6" t="s">
        <v>1719</v>
      </c>
      <c r="B1693" s="7">
        <f>VLOOKUP(A1693,Existing_data!A:B,2,FALSE)</f>
        <v>107.54</v>
      </c>
      <c r="C1693" s="7">
        <f>VLOOKUP(A1693,'Existing results'!A:G,7,FALSE)</f>
        <v>102.699</v>
      </c>
      <c r="D1693" s="8">
        <f>VLOOKUP(A1693,'Existing results'!A:L,12,FALSE)</f>
        <v>0</v>
      </c>
      <c r="E1693" s="8">
        <f>VLOOKUP(A1693,Existing_data!A:C,3,FALSE)</f>
        <v>6293953.59363</v>
      </c>
      <c r="F1693" s="8">
        <f>VLOOKUP(A1693,Existing_data!A:D,4,FALSE)</f>
        <v>2082562.8752299999</v>
      </c>
      <c r="G1693" s="6" t="s">
        <v>1722</v>
      </c>
      <c r="H1693" s="7">
        <f>VLOOKUP(G1693,Buildout_data!A:B,2,FALSE)</f>
        <v>34.92</v>
      </c>
      <c r="I1693" s="7">
        <f>VLOOKUP(G1693,Buildout_results!A:G,7,FALSE)</f>
        <v>33.317999999999998</v>
      </c>
      <c r="J1693" s="8">
        <f>VLOOKUP(G1693,Buildout_results!A:L,12,FALSE)</f>
        <v>0</v>
      </c>
      <c r="K1693" s="8">
        <f>VLOOKUP(G1693,Buildout_data!A:C,3,FALSE)</f>
        <v>6288688.3269600002</v>
      </c>
      <c r="L1693" s="8">
        <f>VLOOKUP(G1693,Buildout_data!A:D,4,FALSE)</f>
        <v>2095806.0404300001</v>
      </c>
    </row>
    <row r="1694" spans="1:12" x14ac:dyDescent="0.25">
      <c r="A1694" s="6" t="s">
        <v>1720</v>
      </c>
      <c r="B1694" s="7">
        <f>VLOOKUP(A1694,Existing_data!A:B,2,FALSE)</f>
        <v>110.23</v>
      </c>
      <c r="C1694" s="7">
        <f>VLOOKUP(A1694,'Existing results'!A:G,7,FALSE)</f>
        <v>108.515</v>
      </c>
      <c r="D1694" s="8">
        <f>VLOOKUP(A1694,'Existing results'!A:L,12,FALSE)</f>
        <v>0</v>
      </c>
      <c r="E1694" s="8">
        <f>VLOOKUP(A1694,Existing_data!A:C,3,FALSE)</f>
        <v>6293920.1931699999</v>
      </c>
      <c r="F1694" s="8">
        <f>VLOOKUP(A1694,Existing_data!A:D,4,FALSE)</f>
        <v>2082392.53306</v>
      </c>
      <c r="G1694" s="6" t="s">
        <v>1723</v>
      </c>
      <c r="H1694" s="7">
        <f>VLOOKUP(G1694,Buildout_data!A:B,2,FALSE)</f>
        <v>63.72</v>
      </c>
      <c r="I1694" s="7">
        <f>VLOOKUP(G1694,Buildout_results!A:G,7,FALSE)</f>
        <v>63.27</v>
      </c>
      <c r="J1694" s="8">
        <f>VLOOKUP(G1694,Buildout_results!A:L,12,FALSE)</f>
        <v>0</v>
      </c>
      <c r="K1694" s="8">
        <f>VLOOKUP(G1694,Buildout_data!A:C,3,FALSE)</f>
        <v>6293984.62763</v>
      </c>
      <c r="L1694" s="8">
        <f>VLOOKUP(G1694,Buildout_data!A:D,4,FALSE)</f>
        <v>2090586.19976</v>
      </c>
    </row>
    <row r="1695" spans="1:12" x14ac:dyDescent="0.25">
      <c r="A1695" s="6" t="s">
        <v>1721</v>
      </c>
      <c r="B1695" s="7">
        <f>VLOOKUP(A1695,Existing_data!A:B,2,FALSE)</f>
        <v>107.98</v>
      </c>
      <c r="C1695" s="7">
        <f>VLOOKUP(A1695,'Existing results'!A:G,7,FALSE)</f>
        <v>102.301</v>
      </c>
      <c r="D1695" s="8">
        <f>VLOOKUP(A1695,'Existing results'!A:L,12,FALSE)</f>
        <v>9.6559699999999999</v>
      </c>
      <c r="E1695" s="8">
        <f>VLOOKUP(A1695,Existing_data!A:C,3,FALSE)</f>
        <v>6291298.5251799999</v>
      </c>
      <c r="F1695" s="8">
        <f>VLOOKUP(A1695,Existing_data!A:D,4,FALSE)</f>
        <v>2082466.78801</v>
      </c>
      <c r="G1695" s="6" t="s">
        <v>1724</v>
      </c>
      <c r="H1695" s="7">
        <f>VLOOKUP(G1695,Buildout_data!A:B,2,FALSE)</f>
        <v>62.38</v>
      </c>
      <c r="I1695" s="7">
        <f>VLOOKUP(G1695,Buildout_results!A:G,7,FALSE)</f>
        <v>62.646000000000001</v>
      </c>
      <c r="J1695" s="8">
        <f>VLOOKUP(G1695,Buildout_results!A:L,12,FALSE)</f>
        <v>0</v>
      </c>
      <c r="K1695" s="8">
        <f>VLOOKUP(G1695,Buildout_data!A:C,3,FALSE)</f>
        <v>6293985.66634</v>
      </c>
      <c r="L1695" s="8">
        <f>VLOOKUP(G1695,Buildout_data!A:D,4,FALSE)</f>
        <v>2090795.2021999999</v>
      </c>
    </row>
    <row r="1696" spans="1:12" x14ac:dyDescent="0.25">
      <c r="A1696" s="6" t="s">
        <v>1722</v>
      </c>
      <c r="B1696" s="7">
        <f>VLOOKUP(A1696,Existing_data!A:B,2,FALSE)</f>
        <v>34.92</v>
      </c>
      <c r="C1696" s="7">
        <f>VLOOKUP(A1696,'Existing results'!A:G,7,FALSE)</f>
        <v>34.737000000000002</v>
      </c>
      <c r="D1696" s="8">
        <f>VLOOKUP(A1696,'Existing results'!A:L,12,FALSE)</f>
        <v>0</v>
      </c>
      <c r="E1696" s="8">
        <f>VLOOKUP(A1696,Existing_data!A:C,3,FALSE)</f>
        <v>6288688.3269600002</v>
      </c>
      <c r="F1696" s="8">
        <f>VLOOKUP(A1696,Existing_data!A:D,4,FALSE)</f>
        <v>2095806.0404300001</v>
      </c>
      <c r="G1696" s="6" t="s">
        <v>1725</v>
      </c>
      <c r="H1696" s="7">
        <f>VLOOKUP(G1696,Buildout_data!A:B,2,FALSE)</f>
        <v>56.89</v>
      </c>
      <c r="I1696" s="7">
        <f>VLOOKUP(G1696,Buildout_results!A:G,7,FALSE)</f>
        <v>53.557000000000002</v>
      </c>
      <c r="J1696" s="8">
        <f>VLOOKUP(G1696,Buildout_results!A:L,12,FALSE)</f>
        <v>0</v>
      </c>
      <c r="K1696" s="8">
        <f>VLOOKUP(G1696,Buildout_data!A:C,3,FALSE)</f>
        <v>6293971.5919199996</v>
      </c>
      <c r="L1696" s="8">
        <f>VLOOKUP(G1696,Buildout_data!A:D,4,FALSE)</f>
        <v>2091732.62693</v>
      </c>
    </row>
    <row r="1697" spans="1:12" x14ac:dyDescent="0.25">
      <c r="A1697" s="6" t="s">
        <v>1723</v>
      </c>
      <c r="B1697" s="7">
        <f>VLOOKUP(A1697,Existing_data!A:B,2,FALSE)</f>
        <v>63.72</v>
      </c>
      <c r="C1697" s="7">
        <f>VLOOKUP(A1697,'Existing results'!A:G,7,FALSE)</f>
        <v>62.841999999999999</v>
      </c>
      <c r="D1697" s="8">
        <f>VLOOKUP(A1697,'Existing results'!A:L,12,FALSE)</f>
        <v>0</v>
      </c>
      <c r="E1697" s="8">
        <f>VLOOKUP(A1697,Existing_data!A:C,3,FALSE)</f>
        <v>6293984.62763</v>
      </c>
      <c r="F1697" s="8">
        <f>VLOOKUP(A1697,Existing_data!A:D,4,FALSE)</f>
        <v>2090586.19976</v>
      </c>
      <c r="G1697" s="6" t="s">
        <v>1726</v>
      </c>
      <c r="H1697" s="7">
        <f>VLOOKUP(G1697,Buildout_data!A:B,2,FALSE)</f>
        <v>62.64</v>
      </c>
      <c r="I1697" s="7">
        <f>VLOOKUP(G1697,Buildout_results!A:G,7,FALSE)</f>
        <v>59.148000000000003</v>
      </c>
      <c r="J1697" s="8">
        <f>VLOOKUP(G1697,Buildout_results!A:L,12,FALSE)</f>
        <v>0</v>
      </c>
      <c r="K1697" s="8">
        <f>VLOOKUP(G1697,Buildout_data!A:C,3,FALSE)</f>
        <v>6293985.37861</v>
      </c>
      <c r="L1697" s="8">
        <f>VLOOKUP(G1697,Buildout_data!A:D,4,FALSE)</f>
        <v>2091052.28746</v>
      </c>
    </row>
    <row r="1698" spans="1:12" x14ac:dyDescent="0.25">
      <c r="A1698" s="6" t="s">
        <v>1724</v>
      </c>
      <c r="B1698" s="7">
        <f>VLOOKUP(A1698,Existing_data!A:B,2,FALSE)</f>
        <v>62.38</v>
      </c>
      <c r="C1698" s="7">
        <f>VLOOKUP(A1698,'Existing results'!A:G,7,FALSE)</f>
        <v>62.390999999999998</v>
      </c>
      <c r="D1698" s="8">
        <f>VLOOKUP(A1698,'Existing results'!A:L,12,FALSE)</f>
        <v>0</v>
      </c>
      <c r="E1698" s="8">
        <f>VLOOKUP(A1698,Existing_data!A:C,3,FALSE)</f>
        <v>6293985.66634</v>
      </c>
      <c r="F1698" s="8">
        <f>VLOOKUP(A1698,Existing_data!A:D,4,FALSE)</f>
        <v>2090795.2021999999</v>
      </c>
      <c r="G1698" s="6" t="s">
        <v>1727</v>
      </c>
      <c r="H1698" s="7">
        <f>VLOOKUP(G1698,Buildout_data!A:B,2,FALSE)</f>
        <v>102.14</v>
      </c>
      <c r="I1698" s="7">
        <f>VLOOKUP(G1698,Buildout_results!A:G,7,FALSE)</f>
        <v>100.979</v>
      </c>
      <c r="J1698" s="8">
        <f>VLOOKUP(G1698,Buildout_results!A:L,12,FALSE)</f>
        <v>1.9177999999999999</v>
      </c>
      <c r="K1698" s="8">
        <f>VLOOKUP(G1698,Buildout_data!A:C,3,FALSE)</f>
        <v>6291305.9293499999</v>
      </c>
      <c r="L1698" s="8">
        <f>VLOOKUP(G1698,Buildout_data!A:D,4,FALSE)</f>
        <v>2083219.7482499999</v>
      </c>
    </row>
    <row r="1699" spans="1:12" x14ac:dyDescent="0.25">
      <c r="A1699" s="6" t="s">
        <v>1725</v>
      </c>
      <c r="B1699" s="7">
        <f>VLOOKUP(A1699,Existing_data!A:B,2,FALSE)</f>
        <v>56.89</v>
      </c>
      <c r="C1699" s="7">
        <f>VLOOKUP(A1699,'Existing results'!A:G,7,FALSE)</f>
        <v>53.598999999999997</v>
      </c>
      <c r="D1699" s="8">
        <f>VLOOKUP(A1699,'Existing results'!A:L,12,FALSE)</f>
        <v>0</v>
      </c>
      <c r="E1699" s="8">
        <f>VLOOKUP(A1699,Existing_data!A:C,3,FALSE)</f>
        <v>6293971.5919199996</v>
      </c>
      <c r="F1699" s="8">
        <f>VLOOKUP(A1699,Existing_data!A:D,4,FALSE)</f>
        <v>2091732.62693</v>
      </c>
      <c r="G1699" s="6" t="s">
        <v>1728</v>
      </c>
      <c r="H1699" s="7">
        <f>VLOOKUP(G1699,Buildout_data!A:B,2,FALSE)</f>
        <v>33.68</v>
      </c>
      <c r="I1699" s="7">
        <f>VLOOKUP(G1699,Buildout_results!A:G,7,FALSE)</f>
        <v>32.527000000000001</v>
      </c>
      <c r="J1699" s="8">
        <f>VLOOKUP(G1699,Buildout_results!A:L,12,FALSE)</f>
        <v>0</v>
      </c>
      <c r="K1699" s="8">
        <f>VLOOKUP(G1699,Buildout_data!A:C,3,FALSE)</f>
        <v>6281065.5096899997</v>
      </c>
      <c r="L1699" s="8">
        <f>VLOOKUP(G1699,Buildout_data!A:D,4,FALSE)</f>
        <v>2096856.8305200001</v>
      </c>
    </row>
    <row r="1700" spans="1:12" x14ac:dyDescent="0.25">
      <c r="A1700" s="6" t="s">
        <v>1726</v>
      </c>
      <c r="B1700" s="7">
        <f>VLOOKUP(A1700,Existing_data!A:B,2,FALSE)</f>
        <v>62.64</v>
      </c>
      <c r="C1700" s="7">
        <f>VLOOKUP(A1700,'Existing results'!A:G,7,FALSE)</f>
        <v>59.03</v>
      </c>
      <c r="D1700" s="8">
        <f>VLOOKUP(A1700,'Existing results'!A:L,12,FALSE)</f>
        <v>0</v>
      </c>
      <c r="E1700" s="8">
        <f>VLOOKUP(A1700,Existing_data!A:C,3,FALSE)</f>
        <v>6293985.37861</v>
      </c>
      <c r="F1700" s="8">
        <f>VLOOKUP(A1700,Existing_data!A:D,4,FALSE)</f>
        <v>2091052.28746</v>
      </c>
      <c r="G1700" s="6" t="s">
        <v>1729</v>
      </c>
      <c r="H1700" s="7">
        <f>VLOOKUP(G1700,Buildout_data!A:B,2,FALSE)</f>
        <v>24.45</v>
      </c>
      <c r="I1700" s="7">
        <f>VLOOKUP(G1700,Buildout_results!A:G,7,FALSE)</f>
        <v>23.863</v>
      </c>
      <c r="J1700" s="8">
        <f>VLOOKUP(G1700,Buildout_results!A:L,12,FALSE)</f>
        <v>0</v>
      </c>
      <c r="K1700" s="8">
        <f>VLOOKUP(G1700,Buildout_data!A:C,3,FALSE)</f>
        <v>6293991.6853400003</v>
      </c>
      <c r="L1700" s="8">
        <f>VLOOKUP(G1700,Buildout_data!A:D,4,FALSE)</f>
        <v>2100248.8418800002</v>
      </c>
    </row>
    <row r="1701" spans="1:12" x14ac:dyDescent="0.25">
      <c r="A1701" s="6" t="s">
        <v>1727</v>
      </c>
      <c r="B1701" s="7">
        <f>VLOOKUP(A1701,Existing_data!A:B,2,FALSE)</f>
        <v>102.14</v>
      </c>
      <c r="C1701" s="7">
        <f>VLOOKUP(A1701,'Existing results'!A:G,7,FALSE)</f>
        <v>96.078000000000003</v>
      </c>
      <c r="D1701" s="8">
        <f>VLOOKUP(A1701,'Existing results'!A:L,12,FALSE)</f>
        <v>1.92435</v>
      </c>
      <c r="E1701" s="8">
        <f>VLOOKUP(A1701,Existing_data!A:C,3,FALSE)</f>
        <v>6291305.9293499999</v>
      </c>
      <c r="F1701" s="8">
        <f>VLOOKUP(A1701,Existing_data!A:D,4,FALSE)</f>
        <v>2083219.7482499999</v>
      </c>
      <c r="G1701" s="6" t="s">
        <v>1730</v>
      </c>
      <c r="H1701" s="7">
        <f>VLOOKUP(G1701,Buildout_data!A:B,2,FALSE)</f>
        <v>52.1</v>
      </c>
      <c r="I1701" s="7">
        <f>VLOOKUP(G1701,Buildout_results!A:G,7,FALSE)</f>
        <v>47.216000000000001</v>
      </c>
      <c r="J1701" s="8">
        <f>VLOOKUP(G1701,Buildout_results!A:L,12,FALSE)</f>
        <v>0</v>
      </c>
      <c r="K1701" s="8">
        <f>VLOOKUP(G1701,Buildout_data!A:C,3,FALSE)</f>
        <v>6298323.7831699997</v>
      </c>
      <c r="L1701" s="8">
        <f>VLOOKUP(G1701,Buildout_data!A:D,4,FALSE)</f>
        <v>2092754.14909</v>
      </c>
    </row>
    <row r="1702" spans="1:12" x14ac:dyDescent="0.25">
      <c r="A1702" s="6" t="s">
        <v>1728</v>
      </c>
      <c r="B1702" s="7">
        <f>VLOOKUP(A1702,Existing_data!A:B,2,FALSE)</f>
        <v>33.68</v>
      </c>
      <c r="C1702" s="7">
        <f>VLOOKUP(A1702,'Existing results'!A:G,7,FALSE)</f>
        <v>32.526000000000003</v>
      </c>
      <c r="D1702" s="8">
        <f>VLOOKUP(A1702,'Existing results'!A:L,12,FALSE)</f>
        <v>0</v>
      </c>
      <c r="E1702" s="8">
        <f>VLOOKUP(A1702,Existing_data!A:C,3,FALSE)</f>
        <v>6281065.5096899997</v>
      </c>
      <c r="F1702" s="8">
        <f>VLOOKUP(A1702,Existing_data!A:D,4,FALSE)</f>
        <v>2096856.8305200001</v>
      </c>
      <c r="G1702" s="6" t="s">
        <v>1731</v>
      </c>
      <c r="H1702" s="7">
        <f>VLOOKUP(G1702,Buildout_data!A:B,2,FALSE)</f>
        <v>52.16</v>
      </c>
      <c r="I1702" s="7">
        <f>VLOOKUP(G1702,Buildout_results!A:G,7,FALSE)</f>
        <v>47.618000000000002</v>
      </c>
      <c r="J1702" s="8">
        <f>VLOOKUP(G1702,Buildout_results!A:L,12,FALSE)</f>
        <v>0</v>
      </c>
      <c r="K1702" s="8">
        <f>VLOOKUP(G1702,Buildout_data!A:C,3,FALSE)</f>
        <v>6298264.9248099998</v>
      </c>
      <c r="L1702" s="8">
        <f>VLOOKUP(G1702,Buildout_data!A:D,4,FALSE)</f>
        <v>2092709.62696</v>
      </c>
    </row>
    <row r="1703" spans="1:12" x14ac:dyDescent="0.25">
      <c r="A1703" s="6" t="s">
        <v>1729</v>
      </c>
      <c r="B1703" s="7">
        <f>VLOOKUP(A1703,Existing_data!A:B,2,FALSE)</f>
        <v>24.45</v>
      </c>
      <c r="C1703" s="7">
        <f>VLOOKUP(A1703,'Existing results'!A:G,7,FALSE)</f>
        <v>23.527000000000001</v>
      </c>
      <c r="D1703" s="8">
        <f>VLOOKUP(A1703,'Existing results'!A:L,12,FALSE)</f>
        <v>0</v>
      </c>
      <c r="E1703" s="8">
        <f>VLOOKUP(A1703,Existing_data!A:C,3,FALSE)</f>
        <v>6293991.6853400003</v>
      </c>
      <c r="F1703" s="8">
        <f>VLOOKUP(A1703,Existing_data!A:D,4,FALSE)</f>
        <v>2100248.8418800002</v>
      </c>
      <c r="G1703" s="6" t="s">
        <v>1732</v>
      </c>
      <c r="H1703" s="7">
        <f>VLOOKUP(G1703,Buildout_data!A:B,2,FALSE)</f>
        <v>51.71</v>
      </c>
      <c r="I1703" s="7">
        <f>VLOOKUP(G1703,Buildout_results!A:G,7,FALSE)</f>
        <v>47.415999999999997</v>
      </c>
      <c r="J1703" s="8">
        <f>VLOOKUP(G1703,Buildout_results!A:L,12,FALSE)</f>
        <v>0</v>
      </c>
      <c r="K1703" s="8">
        <f>VLOOKUP(G1703,Buildout_data!A:C,3,FALSE)</f>
        <v>6298284.0654800003</v>
      </c>
      <c r="L1703" s="8">
        <f>VLOOKUP(G1703,Buildout_data!A:D,4,FALSE)</f>
        <v>2092724.10558</v>
      </c>
    </row>
    <row r="1704" spans="1:12" x14ac:dyDescent="0.25">
      <c r="A1704" s="6" t="s">
        <v>1730</v>
      </c>
      <c r="B1704" s="7">
        <f>VLOOKUP(A1704,Existing_data!A:B,2,FALSE)</f>
        <v>52.1</v>
      </c>
      <c r="C1704" s="7">
        <f>VLOOKUP(A1704,'Existing results'!A:G,7,FALSE)</f>
        <v>46.817999999999998</v>
      </c>
      <c r="D1704" s="8">
        <f>VLOOKUP(A1704,'Existing results'!A:L,12,FALSE)</f>
        <v>0</v>
      </c>
      <c r="E1704" s="8">
        <f>VLOOKUP(A1704,Existing_data!A:C,3,FALSE)</f>
        <v>6298323.7831699997</v>
      </c>
      <c r="F1704" s="8">
        <f>VLOOKUP(A1704,Existing_data!A:D,4,FALSE)</f>
        <v>2092754.14909</v>
      </c>
      <c r="G1704" s="6" t="s">
        <v>1733</v>
      </c>
      <c r="H1704" s="7">
        <f>VLOOKUP(G1704,Buildout_data!A:B,2,FALSE)</f>
        <v>17</v>
      </c>
      <c r="I1704" s="7">
        <f>VLOOKUP(G1704,Buildout_results!A:G,7,FALSE)</f>
        <v>16.792000000000002</v>
      </c>
      <c r="J1704" s="8">
        <f>VLOOKUP(G1704,Buildout_results!A:L,12,FALSE)</f>
        <v>6.4186899999999998</v>
      </c>
      <c r="K1704" s="8">
        <f>VLOOKUP(G1704,Buildout_data!A:C,3,FALSE)</f>
        <v>6291348.97774</v>
      </c>
      <c r="L1704" s="8">
        <f>VLOOKUP(G1704,Buildout_data!A:D,4,FALSE)</f>
        <v>2101971.3372900002</v>
      </c>
    </row>
    <row r="1705" spans="1:12" x14ac:dyDescent="0.25">
      <c r="A1705" s="6" t="s">
        <v>1731</v>
      </c>
      <c r="B1705" s="7">
        <f>VLOOKUP(A1705,Existing_data!A:B,2,FALSE)</f>
        <v>52.16</v>
      </c>
      <c r="C1705" s="7">
        <f>VLOOKUP(A1705,'Existing results'!A:G,7,FALSE)</f>
        <v>47.124000000000002</v>
      </c>
      <c r="D1705" s="8">
        <f>VLOOKUP(A1705,'Existing results'!A:L,12,FALSE)</f>
        <v>0</v>
      </c>
      <c r="E1705" s="8">
        <f>VLOOKUP(A1705,Existing_data!A:C,3,FALSE)</f>
        <v>6298264.9248099998</v>
      </c>
      <c r="F1705" s="8">
        <f>VLOOKUP(A1705,Existing_data!A:D,4,FALSE)</f>
        <v>2092709.62696</v>
      </c>
      <c r="G1705" s="6" t="s">
        <v>1734</v>
      </c>
      <c r="H1705" s="7">
        <f>VLOOKUP(G1705,Buildout_data!A:B,2,FALSE)</f>
        <v>30.62</v>
      </c>
      <c r="I1705" s="7">
        <f>VLOOKUP(G1705,Buildout_results!A:G,7,FALSE)</f>
        <v>26.762</v>
      </c>
      <c r="J1705" s="8">
        <f>VLOOKUP(G1705,Buildout_results!A:L,12,FALSE)</f>
        <v>0</v>
      </c>
      <c r="K1705" s="8">
        <f>VLOOKUP(G1705,Buildout_data!A:C,3,FALSE)</f>
        <v>6295802.9366300004</v>
      </c>
      <c r="L1705" s="8">
        <f>VLOOKUP(G1705,Buildout_data!A:D,4,FALSE)</f>
        <v>2098422.8859299999</v>
      </c>
    </row>
    <row r="1706" spans="1:12" x14ac:dyDescent="0.25">
      <c r="A1706" s="6" t="s">
        <v>1732</v>
      </c>
      <c r="B1706" s="7">
        <f>VLOOKUP(A1706,Existing_data!A:B,2,FALSE)</f>
        <v>51.71</v>
      </c>
      <c r="C1706" s="7">
        <f>VLOOKUP(A1706,'Existing results'!A:G,7,FALSE)</f>
        <v>46.968000000000004</v>
      </c>
      <c r="D1706" s="8">
        <f>VLOOKUP(A1706,'Existing results'!A:L,12,FALSE)</f>
        <v>0</v>
      </c>
      <c r="E1706" s="8">
        <f>VLOOKUP(A1706,Existing_data!A:C,3,FALSE)</f>
        <v>6298284.0654800003</v>
      </c>
      <c r="F1706" s="8">
        <f>VLOOKUP(A1706,Existing_data!A:D,4,FALSE)</f>
        <v>2092724.10558</v>
      </c>
      <c r="G1706" s="6" t="s">
        <v>1735</v>
      </c>
      <c r="H1706" s="7">
        <f>VLOOKUP(G1706,Buildout_data!A:B,2,FALSE)</f>
        <v>30.91</v>
      </c>
      <c r="I1706" s="7">
        <f>VLOOKUP(G1706,Buildout_results!A:G,7,FALSE)</f>
        <v>26.838000000000001</v>
      </c>
      <c r="J1706" s="8">
        <f>VLOOKUP(G1706,Buildout_results!A:L,12,FALSE)</f>
        <v>0</v>
      </c>
      <c r="K1706" s="8">
        <f>VLOOKUP(G1706,Buildout_data!A:C,3,FALSE)</f>
        <v>6295788.9156900002</v>
      </c>
      <c r="L1706" s="8">
        <f>VLOOKUP(G1706,Buildout_data!A:D,4,FALSE)</f>
        <v>2098404.1868599998</v>
      </c>
    </row>
    <row r="1707" spans="1:12" x14ac:dyDescent="0.25">
      <c r="A1707" s="6" t="s">
        <v>1733</v>
      </c>
      <c r="B1707" s="7">
        <f>VLOOKUP(A1707,Existing_data!A:B,2,FALSE)</f>
        <v>17</v>
      </c>
      <c r="C1707" s="7">
        <f>VLOOKUP(A1707,'Existing results'!A:G,7,FALSE)</f>
        <v>16.594999999999999</v>
      </c>
      <c r="D1707" s="8">
        <f>VLOOKUP(A1707,'Existing results'!A:L,12,FALSE)</f>
        <v>2.6930999999999998</v>
      </c>
      <c r="E1707" s="8">
        <f>VLOOKUP(A1707,Existing_data!A:C,3,FALSE)</f>
        <v>6291348.97774</v>
      </c>
      <c r="F1707" s="8">
        <f>VLOOKUP(A1707,Existing_data!A:D,4,FALSE)</f>
        <v>2101971.3372900002</v>
      </c>
      <c r="G1707" s="6" t="s">
        <v>1736</v>
      </c>
      <c r="H1707" s="7">
        <f>VLOOKUP(G1707,Buildout_data!A:B,2,FALSE)</f>
        <v>30.47</v>
      </c>
      <c r="I1707" s="7">
        <f>VLOOKUP(G1707,Buildout_results!A:G,7,FALSE)</f>
        <v>29.843</v>
      </c>
      <c r="J1707" s="8">
        <f>VLOOKUP(G1707,Buildout_results!A:L,12,FALSE)</f>
        <v>0</v>
      </c>
      <c r="K1707" s="8">
        <f>VLOOKUP(G1707,Buildout_data!A:C,3,FALSE)</f>
        <v>6293622.6960000005</v>
      </c>
      <c r="L1707" s="8">
        <f>VLOOKUP(G1707,Buildout_data!A:D,4,FALSE)</f>
        <v>2098415.9184400002</v>
      </c>
    </row>
    <row r="1708" spans="1:12" x14ac:dyDescent="0.25">
      <c r="A1708" s="6" t="s">
        <v>1734</v>
      </c>
      <c r="B1708" s="7">
        <f>VLOOKUP(A1708,Existing_data!A:B,2,FALSE)</f>
        <v>30.62</v>
      </c>
      <c r="C1708" s="7">
        <f>VLOOKUP(A1708,'Existing results'!A:G,7,FALSE)</f>
        <v>27.12</v>
      </c>
      <c r="D1708" s="8">
        <f>VLOOKUP(A1708,'Existing results'!A:L,12,FALSE)</f>
        <v>0</v>
      </c>
      <c r="E1708" s="8">
        <f>VLOOKUP(A1708,Existing_data!A:C,3,FALSE)</f>
        <v>6295802.9366300004</v>
      </c>
      <c r="F1708" s="8">
        <f>VLOOKUP(A1708,Existing_data!A:D,4,FALSE)</f>
        <v>2098422.8859299999</v>
      </c>
      <c r="G1708" s="6" t="s">
        <v>1737</v>
      </c>
      <c r="H1708" s="7">
        <f>VLOOKUP(G1708,Buildout_data!A:B,2,FALSE)</f>
        <v>25.3</v>
      </c>
      <c r="I1708" s="7">
        <f>VLOOKUP(G1708,Buildout_results!A:G,7,FALSE)</f>
        <v>26.35</v>
      </c>
      <c r="J1708" s="8">
        <f>VLOOKUP(G1708,Buildout_results!A:L,12,FALSE)</f>
        <v>0</v>
      </c>
      <c r="K1708" s="8">
        <f>VLOOKUP(G1708,Buildout_data!A:C,3,FALSE)</f>
        <v>6286123.6495599998</v>
      </c>
      <c r="L1708" s="8">
        <f>VLOOKUP(G1708,Buildout_data!A:D,4,FALSE)</f>
        <v>2098401.07565</v>
      </c>
    </row>
    <row r="1709" spans="1:12" x14ac:dyDescent="0.25">
      <c r="A1709" s="6" t="s">
        <v>1735</v>
      </c>
      <c r="B1709" s="7">
        <f>VLOOKUP(A1709,Existing_data!A:B,2,FALSE)</f>
        <v>30.91</v>
      </c>
      <c r="C1709" s="7">
        <f>VLOOKUP(A1709,'Existing results'!A:G,7,FALSE)</f>
        <v>27.192</v>
      </c>
      <c r="D1709" s="8">
        <f>VLOOKUP(A1709,'Existing results'!A:L,12,FALSE)</f>
        <v>0</v>
      </c>
      <c r="E1709" s="8">
        <f>VLOOKUP(A1709,Existing_data!A:C,3,FALSE)</f>
        <v>6295788.9156900002</v>
      </c>
      <c r="F1709" s="8">
        <f>VLOOKUP(A1709,Existing_data!A:D,4,FALSE)</f>
        <v>2098404.1868599998</v>
      </c>
      <c r="G1709" s="6" t="s">
        <v>1738</v>
      </c>
      <c r="H1709" s="7">
        <f>VLOOKUP(G1709,Buildout_data!A:B,2,FALSE)</f>
        <v>25.8</v>
      </c>
      <c r="I1709" s="7">
        <f>VLOOKUP(G1709,Buildout_results!A:G,7,FALSE)</f>
        <v>26.378</v>
      </c>
      <c r="J1709" s="8">
        <f>VLOOKUP(G1709,Buildout_results!A:L,12,FALSE)</f>
        <v>0</v>
      </c>
      <c r="K1709" s="8">
        <f>VLOOKUP(G1709,Buildout_data!A:C,3,FALSE)</f>
        <v>6286351.8107200004</v>
      </c>
      <c r="L1709" s="8">
        <f>VLOOKUP(G1709,Buildout_data!A:D,4,FALSE)</f>
        <v>2098411.5749499998</v>
      </c>
    </row>
    <row r="1710" spans="1:12" x14ac:dyDescent="0.25">
      <c r="A1710" s="6" t="s">
        <v>1736</v>
      </c>
      <c r="B1710" s="7">
        <f>VLOOKUP(A1710,Existing_data!A:B,2,FALSE)</f>
        <v>30.47</v>
      </c>
      <c r="C1710" s="7">
        <f>VLOOKUP(A1710,'Existing results'!A:G,7,FALSE)</f>
        <v>29.884</v>
      </c>
      <c r="D1710" s="8">
        <f>VLOOKUP(A1710,'Existing results'!A:L,12,FALSE)</f>
        <v>0</v>
      </c>
      <c r="E1710" s="8">
        <f>VLOOKUP(A1710,Existing_data!A:C,3,FALSE)</f>
        <v>6293622.6960000005</v>
      </c>
      <c r="F1710" s="8">
        <f>VLOOKUP(A1710,Existing_data!A:D,4,FALSE)</f>
        <v>2098415.9184400002</v>
      </c>
      <c r="G1710" s="6" t="s">
        <v>1739</v>
      </c>
      <c r="H1710" s="7">
        <f>VLOOKUP(G1710,Buildout_data!A:B,2,FALSE)</f>
        <v>96.706000000000003</v>
      </c>
      <c r="I1710" s="7">
        <f>VLOOKUP(G1710,Buildout_results!A:G,7,FALSE)</f>
        <v>94.662999999999997</v>
      </c>
      <c r="J1710" s="8">
        <f>VLOOKUP(G1710,Buildout_results!A:L,12,FALSE)</f>
        <v>0</v>
      </c>
      <c r="K1710" s="8">
        <f>VLOOKUP(G1710,Buildout_data!A:C,3,FALSE)</f>
        <v>6294428.14922</v>
      </c>
      <c r="L1710" s="8">
        <f>VLOOKUP(G1710,Buildout_data!A:D,4,FALSE)</f>
        <v>2083952.8553500001</v>
      </c>
    </row>
    <row r="1711" spans="1:12" x14ac:dyDescent="0.25">
      <c r="A1711" s="6" t="s">
        <v>1737</v>
      </c>
      <c r="B1711" s="7">
        <f>VLOOKUP(A1711,Existing_data!A:B,2,FALSE)</f>
        <v>25.3</v>
      </c>
      <c r="C1711" s="7">
        <f>VLOOKUP(A1711,'Existing results'!A:G,7,FALSE)</f>
        <v>26.363</v>
      </c>
      <c r="D1711" s="8">
        <f>VLOOKUP(A1711,'Existing results'!A:L,12,FALSE)</f>
        <v>0</v>
      </c>
      <c r="E1711" s="8">
        <f>VLOOKUP(A1711,Existing_data!A:C,3,FALSE)</f>
        <v>6286123.6495599998</v>
      </c>
      <c r="F1711" s="8">
        <f>VLOOKUP(A1711,Existing_data!A:D,4,FALSE)</f>
        <v>2098401.07565</v>
      </c>
      <c r="G1711" s="6" t="s">
        <v>1740</v>
      </c>
      <c r="H1711" s="7">
        <f>VLOOKUP(G1711,Buildout_data!A:B,2,FALSE)</f>
        <v>78.454999999999998</v>
      </c>
      <c r="I1711" s="7">
        <f>VLOOKUP(G1711,Buildout_results!A:G,7,FALSE)</f>
        <v>76.64</v>
      </c>
      <c r="J1711" s="8">
        <f>VLOOKUP(G1711,Buildout_results!A:L,12,FALSE)</f>
        <v>0</v>
      </c>
      <c r="K1711" s="8">
        <f>VLOOKUP(G1711,Buildout_data!A:C,3,FALSE)</f>
        <v>6292149.4345100001</v>
      </c>
      <c r="L1711" s="8">
        <f>VLOOKUP(G1711,Buildout_data!A:D,4,FALSE)</f>
        <v>2087502.5359100001</v>
      </c>
    </row>
    <row r="1712" spans="1:12" x14ac:dyDescent="0.25">
      <c r="A1712" s="6" t="s">
        <v>1738</v>
      </c>
      <c r="B1712" s="7">
        <f>VLOOKUP(A1712,Existing_data!A:B,2,FALSE)</f>
        <v>25.8</v>
      </c>
      <c r="C1712" s="7">
        <f>VLOOKUP(A1712,'Existing results'!A:G,7,FALSE)</f>
        <v>26.393999999999998</v>
      </c>
      <c r="D1712" s="8">
        <f>VLOOKUP(A1712,'Existing results'!A:L,12,FALSE)</f>
        <v>0</v>
      </c>
      <c r="E1712" s="8">
        <f>VLOOKUP(A1712,Existing_data!A:C,3,FALSE)</f>
        <v>6286351.8107200004</v>
      </c>
      <c r="F1712" s="8">
        <f>VLOOKUP(A1712,Existing_data!A:D,4,FALSE)</f>
        <v>2098411.5749499998</v>
      </c>
      <c r="G1712" s="6" t="s">
        <v>1742</v>
      </c>
      <c r="H1712" s="7">
        <f>VLOOKUP(G1712,Buildout_data!A:B,2,FALSE)</f>
        <v>48.9</v>
      </c>
      <c r="I1712" s="7">
        <f>VLOOKUP(G1712,Buildout_results!A:G,7,FALSE)</f>
        <v>49.366999999999997</v>
      </c>
      <c r="J1712" s="8">
        <f>VLOOKUP(G1712,Buildout_results!A:L,12,FALSE)</f>
        <v>6.2145200000000003</v>
      </c>
      <c r="K1712" s="8">
        <f>VLOOKUP(G1712,Buildout_data!A:C,3,FALSE)</f>
        <v>6282126.8702699998</v>
      </c>
      <c r="L1712" s="8">
        <f>VLOOKUP(G1712,Buildout_data!A:D,4,FALSE)</f>
        <v>2092989.83286</v>
      </c>
    </row>
    <row r="1713" spans="1:12" x14ac:dyDescent="0.25">
      <c r="A1713" s="6" t="s">
        <v>1739</v>
      </c>
      <c r="B1713" s="7">
        <f>VLOOKUP(A1713,Existing_data!A:B,2,FALSE)</f>
        <v>96.706000000000003</v>
      </c>
      <c r="C1713" s="7">
        <f>VLOOKUP(A1713,'Existing results'!A:G,7,FALSE)</f>
        <v>96.254000000000005</v>
      </c>
      <c r="D1713" s="8">
        <f>VLOOKUP(A1713,'Existing results'!A:L,12,FALSE)</f>
        <v>0</v>
      </c>
      <c r="E1713" s="8">
        <f>VLOOKUP(A1713,Existing_data!A:C,3,FALSE)</f>
        <v>6294428.14922</v>
      </c>
      <c r="F1713" s="8">
        <f>VLOOKUP(A1713,Existing_data!A:D,4,FALSE)</f>
        <v>2083952.8553500001</v>
      </c>
      <c r="G1713" s="6" t="s">
        <v>1744</v>
      </c>
      <c r="H1713" s="7">
        <f>VLOOKUP(G1713,Buildout_data!A:B,2,FALSE)</f>
        <v>133.4</v>
      </c>
      <c r="I1713" s="7">
        <f>VLOOKUP(G1713,Buildout_results!A:G,7,FALSE)</f>
        <v>130.42599999999999</v>
      </c>
      <c r="J1713" s="8">
        <f>VLOOKUP(G1713,Buildout_results!A:L,12,FALSE)</f>
        <v>3.44171</v>
      </c>
      <c r="K1713" s="8">
        <f>VLOOKUP(G1713,Buildout_data!A:C,3,FALSE)</f>
        <v>6290822.0835199999</v>
      </c>
      <c r="L1713" s="8">
        <f>VLOOKUP(G1713,Buildout_data!A:D,4,FALSE)</f>
        <v>2079692.7777799999</v>
      </c>
    </row>
    <row r="1714" spans="1:12" x14ac:dyDescent="0.25">
      <c r="A1714" s="6" t="s">
        <v>1740</v>
      </c>
      <c r="B1714" s="7">
        <f>VLOOKUP(A1714,Existing_data!A:B,2,FALSE)</f>
        <v>78.454999999999998</v>
      </c>
      <c r="C1714" s="7">
        <f>VLOOKUP(A1714,'Existing results'!A:G,7,FALSE)</f>
        <v>76.623000000000005</v>
      </c>
      <c r="D1714" s="8">
        <f>VLOOKUP(A1714,'Existing results'!A:L,12,FALSE)</f>
        <v>0</v>
      </c>
      <c r="E1714" s="8">
        <f>VLOOKUP(A1714,Existing_data!A:C,3,FALSE)</f>
        <v>6292149.4345100001</v>
      </c>
      <c r="F1714" s="8">
        <f>VLOOKUP(A1714,Existing_data!A:D,4,FALSE)</f>
        <v>2087502.5359100001</v>
      </c>
      <c r="G1714" s="6" t="s">
        <v>1745</v>
      </c>
      <c r="H1714" s="7">
        <f>VLOOKUP(G1714,Buildout_data!A:B,2,FALSE)</f>
        <v>76</v>
      </c>
      <c r="I1714" s="7">
        <f>VLOOKUP(G1714,Buildout_results!A:G,7,FALSE)</f>
        <v>72.451999999999998</v>
      </c>
      <c r="J1714" s="8">
        <f>VLOOKUP(G1714,Buildout_results!A:L,12,FALSE)</f>
        <v>0.52444000000000002</v>
      </c>
      <c r="K1714" s="8">
        <f>VLOOKUP(G1714,Buildout_data!A:C,3,FALSE)</f>
        <v>6291750.2428599996</v>
      </c>
      <c r="L1714" s="8">
        <f>VLOOKUP(G1714,Buildout_data!A:D,4,FALSE)</f>
        <v>2088436.49379</v>
      </c>
    </row>
    <row r="1715" spans="1:12" x14ac:dyDescent="0.25">
      <c r="A1715" s="6" t="s">
        <v>1741</v>
      </c>
      <c r="B1715" s="7">
        <f>VLOOKUP(A1715,Existing_data!A:B,2,FALSE)</f>
        <v>75.3</v>
      </c>
      <c r="C1715" s="7">
        <f>VLOOKUP(A1715,'Existing results'!A:G,7,FALSE)</f>
        <v>70.668999999999997</v>
      </c>
      <c r="D1715" s="8">
        <f>VLOOKUP(A1715,'Existing results'!A:L,12,FALSE)</f>
        <v>4.8019999999999996</v>
      </c>
      <c r="E1715" s="8">
        <f>VLOOKUP(A1715,Existing_data!A:C,3,FALSE)</f>
        <v>6295133.4061700003</v>
      </c>
      <c r="F1715" s="8">
        <f>VLOOKUP(A1715,Existing_data!A:D,4,FALSE)</f>
        <v>2087730.7161000001</v>
      </c>
      <c r="G1715" s="6" t="s">
        <v>1746</v>
      </c>
      <c r="H1715" s="7">
        <f>VLOOKUP(G1715,Buildout_data!A:B,2,FALSE)</f>
        <v>80.900000000000006</v>
      </c>
      <c r="I1715" s="7">
        <f>VLOOKUP(G1715,Buildout_results!A:G,7,FALSE)</f>
        <v>76.644000000000005</v>
      </c>
      <c r="J1715" s="8">
        <f>VLOOKUP(G1715,Buildout_results!A:L,12,FALSE)</f>
        <v>0.93332999999999999</v>
      </c>
      <c r="K1715" s="8">
        <f>VLOOKUP(G1715,Buildout_data!A:C,3,FALSE)</f>
        <v>6292152.5365300002</v>
      </c>
      <c r="L1715" s="8">
        <f>VLOOKUP(G1715,Buildout_data!A:D,4,FALSE)</f>
        <v>2087414.7393499999</v>
      </c>
    </row>
    <row r="1716" spans="1:12" x14ac:dyDescent="0.25">
      <c r="A1716" s="6" t="s">
        <v>1742</v>
      </c>
      <c r="B1716" s="7">
        <f>VLOOKUP(A1716,Existing_data!A:B,2,FALSE)</f>
        <v>48.9</v>
      </c>
      <c r="C1716" s="7">
        <f>VLOOKUP(A1716,'Existing results'!A:G,7,FALSE)</f>
        <v>49.557000000000002</v>
      </c>
      <c r="D1716" s="8">
        <f>VLOOKUP(A1716,'Existing results'!A:L,12,FALSE)</f>
        <v>6.2398300000000004</v>
      </c>
      <c r="E1716" s="8">
        <f>VLOOKUP(A1716,Existing_data!A:C,3,FALSE)</f>
        <v>6282126.8702699998</v>
      </c>
      <c r="F1716" s="8">
        <f>VLOOKUP(A1716,Existing_data!A:D,4,FALSE)</f>
        <v>2092989.83286</v>
      </c>
      <c r="G1716" s="6" t="s">
        <v>1747</v>
      </c>
      <c r="H1716" s="7">
        <f>VLOOKUP(G1716,Buildout_data!A:B,2,FALSE)</f>
        <v>37.700000000000003</v>
      </c>
      <c r="I1716" s="7">
        <f>VLOOKUP(G1716,Buildout_results!A:G,7,FALSE)</f>
        <v>34.456000000000003</v>
      </c>
      <c r="J1716" s="8">
        <f>VLOOKUP(G1716,Buildout_results!A:L,12,FALSE)</f>
        <v>0.68647000000000002</v>
      </c>
      <c r="K1716" s="8">
        <f>VLOOKUP(G1716,Buildout_data!A:C,3,FALSE)</f>
        <v>6288569.01248</v>
      </c>
      <c r="L1716" s="8">
        <f>VLOOKUP(G1716,Buildout_data!A:D,4,FALSE)</f>
        <v>2095761.8139</v>
      </c>
    </row>
    <row r="1717" spans="1:12" x14ac:dyDescent="0.25">
      <c r="A1717" s="6" t="s">
        <v>1743</v>
      </c>
      <c r="B1717" s="7">
        <f>VLOOKUP(A1717,Existing_data!A:B,2,FALSE)</f>
        <v>56.5</v>
      </c>
      <c r="C1717" s="7">
        <f>VLOOKUP(A1717,'Existing results'!A:G,7,FALSE)</f>
        <v>52.31</v>
      </c>
      <c r="D1717" s="8">
        <f>VLOOKUP(A1717,'Existing results'!A:L,12,FALSE)</f>
        <v>8.5487800000000007</v>
      </c>
      <c r="E1717" s="8">
        <f>VLOOKUP(A1717,Existing_data!A:C,3,FALSE)</f>
        <v>6283339.0150300004</v>
      </c>
      <c r="F1717" s="8">
        <f>VLOOKUP(A1717,Existing_data!A:D,4,FALSE)</f>
        <v>2089320.3298200001</v>
      </c>
      <c r="G1717" s="6" t="s">
        <v>1748</v>
      </c>
      <c r="H1717" s="7">
        <f>VLOOKUP(G1717,Buildout_data!A:B,2,FALSE)</f>
        <v>26.4</v>
      </c>
      <c r="I1717" s="7">
        <f>VLOOKUP(G1717,Buildout_results!A:G,7,FALSE)</f>
        <v>20.850999999999999</v>
      </c>
      <c r="J1717" s="8">
        <f>VLOOKUP(G1717,Buildout_results!A:L,12,FALSE)</f>
        <v>5.8883299999999998</v>
      </c>
      <c r="K1717" s="8">
        <f>VLOOKUP(G1717,Buildout_data!A:C,3,FALSE)</f>
        <v>6287275.8618099997</v>
      </c>
      <c r="L1717" s="8">
        <f>VLOOKUP(G1717,Buildout_data!A:D,4,FALSE)</f>
        <v>2099417.9183700001</v>
      </c>
    </row>
    <row r="1718" spans="1:12" x14ac:dyDescent="0.25">
      <c r="A1718" s="6" t="s">
        <v>1744</v>
      </c>
      <c r="B1718" s="7">
        <f>VLOOKUP(A1718,Existing_data!A:B,2,FALSE)</f>
        <v>133.4</v>
      </c>
      <c r="C1718" s="7">
        <f>VLOOKUP(A1718,'Existing results'!A:G,7,FALSE)</f>
        <v>130.351</v>
      </c>
      <c r="D1718" s="8">
        <f>VLOOKUP(A1718,'Existing results'!A:L,12,FALSE)</f>
        <v>2.9885000000000002</v>
      </c>
      <c r="E1718" s="8">
        <f>VLOOKUP(A1718,Existing_data!A:C,3,FALSE)</f>
        <v>6290822.0835199999</v>
      </c>
      <c r="F1718" s="8">
        <f>VLOOKUP(A1718,Existing_data!A:D,4,FALSE)</f>
        <v>2079692.7777799999</v>
      </c>
      <c r="G1718" s="6" t="s">
        <v>1749</v>
      </c>
      <c r="H1718" s="7">
        <f>VLOOKUP(G1718,Buildout_data!A:B,2,FALSE)</f>
        <v>105</v>
      </c>
      <c r="I1718" s="7">
        <f>VLOOKUP(G1718,Buildout_results!A:G,7,FALSE)</f>
        <v>102.986</v>
      </c>
      <c r="J1718" s="8">
        <f>VLOOKUP(G1718,Buildout_results!A:L,12,FALSE)</f>
        <v>14.81157</v>
      </c>
      <c r="K1718" s="8">
        <f>VLOOKUP(G1718,Buildout_data!A:C,3,FALSE)</f>
        <v>6293789.21043</v>
      </c>
      <c r="L1718" s="8">
        <f>VLOOKUP(G1718,Buildout_data!A:D,4,FALSE)</f>
        <v>2081674.00575</v>
      </c>
    </row>
    <row r="1719" spans="1:12" x14ac:dyDescent="0.25">
      <c r="A1719" s="6" t="s">
        <v>1745</v>
      </c>
      <c r="B1719" s="7">
        <f>VLOOKUP(A1719,Existing_data!A:B,2,FALSE)</f>
        <v>76</v>
      </c>
      <c r="C1719" s="7">
        <f>VLOOKUP(A1719,'Existing results'!A:G,7,FALSE)</f>
        <v>72.429000000000002</v>
      </c>
      <c r="D1719" s="8">
        <f>VLOOKUP(A1719,'Existing results'!A:L,12,FALSE)</f>
        <v>0.52841000000000005</v>
      </c>
      <c r="E1719" s="8">
        <f>VLOOKUP(A1719,Existing_data!A:C,3,FALSE)</f>
        <v>6291750.2428599996</v>
      </c>
      <c r="F1719" s="8">
        <f>VLOOKUP(A1719,Existing_data!A:D,4,FALSE)</f>
        <v>2088436.49379</v>
      </c>
      <c r="G1719" s="6" t="s">
        <v>1750</v>
      </c>
      <c r="H1719" s="7">
        <f>VLOOKUP(G1719,Buildout_data!A:B,2,FALSE)</f>
        <v>64.2</v>
      </c>
      <c r="I1719" s="7">
        <f>VLOOKUP(G1719,Buildout_results!A:G,7,FALSE)</f>
        <v>60.398000000000003</v>
      </c>
      <c r="J1719" s="8">
        <f>VLOOKUP(G1719,Buildout_results!A:L,12,FALSE)</f>
        <v>2.2264699999999999</v>
      </c>
      <c r="K1719" s="8">
        <f>VLOOKUP(G1719,Buildout_data!A:C,3,FALSE)</f>
        <v>6289641.6561500002</v>
      </c>
      <c r="L1719" s="8">
        <f>VLOOKUP(G1719,Buildout_data!A:D,4,FALSE)</f>
        <v>2090491.9593199999</v>
      </c>
    </row>
    <row r="1720" spans="1:12" x14ac:dyDescent="0.25">
      <c r="A1720" s="6" t="s">
        <v>1746</v>
      </c>
      <c r="B1720" s="7">
        <f>VLOOKUP(A1720,Existing_data!A:B,2,FALSE)</f>
        <v>80.900000000000006</v>
      </c>
      <c r="C1720" s="7">
        <f>VLOOKUP(A1720,'Existing results'!A:G,7,FALSE)</f>
        <v>76.626000000000005</v>
      </c>
      <c r="D1720" s="8">
        <f>VLOOKUP(A1720,'Existing results'!A:L,12,FALSE)</f>
        <v>0.94269999999999998</v>
      </c>
      <c r="E1720" s="8">
        <f>VLOOKUP(A1720,Existing_data!A:C,3,FALSE)</f>
        <v>6292152.5365300002</v>
      </c>
      <c r="F1720" s="8">
        <f>VLOOKUP(A1720,Existing_data!A:D,4,FALSE)</f>
        <v>2087414.7393499999</v>
      </c>
      <c r="G1720" s="6" t="s">
        <v>1751</v>
      </c>
      <c r="H1720" s="7">
        <f>VLOOKUP(G1720,Buildout_data!A:B,2,FALSE)</f>
        <v>26.8</v>
      </c>
      <c r="I1720" s="7">
        <f>VLOOKUP(G1720,Buildout_results!A:G,7,FALSE)</f>
        <v>22.001000000000001</v>
      </c>
      <c r="J1720" s="8">
        <f>VLOOKUP(G1720,Buildout_results!A:L,12,FALSE)</f>
        <v>1.6684300000000001</v>
      </c>
      <c r="K1720" s="8">
        <f>VLOOKUP(G1720,Buildout_data!A:C,3,FALSE)</f>
        <v>6286147.6691500004</v>
      </c>
      <c r="L1720" s="8">
        <f>VLOOKUP(G1720,Buildout_data!A:D,4,FALSE)</f>
        <v>2099387.0251199999</v>
      </c>
    </row>
    <row r="1721" spans="1:12" x14ac:dyDescent="0.25">
      <c r="A1721" s="6" t="s">
        <v>1747</v>
      </c>
      <c r="B1721" s="7">
        <f>VLOOKUP(A1721,Existing_data!A:B,2,FALSE)</f>
        <v>37.700000000000003</v>
      </c>
      <c r="C1721" s="7">
        <f>VLOOKUP(A1721,'Existing results'!A:G,7,FALSE)</f>
        <v>35.555</v>
      </c>
      <c r="D1721" s="8">
        <f>VLOOKUP(A1721,'Existing results'!A:L,12,FALSE)</f>
        <v>0.78132999999999997</v>
      </c>
      <c r="E1721" s="8">
        <f>VLOOKUP(A1721,Existing_data!A:C,3,FALSE)</f>
        <v>6288569.01248</v>
      </c>
      <c r="F1721" s="8">
        <f>VLOOKUP(A1721,Existing_data!A:D,4,FALSE)</f>
        <v>2095761.8139</v>
      </c>
      <c r="G1721" s="6" t="s">
        <v>1752</v>
      </c>
      <c r="H1721" s="7">
        <f>VLOOKUP(G1721,Buildout_data!A:B,2,FALSE)</f>
        <v>24.3</v>
      </c>
      <c r="I1721" s="7">
        <f>VLOOKUP(G1721,Buildout_results!A:G,7,FALSE)</f>
        <v>21.771999999999998</v>
      </c>
      <c r="J1721" s="8">
        <f>VLOOKUP(G1721,Buildout_results!A:L,12,FALSE)</f>
        <v>0.93872</v>
      </c>
      <c r="K1721" s="8">
        <f>VLOOKUP(G1721,Buildout_data!A:C,3,FALSE)</f>
        <v>6286149.1848900001</v>
      </c>
      <c r="L1721" s="8">
        <f>VLOOKUP(G1721,Buildout_data!A:D,4,FALSE)</f>
        <v>2099516.2601700001</v>
      </c>
    </row>
    <row r="1722" spans="1:12" x14ac:dyDescent="0.25">
      <c r="A1722" s="6" t="s">
        <v>1748</v>
      </c>
      <c r="B1722" s="7">
        <f>VLOOKUP(A1722,Existing_data!A:B,2,FALSE)</f>
        <v>26.4</v>
      </c>
      <c r="C1722" s="7">
        <f>VLOOKUP(A1722,'Existing results'!A:G,7,FALSE)</f>
        <v>20.853000000000002</v>
      </c>
      <c r="D1722" s="8">
        <f>VLOOKUP(A1722,'Existing results'!A:L,12,FALSE)</f>
        <v>5.7908999999999997</v>
      </c>
      <c r="E1722" s="8">
        <f>VLOOKUP(A1722,Existing_data!A:C,3,FALSE)</f>
        <v>6287275.8618099997</v>
      </c>
      <c r="F1722" s="8">
        <f>VLOOKUP(A1722,Existing_data!A:D,4,FALSE)</f>
        <v>2099417.9183700001</v>
      </c>
      <c r="G1722" s="6" t="s">
        <v>1754</v>
      </c>
      <c r="H1722" s="7">
        <f>VLOOKUP(G1722,Buildout_data!A:B,2,FALSE)</f>
        <v>10.199999999999999</v>
      </c>
      <c r="I1722" s="7">
        <f>VLOOKUP(G1722,Buildout_results!A:G,7,FALSE)</f>
        <v>11.505000000000001</v>
      </c>
      <c r="J1722" s="8">
        <f>VLOOKUP(G1722,Buildout_results!A:L,12,FALSE)</f>
        <v>196.48804999999999</v>
      </c>
      <c r="K1722" s="8">
        <f>VLOOKUP(G1722,Buildout_data!A:C,3,FALSE)</f>
        <v>6281531.1069</v>
      </c>
      <c r="L1722" s="8">
        <f>VLOOKUP(G1722,Buildout_data!A:D,4,FALSE)</f>
        <v>2102570.77715</v>
      </c>
    </row>
    <row r="1723" spans="1:12" x14ac:dyDescent="0.25">
      <c r="A1723" s="6" t="s">
        <v>1749</v>
      </c>
      <c r="B1723" s="7">
        <f>VLOOKUP(A1723,Existing_data!A:B,2,FALSE)</f>
        <v>110.6</v>
      </c>
      <c r="C1723" s="7">
        <f>VLOOKUP(A1723,'Existing results'!A:G,7,FALSE)</f>
        <v>108.515</v>
      </c>
      <c r="D1723" s="8">
        <f>VLOOKUP(A1723,'Existing results'!A:L,12,FALSE)</f>
        <v>13.79749</v>
      </c>
      <c r="E1723" s="8">
        <f>VLOOKUP(A1723,Existing_data!A:C,3,FALSE)</f>
        <v>6293789.21043</v>
      </c>
      <c r="F1723" s="8">
        <f>VLOOKUP(A1723,Existing_data!A:D,4,FALSE)</f>
        <v>2081674.00575</v>
      </c>
      <c r="G1723" s="6" t="s">
        <v>1755</v>
      </c>
      <c r="H1723" s="7">
        <f>VLOOKUP(G1723,Buildout_data!A:B,2,FALSE)</f>
        <v>18</v>
      </c>
      <c r="I1723" s="7">
        <f>VLOOKUP(G1723,Buildout_results!A:G,7,FALSE)</f>
        <v>18</v>
      </c>
      <c r="J1723" s="8">
        <f>VLOOKUP(G1723,Buildout_results!A:L,12,FALSE)</f>
        <v>4.0933099999999998</v>
      </c>
      <c r="K1723" s="8">
        <f>VLOOKUP(G1723,Buildout_data!A:C,3,FALSE)</f>
        <v>6297932.8838099996</v>
      </c>
      <c r="L1723" s="8">
        <f>VLOOKUP(G1723,Buildout_data!A:D,4,FALSE)</f>
        <v>2103529.2319700001</v>
      </c>
    </row>
    <row r="1724" spans="1:12" x14ac:dyDescent="0.25">
      <c r="A1724" s="6" t="s">
        <v>1750</v>
      </c>
      <c r="B1724" s="7">
        <f>VLOOKUP(A1724,Existing_data!A:B,2,FALSE)</f>
        <v>64.2</v>
      </c>
      <c r="C1724" s="7">
        <f>VLOOKUP(A1724,'Existing results'!A:G,7,FALSE)</f>
        <v>60.198999999999998</v>
      </c>
      <c r="D1724" s="8">
        <f>VLOOKUP(A1724,'Existing results'!A:L,12,FALSE)</f>
        <v>2.2388699999999999</v>
      </c>
      <c r="E1724" s="8">
        <f>VLOOKUP(A1724,Existing_data!A:C,3,FALSE)</f>
        <v>6289641.6561500002</v>
      </c>
      <c r="F1724" s="8">
        <f>VLOOKUP(A1724,Existing_data!A:D,4,FALSE)</f>
        <v>2090491.9593199999</v>
      </c>
      <c r="G1724" s="6" t="s">
        <v>1756</v>
      </c>
      <c r="H1724" s="7">
        <f>VLOOKUP(G1724,Buildout_data!A:B,2,FALSE)</f>
        <v>22.75</v>
      </c>
      <c r="I1724" s="7">
        <f>VLOOKUP(G1724,Buildout_results!A:G,7,FALSE)</f>
        <v>21.797000000000001</v>
      </c>
      <c r="J1724" s="8">
        <f>VLOOKUP(G1724,Buildout_results!A:L,12,FALSE)</f>
        <v>0</v>
      </c>
      <c r="K1724" s="8">
        <f>VLOOKUP(G1724,Buildout_data!A:C,3,FALSE)</f>
        <v>6286148.0251200004</v>
      </c>
      <c r="L1724" s="8">
        <f>VLOOKUP(G1724,Buildout_data!A:D,4,FALSE)</f>
        <v>2099410.42955</v>
      </c>
    </row>
    <row r="1725" spans="1:12" x14ac:dyDescent="0.25">
      <c r="A1725" s="6" t="s">
        <v>1751</v>
      </c>
      <c r="B1725" s="7">
        <f>VLOOKUP(A1725,Existing_data!A:B,2,FALSE)</f>
        <v>26.8</v>
      </c>
      <c r="C1725" s="7">
        <f>VLOOKUP(A1725,'Existing results'!A:G,7,FALSE)</f>
        <v>21.968</v>
      </c>
      <c r="D1725" s="8">
        <f>VLOOKUP(A1725,'Existing results'!A:L,12,FALSE)</f>
        <v>1.59233</v>
      </c>
      <c r="E1725" s="8">
        <f>VLOOKUP(A1725,Existing_data!A:C,3,FALSE)</f>
        <v>6286147.6691500004</v>
      </c>
      <c r="F1725" s="8">
        <f>VLOOKUP(A1725,Existing_data!A:D,4,FALSE)</f>
        <v>2099387.0251199999</v>
      </c>
      <c r="G1725" s="6" t="s">
        <v>1757</v>
      </c>
      <c r="H1725" s="7">
        <f>VLOOKUP(G1725,Buildout_data!A:B,2,FALSE)</f>
        <v>28.97</v>
      </c>
      <c r="I1725" s="7">
        <f>VLOOKUP(G1725,Buildout_results!A:G,7,FALSE)</f>
        <v>29.667999999999999</v>
      </c>
      <c r="J1725" s="8">
        <f>VLOOKUP(G1725,Buildout_results!A:L,12,FALSE)</f>
        <v>0</v>
      </c>
      <c r="K1725" s="8">
        <f>VLOOKUP(G1725,Buildout_data!A:C,3,FALSE)</f>
        <v>6292809.74945</v>
      </c>
      <c r="L1725" s="8">
        <f>VLOOKUP(G1725,Buildout_data!A:D,4,FALSE)</f>
        <v>2098396.2341300002</v>
      </c>
    </row>
    <row r="1726" spans="1:12" x14ac:dyDescent="0.25">
      <c r="A1726" s="6" t="s">
        <v>1752</v>
      </c>
      <c r="B1726" s="7">
        <f>VLOOKUP(A1726,Existing_data!A:B,2,FALSE)</f>
        <v>24.3</v>
      </c>
      <c r="C1726" s="7">
        <f>VLOOKUP(A1726,'Existing results'!A:G,7,FALSE)</f>
        <v>21.986999999999998</v>
      </c>
      <c r="D1726" s="8">
        <f>VLOOKUP(A1726,'Existing results'!A:L,12,FALSE)</f>
        <v>0.90146000000000004</v>
      </c>
      <c r="E1726" s="8">
        <f>VLOOKUP(A1726,Existing_data!A:C,3,FALSE)</f>
        <v>6286149.1848900001</v>
      </c>
      <c r="F1726" s="8">
        <f>VLOOKUP(A1726,Existing_data!A:D,4,FALSE)</f>
        <v>2099516.2601700001</v>
      </c>
      <c r="G1726" s="6" t="s">
        <v>1758</v>
      </c>
      <c r="H1726" s="7">
        <f>VLOOKUP(G1726,Buildout_data!A:B,2,FALSE)</f>
        <v>63.72</v>
      </c>
      <c r="I1726" s="7">
        <f>VLOOKUP(G1726,Buildout_results!A:G,7,FALSE)</f>
        <v>63.31</v>
      </c>
      <c r="J1726" s="8">
        <f>VLOOKUP(G1726,Buildout_results!A:L,12,FALSE)</f>
        <v>0</v>
      </c>
      <c r="K1726" s="8">
        <f>VLOOKUP(G1726,Buildout_data!A:C,3,FALSE)</f>
        <v>6293985.66634</v>
      </c>
      <c r="L1726" s="8">
        <f>VLOOKUP(G1726,Buildout_data!A:D,4,FALSE)</f>
        <v>2090443.8945500001</v>
      </c>
    </row>
    <row r="1727" spans="1:12" x14ac:dyDescent="0.25">
      <c r="A1727" s="6" t="s">
        <v>1753</v>
      </c>
      <c r="B1727" s="7">
        <f>VLOOKUP(A1727,Existing_data!A:B,2,FALSE)</f>
        <v>95.5</v>
      </c>
      <c r="C1727" s="7">
        <f>VLOOKUP(A1727,'Existing results'!A:G,7,FALSE)</f>
        <v>92.274000000000001</v>
      </c>
      <c r="D1727" s="8">
        <f>VLOOKUP(A1727,'Existing results'!A:L,12,FALSE)</f>
        <v>2.2721800000000001</v>
      </c>
      <c r="E1727" s="8">
        <f>VLOOKUP(A1727,Existing_data!A:C,3,FALSE)</f>
        <v>6294219.6854100004</v>
      </c>
      <c r="F1727" s="8">
        <f>VLOOKUP(A1727,Existing_data!A:D,4,FALSE)</f>
        <v>2083973.50147</v>
      </c>
      <c r="G1727" s="6" t="s">
        <v>1809</v>
      </c>
      <c r="H1727" s="7">
        <f>VLOOKUP(G1727,Buildout_data!A:B,2,FALSE)</f>
        <v>44.55</v>
      </c>
      <c r="I1727" s="7">
        <f>VLOOKUP(G1727,Buildout_results!A:G,7,FALSE)</f>
        <v>44.902999999999999</v>
      </c>
      <c r="J1727" s="8">
        <f>VLOOKUP(G1727,Buildout_results!A:L,12,FALSE)</f>
        <v>22.170809999999999</v>
      </c>
      <c r="K1727" s="8">
        <f>VLOOKUP(G1727,Buildout_data!A:C,3,FALSE)</f>
        <v>6285170.8141299998</v>
      </c>
      <c r="L1727" s="8">
        <f>VLOOKUP(G1727,Buildout_data!A:D,4,FALSE)</f>
        <v>2092886.14955</v>
      </c>
    </row>
    <row r="1728" spans="1:12" x14ac:dyDescent="0.25">
      <c r="A1728" s="6" t="s">
        <v>1754</v>
      </c>
      <c r="B1728" s="7">
        <f>VLOOKUP(A1728,Existing_data!A:B,2,FALSE)</f>
        <v>10.199999999999999</v>
      </c>
      <c r="C1728" s="7">
        <f>VLOOKUP(A1728,'Existing results'!A:G,7,FALSE)</f>
        <v>11.3</v>
      </c>
      <c r="D1728" s="8">
        <f>VLOOKUP(A1728,'Existing results'!A:L,12,FALSE)</f>
        <v>195.88567</v>
      </c>
      <c r="E1728" s="8">
        <f>VLOOKUP(A1728,Existing_data!A:C,3,FALSE)</f>
        <v>6281531.1069</v>
      </c>
      <c r="F1728" s="8">
        <f>VLOOKUP(A1728,Existing_data!A:D,4,FALSE)</f>
        <v>2102570.77715</v>
      </c>
      <c r="G1728" s="6" t="s">
        <v>1810</v>
      </c>
      <c r="H1728" s="7">
        <f>VLOOKUP(G1728,Buildout_data!A:B,2,FALSE)</f>
        <v>44.9</v>
      </c>
      <c r="I1728" s="7">
        <f>VLOOKUP(G1728,Buildout_results!A:G,7,FALSE)</f>
        <v>44.923999999999999</v>
      </c>
      <c r="J1728" s="8">
        <f>VLOOKUP(G1728,Buildout_results!A:L,12,FALSE)</f>
        <v>0</v>
      </c>
      <c r="K1728" s="8">
        <f>VLOOKUP(G1728,Buildout_data!A:C,3,FALSE)</f>
        <v>6284312.5282399999</v>
      </c>
      <c r="L1728" s="8">
        <f>VLOOKUP(G1728,Buildout_data!A:D,4,FALSE)</f>
        <v>2092289.64023</v>
      </c>
    </row>
    <row r="1729" spans="1:12" x14ac:dyDescent="0.25">
      <c r="A1729" s="6" t="s">
        <v>1755</v>
      </c>
      <c r="B1729" s="7">
        <f>VLOOKUP(A1729,Existing_data!A:B,2,FALSE)</f>
        <v>18</v>
      </c>
      <c r="C1729" s="7">
        <f>VLOOKUP(A1729,'Existing results'!A:G,7,FALSE)</f>
        <v>17.266999999999999</v>
      </c>
      <c r="D1729" s="8">
        <f>VLOOKUP(A1729,'Existing results'!A:L,12,FALSE)</f>
        <v>3.2653699999999999</v>
      </c>
      <c r="E1729" s="8">
        <f>VLOOKUP(A1729,Existing_data!A:C,3,FALSE)</f>
        <v>6297932.8838099996</v>
      </c>
      <c r="F1729" s="8">
        <f>VLOOKUP(A1729,Existing_data!A:D,4,FALSE)</f>
        <v>2103529.2319700001</v>
      </c>
      <c r="G1729" s="6" t="s">
        <v>1811</v>
      </c>
      <c r="H1729" s="7">
        <f>VLOOKUP(G1729,Buildout_data!A:B,2,FALSE)</f>
        <v>45.18</v>
      </c>
      <c r="I1729" s="7">
        <f>VLOOKUP(G1729,Buildout_results!A:G,7,FALSE)</f>
        <v>44.914999999999999</v>
      </c>
      <c r="J1729" s="8">
        <f>VLOOKUP(G1729,Buildout_results!A:L,12,FALSE)</f>
        <v>0</v>
      </c>
      <c r="K1729" s="8">
        <f>VLOOKUP(G1729,Buildout_data!A:C,3,FALSE)</f>
        <v>6285580.5698800003</v>
      </c>
      <c r="L1729" s="8">
        <f>VLOOKUP(G1729,Buildout_data!A:D,4,FALSE)</f>
        <v>2092467.2975399999</v>
      </c>
    </row>
    <row r="1730" spans="1:12" x14ac:dyDescent="0.25">
      <c r="A1730" s="6" t="s">
        <v>1756</v>
      </c>
      <c r="B1730" s="7">
        <f>VLOOKUP(A1730,Existing_data!A:B,2,FALSE)</f>
        <v>22.75</v>
      </c>
      <c r="C1730" s="7">
        <f>VLOOKUP(A1730,'Existing results'!A:G,7,FALSE)</f>
        <v>21.794</v>
      </c>
      <c r="D1730" s="8">
        <f>VLOOKUP(A1730,'Existing results'!A:L,12,FALSE)</f>
        <v>0</v>
      </c>
      <c r="E1730" s="8">
        <f>VLOOKUP(A1730,Existing_data!A:C,3,FALSE)</f>
        <v>6286148.0251200004</v>
      </c>
      <c r="F1730" s="8">
        <f>VLOOKUP(A1730,Existing_data!A:D,4,FALSE)</f>
        <v>2099410.42955</v>
      </c>
      <c r="G1730" s="6" t="s">
        <v>1818</v>
      </c>
      <c r="H1730" s="7">
        <f>VLOOKUP(G1730,Buildout_data!A:B,2,FALSE)</f>
        <v>43.6</v>
      </c>
      <c r="I1730" s="7">
        <f>VLOOKUP(G1730,Buildout_results!A:G,7,FALSE)</f>
        <v>44.917000000000002</v>
      </c>
      <c r="J1730" s="8">
        <f>VLOOKUP(G1730,Buildout_results!A:L,12,FALSE)</f>
        <v>0</v>
      </c>
      <c r="K1730" s="8">
        <f>VLOOKUP(G1730,Buildout_data!A:C,3,FALSE)</f>
        <v>6285115.0337899998</v>
      </c>
      <c r="L1730" s="8">
        <f>VLOOKUP(G1730,Buildout_data!A:D,4,FALSE)</f>
        <v>2092827.8971899999</v>
      </c>
    </row>
    <row r="1731" spans="1:12" x14ac:dyDescent="0.25">
      <c r="A1731" s="6" t="s">
        <v>1757</v>
      </c>
      <c r="B1731" s="7">
        <f>VLOOKUP(A1731,Existing_data!A:B,2,FALSE)</f>
        <v>28.97</v>
      </c>
      <c r="C1731" s="7">
        <f>VLOOKUP(A1731,'Existing results'!A:G,7,FALSE)</f>
        <v>29.675000000000001</v>
      </c>
      <c r="D1731" s="8">
        <f>VLOOKUP(A1731,'Existing results'!A:L,12,FALSE)</f>
        <v>0</v>
      </c>
      <c r="E1731" s="8">
        <f>VLOOKUP(A1731,Existing_data!A:C,3,FALSE)</f>
        <v>6292809.74945</v>
      </c>
      <c r="F1731" s="8">
        <f>VLOOKUP(A1731,Existing_data!A:D,4,FALSE)</f>
        <v>2098396.2341300002</v>
      </c>
      <c r="G1731" s="6" t="s">
        <v>1819</v>
      </c>
      <c r="H1731" s="7">
        <f>VLOOKUP(G1731,Buildout_data!A:B,2,FALSE)</f>
        <v>45</v>
      </c>
      <c r="I1731" s="7">
        <f>VLOOKUP(G1731,Buildout_results!A:G,7,FALSE)</f>
        <v>44.915999999999997</v>
      </c>
      <c r="J1731" s="8">
        <f>VLOOKUP(G1731,Buildout_results!A:L,12,FALSE)</f>
        <v>0</v>
      </c>
      <c r="K1731" s="8">
        <f>VLOOKUP(G1731,Buildout_data!A:C,3,FALSE)</f>
        <v>6285267.3335499996</v>
      </c>
      <c r="L1731" s="8">
        <f>VLOOKUP(G1731,Buildout_data!A:D,4,FALSE)</f>
        <v>2092840.3067999999</v>
      </c>
    </row>
    <row r="1732" spans="1:12" x14ac:dyDescent="0.25">
      <c r="A1732" s="6" t="s">
        <v>1758</v>
      </c>
      <c r="B1732" s="7">
        <f>VLOOKUP(A1732,Existing_data!A:B,2,FALSE)</f>
        <v>63.72</v>
      </c>
      <c r="C1732" s="7">
        <f>VLOOKUP(A1732,'Existing results'!A:G,7,FALSE)</f>
        <v>62.954000000000001</v>
      </c>
      <c r="D1732" s="8">
        <f>VLOOKUP(A1732,'Existing results'!A:L,12,FALSE)</f>
        <v>0</v>
      </c>
      <c r="E1732" s="8">
        <f>VLOOKUP(A1732,Existing_data!A:C,3,FALSE)</f>
        <v>6293985.66634</v>
      </c>
      <c r="F1732" s="8">
        <f>VLOOKUP(A1732,Existing_data!A:D,4,FALSE)</f>
        <v>2090443.8945500001</v>
      </c>
      <c r="G1732" s="6" t="s">
        <v>1820</v>
      </c>
      <c r="H1732" s="7">
        <f>VLOOKUP(G1732,Buildout_data!A:B,2,FALSE)</f>
        <v>41.9</v>
      </c>
      <c r="I1732" s="7">
        <f>VLOOKUP(G1732,Buildout_results!A:G,7,FALSE)</f>
        <v>44.915999999999997</v>
      </c>
      <c r="J1732" s="8">
        <f>VLOOKUP(G1732,Buildout_results!A:L,12,FALSE)</f>
        <v>0</v>
      </c>
      <c r="K1732" s="8">
        <f>VLOOKUP(G1732,Buildout_data!A:C,3,FALSE)</f>
        <v>6285198.27116</v>
      </c>
      <c r="L1732" s="8">
        <f>VLOOKUP(G1732,Buildout_data!A:D,4,FALSE)</f>
        <v>2092873.1085900001</v>
      </c>
    </row>
    <row r="1733" spans="1:12" x14ac:dyDescent="0.25">
      <c r="A1733" s="6" t="s">
        <v>1809</v>
      </c>
      <c r="B1733" s="7">
        <f>VLOOKUP(A1733,Existing_data!A:B,2,FALSE)</f>
        <v>44.55</v>
      </c>
      <c r="C1733" s="7">
        <f>VLOOKUP(A1733,'Existing results'!A:G,7,FALSE)</f>
        <v>44.731999999999999</v>
      </c>
      <c r="D1733" s="8">
        <f>VLOOKUP(A1733,'Existing results'!A:L,12,FALSE)</f>
        <v>22.261119999999998</v>
      </c>
      <c r="E1733" s="8">
        <f>VLOOKUP(A1733,Existing_data!A:C,3,FALSE)</f>
        <v>6285170.8141299998</v>
      </c>
      <c r="F1733" s="8">
        <f>VLOOKUP(A1733,Existing_data!A:D,4,FALSE)</f>
        <v>2092886.14955</v>
      </c>
      <c r="G1733" s="6" t="s">
        <v>1821</v>
      </c>
      <c r="H1733" s="7">
        <f>VLOOKUP(G1733,Buildout_data!A:B,2,FALSE)</f>
        <v>42.3</v>
      </c>
      <c r="I1733" s="7">
        <f>VLOOKUP(G1733,Buildout_results!A:G,7,FALSE)</f>
        <v>44.915999999999997</v>
      </c>
      <c r="J1733" s="8">
        <f>VLOOKUP(G1733,Buildout_results!A:L,12,FALSE)</f>
        <v>0</v>
      </c>
      <c r="K1733" s="8">
        <f>VLOOKUP(G1733,Buildout_data!A:C,3,FALSE)</f>
        <v>6285158.8136</v>
      </c>
      <c r="L1733" s="8">
        <f>VLOOKUP(G1733,Buildout_data!A:D,4,FALSE)</f>
        <v>2092873.6171899999</v>
      </c>
    </row>
    <row r="1734" spans="1:12" x14ac:dyDescent="0.25">
      <c r="A1734" s="6" t="s">
        <v>1810</v>
      </c>
      <c r="B1734" s="7">
        <f>VLOOKUP(A1734,Existing_data!A:B,2,FALSE)</f>
        <v>44.9</v>
      </c>
      <c r="C1734" s="7">
        <f>VLOOKUP(A1734,'Existing results'!A:G,7,FALSE)</f>
        <v>44.76</v>
      </c>
      <c r="D1734" s="8">
        <f>VLOOKUP(A1734,'Existing results'!A:L,12,FALSE)</f>
        <v>0</v>
      </c>
      <c r="E1734" s="8">
        <f>VLOOKUP(A1734,Existing_data!A:C,3,FALSE)</f>
        <v>6284312.5282399999</v>
      </c>
      <c r="F1734" s="8">
        <f>VLOOKUP(A1734,Existing_data!A:D,4,FALSE)</f>
        <v>2092289.64023</v>
      </c>
      <c r="G1734" s="6" t="s">
        <v>1829</v>
      </c>
      <c r="H1734" s="7">
        <f>VLOOKUP(G1734,Buildout_data!A:B,2,FALSE)</f>
        <v>26</v>
      </c>
      <c r="I1734" s="7">
        <f>VLOOKUP(G1734,Buildout_results!A:G,7,FALSE)</f>
        <v>23.87</v>
      </c>
      <c r="J1734" s="8">
        <f>VLOOKUP(G1734,Buildout_results!A:L,12,FALSE)</f>
        <v>84.878110000000007</v>
      </c>
      <c r="K1734" s="8">
        <f>VLOOKUP(G1734,Buildout_data!A:C,3,FALSE)</f>
        <v>6303335.8929099999</v>
      </c>
      <c r="L1734" s="8">
        <f>VLOOKUP(G1734,Buildout_data!A:D,4,FALSE)</f>
        <v>2100920.2097</v>
      </c>
    </row>
    <row r="1735" spans="1:12" x14ac:dyDescent="0.25">
      <c r="A1735" s="6" t="s">
        <v>1811</v>
      </c>
      <c r="B1735" s="7">
        <f>VLOOKUP(A1735,Existing_data!A:B,2,FALSE)</f>
        <v>45.18</v>
      </c>
      <c r="C1735" s="7">
        <f>VLOOKUP(A1735,'Existing results'!A:G,7,FALSE)</f>
        <v>44.746000000000002</v>
      </c>
      <c r="D1735" s="8">
        <f>VLOOKUP(A1735,'Existing results'!A:L,12,FALSE)</f>
        <v>0</v>
      </c>
      <c r="E1735" s="8">
        <f>VLOOKUP(A1735,Existing_data!A:C,3,FALSE)</f>
        <v>6285580.5698800003</v>
      </c>
      <c r="F1735" s="8">
        <f>VLOOKUP(A1735,Existing_data!A:D,4,FALSE)</f>
        <v>2092467.2975399999</v>
      </c>
      <c r="G1735" s="6" t="s">
        <v>1830</v>
      </c>
      <c r="H1735" s="7">
        <f>VLOOKUP(G1735,Buildout_data!A:B,2,FALSE)</f>
        <v>19.579162597700002</v>
      </c>
      <c r="I1735" s="7">
        <f>VLOOKUP(G1735,Buildout_results!A:G,7,FALSE)</f>
        <v>18.658999999999999</v>
      </c>
      <c r="J1735" s="8">
        <f>VLOOKUP(G1735,Buildout_results!A:L,12,FALSE)</f>
        <v>45.806440000000002</v>
      </c>
      <c r="K1735" s="8">
        <f>VLOOKUP(G1735,Buildout_data!A:C,3,FALSE)</f>
        <v>6306492.9731099997</v>
      </c>
      <c r="L1735" s="8">
        <f>VLOOKUP(G1735,Buildout_data!A:D,4,FALSE)</f>
        <v>2101539.5011399998</v>
      </c>
    </row>
    <row r="1736" spans="1:12" x14ac:dyDescent="0.25">
      <c r="A1736" s="6" t="s">
        <v>1818</v>
      </c>
      <c r="B1736" s="7">
        <f>VLOOKUP(A1736,Existing_data!A:B,2,FALSE)</f>
        <v>43.6</v>
      </c>
      <c r="C1736" s="7">
        <f>VLOOKUP(A1736,'Existing results'!A:G,7,FALSE)</f>
        <v>44.747999999999998</v>
      </c>
      <c r="D1736" s="8">
        <f>VLOOKUP(A1736,'Existing results'!A:L,12,FALSE)</f>
        <v>0</v>
      </c>
      <c r="E1736" s="8">
        <f>VLOOKUP(A1736,Existing_data!A:C,3,FALSE)</f>
        <v>6285115.0337899998</v>
      </c>
      <c r="F1736" s="8">
        <f>VLOOKUP(A1736,Existing_data!A:D,4,FALSE)</f>
        <v>2092827.8971899999</v>
      </c>
      <c r="G1736" s="6" t="s">
        <v>1831</v>
      </c>
      <c r="H1736" s="7">
        <f>VLOOKUP(G1736,Buildout_data!A:B,2,FALSE)</f>
        <v>30.469814300500001</v>
      </c>
      <c r="I1736" s="7">
        <f>VLOOKUP(G1736,Buildout_results!A:G,7,FALSE)</f>
        <v>32.551000000000002</v>
      </c>
      <c r="J1736" s="8">
        <f>VLOOKUP(G1736,Buildout_results!A:L,12,FALSE)</f>
        <v>0</v>
      </c>
      <c r="K1736" s="8">
        <f>VLOOKUP(G1736,Buildout_data!A:C,3,FALSE)</f>
        <v>6299300.7970700003</v>
      </c>
      <c r="L1736" s="8">
        <f>VLOOKUP(G1736,Buildout_data!A:D,4,FALSE)</f>
        <v>2099683.0644100001</v>
      </c>
    </row>
    <row r="1737" spans="1:12" x14ac:dyDescent="0.25">
      <c r="A1737" s="6" t="s">
        <v>1819</v>
      </c>
      <c r="B1737" s="7">
        <f>VLOOKUP(A1737,Existing_data!A:B,2,FALSE)</f>
        <v>45</v>
      </c>
      <c r="C1737" s="7">
        <f>VLOOKUP(A1737,'Existing results'!A:G,7,FALSE)</f>
        <v>44.747999999999998</v>
      </c>
      <c r="D1737" s="8">
        <f>VLOOKUP(A1737,'Existing results'!A:L,12,FALSE)</f>
        <v>0</v>
      </c>
      <c r="E1737" s="8">
        <f>VLOOKUP(A1737,Existing_data!A:C,3,FALSE)</f>
        <v>6285267.3335499996</v>
      </c>
      <c r="F1737" s="8">
        <f>VLOOKUP(A1737,Existing_data!A:D,4,FALSE)</f>
        <v>2092840.3067999999</v>
      </c>
      <c r="G1737" s="6" t="s">
        <v>1832</v>
      </c>
      <c r="H1737" s="7">
        <f>VLOOKUP(G1737,Buildout_data!A:B,2,FALSE)</f>
        <v>30.001764297499999</v>
      </c>
      <c r="I1737" s="7">
        <f>VLOOKUP(G1737,Buildout_results!A:G,7,FALSE)</f>
        <v>32.551000000000002</v>
      </c>
      <c r="J1737" s="8">
        <f>VLOOKUP(G1737,Buildout_results!A:L,12,FALSE)</f>
        <v>76.021129999999999</v>
      </c>
      <c r="K1737" s="8">
        <f>VLOOKUP(G1737,Buildout_data!A:C,3,FALSE)</f>
        <v>6299897.68719</v>
      </c>
      <c r="L1737" s="8">
        <f>VLOOKUP(G1737,Buildout_data!A:D,4,FALSE)</f>
        <v>2099683.0644100001</v>
      </c>
    </row>
    <row r="1738" spans="1:12" x14ac:dyDescent="0.25">
      <c r="A1738" s="6" t="s">
        <v>1820</v>
      </c>
      <c r="B1738" s="7">
        <f>VLOOKUP(A1738,Existing_data!A:B,2,FALSE)</f>
        <v>41.9</v>
      </c>
      <c r="C1738" s="7">
        <f>VLOOKUP(A1738,'Existing results'!A:G,7,FALSE)</f>
        <v>44.747</v>
      </c>
      <c r="D1738" s="8">
        <f>VLOOKUP(A1738,'Existing results'!A:L,12,FALSE)</f>
        <v>0</v>
      </c>
      <c r="E1738" s="8">
        <f>VLOOKUP(A1738,Existing_data!A:C,3,FALSE)</f>
        <v>6285198.27116</v>
      </c>
      <c r="F1738" s="8">
        <f>VLOOKUP(A1738,Existing_data!A:D,4,FALSE)</f>
        <v>2092873.1085900001</v>
      </c>
      <c r="G1738" s="6" t="s">
        <v>1833</v>
      </c>
      <c r="H1738" s="7">
        <f>VLOOKUP(G1738,Buildout_data!A:B,2,FALSE)</f>
        <v>30.934104919399999</v>
      </c>
      <c r="I1738" s="7">
        <f>VLOOKUP(G1738,Buildout_results!A:G,7,FALSE)</f>
        <v>32.088999999999999</v>
      </c>
      <c r="J1738" s="8">
        <f>VLOOKUP(G1738,Buildout_results!A:L,12,FALSE)</f>
        <v>0</v>
      </c>
      <c r="K1738" s="8">
        <f>VLOOKUP(G1738,Buildout_data!A:C,3,FALSE)</f>
        <v>6300541.4664799999</v>
      </c>
      <c r="L1738" s="8">
        <f>VLOOKUP(G1738,Buildout_data!A:D,4,FALSE)</f>
        <v>2099683.0644100001</v>
      </c>
    </row>
    <row r="1739" spans="1:12" x14ac:dyDescent="0.25">
      <c r="A1739" s="6" t="s">
        <v>1821</v>
      </c>
      <c r="B1739" s="7">
        <f>VLOOKUP(A1739,Existing_data!A:B,2,FALSE)</f>
        <v>42.3</v>
      </c>
      <c r="C1739" s="7">
        <f>VLOOKUP(A1739,'Existing results'!A:G,7,FALSE)</f>
        <v>44.747999999999998</v>
      </c>
      <c r="D1739" s="8">
        <f>VLOOKUP(A1739,'Existing results'!A:L,12,FALSE)</f>
        <v>0</v>
      </c>
      <c r="E1739" s="8">
        <f>VLOOKUP(A1739,Existing_data!A:C,3,FALSE)</f>
        <v>6285158.8136</v>
      </c>
      <c r="F1739" s="8">
        <f>VLOOKUP(A1739,Existing_data!A:D,4,FALSE)</f>
        <v>2092873.6171899999</v>
      </c>
      <c r="G1739" s="6" t="s">
        <v>1834</v>
      </c>
      <c r="H1739" s="7">
        <f>VLOOKUP(G1739,Buildout_data!A:B,2,FALSE)</f>
        <v>31.6116523743</v>
      </c>
      <c r="I1739" s="7">
        <f>VLOOKUP(G1739,Buildout_results!A:G,7,FALSE)</f>
        <v>32.015999999999998</v>
      </c>
      <c r="J1739" s="8">
        <f>VLOOKUP(G1739,Buildout_results!A:L,12,FALSE)</f>
        <v>58.412129999999998</v>
      </c>
      <c r="K1739" s="8">
        <f>VLOOKUP(G1739,Buildout_data!A:C,3,FALSE)</f>
        <v>6301226.8690099996</v>
      </c>
      <c r="L1739" s="8">
        <f>VLOOKUP(G1739,Buildout_data!A:D,4,FALSE)</f>
        <v>2099683.84656</v>
      </c>
    </row>
    <row r="1740" spans="1:12" x14ac:dyDescent="0.25">
      <c r="B1740" s="7" t="e">
        <f>VLOOKUP(A1740,Existing_data!A:B,2,FALSE)</f>
        <v>#N/A</v>
      </c>
      <c r="E1740" s="8" t="e">
        <f>VLOOKUP(A1740,Existing_data!A:C,3,FALSE)</f>
        <v>#N/A</v>
      </c>
      <c r="F1740" s="8" t="e">
        <f>VLOOKUP(A1740,Existing_data!A:D,4,FALSE)</f>
        <v>#N/A</v>
      </c>
      <c r="G1740" s="6" t="s">
        <v>1835</v>
      </c>
      <c r="H1740" s="7">
        <f>VLOOKUP(G1740,Buildout_data!A:B,2,FALSE)</f>
        <v>30.761627197300001</v>
      </c>
      <c r="I1740" s="7">
        <f>VLOOKUP(G1740,Buildout_results!A:G,7,FALSE)</f>
        <v>31.436</v>
      </c>
      <c r="J1740" s="8">
        <f>VLOOKUP(G1740,Buildout_results!A:L,12,FALSE)</f>
        <v>0</v>
      </c>
      <c r="K1740" s="8">
        <f>VLOOKUP(G1740,Buildout_data!A:C,3,FALSE)</f>
        <v>6301229.3465499999</v>
      </c>
      <c r="L1740" s="8">
        <f>VLOOKUP(G1740,Buildout_data!A:D,4,FALSE)</f>
        <v>2099798.2983400002</v>
      </c>
    </row>
    <row r="1741" spans="1:12" x14ac:dyDescent="0.25">
      <c r="B1741" s="7" t="e">
        <f>VLOOKUP(A1741,Existing_data!A:B,2,FALSE)</f>
        <v>#N/A</v>
      </c>
      <c r="E1741" s="8" t="e">
        <f>VLOOKUP(A1741,Existing_data!A:C,3,FALSE)</f>
        <v>#N/A</v>
      </c>
      <c r="F1741" s="8" t="e">
        <f>VLOOKUP(A1741,Existing_data!A:D,4,FALSE)</f>
        <v>#N/A</v>
      </c>
      <c r="G1741" s="6" t="s">
        <v>1836</v>
      </c>
      <c r="H1741" s="7">
        <f>VLOOKUP(G1741,Buildout_data!A:B,2,FALSE)</f>
        <v>27.258886337300002</v>
      </c>
      <c r="I1741" s="7">
        <f>VLOOKUP(G1741,Buildout_results!A:G,7,FALSE)</f>
        <v>29.853000000000002</v>
      </c>
      <c r="J1741" s="8">
        <f>VLOOKUP(G1741,Buildout_results!A:L,12,FALSE)</f>
        <v>32.704039999999999</v>
      </c>
      <c r="K1741" s="8">
        <f>VLOOKUP(G1741,Buildout_data!A:C,3,FALSE)</f>
        <v>6301240.6645099996</v>
      </c>
      <c r="L1741" s="8">
        <f>VLOOKUP(G1741,Buildout_data!A:D,4,FALSE)</f>
        <v>2100932.2812000001</v>
      </c>
    </row>
    <row r="1742" spans="1:12" x14ac:dyDescent="0.25">
      <c r="B1742" s="7" t="e">
        <f>VLOOKUP(A1742,Existing_data!A:B,2,FALSE)</f>
        <v>#N/A</v>
      </c>
      <c r="E1742" s="8" t="e">
        <f>VLOOKUP(A1742,Existing_data!A:C,3,FALSE)</f>
        <v>#N/A</v>
      </c>
      <c r="F1742" s="8" t="e">
        <f>VLOOKUP(A1742,Existing_data!A:D,4,FALSE)</f>
        <v>#N/A</v>
      </c>
      <c r="G1742" s="6" t="s">
        <v>1837</v>
      </c>
      <c r="H1742" s="7">
        <f>VLOOKUP(G1742,Buildout_data!A:B,2,FALSE)</f>
        <v>26.7261772156</v>
      </c>
      <c r="I1742" s="7">
        <f>VLOOKUP(G1742,Buildout_results!A:G,7,FALSE)</f>
        <v>28.917000000000002</v>
      </c>
      <c r="J1742" s="8">
        <f>VLOOKUP(G1742,Buildout_results!A:L,12,FALSE)</f>
        <v>107.86443</v>
      </c>
      <c r="K1742" s="8">
        <f>VLOOKUP(G1742,Buildout_data!A:C,3,FALSE)</f>
        <v>6301990.9345100001</v>
      </c>
      <c r="L1742" s="8">
        <f>VLOOKUP(G1742,Buildout_data!A:D,4,FALSE)</f>
        <v>2100929.8516199999</v>
      </c>
    </row>
    <row r="1743" spans="1:12" x14ac:dyDescent="0.25">
      <c r="B1743" s="7" t="e">
        <f>VLOOKUP(A1743,Existing_data!A:B,2,FALSE)</f>
        <v>#N/A</v>
      </c>
      <c r="E1743" s="8" t="e">
        <f>VLOOKUP(A1743,Existing_data!A:C,3,FALSE)</f>
        <v>#N/A</v>
      </c>
      <c r="F1743" s="8" t="e">
        <f>VLOOKUP(A1743,Existing_data!A:D,4,FALSE)</f>
        <v>#N/A</v>
      </c>
      <c r="G1743" s="6" t="s">
        <v>1838</v>
      </c>
      <c r="H1743" s="7">
        <f>VLOOKUP(G1743,Buildout_data!A:B,2,FALSE)</f>
        <v>25.952806472799999</v>
      </c>
      <c r="I1743" s="7">
        <f>VLOOKUP(G1743,Buildout_results!A:G,7,FALSE)</f>
        <v>73.004999999999995</v>
      </c>
      <c r="J1743" s="8">
        <f>VLOOKUP(G1743,Buildout_results!A:L,12,FALSE)</f>
        <v>0</v>
      </c>
      <c r="K1743" s="8">
        <f>VLOOKUP(G1743,Buildout_data!A:C,3,FALSE)</f>
        <v>6303209.4463999998</v>
      </c>
      <c r="L1743" s="8">
        <f>VLOOKUP(G1743,Buildout_data!A:D,4,FALSE)</f>
        <v>2101003.2535199998</v>
      </c>
    </row>
    <row r="1744" spans="1:12" x14ac:dyDescent="0.25">
      <c r="B1744" s="7" t="e">
        <f>VLOOKUP(A1744,Existing_data!A:B,2,FALSE)</f>
        <v>#N/A</v>
      </c>
      <c r="E1744" s="8" t="e">
        <f>VLOOKUP(A1744,Existing_data!A:C,3,FALSE)</f>
        <v>#N/A</v>
      </c>
      <c r="F1744" s="8" t="e">
        <f>VLOOKUP(A1744,Existing_data!A:D,4,FALSE)</f>
        <v>#N/A</v>
      </c>
      <c r="G1744" s="6" t="s">
        <v>1839</v>
      </c>
      <c r="H1744" s="7">
        <f>VLOOKUP(G1744,Buildout_data!A:B,2,FALSE)</f>
        <v>28.946836471600001</v>
      </c>
      <c r="I1744" s="7">
        <f>VLOOKUP(G1744,Buildout_results!A:G,7,FALSE)</f>
        <v>50.499000000000002</v>
      </c>
      <c r="J1744" s="8">
        <f>VLOOKUP(G1744,Buildout_results!A:L,12,FALSE)</f>
        <v>0</v>
      </c>
      <c r="K1744" s="8">
        <f>VLOOKUP(G1744,Buildout_data!A:C,3,FALSE)</f>
        <v>6300487.7708000001</v>
      </c>
      <c r="L1744" s="8">
        <f>VLOOKUP(G1744,Buildout_data!A:D,4,FALSE)</f>
        <v>2101018.9547000001</v>
      </c>
    </row>
    <row r="1745" spans="2:12" x14ac:dyDescent="0.25">
      <c r="B1745" s="7" t="e">
        <f>VLOOKUP(A1745,Existing_data!A:B,2,FALSE)</f>
        <v>#N/A</v>
      </c>
      <c r="E1745" s="8" t="e">
        <f>VLOOKUP(A1745,Existing_data!A:C,3,FALSE)</f>
        <v>#N/A</v>
      </c>
      <c r="F1745" s="8" t="e">
        <f>VLOOKUP(A1745,Existing_data!A:D,4,FALSE)</f>
        <v>#N/A</v>
      </c>
      <c r="G1745" s="6" t="s">
        <v>1840</v>
      </c>
      <c r="H1745" s="7">
        <f>VLOOKUP(G1745,Buildout_data!A:B,2,FALSE)</f>
        <v>27.5097293854</v>
      </c>
      <c r="I1745" s="7">
        <f>VLOOKUP(G1745,Buildout_results!A:G,7,FALSE)</f>
        <v>58.32</v>
      </c>
      <c r="J1745" s="8">
        <f>VLOOKUP(G1745,Buildout_results!A:L,12,FALSE)</f>
        <v>0</v>
      </c>
      <c r="K1745" s="8">
        <f>VLOOKUP(G1745,Buildout_data!A:C,3,FALSE)</f>
        <v>6301054.1990299998</v>
      </c>
      <c r="L1745" s="8">
        <f>VLOOKUP(G1745,Buildout_data!A:D,4,FALSE)</f>
        <v>2101015.5757499998</v>
      </c>
    </row>
    <row r="1746" spans="2:12" x14ac:dyDescent="0.25">
      <c r="B1746" s="7" t="e">
        <f>VLOOKUP(A1746,Existing_data!A:B,2,FALSE)</f>
        <v>#N/A</v>
      </c>
      <c r="E1746" s="8" t="e">
        <f>VLOOKUP(A1746,Existing_data!A:C,3,FALSE)</f>
        <v>#N/A</v>
      </c>
      <c r="F1746" s="8" t="e">
        <f>VLOOKUP(A1746,Existing_data!A:D,4,FALSE)</f>
        <v>#N/A</v>
      </c>
      <c r="G1746" s="6" t="s">
        <v>1841</v>
      </c>
      <c r="H1746" s="7">
        <f>VLOOKUP(G1746,Buildout_data!A:B,2,FALSE)</f>
        <v>28.358125686600001</v>
      </c>
      <c r="I1746" s="7">
        <f>VLOOKUP(G1746,Buildout_results!A:G,7,FALSE)</f>
        <v>43.378999999999998</v>
      </c>
      <c r="J1746" s="8">
        <f>VLOOKUP(G1746,Buildout_results!A:L,12,FALSE)</f>
        <v>0</v>
      </c>
      <c r="K1746" s="8">
        <f>VLOOKUP(G1746,Buildout_data!A:C,3,FALSE)</f>
        <v>6299983.7230500001</v>
      </c>
      <c r="L1746" s="8">
        <f>VLOOKUP(G1746,Buildout_data!A:D,4,FALSE)</f>
        <v>2101021.96153</v>
      </c>
    </row>
    <row r="1747" spans="2:12" x14ac:dyDescent="0.25">
      <c r="B1747" s="7" t="e">
        <f>VLOOKUP(A1747,Existing_data!A:B,2,FALSE)</f>
        <v>#N/A</v>
      </c>
      <c r="E1747" s="8" t="e">
        <f>VLOOKUP(A1747,Existing_data!A:C,3,FALSE)</f>
        <v>#N/A</v>
      </c>
      <c r="F1747" s="8" t="e">
        <f>VLOOKUP(A1747,Existing_data!A:D,4,FALSE)</f>
        <v>#N/A</v>
      </c>
      <c r="G1747" s="6" t="s">
        <v>1842</v>
      </c>
      <c r="H1747" s="7">
        <f>VLOOKUP(G1747,Buildout_data!A:B,2,FALSE)</f>
        <v>26.769456863399999</v>
      </c>
      <c r="I1747" s="7">
        <f>VLOOKUP(G1747,Buildout_results!A:G,7,FALSE)</f>
        <v>35.369</v>
      </c>
      <c r="J1747" s="8">
        <f>VLOOKUP(G1747,Buildout_results!A:L,12,FALSE)</f>
        <v>0</v>
      </c>
      <c r="K1747" s="8">
        <f>VLOOKUP(G1747,Buildout_data!A:C,3,FALSE)</f>
        <v>6299423.71208</v>
      </c>
      <c r="L1747" s="8">
        <f>VLOOKUP(G1747,Buildout_data!A:D,4,FALSE)</f>
        <v>2101024.9220699999</v>
      </c>
    </row>
    <row r="1748" spans="2:12" x14ac:dyDescent="0.25">
      <c r="B1748" s="7" t="e">
        <f>VLOOKUP(A1748,Existing_data!A:B,2,FALSE)</f>
        <v>#N/A</v>
      </c>
      <c r="E1748" s="8" t="e">
        <f>VLOOKUP(A1748,Existing_data!A:C,3,FALSE)</f>
        <v>#N/A</v>
      </c>
      <c r="F1748" s="8" t="e">
        <f>VLOOKUP(A1748,Existing_data!A:D,4,FALSE)</f>
        <v>#N/A</v>
      </c>
      <c r="G1748" s="6" t="s">
        <v>1843</v>
      </c>
      <c r="H1748" s="7">
        <f>VLOOKUP(G1748,Buildout_data!A:B,2,FALSE)</f>
        <v>25.2966308594</v>
      </c>
      <c r="I1748" s="7">
        <f>VLOOKUP(G1748,Buildout_results!A:G,7,FALSE)</f>
        <v>26.949000000000002</v>
      </c>
      <c r="J1748" s="8">
        <f>VLOOKUP(G1748,Buildout_results!A:L,12,FALSE)</f>
        <v>0</v>
      </c>
      <c r="K1748" s="8">
        <f>VLOOKUP(G1748,Buildout_data!A:C,3,FALSE)</f>
        <v>6298852.4619800001</v>
      </c>
      <c r="L1748" s="8">
        <f>VLOOKUP(G1748,Buildout_data!A:D,4,FALSE)</f>
        <v>2101027.94203</v>
      </c>
    </row>
    <row r="1749" spans="2:12" x14ac:dyDescent="0.25">
      <c r="B1749" s="7" t="e">
        <f>VLOOKUP(A1749,Existing_data!A:B,2,FALSE)</f>
        <v>#N/A</v>
      </c>
      <c r="E1749" s="8" t="e">
        <f>VLOOKUP(A1749,Existing_data!A:C,3,FALSE)</f>
        <v>#N/A</v>
      </c>
      <c r="F1749" s="8" t="e">
        <f>VLOOKUP(A1749,Existing_data!A:D,4,FALSE)</f>
        <v>#N/A</v>
      </c>
      <c r="G1749" s="6" t="s">
        <v>1844</v>
      </c>
      <c r="H1749" s="7">
        <f>VLOOKUP(G1749,Buildout_data!A:B,2,FALSE)</f>
        <v>22.842197418200001</v>
      </c>
      <c r="I1749" s="7">
        <f>VLOOKUP(G1749,Buildout_results!A:G,7,FALSE)</f>
        <v>24.699000000000002</v>
      </c>
      <c r="J1749" s="8">
        <f>VLOOKUP(G1749,Buildout_results!A:L,12,FALSE)</f>
        <v>83.598820000000003</v>
      </c>
      <c r="K1749" s="8">
        <f>VLOOKUP(G1749,Buildout_data!A:C,3,FALSE)</f>
        <v>6304617.9768599998</v>
      </c>
      <c r="L1749" s="8">
        <f>VLOOKUP(G1749,Buildout_data!A:D,4,FALSE)</f>
        <v>2101535.1608799999</v>
      </c>
    </row>
    <row r="1750" spans="2:12" x14ac:dyDescent="0.25">
      <c r="B1750" s="7" t="e">
        <f>VLOOKUP(A1750,Existing_data!A:B,2,FALSE)</f>
        <v>#N/A</v>
      </c>
      <c r="E1750" s="8" t="e">
        <f>VLOOKUP(A1750,Existing_data!A:C,3,FALSE)</f>
        <v>#N/A</v>
      </c>
      <c r="F1750" s="8" t="e">
        <f>VLOOKUP(A1750,Existing_data!A:D,4,FALSE)</f>
        <v>#N/A</v>
      </c>
      <c r="G1750" s="6" t="s">
        <v>1845</v>
      </c>
      <c r="H1750" s="7">
        <f>VLOOKUP(G1750,Buildout_data!A:B,2,FALSE)</f>
        <v>21.258401870699998</v>
      </c>
      <c r="I1750" s="7">
        <f>VLOOKUP(G1750,Buildout_results!A:G,7,FALSE)</f>
        <v>83.608000000000004</v>
      </c>
      <c r="J1750" s="8">
        <f>VLOOKUP(G1750,Buildout_results!A:L,12,FALSE)</f>
        <v>0</v>
      </c>
      <c r="K1750" s="8">
        <f>VLOOKUP(G1750,Buildout_data!A:C,3,FALSE)</f>
        <v>6306176.1389600001</v>
      </c>
      <c r="L1750" s="8">
        <f>VLOOKUP(G1750,Buildout_data!A:D,4,FALSE)</f>
        <v>2101453.7442200002</v>
      </c>
    </row>
    <row r="1751" spans="2:12" x14ac:dyDescent="0.25">
      <c r="B1751" s="7" t="e">
        <f>VLOOKUP(A1751,Existing_data!A:B,2,FALSE)</f>
        <v>#N/A</v>
      </c>
      <c r="E1751" s="8" t="e">
        <f>VLOOKUP(A1751,Existing_data!A:C,3,FALSE)</f>
        <v>#N/A</v>
      </c>
      <c r="F1751" s="8" t="e">
        <f>VLOOKUP(A1751,Existing_data!A:D,4,FALSE)</f>
        <v>#N/A</v>
      </c>
      <c r="G1751" s="6" t="s">
        <v>1846</v>
      </c>
      <c r="H1751" s="7">
        <f>VLOOKUP(G1751,Buildout_data!A:B,2,FALSE)</f>
        <v>25.775398254399999</v>
      </c>
      <c r="I1751" s="7">
        <f>VLOOKUP(G1751,Buildout_results!A:G,7,FALSE)</f>
        <v>24.257000000000001</v>
      </c>
      <c r="J1751" s="8">
        <f>VLOOKUP(G1751,Buildout_results!A:L,12,FALSE)</f>
        <v>0</v>
      </c>
      <c r="K1751" s="8">
        <f>VLOOKUP(G1751,Buildout_data!A:C,3,FALSE)</f>
        <v>6298555.6253899997</v>
      </c>
      <c r="L1751" s="8">
        <f>VLOOKUP(G1751,Buildout_data!A:D,4,FALSE)</f>
        <v>2101030.34283</v>
      </c>
    </row>
    <row r="1752" spans="2:12" x14ac:dyDescent="0.25">
      <c r="B1752" s="7" t="e">
        <f>VLOOKUP(A1752,Existing_data!A:B,2,FALSE)</f>
        <v>#N/A</v>
      </c>
      <c r="E1752" s="8" t="e">
        <f>VLOOKUP(A1752,Existing_data!A:C,3,FALSE)</f>
        <v>#N/A</v>
      </c>
      <c r="F1752" s="8" t="e">
        <f>VLOOKUP(A1752,Existing_data!A:D,4,FALSE)</f>
        <v>#N/A</v>
      </c>
      <c r="G1752" s="6" t="s">
        <v>1847</v>
      </c>
      <c r="H1752" s="7">
        <f>VLOOKUP(G1752,Buildout_data!A:B,2,FALSE)</f>
        <v>25.5990276337</v>
      </c>
      <c r="I1752" s="7">
        <f>VLOOKUP(G1752,Buildout_results!A:G,7,FALSE)</f>
        <v>31.334</v>
      </c>
      <c r="J1752" s="8">
        <f>VLOOKUP(G1752,Buildout_results!A:L,12,FALSE)</f>
        <v>0</v>
      </c>
      <c r="K1752" s="8">
        <f>VLOOKUP(G1752,Buildout_data!A:C,3,FALSE)</f>
        <v>6299266.8224799996</v>
      </c>
      <c r="L1752" s="8">
        <f>VLOOKUP(G1752,Buildout_data!A:D,4,FALSE)</f>
        <v>2100946.3702099998</v>
      </c>
    </row>
    <row r="1753" spans="2:12" x14ac:dyDescent="0.25">
      <c r="B1753" s="7" t="e">
        <f>VLOOKUP(A1753,Existing_data!A:B,2,FALSE)</f>
        <v>#N/A</v>
      </c>
      <c r="E1753" s="8" t="e">
        <f>VLOOKUP(A1753,Existing_data!A:C,3,FALSE)</f>
        <v>#N/A</v>
      </c>
      <c r="F1753" s="8" t="e">
        <f>VLOOKUP(A1753,Existing_data!A:D,4,FALSE)</f>
        <v>#N/A</v>
      </c>
      <c r="G1753" s="6" t="s">
        <v>1848</v>
      </c>
      <c r="H1753" s="7">
        <f>VLOOKUP(G1753,Buildout_data!A:B,2,FALSE)</f>
        <v>28.634614944500001</v>
      </c>
      <c r="I1753" s="7">
        <f>VLOOKUP(G1753,Buildout_results!A:G,7,FALSE)</f>
        <v>31.334</v>
      </c>
      <c r="J1753" s="8">
        <f>VLOOKUP(G1753,Buildout_results!A:L,12,FALSE)</f>
        <v>75.599670000000003</v>
      </c>
      <c r="K1753" s="8">
        <f>VLOOKUP(G1753,Buildout_data!A:C,3,FALSE)</f>
        <v>6300474.13246</v>
      </c>
      <c r="L1753" s="8">
        <f>VLOOKUP(G1753,Buildout_data!A:D,4,FALSE)</f>
        <v>2100937.7525999998</v>
      </c>
    </row>
    <row r="1754" spans="2:12" x14ac:dyDescent="0.25">
      <c r="B1754" s="7" t="e">
        <f>VLOOKUP(A1754,Existing_data!A:B,2,FALSE)</f>
        <v>#N/A</v>
      </c>
      <c r="E1754" s="8" t="e">
        <f>VLOOKUP(A1754,Existing_data!A:C,3,FALSE)</f>
        <v>#N/A</v>
      </c>
      <c r="F1754" s="8" t="e">
        <f>VLOOKUP(A1754,Existing_data!A:D,4,FALSE)</f>
        <v>#N/A</v>
      </c>
      <c r="G1754" s="6" t="s">
        <v>1849</v>
      </c>
      <c r="H1754" s="7">
        <f>VLOOKUP(G1754,Buildout_data!A:B,2,FALSE)</f>
        <v>20.635076522799999</v>
      </c>
      <c r="I1754" s="7">
        <f>VLOOKUP(G1754,Buildout_results!A:G,7,FALSE)</f>
        <v>21.387</v>
      </c>
      <c r="J1754" s="8">
        <f>VLOOKUP(G1754,Buildout_results!A:L,12,FALSE)</f>
        <v>107.22932</v>
      </c>
      <c r="K1754" s="8">
        <f>VLOOKUP(G1754,Buildout_data!A:C,3,FALSE)</f>
        <v>6306414.1065300005</v>
      </c>
      <c r="L1754" s="8">
        <f>VLOOKUP(G1754,Buildout_data!A:D,4,FALSE)</f>
        <v>2101181.8967499998</v>
      </c>
    </row>
    <row r="1755" spans="2:12" x14ac:dyDescent="0.25">
      <c r="B1755" s="7" t="e">
        <f>VLOOKUP(A1755,Existing_data!A:B,2,FALSE)</f>
        <v>#N/A</v>
      </c>
      <c r="E1755" s="8" t="e">
        <f>VLOOKUP(A1755,Existing_data!A:C,3,FALSE)</f>
        <v>#N/A</v>
      </c>
      <c r="F1755" s="8" t="e">
        <f>VLOOKUP(A1755,Existing_data!A:D,4,FALSE)</f>
        <v>#N/A</v>
      </c>
      <c r="G1755" s="6" t="s">
        <v>1850</v>
      </c>
      <c r="H1755" s="7">
        <f>VLOOKUP(G1755,Buildout_data!A:B,2,FALSE)</f>
        <v>35.783416748</v>
      </c>
      <c r="I1755" s="7">
        <f>VLOOKUP(G1755,Buildout_results!A:G,7,FALSE)</f>
        <v>34.585000000000001</v>
      </c>
      <c r="J1755" s="8">
        <f>VLOOKUP(G1755,Buildout_results!A:L,12,FALSE)</f>
        <v>0</v>
      </c>
      <c r="K1755" s="8">
        <f>VLOOKUP(G1755,Buildout_data!A:C,3,FALSE)</f>
        <v>6302564.5978399999</v>
      </c>
      <c r="L1755" s="8">
        <f>VLOOKUP(G1755,Buildout_data!A:D,4,FALSE)</f>
        <v>2098305.5208000001</v>
      </c>
    </row>
    <row r="1756" spans="2:12" x14ac:dyDescent="0.25">
      <c r="B1756" s="7" t="e">
        <f>VLOOKUP(A1756,Existing_data!A:B,2,FALSE)</f>
        <v>#N/A</v>
      </c>
      <c r="E1756" s="8" t="e">
        <f>VLOOKUP(A1756,Existing_data!A:C,3,FALSE)</f>
        <v>#N/A</v>
      </c>
      <c r="F1756" s="8" t="e">
        <f>VLOOKUP(A1756,Existing_data!A:D,4,FALSE)</f>
        <v>#N/A</v>
      </c>
      <c r="G1756" s="6" t="s">
        <v>1851</v>
      </c>
      <c r="H1756" s="7">
        <f>VLOOKUP(G1756,Buildout_data!A:B,2,FALSE)</f>
        <v>35.7191696167</v>
      </c>
      <c r="I1756" s="7">
        <f>VLOOKUP(G1756,Buildout_results!A:G,7,FALSE)</f>
        <v>36.216999999999999</v>
      </c>
      <c r="J1756" s="8">
        <f>VLOOKUP(G1756,Buildout_results!A:L,12,FALSE)</f>
        <v>0</v>
      </c>
      <c r="K1756" s="8">
        <f>VLOOKUP(G1756,Buildout_data!A:C,3,FALSE)</f>
        <v>6302105.5187400002</v>
      </c>
      <c r="L1756" s="8">
        <f>VLOOKUP(G1756,Buildout_data!A:D,4,FALSE)</f>
        <v>2098310.32241</v>
      </c>
    </row>
    <row r="1757" spans="2:12" x14ac:dyDescent="0.25">
      <c r="B1757" s="7" t="e">
        <f>VLOOKUP(A1757,Existing_data!A:B,2,FALSE)</f>
        <v>#N/A</v>
      </c>
      <c r="E1757" s="8" t="e">
        <f>VLOOKUP(A1757,Existing_data!A:C,3,FALSE)</f>
        <v>#N/A</v>
      </c>
      <c r="F1757" s="8" t="e">
        <f>VLOOKUP(A1757,Existing_data!A:D,4,FALSE)</f>
        <v>#N/A</v>
      </c>
      <c r="G1757" s="6" t="s">
        <v>1852</v>
      </c>
      <c r="H1757" s="7">
        <f>VLOOKUP(G1757,Buildout_data!A:B,2,FALSE)</f>
        <v>35.616855621299997</v>
      </c>
      <c r="I1757" s="7">
        <f>VLOOKUP(G1757,Buildout_results!A:G,7,FALSE)</f>
        <v>37.383000000000003</v>
      </c>
      <c r="J1757" s="8">
        <f>VLOOKUP(G1757,Buildout_results!A:L,12,FALSE)</f>
        <v>175.93579</v>
      </c>
      <c r="K1757" s="8">
        <f>VLOOKUP(G1757,Buildout_data!A:C,3,FALSE)</f>
        <v>6301946.8240900002</v>
      </c>
      <c r="L1757" s="8">
        <f>VLOOKUP(G1757,Buildout_data!A:D,4,FALSE)</f>
        <v>2098310.32241</v>
      </c>
    </row>
    <row r="1758" spans="2:12" x14ac:dyDescent="0.25">
      <c r="B1758" s="7" t="e">
        <f>VLOOKUP(A1758,Existing_data!A:B,2,FALSE)</f>
        <v>#N/A</v>
      </c>
      <c r="E1758" s="8" t="e">
        <f>VLOOKUP(A1758,Existing_data!A:C,3,FALSE)</f>
        <v>#N/A</v>
      </c>
      <c r="F1758" s="8" t="e">
        <f>VLOOKUP(A1758,Existing_data!A:D,4,FALSE)</f>
        <v>#N/A</v>
      </c>
      <c r="G1758" s="6" t="s">
        <v>1853</v>
      </c>
      <c r="H1758" s="7">
        <f>VLOOKUP(G1758,Buildout_data!A:B,2,FALSE)</f>
        <v>35.5873985291</v>
      </c>
      <c r="I1758" s="7">
        <f>VLOOKUP(G1758,Buildout_results!A:G,7,FALSE)</f>
        <v>37.71</v>
      </c>
      <c r="J1758" s="8">
        <f>VLOOKUP(G1758,Buildout_results!A:L,12,FALSE)</f>
        <v>0</v>
      </c>
      <c r="K1758" s="8">
        <f>VLOOKUP(G1758,Buildout_data!A:C,3,FALSE)</f>
        <v>6301451.9136699997</v>
      </c>
      <c r="L1758" s="8">
        <f>VLOOKUP(G1758,Buildout_data!A:D,4,FALSE)</f>
        <v>2098311.9677200001</v>
      </c>
    </row>
    <row r="1759" spans="2:12" x14ac:dyDescent="0.25">
      <c r="B1759" s="7" t="e">
        <f>VLOOKUP(A1759,Existing_data!A:B,2,FALSE)</f>
        <v>#N/A</v>
      </c>
      <c r="E1759" s="8" t="e">
        <f>VLOOKUP(A1759,Existing_data!A:C,3,FALSE)</f>
        <v>#N/A</v>
      </c>
      <c r="F1759" s="8" t="e">
        <f>VLOOKUP(A1759,Existing_data!A:D,4,FALSE)</f>
        <v>#N/A</v>
      </c>
      <c r="G1759" s="6" t="s">
        <v>1854</v>
      </c>
      <c r="H1759" s="7">
        <f>VLOOKUP(G1759,Buildout_data!A:B,2,FALSE)</f>
        <v>35.415493011499997</v>
      </c>
      <c r="I1759" s="7">
        <f>VLOOKUP(G1759,Buildout_results!A:G,7,FALSE)</f>
        <v>38.139000000000003</v>
      </c>
      <c r="J1759" s="8">
        <f>VLOOKUP(G1759,Buildout_results!A:L,12,FALSE)</f>
        <v>63.406140000000001</v>
      </c>
      <c r="K1759" s="8">
        <f>VLOOKUP(G1759,Buildout_data!A:C,3,FALSE)</f>
        <v>6300900.1907099998</v>
      </c>
      <c r="L1759" s="8">
        <f>VLOOKUP(G1759,Buildout_data!A:D,4,FALSE)</f>
        <v>2098316.1610699999</v>
      </c>
    </row>
    <row r="1760" spans="2:12" x14ac:dyDescent="0.25">
      <c r="B1760" s="7" t="e">
        <f>VLOOKUP(A1760,Existing_data!A:B,2,FALSE)</f>
        <v>#N/A</v>
      </c>
      <c r="E1760" s="8" t="e">
        <f>VLOOKUP(A1760,Existing_data!A:C,3,FALSE)</f>
        <v>#N/A</v>
      </c>
      <c r="F1760" s="8" t="e">
        <f>VLOOKUP(A1760,Existing_data!A:D,4,FALSE)</f>
        <v>#N/A</v>
      </c>
      <c r="G1760" s="6" t="s">
        <v>1855</v>
      </c>
      <c r="H1760" s="7">
        <f>VLOOKUP(G1760,Buildout_data!A:B,2,FALSE)</f>
        <v>36.2404174805</v>
      </c>
      <c r="I1760" s="7">
        <f>VLOOKUP(G1760,Buildout_results!A:G,7,FALSE)</f>
        <v>38.292999999999999</v>
      </c>
      <c r="J1760" s="8">
        <f>VLOOKUP(G1760,Buildout_results!A:L,12,FALSE)</f>
        <v>54.623660000000001</v>
      </c>
      <c r="K1760" s="8">
        <f>VLOOKUP(G1760,Buildout_data!A:C,3,FALSE)</f>
        <v>6300496.4276599996</v>
      </c>
      <c r="L1760" s="8">
        <f>VLOOKUP(G1760,Buildout_data!A:D,4,FALSE)</f>
        <v>2098318.4961299999</v>
      </c>
    </row>
    <row r="1761" spans="2:12" x14ac:dyDescent="0.25">
      <c r="B1761" s="7" t="e">
        <f>VLOOKUP(A1761,Existing_data!A:B,2,FALSE)</f>
        <v>#N/A</v>
      </c>
      <c r="E1761" s="8" t="e">
        <f>VLOOKUP(A1761,Existing_data!A:C,3,FALSE)</f>
        <v>#N/A</v>
      </c>
      <c r="F1761" s="8" t="e">
        <f>VLOOKUP(A1761,Existing_data!A:D,4,FALSE)</f>
        <v>#N/A</v>
      </c>
      <c r="G1761" s="6" t="s">
        <v>1856</v>
      </c>
      <c r="H1761" s="7">
        <f>VLOOKUP(G1761,Buildout_data!A:B,2,FALSE)</f>
        <v>40.026481628399999</v>
      </c>
      <c r="I1761" s="7">
        <f>VLOOKUP(G1761,Buildout_results!A:G,7,FALSE)</f>
        <v>37.389000000000003</v>
      </c>
      <c r="J1761" s="8">
        <f>VLOOKUP(G1761,Buildout_results!A:L,12,FALSE)</f>
        <v>8.8751200000000008</v>
      </c>
      <c r="K1761" s="8">
        <f>VLOOKUP(G1761,Buildout_data!A:C,3,FALSE)</f>
        <v>6301920.0729900002</v>
      </c>
      <c r="L1761" s="8">
        <f>VLOOKUP(G1761,Buildout_data!A:D,4,FALSE)</f>
        <v>2096377.79571</v>
      </c>
    </row>
    <row r="1762" spans="2:12" x14ac:dyDescent="0.25">
      <c r="B1762" s="7" t="e">
        <f>VLOOKUP(A1762,Existing_data!A:B,2,FALSE)</f>
        <v>#N/A</v>
      </c>
      <c r="E1762" s="8" t="e">
        <f>VLOOKUP(A1762,Existing_data!A:C,3,FALSE)</f>
        <v>#N/A</v>
      </c>
      <c r="F1762" s="8" t="e">
        <f>VLOOKUP(A1762,Existing_data!A:D,4,FALSE)</f>
        <v>#N/A</v>
      </c>
      <c r="G1762" s="6" t="s">
        <v>1857</v>
      </c>
      <c r="H1762" s="7">
        <f>VLOOKUP(G1762,Buildout_data!A:B,2,FALSE)</f>
        <v>34.0617370605</v>
      </c>
      <c r="I1762" s="7">
        <f>VLOOKUP(G1762,Buildout_results!A:G,7,FALSE)</f>
        <v>32.738</v>
      </c>
      <c r="J1762" s="8">
        <f>VLOOKUP(G1762,Buildout_results!A:L,12,FALSE)</f>
        <v>0</v>
      </c>
      <c r="K1762" s="8">
        <f>VLOOKUP(G1762,Buildout_data!A:C,3,FALSE)</f>
        <v>6303708.1218600003</v>
      </c>
      <c r="L1762" s="8">
        <f>VLOOKUP(G1762,Buildout_data!A:D,4,FALSE)</f>
        <v>2098295.47187</v>
      </c>
    </row>
    <row r="1763" spans="2:12" x14ac:dyDescent="0.25">
      <c r="B1763" s="7" t="e">
        <f>VLOOKUP(A1763,Existing_data!A:B,2,FALSE)</f>
        <v>#N/A</v>
      </c>
      <c r="E1763" s="8" t="e">
        <f>VLOOKUP(A1763,Existing_data!A:C,3,FALSE)</f>
        <v>#N/A</v>
      </c>
      <c r="F1763" s="8" t="e">
        <f>VLOOKUP(A1763,Existing_data!A:D,4,FALSE)</f>
        <v>#N/A</v>
      </c>
      <c r="G1763" s="6" t="s">
        <v>1858</v>
      </c>
      <c r="H1763" s="7">
        <f>VLOOKUP(G1763,Buildout_data!A:B,2,FALSE)</f>
        <v>34.820911407499999</v>
      </c>
      <c r="I1763" s="7">
        <f>VLOOKUP(G1763,Buildout_results!A:G,7,FALSE)</f>
        <v>32.738999999999997</v>
      </c>
      <c r="J1763" s="8">
        <f>VLOOKUP(G1763,Buildout_results!A:L,12,FALSE)</f>
        <v>0</v>
      </c>
      <c r="K1763" s="8">
        <f>VLOOKUP(G1763,Buildout_data!A:C,3,FALSE)</f>
        <v>6304475.1427800003</v>
      </c>
      <c r="L1763" s="8">
        <f>VLOOKUP(G1763,Buildout_data!A:D,4,FALSE)</f>
        <v>2098297.7843800001</v>
      </c>
    </row>
    <row r="1764" spans="2:12" x14ac:dyDescent="0.25">
      <c r="B1764" s="7" t="e">
        <f>VLOOKUP(A1764,Existing_data!A:B,2,FALSE)</f>
        <v>#N/A</v>
      </c>
      <c r="E1764" s="8" t="e">
        <f>VLOOKUP(A1764,Existing_data!A:C,3,FALSE)</f>
        <v>#N/A</v>
      </c>
      <c r="F1764" s="8" t="e">
        <f>VLOOKUP(A1764,Existing_data!A:D,4,FALSE)</f>
        <v>#N/A</v>
      </c>
      <c r="G1764" s="6" t="s">
        <v>1859</v>
      </c>
      <c r="H1764" s="7">
        <f>VLOOKUP(G1764,Buildout_data!A:B,2,FALSE)</f>
        <v>34.786380767799997</v>
      </c>
      <c r="I1764" s="7">
        <f>VLOOKUP(G1764,Buildout_results!A:G,7,FALSE)</f>
        <v>32.738999999999997</v>
      </c>
      <c r="J1764" s="8">
        <f>VLOOKUP(G1764,Buildout_results!A:L,12,FALSE)</f>
        <v>0</v>
      </c>
      <c r="K1764" s="8">
        <f>VLOOKUP(G1764,Buildout_data!A:C,3,FALSE)</f>
        <v>6304523.3554199999</v>
      </c>
      <c r="L1764" s="8">
        <f>VLOOKUP(G1764,Buildout_data!A:D,4,FALSE)</f>
        <v>2098297.7843800001</v>
      </c>
    </row>
    <row r="1765" spans="2:12" x14ac:dyDescent="0.25">
      <c r="B1765" s="7" t="e">
        <f>VLOOKUP(A1765,Existing_data!A:B,2,FALSE)</f>
        <v>#N/A</v>
      </c>
      <c r="E1765" s="8" t="e">
        <f>VLOOKUP(A1765,Existing_data!A:C,3,FALSE)</f>
        <v>#N/A</v>
      </c>
      <c r="F1765" s="8" t="e">
        <f>VLOOKUP(A1765,Existing_data!A:D,4,FALSE)</f>
        <v>#N/A</v>
      </c>
      <c r="G1765" s="6" t="s">
        <v>1860</v>
      </c>
      <c r="H1765" s="7">
        <f>VLOOKUP(G1765,Buildout_data!A:B,2,FALSE)</f>
        <v>33.567569732700001</v>
      </c>
      <c r="I1765" s="7">
        <f>VLOOKUP(G1765,Buildout_results!A:G,7,FALSE)</f>
        <v>32.738999999999997</v>
      </c>
      <c r="J1765" s="8">
        <f>VLOOKUP(G1765,Buildout_results!A:L,12,FALSE)</f>
        <v>0</v>
      </c>
      <c r="K1765" s="8">
        <f>VLOOKUP(G1765,Buildout_data!A:C,3,FALSE)</f>
        <v>6304758.5809899997</v>
      </c>
      <c r="L1765" s="8">
        <f>VLOOKUP(G1765,Buildout_data!A:D,4,FALSE)</f>
        <v>2098303.5594199998</v>
      </c>
    </row>
    <row r="1766" spans="2:12" x14ac:dyDescent="0.25">
      <c r="B1766" s="7" t="e">
        <f>VLOOKUP(A1766,Existing_data!A:B,2,FALSE)</f>
        <v>#N/A</v>
      </c>
      <c r="E1766" s="8" t="e">
        <f>VLOOKUP(A1766,Existing_data!A:C,3,FALSE)</f>
        <v>#N/A</v>
      </c>
      <c r="F1766" s="8" t="e">
        <f>VLOOKUP(A1766,Existing_data!A:D,4,FALSE)</f>
        <v>#N/A</v>
      </c>
      <c r="G1766" s="6" t="s">
        <v>1861</v>
      </c>
      <c r="H1766" s="7">
        <f>VLOOKUP(G1766,Buildout_data!A:B,2,FALSE)</f>
        <v>33.628173828100003</v>
      </c>
      <c r="I1766" s="7">
        <f>VLOOKUP(G1766,Buildout_results!A:G,7,FALSE)</f>
        <v>32.738999999999997</v>
      </c>
      <c r="J1766" s="8">
        <f>VLOOKUP(G1766,Buildout_results!A:L,12,FALSE)</f>
        <v>0</v>
      </c>
      <c r="K1766" s="8">
        <f>VLOOKUP(G1766,Buildout_data!A:C,3,FALSE)</f>
        <v>6305041.1737200003</v>
      </c>
      <c r="L1766" s="8">
        <f>VLOOKUP(G1766,Buildout_data!A:D,4,FALSE)</f>
        <v>2098306.6320199999</v>
      </c>
    </row>
    <row r="1767" spans="2:12" x14ac:dyDescent="0.25">
      <c r="B1767" s="7" t="e">
        <f>VLOOKUP(A1767,Existing_data!A:B,2,FALSE)</f>
        <v>#N/A</v>
      </c>
      <c r="E1767" s="8" t="e">
        <f>VLOOKUP(A1767,Existing_data!A:C,3,FALSE)</f>
        <v>#N/A</v>
      </c>
      <c r="F1767" s="8" t="e">
        <f>VLOOKUP(A1767,Existing_data!A:D,4,FALSE)</f>
        <v>#N/A</v>
      </c>
      <c r="G1767" s="6" t="s">
        <v>1862</v>
      </c>
      <c r="H1767" s="7">
        <f>VLOOKUP(G1767,Buildout_data!A:B,2,FALSE)</f>
        <v>34.601600646999998</v>
      </c>
      <c r="I1767" s="7">
        <f>VLOOKUP(G1767,Buildout_results!A:G,7,FALSE)</f>
        <v>32.737000000000002</v>
      </c>
      <c r="J1767" s="8">
        <f>VLOOKUP(G1767,Buildout_results!A:L,12,FALSE)</f>
        <v>209.16612000000001</v>
      </c>
      <c r="K1767" s="8">
        <f>VLOOKUP(G1767,Buildout_data!A:C,3,FALSE)</f>
        <v>6303164.5275100004</v>
      </c>
      <c r="L1767" s="8">
        <f>VLOOKUP(G1767,Buildout_data!A:D,4,FALSE)</f>
        <v>2098304.4214400002</v>
      </c>
    </row>
    <row r="1768" spans="2:12" x14ac:dyDescent="0.25">
      <c r="B1768" s="7" t="e">
        <f>VLOOKUP(A1768,Existing_data!A:B,2,FALSE)</f>
        <v>#N/A</v>
      </c>
      <c r="E1768" s="8" t="e">
        <f>VLOOKUP(A1768,Existing_data!A:C,3,FALSE)</f>
        <v>#N/A</v>
      </c>
      <c r="F1768" s="8" t="e">
        <f>VLOOKUP(A1768,Existing_data!A:D,4,FALSE)</f>
        <v>#N/A</v>
      </c>
      <c r="G1768" s="6" t="s">
        <v>1863</v>
      </c>
      <c r="H1768" s="7">
        <f>VLOOKUP(G1768,Buildout_data!A:B,2,FALSE)</f>
        <v>45.566265106199999</v>
      </c>
      <c r="I1768" s="7">
        <f>VLOOKUP(G1768,Buildout_results!A:G,7,FALSE)</f>
        <v>47.250999999999998</v>
      </c>
      <c r="J1768" s="8">
        <f>VLOOKUP(G1768,Buildout_results!A:L,12,FALSE)</f>
        <v>66.250119999999995</v>
      </c>
      <c r="K1768" s="8">
        <f>VLOOKUP(G1768,Buildout_data!A:C,3,FALSE)</f>
        <v>6301877.6767600002</v>
      </c>
      <c r="L1768" s="8">
        <f>VLOOKUP(G1768,Buildout_data!A:D,4,FALSE)</f>
        <v>2094448.6514999999</v>
      </c>
    </row>
    <row r="1769" spans="2:12" x14ac:dyDescent="0.25">
      <c r="B1769" s="7" t="e">
        <f>VLOOKUP(A1769,Existing_data!A:B,2,FALSE)</f>
        <v>#N/A</v>
      </c>
      <c r="E1769" s="8" t="e">
        <f>VLOOKUP(A1769,Existing_data!A:C,3,FALSE)</f>
        <v>#N/A</v>
      </c>
      <c r="F1769" s="8" t="e">
        <f>VLOOKUP(A1769,Existing_data!A:D,4,FALSE)</f>
        <v>#N/A</v>
      </c>
      <c r="G1769" s="6" t="s">
        <v>1864</v>
      </c>
      <c r="H1769" s="7">
        <f>VLOOKUP(G1769,Buildout_data!A:B,2,FALSE)</f>
        <v>51.829090118400003</v>
      </c>
      <c r="I1769" s="7">
        <f>VLOOKUP(G1769,Buildout_results!A:G,7,FALSE)</f>
        <v>50.347000000000001</v>
      </c>
      <c r="J1769" s="8">
        <f>VLOOKUP(G1769,Buildout_results!A:L,12,FALSE)</f>
        <v>66.349580000000003</v>
      </c>
      <c r="K1769" s="8">
        <f>VLOOKUP(G1769,Buildout_data!A:C,3,FALSE)</f>
        <v>6301881.5254899999</v>
      </c>
      <c r="L1769" s="8">
        <f>VLOOKUP(G1769,Buildout_data!A:D,4,FALSE)</f>
        <v>2093095.9659899999</v>
      </c>
    </row>
    <row r="1770" spans="2:12" x14ac:dyDescent="0.25">
      <c r="B1770" s="7" t="e">
        <f>VLOOKUP(A1770,Existing_data!A:B,2,FALSE)</f>
        <v>#N/A</v>
      </c>
      <c r="E1770" s="8" t="e">
        <f>VLOOKUP(A1770,Existing_data!A:C,3,FALSE)</f>
        <v>#N/A</v>
      </c>
      <c r="F1770" s="8" t="e">
        <f>VLOOKUP(A1770,Existing_data!A:D,4,FALSE)</f>
        <v>#N/A</v>
      </c>
      <c r="G1770" s="6" t="s">
        <v>1865</v>
      </c>
      <c r="H1770" s="7">
        <f>VLOOKUP(G1770,Buildout_data!A:B,2,FALSE)</f>
        <v>56.417125701899998</v>
      </c>
      <c r="I1770" s="7">
        <f>VLOOKUP(G1770,Buildout_results!A:G,7,FALSE)</f>
        <v>54.58</v>
      </c>
      <c r="J1770" s="8">
        <f>VLOOKUP(G1770,Buildout_results!A:L,12,FALSE)</f>
        <v>49.145710000000001</v>
      </c>
      <c r="K1770" s="8">
        <f>VLOOKUP(G1770,Buildout_data!A:C,3,FALSE)</f>
        <v>6301539.1287799999</v>
      </c>
      <c r="L1770" s="8">
        <f>VLOOKUP(G1770,Buildout_data!A:D,4,FALSE)</f>
        <v>2091081.0414400001</v>
      </c>
    </row>
    <row r="1771" spans="2:12" x14ac:dyDescent="0.25">
      <c r="B1771" s="7" t="e">
        <f>VLOOKUP(A1771,Existing_data!A:B,2,FALSE)</f>
        <v>#N/A</v>
      </c>
      <c r="E1771" s="8" t="e">
        <f>VLOOKUP(A1771,Existing_data!A:C,3,FALSE)</f>
        <v>#N/A</v>
      </c>
      <c r="F1771" s="8" t="e">
        <f>VLOOKUP(A1771,Existing_data!A:D,4,FALSE)</f>
        <v>#N/A</v>
      </c>
      <c r="G1771" s="6" t="s">
        <v>1866</v>
      </c>
      <c r="H1771" s="7">
        <f>VLOOKUP(G1771,Buildout_data!A:B,2,FALSE)</f>
        <v>54.4</v>
      </c>
      <c r="I1771" s="7">
        <f>VLOOKUP(G1771,Buildout_results!A:G,7,FALSE)</f>
        <v>52.584000000000003</v>
      </c>
      <c r="J1771" s="8">
        <f>VLOOKUP(G1771,Buildout_results!A:L,12,FALSE)</f>
        <v>13.61346</v>
      </c>
      <c r="K1771" s="8">
        <f>VLOOKUP(G1771,Buildout_data!A:C,3,FALSE)</f>
        <v>6301885.4572400004</v>
      </c>
      <c r="L1771" s="8">
        <f>VLOOKUP(G1771,Buildout_data!A:D,4,FALSE)</f>
        <v>2091714.09715</v>
      </c>
    </row>
    <row r="1772" spans="2:12" x14ac:dyDescent="0.25">
      <c r="B1772" s="7" t="e">
        <f>VLOOKUP(A1772,Existing_data!A:B,2,FALSE)</f>
        <v>#N/A</v>
      </c>
      <c r="E1772" s="8" t="e">
        <f>VLOOKUP(A1772,Existing_data!A:C,3,FALSE)</f>
        <v>#N/A</v>
      </c>
      <c r="F1772" s="8" t="e">
        <f>VLOOKUP(A1772,Existing_data!A:D,4,FALSE)</f>
        <v>#N/A</v>
      </c>
      <c r="G1772" s="6" t="s">
        <v>1867</v>
      </c>
      <c r="H1772" s="7">
        <f>VLOOKUP(G1772,Buildout_data!A:B,2,FALSE)</f>
        <v>42.9</v>
      </c>
      <c r="I1772" s="7">
        <f>VLOOKUP(G1772,Buildout_results!A:G,7,FALSE)</f>
        <v>41.781999999999996</v>
      </c>
      <c r="J1772" s="8">
        <f>VLOOKUP(G1772,Buildout_results!A:L,12,FALSE)</f>
        <v>36.712479999999999</v>
      </c>
      <c r="K1772" s="8">
        <f>VLOOKUP(G1772,Buildout_data!A:C,3,FALSE)</f>
        <v>6304532.0626100004</v>
      </c>
      <c r="L1772" s="8">
        <f>VLOOKUP(G1772,Buildout_data!A:D,4,FALSE)</f>
        <v>2095640.9715499999</v>
      </c>
    </row>
    <row r="1773" spans="2:12" x14ac:dyDescent="0.25">
      <c r="B1773" s="7" t="e">
        <f>VLOOKUP(A1773,Existing_data!A:B,2,FALSE)</f>
        <v>#N/A</v>
      </c>
      <c r="E1773" s="8" t="e">
        <f>VLOOKUP(A1773,Existing_data!A:C,3,FALSE)</f>
        <v>#N/A</v>
      </c>
      <c r="F1773" s="8" t="e">
        <f>VLOOKUP(A1773,Existing_data!A:D,4,FALSE)</f>
        <v>#N/A</v>
      </c>
      <c r="G1773" s="6" t="s">
        <v>1868</v>
      </c>
      <c r="H1773" s="7">
        <f>VLOOKUP(G1773,Buildout_data!A:B,2,FALSE)</f>
        <v>55.309928894000002</v>
      </c>
      <c r="I1773" s="7">
        <f>VLOOKUP(G1773,Buildout_results!A:G,7,FALSE)</f>
        <v>50.75</v>
      </c>
      <c r="J1773" s="8">
        <f>VLOOKUP(G1773,Buildout_results!A:L,12,FALSE)</f>
        <v>0</v>
      </c>
      <c r="K1773" s="8">
        <f>VLOOKUP(G1773,Buildout_data!A:C,3,FALSE)</f>
        <v>6301885.2361599999</v>
      </c>
      <c r="L1773" s="8">
        <f>VLOOKUP(G1773,Buildout_data!A:D,4,FALSE)</f>
        <v>2091791.7985100001</v>
      </c>
    </row>
    <row r="1774" spans="2:12" x14ac:dyDescent="0.25">
      <c r="B1774" s="7" t="e">
        <f>VLOOKUP(A1774,Existing_data!A:B,2,FALSE)</f>
        <v>#N/A</v>
      </c>
      <c r="E1774" s="8" t="e">
        <f>VLOOKUP(A1774,Existing_data!A:C,3,FALSE)</f>
        <v>#N/A</v>
      </c>
      <c r="F1774" s="8" t="e">
        <f>VLOOKUP(A1774,Existing_data!A:D,4,FALSE)</f>
        <v>#N/A</v>
      </c>
      <c r="G1774" s="6" t="s">
        <v>1869</v>
      </c>
      <c r="H1774" s="7">
        <f>VLOOKUP(G1774,Buildout_data!A:B,2,FALSE)</f>
        <v>41.1626014709</v>
      </c>
      <c r="I1774" s="7">
        <f>VLOOKUP(G1774,Buildout_results!A:G,7,FALSE)</f>
        <v>37.749000000000002</v>
      </c>
      <c r="J1774" s="8">
        <f>VLOOKUP(G1774,Buildout_results!A:L,12,FALSE)</f>
        <v>0</v>
      </c>
      <c r="K1774" s="8">
        <f>VLOOKUP(G1774,Buildout_data!A:C,3,FALSE)</f>
        <v>6304539.2317899996</v>
      </c>
      <c r="L1774" s="8">
        <f>VLOOKUP(G1774,Buildout_data!A:D,4,FALSE)</f>
        <v>2095729.20309</v>
      </c>
    </row>
    <row r="1775" spans="2:12" x14ac:dyDescent="0.25">
      <c r="B1775" s="7" t="e">
        <f>VLOOKUP(A1775,Existing_data!A:B,2,FALSE)</f>
        <v>#N/A</v>
      </c>
      <c r="E1775" s="8" t="e">
        <f>VLOOKUP(A1775,Existing_data!A:C,3,FALSE)</f>
        <v>#N/A</v>
      </c>
      <c r="F1775" s="8" t="e">
        <f>VLOOKUP(A1775,Existing_data!A:D,4,FALSE)</f>
        <v>#N/A</v>
      </c>
      <c r="G1775" s="6" t="s">
        <v>1870</v>
      </c>
      <c r="H1775" s="7">
        <f>VLOOKUP(G1775,Buildout_data!A:B,2,FALSE)</f>
        <v>35.964721679699998</v>
      </c>
      <c r="I1775" s="7">
        <f>VLOOKUP(G1775,Buildout_results!A:G,7,FALSE)</f>
        <v>32.945</v>
      </c>
      <c r="J1775" s="8">
        <f>VLOOKUP(G1775,Buildout_results!A:L,12,FALSE)</f>
        <v>0</v>
      </c>
      <c r="K1775" s="8">
        <f>VLOOKUP(G1775,Buildout_data!A:C,3,FALSE)</f>
        <v>6304194.8181299996</v>
      </c>
      <c r="L1775" s="8">
        <f>VLOOKUP(G1775,Buildout_data!A:D,4,FALSE)</f>
        <v>2097538.5953600002</v>
      </c>
    </row>
    <row r="1776" spans="2:12" x14ac:dyDescent="0.25">
      <c r="B1776" s="7" t="e">
        <f>VLOOKUP(A1776,Existing_data!A:B,2,FALSE)</f>
        <v>#N/A</v>
      </c>
      <c r="E1776" s="8" t="e">
        <f>VLOOKUP(A1776,Existing_data!A:C,3,FALSE)</f>
        <v>#N/A</v>
      </c>
      <c r="F1776" s="8" t="e">
        <f>VLOOKUP(A1776,Existing_data!A:D,4,FALSE)</f>
        <v>#N/A</v>
      </c>
      <c r="G1776" s="6" t="s">
        <v>1871</v>
      </c>
      <c r="H1776" s="7">
        <f>VLOOKUP(G1776,Buildout_data!A:B,2,FALSE)</f>
        <v>43.9</v>
      </c>
      <c r="I1776" s="7">
        <f>VLOOKUP(G1776,Buildout_results!A:G,7,FALSE)</f>
        <v>44.679000000000002</v>
      </c>
      <c r="J1776" s="8">
        <f>VLOOKUP(G1776,Buildout_results!A:L,12,FALSE)</f>
        <v>125.54832</v>
      </c>
      <c r="K1776" s="8">
        <f>VLOOKUP(G1776,Buildout_data!A:C,3,FALSE)</f>
        <v>6302586.19979</v>
      </c>
      <c r="L1776" s="8">
        <f>VLOOKUP(G1776,Buildout_data!A:D,4,FALSE)</f>
        <v>2094764.39481</v>
      </c>
    </row>
    <row r="1777" spans="2:12" x14ac:dyDescent="0.25">
      <c r="B1777" s="7" t="e">
        <f>VLOOKUP(A1777,Existing_data!A:B,2,FALSE)</f>
        <v>#N/A</v>
      </c>
      <c r="E1777" s="8" t="e">
        <f>VLOOKUP(A1777,Existing_data!A:C,3,FALSE)</f>
        <v>#N/A</v>
      </c>
      <c r="F1777" s="8" t="e">
        <f>VLOOKUP(A1777,Existing_data!A:D,4,FALSE)</f>
        <v>#N/A</v>
      </c>
      <c r="G1777" s="6" t="s">
        <v>1872</v>
      </c>
      <c r="H1777" s="7">
        <f>VLOOKUP(G1777,Buildout_data!A:B,2,FALSE)</f>
        <v>73.064010620100007</v>
      </c>
      <c r="I1777" s="7">
        <f>VLOOKUP(G1777,Buildout_results!A:G,7,FALSE)</f>
        <v>70.605000000000004</v>
      </c>
      <c r="J1777" s="8">
        <f>VLOOKUP(G1777,Buildout_results!A:L,12,FALSE)</f>
        <v>68.378709999999998</v>
      </c>
      <c r="K1777" s="8">
        <f>VLOOKUP(G1777,Buildout_data!A:C,3,FALSE)</f>
        <v>6300397.2079100003</v>
      </c>
      <c r="L1777" s="8">
        <f>VLOOKUP(G1777,Buildout_data!A:D,4,FALSE)</f>
        <v>2087961.2480200001</v>
      </c>
    </row>
    <row r="1778" spans="2:12" x14ac:dyDescent="0.25">
      <c r="B1778" s="7" t="e">
        <f>VLOOKUP(A1778,Existing_data!A:B,2,FALSE)</f>
        <v>#N/A</v>
      </c>
      <c r="E1778" s="8" t="e">
        <f>VLOOKUP(A1778,Existing_data!A:C,3,FALSE)</f>
        <v>#N/A</v>
      </c>
      <c r="F1778" s="8" t="e">
        <f>VLOOKUP(A1778,Existing_data!A:D,4,FALSE)</f>
        <v>#N/A</v>
      </c>
      <c r="G1778" s="6" t="s">
        <v>1873</v>
      </c>
      <c r="H1778" s="7">
        <f>VLOOKUP(G1778,Buildout_data!A:B,2,FALSE)</f>
        <v>71.400000000000006</v>
      </c>
      <c r="I1778" s="7">
        <f>VLOOKUP(G1778,Buildout_results!A:G,7,FALSE)</f>
        <v>70.13</v>
      </c>
      <c r="J1778" s="8">
        <f>VLOOKUP(G1778,Buildout_results!A:L,12,FALSE)</f>
        <v>17.862839999999998</v>
      </c>
      <c r="K1778" s="8">
        <f>VLOOKUP(G1778,Buildout_data!A:C,3,FALSE)</f>
        <v>6300521.3581800004</v>
      </c>
      <c r="L1778" s="8">
        <f>VLOOKUP(G1778,Buildout_data!A:D,4,FALSE)</f>
        <v>2088349.07017</v>
      </c>
    </row>
    <row r="1779" spans="2:12" x14ac:dyDescent="0.25">
      <c r="B1779" s="7" t="e">
        <f>VLOOKUP(A1779,Existing_data!A:B,2,FALSE)</f>
        <v>#N/A</v>
      </c>
      <c r="E1779" s="8" t="e">
        <f>VLOOKUP(A1779,Existing_data!A:C,3,FALSE)</f>
        <v>#N/A</v>
      </c>
      <c r="F1779" s="8" t="e">
        <f>VLOOKUP(A1779,Existing_data!A:D,4,FALSE)</f>
        <v>#N/A</v>
      </c>
      <c r="G1779" s="6" t="s">
        <v>1874</v>
      </c>
      <c r="H1779" s="7">
        <f>VLOOKUP(G1779,Buildout_data!A:B,2,FALSE)</f>
        <v>76.900000000000006</v>
      </c>
      <c r="I1779" s="7">
        <f>VLOOKUP(G1779,Buildout_results!A:G,7,FALSE)</f>
        <v>74.423000000000002</v>
      </c>
      <c r="J1779" s="8">
        <f>VLOOKUP(G1779,Buildout_results!A:L,12,FALSE)</f>
        <v>19.667169999999999</v>
      </c>
      <c r="K1779" s="8">
        <f>VLOOKUP(G1779,Buildout_data!A:C,3,FALSE)</f>
        <v>6299637.0283500003</v>
      </c>
      <c r="L1779" s="8">
        <f>VLOOKUP(G1779,Buildout_data!A:D,4,FALSE)</f>
        <v>2087658.0993300001</v>
      </c>
    </row>
    <row r="1780" spans="2:12" x14ac:dyDescent="0.25">
      <c r="B1780" s="7" t="e">
        <f>VLOOKUP(A1780,Existing_data!A:B,2,FALSE)</f>
        <v>#N/A</v>
      </c>
      <c r="E1780" s="8" t="e">
        <f>VLOOKUP(A1780,Existing_data!A:C,3,FALSE)</f>
        <v>#N/A</v>
      </c>
      <c r="F1780" s="8" t="e">
        <f>VLOOKUP(A1780,Existing_data!A:D,4,FALSE)</f>
        <v>#N/A</v>
      </c>
      <c r="G1780" s="6" t="s">
        <v>1875</v>
      </c>
      <c r="H1780" s="7">
        <f>VLOOKUP(G1780,Buildout_data!A:B,2,FALSE)</f>
        <v>63.7</v>
      </c>
      <c r="I1780" s="7">
        <f>VLOOKUP(G1780,Buildout_results!A:G,7,FALSE)</f>
        <v>62.337000000000003</v>
      </c>
      <c r="J1780" s="8">
        <f>VLOOKUP(G1780,Buildout_results!A:L,12,FALSE)</f>
        <v>13.94552</v>
      </c>
      <c r="K1780" s="8">
        <f>VLOOKUP(G1780,Buildout_data!A:C,3,FALSE)</f>
        <v>6297375.0971100004</v>
      </c>
      <c r="L1780" s="8">
        <f>VLOOKUP(G1780,Buildout_data!A:D,4,FALSE)</f>
        <v>2090422.0550299999</v>
      </c>
    </row>
    <row r="1781" spans="2:12" x14ac:dyDescent="0.25">
      <c r="B1781" s="7" t="e">
        <f>VLOOKUP(A1781,Existing_data!A:B,2,FALSE)</f>
        <v>#N/A</v>
      </c>
      <c r="E1781" s="8" t="e">
        <f>VLOOKUP(A1781,Existing_data!A:C,3,FALSE)</f>
        <v>#N/A</v>
      </c>
      <c r="F1781" s="8" t="e">
        <f>VLOOKUP(A1781,Existing_data!A:D,4,FALSE)</f>
        <v>#N/A</v>
      </c>
      <c r="G1781" s="6" t="s">
        <v>1876</v>
      </c>
      <c r="H1781" s="7">
        <f>VLOOKUP(G1781,Buildout_data!A:B,2,FALSE)</f>
        <v>78.733207702599998</v>
      </c>
      <c r="I1781" s="7">
        <f>VLOOKUP(G1781,Buildout_results!A:G,7,FALSE)</f>
        <v>75.617999999999995</v>
      </c>
      <c r="J1781" s="8">
        <f>VLOOKUP(G1781,Buildout_results!A:L,12,FALSE)</f>
        <v>61.996400000000001</v>
      </c>
      <c r="K1781" s="8">
        <f>VLOOKUP(G1781,Buildout_data!A:C,3,FALSE)</f>
        <v>6299642.0010900004</v>
      </c>
      <c r="L1781" s="8">
        <f>VLOOKUP(G1781,Buildout_data!A:D,4,FALSE)</f>
        <v>2087088.68032</v>
      </c>
    </row>
    <row r="1782" spans="2:12" x14ac:dyDescent="0.25">
      <c r="B1782" s="7" t="e">
        <f>VLOOKUP(A1782,Existing_data!A:B,2,FALSE)</f>
        <v>#N/A</v>
      </c>
      <c r="E1782" s="8" t="e">
        <f>VLOOKUP(A1782,Existing_data!A:C,3,FALSE)</f>
        <v>#N/A</v>
      </c>
      <c r="F1782" s="8" t="e">
        <f>VLOOKUP(A1782,Existing_data!A:D,4,FALSE)</f>
        <v>#N/A</v>
      </c>
      <c r="G1782" s="6" t="s">
        <v>1877</v>
      </c>
      <c r="H1782" s="7">
        <f>VLOOKUP(G1782,Buildout_data!A:B,2,FALSE)</f>
        <v>68.716636657699993</v>
      </c>
      <c r="I1782" s="7">
        <f>VLOOKUP(G1782,Buildout_results!A:G,7,FALSE)</f>
        <v>63.707999999999998</v>
      </c>
      <c r="J1782" s="8">
        <f>VLOOKUP(G1782,Buildout_results!A:L,12,FALSE)</f>
        <v>17.050550000000001</v>
      </c>
      <c r="K1782" s="8">
        <f>VLOOKUP(G1782,Buildout_data!A:C,3,FALSE)</f>
        <v>6298604.2613199996</v>
      </c>
      <c r="L1782" s="8">
        <f>VLOOKUP(G1782,Buildout_data!A:D,4,FALSE)</f>
        <v>2089468.93194</v>
      </c>
    </row>
    <row r="1783" spans="2:12" x14ac:dyDescent="0.25">
      <c r="B1783" s="7" t="e">
        <f>VLOOKUP(A1783,Existing_data!A:B,2,FALSE)</f>
        <v>#N/A</v>
      </c>
      <c r="E1783" s="8" t="e">
        <f>VLOOKUP(A1783,Existing_data!A:C,3,FALSE)</f>
        <v>#N/A</v>
      </c>
      <c r="F1783" s="8" t="e">
        <f>VLOOKUP(A1783,Existing_data!A:D,4,FALSE)</f>
        <v>#N/A</v>
      </c>
      <c r="G1783" s="6" t="s">
        <v>1878</v>
      </c>
      <c r="H1783" s="7">
        <f>VLOOKUP(G1783,Buildout_data!A:B,2,FALSE)</f>
        <v>56.9244804382</v>
      </c>
      <c r="I1783" s="7">
        <f>VLOOKUP(G1783,Buildout_results!A:G,7,FALSE)</f>
        <v>58.755000000000003</v>
      </c>
      <c r="J1783" s="8">
        <f>VLOOKUP(G1783,Buildout_results!A:L,12,FALSE)</f>
        <v>4.3949800000000003</v>
      </c>
      <c r="K1783" s="8">
        <f>VLOOKUP(G1783,Buildout_data!A:C,3,FALSE)</f>
        <v>6296767.78883</v>
      </c>
      <c r="L1783" s="8">
        <f>VLOOKUP(G1783,Buildout_data!A:D,4,FALSE)</f>
        <v>2091003.13258</v>
      </c>
    </row>
    <row r="1784" spans="2:12" x14ac:dyDescent="0.25">
      <c r="B1784" s="7" t="e">
        <f>VLOOKUP(A1784,Existing_data!A:B,2,FALSE)</f>
        <v>#N/A</v>
      </c>
      <c r="E1784" s="8" t="e">
        <f>VLOOKUP(A1784,Existing_data!A:C,3,FALSE)</f>
        <v>#N/A</v>
      </c>
      <c r="F1784" s="8" t="e">
        <f>VLOOKUP(A1784,Existing_data!A:D,4,FALSE)</f>
        <v>#N/A</v>
      </c>
      <c r="G1784" s="6" t="s">
        <v>1879</v>
      </c>
      <c r="H1784" s="7">
        <f>VLOOKUP(G1784,Buildout_data!A:B,2,FALSE)</f>
        <v>76.792137146000002</v>
      </c>
      <c r="I1784" s="7">
        <f>VLOOKUP(G1784,Buildout_results!A:G,7,FALSE)</f>
        <v>71.054000000000002</v>
      </c>
      <c r="J1784" s="8">
        <f>VLOOKUP(G1784,Buildout_results!A:L,12,FALSE)</f>
        <v>13.427060000000001</v>
      </c>
      <c r="K1784" s="8">
        <f>VLOOKUP(G1784,Buildout_data!A:C,3,FALSE)</f>
        <v>6296731.4352000002</v>
      </c>
      <c r="L1784" s="8">
        <f>VLOOKUP(G1784,Buildout_data!A:D,4,FALSE)</f>
        <v>2087721.5396</v>
      </c>
    </row>
    <row r="1785" spans="2:12" x14ac:dyDescent="0.25">
      <c r="B1785" s="7" t="e">
        <f>VLOOKUP(A1785,Existing_data!A:B,2,FALSE)</f>
        <v>#N/A</v>
      </c>
      <c r="E1785" s="8" t="e">
        <f>VLOOKUP(A1785,Existing_data!A:C,3,FALSE)</f>
        <v>#N/A</v>
      </c>
      <c r="F1785" s="8" t="e">
        <f>VLOOKUP(A1785,Existing_data!A:D,4,FALSE)</f>
        <v>#N/A</v>
      </c>
      <c r="G1785" s="6" t="s">
        <v>1880</v>
      </c>
      <c r="H1785" s="7">
        <f>VLOOKUP(G1785,Buildout_data!A:B,2,FALSE)</f>
        <v>63.9121322632</v>
      </c>
      <c r="I1785" s="7">
        <f>VLOOKUP(G1785,Buildout_results!A:G,7,FALSE)</f>
        <v>63.417999999999999</v>
      </c>
      <c r="J1785" s="8">
        <f>VLOOKUP(G1785,Buildout_results!A:L,12,FALSE)</f>
        <v>0</v>
      </c>
      <c r="K1785" s="8">
        <f>VLOOKUP(G1785,Buildout_data!A:C,3,FALSE)</f>
        <v>6296741.4153199997</v>
      </c>
      <c r="L1785" s="8">
        <f>VLOOKUP(G1785,Buildout_data!A:D,4,FALSE)</f>
        <v>2089963.4703899999</v>
      </c>
    </row>
    <row r="1786" spans="2:12" x14ac:dyDescent="0.25">
      <c r="B1786" s="7" t="e">
        <f>VLOOKUP(A1786,Existing_data!A:B,2,FALSE)</f>
        <v>#N/A</v>
      </c>
      <c r="E1786" s="8" t="e">
        <f>VLOOKUP(A1786,Existing_data!A:C,3,FALSE)</f>
        <v>#N/A</v>
      </c>
      <c r="F1786" s="8" t="e">
        <f>VLOOKUP(A1786,Existing_data!A:D,4,FALSE)</f>
        <v>#N/A</v>
      </c>
      <c r="G1786" s="6" t="s">
        <v>1881</v>
      </c>
      <c r="H1786" s="7">
        <f>VLOOKUP(G1786,Buildout_data!A:B,2,FALSE)</f>
        <v>91.403182999999999</v>
      </c>
      <c r="I1786" s="7">
        <f>VLOOKUP(G1786,Buildout_results!A:G,7,FALSE)</f>
        <v>89.218999999999994</v>
      </c>
      <c r="J1786" s="8">
        <f>VLOOKUP(G1786,Buildout_results!A:L,12,FALSE)</f>
        <v>56.438020000000002</v>
      </c>
      <c r="K1786" s="8">
        <f>VLOOKUP(G1786,Buildout_data!A:C,3,FALSE)</f>
        <v>6295679.3739099996</v>
      </c>
      <c r="L1786" s="8">
        <f>VLOOKUP(G1786,Buildout_data!A:D,4,FALSE)</f>
        <v>2085638.25244</v>
      </c>
    </row>
    <row r="1787" spans="2:12" x14ac:dyDescent="0.25">
      <c r="B1787" s="7" t="e">
        <f>VLOOKUP(A1787,Existing_data!A:B,2,FALSE)</f>
        <v>#N/A</v>
      </c>
      <c r="E1787" s="8" t="e">
        <f>VLOOKUP(A1787,Existing_data!A:C,3,FALSE)</f>
        <v>#N/A</v>
      </c>
      <c r="F1787" s="8" t="e">
        <f>VLOOKUP(A1787,Existing_data!A:D,4,FALSE)</f>
        <v>#N/A</v>
      </c>
      <c r="G1787" s="6" t="s">
        <v>1882</v>
      </c>
      <c r="H1787" s="7">
        <f>VLOOKUP(G1787,Buildout_data!A:B,2,FALSE)</f>
        <v>89.9</v>
      </c>
      <c r="I1787" s="7">
        <f>VLOOKUP(G1787,Buildout_results!A:G,7,FALSE)</f>
        <v>88.162999999999997</v>
      </c>
      <c r="J1787" s="8">
        <f>VLOOKUP(G1787,Buildout_results!A:L,12,FALSE)</f>
        <v>9.9344000000000001</v>
      </c>
      <c r="K1787" s="8">
        <f>VLOOKUP(G1787,Buildout_data!A:C,3,FALSE)</f>
        <v>6295698.3944800003</v>
      </c>
      <c r="L1787" s="8">
        <f>VLOOKUP(G1787,Buildout_data!A:D,4,FALSE)</f>
        <v>2085892.8816</v>
      </c>
    </row>
    <row r="1788" spans="2:12" x14ac:dyDescent="0.25">
      <c r="B1788" s="7" t="e">
        <f>VLOOKUP(A1788,Existing_data!A:B,2,FALSE)</f>
        <v>#N/A</v>
      </c>
      <c r="E1788" s="8" t="e">
        <f>VLOOKUP(A1788,Existing_data!A:C,3,FALSE)</f>
        <v>#N/A</v>
      </c>
      <c r="F1788" s="8" t="e">
        <f>VLOOKUP(A1788,Existing_data!A:D,4,FALSE)</f>
        <v>#N/A</v>
      </c>
      <c r="G1788" s="6" t="s">
        <v>1883</v>
      </c>
      <c r="H1788" s="7">
        <f>VLOOKUP(G1788,Buildout_data!A:B,2,FALSE)</f>
        <v>90.951767000000004</v>
      </c>
      <c r="I1788" s="7">
        <f>VLOOKUP(G1788,Buildout_results!A:G,7,FALSE)</f>
        <v>84.313000000000002</v>
      </c>
      <c r="J1788" s="8">
        <f>VLOOKUP(G1788,Buildout_results!A:L,12,FALSE)</f>
        <v>0</v>
      </c>
      <c r="K1788" s="8">
        <f>VLOOKUP(G1788,Buildout_data!A:C,3,FALSE)</f>
        <v>6295827.9277900001</v>
      </c>
      <c r="L1788" s="8">
        <f>VLOOKUP(G1788,Buildout_data!A:D,4,FALSE)</f>
        <v>2085898.3548300001</v>
      </c>
    </row>
    <row r="1789" spans="2:12" x14ac:dyDescent="0.25">
      <c r="B1789" s="7" t="e">
        <f>VLOOKUP(A1789,Existing_data!A:B,2,FALSE)</f>
        <v>#N/A</v>
      </c>
      <c r="E1789" s="8" t="e">
        <f>VLOOKUP(A1789,Existing_data!A:C,3,FALSE)</f>
        <v>#N/A</v>
      </c>
      <c r="F1789" s="8" t="e">
        <f>VLOOKUP(A1789,Existing_data!A:D,4,FALSE)</f>
        <v>#N/A</v>
      </c>
      <c r="G1789" s="6" t="s">
        <v>1884</v>
      </c>
      <c r="H1789" s="7">
        <f>VLOOKUP(G1789,Buildout_data!A:B,2,FALSE)</f>
        <v>93.170601000000005</v>
      </c>
      <c r="I1789" s="7">
        <f>VLOOKUP(G1789,Buildout_results!A:G,7,FALSE)</f>
        <v>79.141000000000005</v>
      </c>
      <c r="J1789" s="8">
        <f>VLOOKUP(G1789,Buildout_results!A:L,12,FALSE)</f>
        <v>0</v>
      </c>
      <c r="K1789" s="8">
        <f>VLOOKUP(G1789,Buildout_data!A:C,3,FALSE)</f>
        <v>6296720.0656399997</v>
      </c>
      <c r="L1789" s="8">
        <f>VLOOKUP(G1789,Buildout_data!A:D,4,FALSE)</f>
        <v>2085902.0036599999</v>
      </c>
    </row>
    <row r="1790" spans="2:12" x14ac:dyDescent="0.25">
      <c r="B1790" s="7" t="e">
        <f>VLOOKUP(A1790,Existing_data!A:B,2,FALSE)</f>
        <v>#N/A</v>
      </c>
      <c r="E1790" s="8" t="e">
        <f>VLOOKUP(A1790,Existing_data!A:C,3,FALSE)</f>
        <v>#N/A</v>
      </c>
      <c r="F1790" s="8" t="e">
        <f>VLOOKUP(A1790,Existing_data!A:D,4,FALSE)</f>
        <v>#N/A</v>
      </c>
      <c r="G1790" s="6" t="s">
        <v>1885</v>
      </c>
      <c r="H1790" s="7">
        <f>VLOOKUP(G1790,Buildout_data!A:B,2,FALSE)</f>
        <v>71.246718999999999</v>
      </c>
      <c r="I1790" s="7">
        <f>VLOOKUP(G1790,Buildout_results!A:G,7,FALSE)</f>
        <v>72.379000000000005</v>
      </c>
      <c r="J1790" s="8">
        <f>VLOOKUP(G1790,Buildout_results!A:L,12,FALSE)</f>
        <v>9.6450499999999995</v>
      </c>
      <c r="K1790" s="8">
        <f>VLOOKUP(G1790,Buildout_data!A:C,3,FALSE)</f>
        <v>6295754.3585400004</v>
      </c>
      <c r="L1790" s="8">
        <f>VLOOKUP(G1790,Buildout_data!A:D,4,FALSE)</f>
        <v>2088488.7237</v>
      </c>
    </row>
    <row r="1791" spans="2:12" x14ac:dyDescent="0.25">
      <c r="B1791" s="7" t="e">
        <f>VLOOKUP(A1791,Existing_data!A:B,2,FALSE)</f>
        <v>#N/A</v>
      </c>
      <c r="E1791" s="8" t="e">
        <f>VLOOKUP(A1791,Existing_data!A:C,3,FALSE)</f>
        <v>#N/A</v>
      </c>
      <c r="F1791" s="8" t="e">
        <f>VLOOKUP(A1791,Existing_data!A:D,4,FALSE)</f>
        <v>#N/A</v>
      </c>
      <c r="G1791" s="6" t="s">
        <v>1886</v>
      </c>
      <c r="H1791" s="7">
        <f>VLOOKUP(G1791,Buildout_data!A:B,2,FALSE)</f>
        <v>68.131637999999995</v>
      </c>
      <c r="I1791" s="7">
        <f>VLOOKUP(G1791,Buildout_results!A:G,7,FALSE)</f>
        <v>68.028999999999996</v>
      </c>
      <c r="J1791" s="8">
        <f>VLOOKUP(G1791,Buildout_results!A:L,12,FALSE)</f>
        <v>4.1701300000000003</v>
      </c>
      <c r="K1791" s="8">
        <f>VLOOKUP(G1791,Buildout_data!A:C,3,FALSE)</f>
        <v>6295719.3943999996</v>
      </c>
      <c r="L1791" s="8">
        <f>VLOOKUP(G1791,Buildout_data!A:D,4,FALSE)</f>
        <v>2089296.7837499999</v>
      </c>
    </row>
    <row r="1792" spans="2:12" x14ac:dyDescent="0.25">
      <c r="B1792" s="7" t="e">
        <f>VLOOKUP(A1792,Existing_data!A:B,2,FALSE)</f>
        <v>#N/A</v>
      </c>
      <c r="E1792" s="8" t="e">
        <f>VLOOKUP(A1792,Existing_data!A:C,3,FALSE)</f>
        <v>#N/A</v>
      </c>
      <c r="F1792" s="8" t="e">
        <f>VLOOKUP(A1792,Existing_data!A:D,4,FALSE)</f>
        <v>#N/A</v>
      </c>
      <c r="G1792" s="6" t="s">
        <v>1887</v>
      </c>
      <c r="H1792" s="7">
        <f>VLOOKUP(G1792,Buildout_data!A:B,2,FALSE)</f>
        <v>72.953284999999994</v>
      </c>
      <c r="I1792" s="7">
        <f>VLOOKUP(G1792,Buildout_results!A:G,7,FALSE)</f>
        <v>73.409000000000006</v>
      </c>
      <c r="J1792" s="8">
        <f>VLOOKUP(G1792,Buildout_results!A:L,12,FALSE)</f>
        <v>3.5808300000000002</v>
      </c>
      <c r="K1792" s="8">
        <f>VLOOKUP(G1792,Buildout_data!A:C,3,FALSE)</f>
        <v>6292488.6055399999</v>
      </c>
      <c r="L1792" s="8">
        <f>VLOOKUP(G1792,Buildout_data!A:D,4,FALSE)</f>
        <v>2089076.4401700001</v>
      </c>
    </row>
    <row r="1793" spans="2:12" x14ac:dyDescent="0.25">
      <c r="B1793" s="7" t="e">
        <f>VLOOKUP(A1793,Existing_data!A:B,2,FALSE)</f>
        <v>#N/A</v>
      </c>
      <c r="E1793" s="8" t="e">
        <f>VLOOKUP(A1793,Existing_data!A:C,3,FALSE)</f>
        <v>#N/A</v>
      </c>
      <c r="F1793" s="8" t="e">
        <f>VLOOKUP(A1793,Existing_data!A:D,4,FALSE)</f>
        <v>#N/A</v>
      </c>
      <c r="G1793" s="6" t="s">
        <v>1888</v>
      </c>
      <c r="H1793" s="7">
        <f>VLOOKUP(G1793,Buildout_data!A:B,2,FALSE)</f>
        <v>72.307143999999994</v>
      </c>
      <c r="I1793" s="7">
        <f>VLOOKUP(G1793,Buildout_results!A:G,7,FALSE)</f>
        <v>73.195999999999998</v>
      </c>
      <c r="J1793" s="8">
        <f>VLOOKUP(G1793,Buildout_results!A:L,12,FALSE)</f>
        <v>6.25739</v>
      </c>
      <c r="K1793" s="8">
        <f>VLOOKUP(G1793,Buildout_data!A:C,3,FALSE)</f>
        <v>6292665.1222799998</v>
      </c>
      <c r="L1793" s="8">
        <f>VLOOKUP(G1793,Buildout_data!A:D,4,FALSE)</f>
        <v>2089076.4401700001</v>
      </c>
    </row>
    <row r="1794" spans="2:12" x14ac:dyDescent="0.25">
      <c r="B1794" s="7" t="e">
        <f>VLOOKUP(A1794,Existing_data!A:B,2,FALSE)</f>
        <v>#N/A</v>
      </c>
      <c r="E1794" s="8" t="e">
        <f>VLOOKUP(A1794,Existing_data!A:C,3,FALSE)</f>
        <v>#N/A</v>
      </c>
      <c r="F1794" s="8" t="e">
        <f>VLOOKUP(A1794,Existing_data!A:D,4,FALSE)</f>
        <v>#N/A</v>
      </c>
      <c r="G1794" s="6" t="s">
        <v>1889</v>
      </c>
      <c r="H1794" s="7">
        <f>VLOOKUP(G1794,Buildout_data!A:B,2,FALSE)</f>
        <v>68.539535999999998</v>
      </c>
      <c r="I1794" s="7">
        <f>VLOOKUP(G1794,Buildout_results!A:G,7,FALSE)</f>
        <v>69.462000000000003</v>
      </c>
      <c r="J1794" s="8">
        <f>VLOOKUP(G1794,Buildout_results!A:L,12,FALSE)</f>
        <v>5.0583400000000003</v>
      </c>
      <c r="K1794" s="8">
        <f>VLOOKUP(G1794,Buildout_data!A:C,3,FALSE)</f>
        <v>6292667.8589700004</v>
      </c>
      <c r="L1794" s="8">
        <f>VLOOKUP(G1794,Buildout_data!A:D,4,FALSE)</f>
        <v>2089569.04501</v>
      </c>
    </row>
    <row r="1795" spans="2:12" x14ac:dyDescent="0.25">
      <c r="B1795" s="7" t="e">
        <f>VLOOKUP(A1795,Existing_data!A:B,2,FALSE)</f>
        <v>#N/A</v>
      </c>
      <c r="E1795" s="8" t="e">
        <f>VLOOKUP(A1795,Existing_data!A:C,3,FALSE)</f>
        <v>#N/A</v>
      </c>
      <c r="F1795" s="8" t="e">
        <f>VLOOKUP(A1795,Existing_data!A:D,4,FALSE)</f>
        <v>#N/A</v>
      </c>
      <c r="G1795" s="6" t="s">
        <v>1890</v>
      </c>
      <c r="H1795" s="7">
        <f>VLOOKUP(G1795,Buildout_data!A:B,2,FALSE)</f>
        <v>66.5</v>
      </c>
      <c r="I1795" s="7">
        <f>VLOOKUP(G1795,Buildout_results!A:G,7,FALSE)</f>
        <v>65.918999999999997</v>
      </c>
      <c r="J1795" s="8">
        <f>VLOOKUP(G1795,Buildout_results!A:L,12,FALSE)</f>
        <v>9.1717300000000002</v>
      </c>
      <c r="K1795" s="8">
        <f>VLOOKUP(G1795,Buildout_data!A:C,3,FALSE)</f>
        <v>6292595.8847599998</v>
      </c>
      <c r="L1795" s="8">
        <f>VLOOKUP(G1795,Buildout_data!A:D,4,FALSE)</f>
        <v>2090376.1873399999</v>
      </c>
    </row>
    <row r="1796" spans="2:12" x14ac:dyDescent="0.25">
      <c r="B1796" s="7" t="e">
        <f>VLOOKUP(A1796,Existing_data!A:B,2,FALSE)</f>
        <v>#N/A</v>
      </c>
      <c r="E1796" s="8" t="e">
        <f>VLOOKUP(A1796,Existing_data!A:C,3,FALSE)</f>
        <v>#N/A</v>
      </c>
      <c r="F1796" s="8" t="e">
        <f>VLOOKUP(A1796,Existing_data!A:D,4,FALSE)</f>
        <v>#N/A</v>
      </c>
      <c r="G1796" s="6" t="s">
        <v>1891</v>
      </c>
      <c r="H1796" s="7">
        <f>VLOOKUP(G1796,Buildout_data!A:B,2,FALSE)</f>
        <v>60</v>
      </c>
      <c r="I1796" s="7">
        <f>VLOOKUP(G1796,Buildout_results!A:G,7,FALSE)</f>
        <v>57.651000000000003</v>
      </c>
      <c r="J1796" s="8">
        <f>VLOOKUP(G1796,Buildout_results!A:L,12,FALSE)</f>
        <v>3.3899400000000002</v>
      </c>
      <c r="K1796" s="8">
        <f>VLOOKUP(G1796,Buildout_data!A:C,3,FALSE)</f>
        <v>6292036.0505900001</v>
      </c>
      <c r="L1796" s="8">
        <f>VLOOKUP(G1796,Buildout_data!A:D,4,FALSE)</f>
        <v>2091776.29932</v>
      </c>
    </row>
    <row r="1797" spans="2:12" x14ac:dyDescent="0.25">
      <c r="B1797" s="7" t="e">
        <f>VLOOKUP(A1797,Existing_data!A:B,2,FALSE)</f>
        <v>#N/A</v>
      </c>
      <c r="E1797" s="8" t="e">
        <f>VLOOKUP(A1797,Existing_data!A:C,3,FALSE)</f>
        <v>#N/A</v>
      </c>
      <c r="F1797" s="8" t="e">
        <f>VLOOKUP(A1797,Existing_data!A:D,4,FALSE)</f>
        <v>#N/A</v>
      </c>
      <c r="G1797" s="6" t="s">
        <v>1892</v>
      </c>
      <c r="H1797" s="7">
        <f>VLOOKUP(G1797,Buildout_data!A:B,2,FALSE)</f>
        <v>56.724884000000003</v>
      </c>
      <c r="I1797" s="7">
        <f>VLOOKUP(G1797,Buildout_results!A:G,7,FALSE)</f>
        <v>57.244</v>
      </c>
      <c r="J1797" s="8">
        <f>VLOOKUP(G1797,Buildout_results!A:L,12,FALSE)</f>
        <v>45.372619999999998</v>
      </c>
      <c r="K1797" s="8">
        <f>VLOOKUP(G1797,Buildout_data!A:C,3,FALSE)</f>
        <v>6296392.1732900003</v>
      </c>
      <c r="L1797" s="8">
        <f>VLOOKUP(G1797,Buildout_data!A:D,4,FALSE)</f>
        <v>2091974.5754800001</v>
      </c>
    </row>
    <row r="1798" spans="2:12" x14ac:dyDescent="0.25">
      <c r="B1798" s="7" t="e">
        <f>VLOOKUP(A1798,Existing_data!A:B,2,FALSE)</f>
        <v>#N/A</v>
      </c>
      <c r="E1798" s="8" t="e">
        <f>VLOOKUP(A1798,Existing_data!A:C,3,FALSE)</f>
        <v>#N/A</v>
      </c>
      <c r="F1798" s="8" t="e">
        <f>VLOOKUP(A1798,Existing_data!A:D,4,FALSE)</f>
        <v>#N/A</v>
      </c>
      <c r="G1798" s="6" t="s">
        <v>1893</v>
      </c>
      <c r="H1798" s="7">
        <f>VLOOKUP(G1798,Buildout_data!A:B,2,FALSE)</f>
        <v>70.7</v>
      </c>
      <c r="I1798" s="7">
        <f>VLOOKUP(G1798,Buildout_results!A:G,7,FALSE)</f>
        <v>66.116</v>
      </c>
      <c r="J1798" s="8">
        <f>VLOOKUP(G1798,Buildout_results!A:L,12,FALSE)</f>
        <v>0</v>
      </c>
      <c r="K1798" s="8">
        <f>VLOOKUP(G1798,Buildout_data!A:C,3,FALSE)</f>
        <v>6299966.0555499997</v>
      </c>
      <c r="L1798" s="8">
        <f>VLOOKUP(G1798,Buildout_data!A:D,4,FALSE)</f>
        <v>2088724.1350700001</v>
      </c>
    </row>
    <row r="1799" spans="2:12" x14ac:dyDescent="0.25">
      <c r="B1799" s="7" t="e">
        <f>VLOOKUP(A1799,Existing_data!A:B,2,FALSE)</f>
        <v>#N/A</v>
      </c>
      <c r="E1799" s="8" t="e">
        <f>VLOOKUP(A1799,Existing_data!A:C,3,FALSE)</f>
        <v>#N/A</v>
      </c>
      <c r="F1799" s="8" t="e">
        <f>VLOOKUP(A1799,Existing_data!A:D,4,FALSE)</f>
        <v>#N/A</v>
      </c>
      <c r="G1799" s="6" t="s">
        <v>1894</v>
      </c>
      <c r="H1799" s="7">
        <f>VLOOKUP(G1799,Buildout_data!A:B,2,FALSE)</f>
        <v>75.8</v>
      </c>
      <c r="I1799" s="7">
        <f>VLOOKUP(G1799,Buildout_results!A:G,7,FALSE)</f>
        <v>70.251000000000005</v>
      </c>
      <c r="J1799" s="8">
        <f>VLOOKUP(G1799,Buildout_results!A:L,12,FALSE)</f>
        <v>0</v>
      </c>
      <c r="K1799" s="8">
        <f>VLOOKUP(G1799,Buildout_data!A:C,3,FALSE)</f>
        <v>6299775.3107799999</v>
      </c>
      <c r="L1799" s="8">
        <f>VLOOKUP(G1799,Buildout_data!A:D,4,FALSE)</f>
        <v>2087805.4490700001</v>
      </c>
    </row>
    <row r="1800" spans="2:12" x14ac:dyDescent="0.25">
      <c r="B1800" s="7" t="e">
        <f>VLOOKUP(A1800,Existing_data!A:B,2,FALSE)</f>
        <v>#N/A</v>
      </c>
      <c r="E1800" s="8" t="e">
        <f>VLOOKUP(A1800,Existing_data!A:C,3,FALSE)</f>
        <v>#N/A</v>
      </c>
      <c r="F1800" s="8" t="e">
        <f>VLOOKUP(A1800,Existing_data!A:D,4,FALSE)</f>
        <v>#N/A</v>
      </c>
      <c r="G1800" s="6" t="s">
        <v>1895</v>
      </c>
      <c r="H1800" s="7">
        <f>VLOOKUP(G1800,Buildout_data!A:B,2,FALSE)</f>
        <v>65.555000000000007</v>
      </c>
      <c r="I1800" s="7">
        <f>VLOOKUP(G1800,Buildout_results!A:G,7,FALSE)</f>
        <v>66.081000000000003</v>
      </c>
      <c r="J1800" s="8">
        <f>VLOOKUP(G1800,Buildout_results!A:L,12,FALSE)</f>
        <v>0</v>
      </c>
      <c r="K1800" s="8">
        <f>VLOOKUP(G1800,Buildout_data!A:C,3,FALSE)</f>
        <v>6299847.7967600003</v>
      </c>
      <c r="L1800" s="8">
        <f>VLOOKUP(G1800,Buildout_data!A:D,4,FALSE)</f>
        <v>2088879.49841</v>
      </c>
    </row>
    <row r="1801" spans="2:12" x14ac:dyDescent="0.25">
      <c r="B1801" s="7" t="e">
        <f>VLOOKUP(A1801,Existing_data!A:B,2,FALSE)</f>
        <v>#N/A</v>
      </c>
      <c r="E1801" s="8" t="e">
        <f>VLOOKUP(A1801,Existing_data!A:C,3,FALSE)</f>
        <v>#N/A</v>
      </c>
      <c r="F1801" s="8" t="e">
        <f>VLOOKUP(A1801,Existing_data!A:D,4,FALSE)</f>
        <v>#N/A</v>
      </c>
      <c r="G1801" s="6" t="s">
        <v>1896</v>
      </c>
      <c r="H1801" s="7">
        <f>VLOOKUP(G1801,Buildout_data!A:B,2,FALSE)</f>
        <v>62.5</v>
      </c>
      <c r="I1801" s="7">
        <f>VLOOKUP(G1801,Buildout_results!A:G,7,FALSE)</f>
        <v>61.747999999999998</v>
      </c>
      <c r="J1801" s="8">
        <f>VLOOKUP(G1801,Buildout_results!A:L,12,FALSE)</f>
        <v>0</v>
      </c>
      <c r="K1801" s="8">
        <f>VLOOKUP(G1801,Buildout_data!A:C,3,FALSE)</f>
        <v>6297552.9177299999</v>
      </c>
      <c r="L1801" s="8">
        <f>VLOOKUP(G1801,Buildout_data!A:D,4,FALSE)</f>
        <v>2090531.8315399999</v>
      </c>
    </row>
    <row r="1802" spans="2:12" x14ac:dyDescent="0.25">
      <c r="B1802" s="7" t="e">
        <f>VLOOKUP(A1802,Existing_data!A:B,2,FALSE)</f>
        <v>#N/A</v>
      </c>
      <c r="E1802" s="8" t="e">
        <f>VLOOKUP(A1802,Existing_data!A:C,3,FALSE)</f>
        <v>#N/A</v>
      </c>
      <c r="F1802" s="8" t="e">
        <f>VLOOKUP(A1802,Existing_data!A:D,4,FALSE)</f>
        <v>#N/A</v>
      </c>
      <c r="G1802" s="6" t="s">
        <v>1897</v>
      </c>
      <c r="H1802" s="7">
        <f>VLOOKUP(G1802,Buildout_data!A:B,2,FALSE)</f>
        <v>70.900000000000006</v>
      </c>
      <c r="I1802" s="7">
        <f>VLOOKUP(G1802,Buildout_results!A:G,7,FALSE)</f>
        <v>66.119</v>
      </c>
      <c r="J1802" s="8">
        <f>VLOOKUP(G1802,Buildout_results!A:L,12,FALSE)</f>
        <v>0</v>
      </c>
      <c r="K1802" s="8">
        <f>VLOOKUP(G1802,Buildout_data!A:C,3,FALSE)</f>
        <v>6300089.58464</v>
      </c>
      <c r="L1802" s="8">
        <f>VLOOKUP(G1802,Buildout_data!A:D,4,FALSE)</f>
        <v>2088629.29473</v>
      </c>
    </row>
    <row r="1803" spans="2:12" x14ac:dyDescent="0.25">
      <c r="B1803" s="7" t="e">
        <f>VLOOKUP(A1803,Existing_data!A:B,2,FALSE)</f>
        <v>#N/A</v>
      </c>
      <c r="E1803" s="8" t="e">
        <f>VLOOKUP(A1803,Existing_data!A:C,3,FALSE)</f>
        <v>#N/A</v>
      </c>
      <c r="F1803" s="8" t="e">
        <f>VLOOKUP(A1803,Existing_data!A:D,4,FALSE)</f>
        <v>#N/A</v>
      </c>
      <c r="G1803" s="6" t="s">
        <v>1898</v>
      </c>
      <c r="H1803" s="7">
        <f>VLOOKUP(G1803,Buildout_data!A:B,2,FALSE)</f>
        <v>76.8</v>
      </c>
      <c r="I1803" s="7">
        <f>VLOOKUP(G1803,Buildout_results!A:G,7,FALSE)</f>
        <v>71.221999999999994</v>
      </c>
      <c r="J1803" s="8">
        <f>VLOOKUP(G1803,Buildout_results!A:L,12,FALSE)</f>
        <v>0</v>
      </c>
      <c r="K1803" s="8">
        <f>VLOOKUP(G1803,Buildout_data!A:C,3,FALSE)</f>
        <v>6299719.7725200001</v>
      </c>
      <c r="L1803" s="8">
        <f>VLOOKUP(G1803,Buildout_data!A:D,4,FALSE)</f>
        <v>2087740.915</v>
      </c>
    </row>
    <row r="1804" spans="2:12" x14ac:dyDescent="0.25">
      <c r="B1804" s="7" t="e">
        <f>VLOOKUP(A1804,Existing_data!A:B,2,FALSE)</f>
        <v>#N/A</v>
      </c>
      <c r="E1804" s="8" t="e">
        <f>VLOOKUP(A1804,Existing_data!A:C,3,FALSE)</f>
        <v>#N/A</v>
      </c>
      <c r="F1804" s="8" t="e">
        <f>VLOOKUP(A1804,Existing_data!A:D,4,FALSE)</f>
        <v>#N/A</v>
      </c>
      <c r="G1804" s="6" t="s">
        <v>1899</v>
      </c>
      <c r="H1804" s="7">
        <f>VLOOKUP(G1804,Buildout_data!A:B,2,FALSE)</f>
        <v>59.3</v>
      </c>
      <c r="I1804" s="7">
        <f>VLOOKUP(G1804,Buildout_results!A:G,7,FALSE)</f>
        <v>62.398000000000003</v>
      </c>
      <c r="J1804" s="8">
        <f>VLOOKUP(G1804,Buildout_results!A:L,12,FALSE)</f>
        <v>0</v>
      </c>
      <c r="K1804" s="8">
        <f>VLOOKUP(G1804,Buildout_data!A:C,3,FALSE)</f>
        <v>6292304.8342700005</v>
      </c>
      <c r="L1804" s="8">
        <f>VLOOKUP(G1804,Buildout_data!A:D,4,FALSE)</f>
        <v>2091719.00129</v>
      </c>
    </row>
    <row r="1805" spans="2:12" x14ac:dyDescent="0.25">
      <c r="B1805" s="7" t="e">
        <f>VLOOKUP(A1805,Existing_data!A:B,2,FALSE)</f>
        <v>#N/A</v>
      </c>
      <c r="E1805" s="8" t="e">
        <f>VLOOKUP(A1805,Existing_data!A:C,3,FALSE)</f>
        <v>#N/A</v>
      </c>
      <c r="F1805" s="8" t="e">
        <f>VLOOKUP(A1805,Existing_data!A:D,4,FALSE)</f>
        <v>#N/A</v>
      </c>
      <c r="G1805" s="6" t="s">
        <v>1900</v>
      </c>
      <c r="H1805" s="7">
        <f>VLOOKUP(G1805,Buildout_data!A:B,2,FALSE)</f>
        <v>59.4</v>
      </c>
      <c r="I1805" s="7">
        <f>VLOOKUP(G1805,Buildout_results!A:G,7,FALSE)</f>
        <v>57.652000000000001</v>
      </c>
      <c r="J1805" s="8">
        <f>VLOOKUP(G1805,Buildout_results!A:L,12,FALSE)</f>
        <v>44.931780000000003</v>
      </c>
      <c r="K1805" s="8">
        <f>VLOOKUP(G1805,Buildout_data!A:C,3,FALSE)</f>
        <v>6292282.0836500004</v>
      </c>
      <c r="L1805" s="8">
        <f>VLOOKUP(G1805,Buildout_data!A:D,4,FALSE)</f>
        <v>2091624.74869</v>
      </c>
    </row>
    <row r="1806" spans="2:12" x14ac:dyDescent="0.25">
      <c r="B1806" s="7" t="e">
        <f>VLOOKUP(A1806,Existing_data!A:B,2,FALSE)</f>
        <v>#N/A</v>
      </c>
      <c r="E1806" s="8" t="e">
        <f>VLOOKUP(A1806,Existing_data!A:C,3,FALSE)</f>
        <v>#N/A</v>
      </c>
      <c r="F1806" s="8" t="e">
        <f>VLOOKUP(A1806,Existing_data!A:D,4,FALSE)</f>
        <v>#N/A</v>
      </c>
      <c r="G1806" s="6" t="s">
        <v>1901</v>
      </c>
      <c r="H1806" s="7">
        <f>VLOOKUP(G1806,Buildout_data!A:B,2,FALSE)</f>
        <v>68.099999999999994</v>
      </c>
      <c r="I1806" s="7">
        <f>VLOOKUP(G1806,Buildout_results!A:G,7,FALSE)</f>
        <v>65.917000000000002</v>
      </c>
      <c r="J1806" s="8">
        <f>VLOOKUP(G1806,Buildout_results!A:L,12,FALSE)</f>
        <v>0</v>
      </c>
      <c r="K1806" s="8">
        <f>VLOOKUP(G1806,Buildout_data!A:C,3,FALSE)</f>
        <v>6292633.2806599997</v>
      </c>
      <c r="L1806" s="8">
        <f>VLOOKUP(G1806,Buildout_data!A:D,4,FALSE)</f>
        <v>2090270.5824500001</v>
      </c>
    </row>
    <row r="1807" spans="2:12" x14ac:dyDescent="0.25">
      <c r="B1807" s="7" t="e">
        <f>VLOOKUP(A1807,Existing_data!A:B,2,FALSE)</f>
        <v>#N/A</v>
      </c>
      <c r="E1807" s="8" t="e">
        <f>VLOOKUP(A1807,Existing_data!A:C,3,FALSE)</f>
        <v>#N/A</v>
      </c>
      <c r="F1807" s="8" t="e">
        <f>VLOOKUP(A1807,Existing_data!A:D,4,FALSE)</f>
        <v>#N/A</v>
      </c>
      <c r="G1807" s="6" t="s">
        <v>1902</v>
      </c>
      <c r="H1807" s="7">
        <f>VLOOKUP(G1807,Buildout_data!A:B,2,FALSE)</f>
        <v>68.2</v>
      </c>
      <c r="I1807" s="7">
        <f>VLOOKUP(G1807,Buildout_results!A:G,7,FALSE)</f>
        <v>65.918000000000006</v>
      </c>
      <c r="J1807" s="8">
        <f>VLOOKUP(G1807,Buildout_results!A:L,12,FALSE)</f>
        <v>0</v>
      </c>
      <c r="K1807" s="8">
        <f>VLOOKUP(G1807,Buildout_data!A:C,3,FALSE)</f>
        <v>6292618.3174200002</v>
      </c>
      <c r="L1807" s="8">
        <f>VLOOKUP(G1807,Buildout_data!A:D,4,FALSE)</f>
        <v>2090332.57834</v>
      </c>
    </row>
    <row r="1808" spans="2:12" x14ac:dyDescent="0.25">
      <c r="B1808" s="7" t="e">
        <f>VLOOKUP(A1808,Existing_data!A:B,2,FALSE)</f>
        <v>#N/A</v>
      </c>
      <c r="E1808" s="8" t="e">
        <f>VLOOKUP(A1808,Existing_data!A:C,3,FALSE)</f>
        <v>#N/A</v>
      </c>
      <c r="F1808" s="8" t="e">
        <f>VLOOKUP(A1808,Existing_data!A:D,4,FALSE)</f>
        <v>#N/A</v>
      </c>
      <c r="G1808" s="6" t="s">
        <v>1903</v>
      </c>
      <c r="H1808" s="7">
        <f>VLOOKUP(G1808,Buildout_data!A:B,2,FALSE)</f>
        <v>67.7</v>
      </c>
      <c r="I1808" s="7">
        <f>VLOOKUP(G1808,Buildout_results!A:G,7,FALSE)</f>
        <v>65.918000000000006</v>
      </c>
      <c r="J1808" s="8">
        <f>VLOOKUP(G1808,Buildout_results!A:L,12,FALSE)</f>
        <v>0</v>
      </c>
      <c r="K1808" s="8">
        <f>VLOOKUP(G1808,Buildout_data!A:C,3,FALSE)</f>
        <v>6292631.4273899999</v>
      </c>
      <c r="L1808" s="8">
        <f>VLOOKUP(G1808,Buildout_data!A:D,4,FALSE)</f>
        <v>2090260.2299800001</v>
      </c>
    </row>
    <row r="1809" spans="2:12" x14ac:dyDescent="0.25">
      <c r="B1809" s="7" t="e">
        <f>VLOOKUP(A1809,Existing_data!A:B,2,FALSE)</f>
        <v>#N/A</v>
      </c>
      <c r="E1809" s="8" t="e">
        <f>VLOOKUP(A1809,Existing_data!A:C,3,FALSE)</f>
        <v>#N/A</v>
      </c>
      <c r="F1809" s="8" t="e">
        <f>VLOOKUP(A1809,Existing_data!A:D,4,FALSE)</f>
        <v>#N/A</v>
      </c>
      <c r="G1809" s="6" t="s">
        <v>1904</v>
      </c>
      <c r="H1809" s="7">
        <f>VLOOKUP(G1809,Buildout_data!A:B,2,FALSE)</f>
        <v>179.3</v>
      </c>
      <c r="I1809" s="7">
        <f>VLOOKUP(G1809,Buildout_results!A:G,7,FALSE)</f>
        <v>177.44800000000001</v>
      </c>
      <c r="J1809" s="8">
        <f>VLOOKUP(G1809,Buildout_results!A:L,12,FALSE)</f>
        <v>18.198560000000001</v>
      </c>
      <c r="K1809" s="8">
        <f>VLOOKUP(G1809,Buildout_data!A:C,3,FALSE)</f>
        <v>6283957.0023800004</v>
      </c>
      <c r="L1809" s="8">
        <f>VLOOKUP(G1809,Buildout_data!A:D,4,FALSE)</f>
        <v>2077338.8892300001</v>
      </c>
    </row>
    <row r="1810" spans="2:12" x14ac:dyDescent="0.25">
      <c r="B1810" s="7" t="e">
        <f>VLOOKUP(A1810,Existing_data!A:B,2,FALSE)</f>
        <v>#N/A</v>
      </c>
      <c r="E1810" s="8" t="e">
        <f>VLOOKUP(A1810,Existing_data!A:C,3,FALSE)</f>
        <v>#N/A</v>
      </c>
      <c r="F1810" s="8" t="e">
        <f>VLOOKUP(A1810,Existing_data!A:D,4,FALSE)</f>
        <v>#N/A</v>
      </c>
      <c r="G1810" s="6" t="s">
        <v>1905</v>
      </c>
      <c r="H1810" s="7">
        <f>VLOOKUP(G1810,Buildout_data!A:B,2,FALSE)</f>
        <v>109.24402618400001</v>
      </c>
      <c r="I1810" s="7">
        <f>VLOOKUP(G1810,Buildout_results!A:G,7,FALSE)</f>
        <v>101.056</v>
      </c>
      <c r="J1810" s="8">
        <f>VLOOKUP(G1810,Buildout_results!A:L,12,FALSE)</f>
        <v>0</v>
      </c>
      <c r="K1810" s="8">
        <f>VLOOKUP(G1810,Buildout_data!A:C,3,FALSE)</f>
        <v>6284418.4247500002</v>
      </c>
      <c r="L1810" s="8">
        <f>VLOOKUP(G1810,Buildout_data!A:D,4,FALSE)</f>
        <v>2083341.70151</v>
      </c>
    </row>
    <row r="1811" spans="2:12" x14ac:dyDescent="0.25">
      <c r="B1811" s="7" t="e">
        <f>VLOOKUP(A1811,Existing_data!A:B,2,FALSE)</f>
        <v>#N/A</v>
      </c>
      <c r="E1811" s="8" t="e">
        <f>VLOOKUP(A1811,Existing_data!A:C,3,FALSE)</f>
        <v>#N/A</v>
      </c>
      <c r="F1811" s="8" t="e">
        <f>VLOOKUP(A1811,Existing_data!A:D,4,FALSE)</f>
        <v>#N/A</v>
      </c>
      <c r="G1811" s="6" t="s">
        <v>1906</v>
      </c>
      <c r="H1811" s="7">
        <f>VLOOKUP(G1811,Buildout_data!A:B,2,FALSE)</f>
        <v>178.34722900400001</v>
      </c>
      <c r="I1811" s="7">
        <f>VLOOKUP(G1811,Buildout_results!A:G,7,FALSE)</f>
        <v>179.626</v>
      </c>
      <c r="J1811" s="8">
        <f>VLOOKUP(G1811,Buildout_results!A:L,12,FALSE)</f>
        <v>123.40989999999999</v>
      </c>
      <c r="K1811" s="8">
        <f>VLOOKUP(G1811,Buildout_data!A:C,3,FALSE)</f>
        <v>6284243.6827999996</v>
      </c>
      <c r="L1811" s="8">
        <f>VLOOKUP(G1811,Buildout_data!A:D,4,FALSE)</f>
        <v>2077198.1208500001</v>
      </c>
    </row>
    <row r="1812" spans="2:12" x14ac:dyDescent="0.25">
      <c r="B1812" s="7" t="e">
        <f>VLOOKUP(A1812,Existing_data!A:B,2,FALSE)</f>
        <v>#N/A</v>
      </c>
      <c r="E1812" s="8" t="e">
        <f>VLOOKUP(A1812,Existing_data!A:C,3,FALSE)</f>
        <v>#N/A</v>
      </c>
      <c r="F1812" s="8" t="e">
        <f>VLOOKUP(A1812,Existing_data!A:D,4,FALSE)</f>
        <v>#N/A</v>
      </c>
      <c r="G1812" s="6" t="s">
        <v>1907</v>
      </c>
      <c r="H1812" s="7">
        <f>VLOOKUP(G1812,Buildout_data!A:B,2,FALSE)</f>
        <v>106</v>
      </c>
      <c r="I1812" s="7">
        <f>VLOOKUP(G1812,Buildout_results!A:G,7,FALSE)</f>
        <v>104.17</v>
      </c>
      <c r="J1812" s="8">
        <f>VLOOKUP(G1812,Buildout_results!A:L,12,FALSE)</f>
        <v>15.98859</v>
      </c>
      <c r="K1812" s="8">
        <f>VLOOKUP(G1812,Buildout_data!A:C,3,FALSE)</f>
        <v>6287320.2812599996</v>
      </c>
      <c r="L1812" s="8">
        <f>VLOOKUP(G1812,Buildout_data!A:D,4,FALSE)</f>
        <v>2082519.8056699999</v>
      </c>
    </row>
    <row r="1813" spans="2:12" x14ac:dyDescent="0.25">
      <c r="B1813" s="7" t="e">
        <f>VLOOKUP(A1813,Existing_data!A:B,2,FALSE)</f>
        <v>#N/A</v>
      </c>
      <c r="E1813" s="8" t="e">
        <f>VLOOKUP(A1813,Existing_data!A:C,3,FALSE)</f>
        <v>#N/A</v>
      </c>
      <c r="F1813" s="8" t="e">
        <f>VLOOKUP(A1813,Existing_data!A:D,4,FALSE)</f>
        <v>#N/A</v>
      </c>
      <c r="G1813" s="6" t="s">
        <v>1908</v>
      </c>
      <c r="H1813" s="7">
        <f>VLOOKUP(G1813,Buildout_data!A:B,2,FALSE)</f>
        <v>108.55079650899999</v>
      </c>
      <c r="I1813" s="7">
        <f>VLOOKUP(G1813,Buildout_results!A:G,7,FALSE)</f>
        <v>106.205</v>
      </c>
      <c r="J1813" s="8">
        <f>VLOOKUP(G1813,Buildout_results!A:L,12,FALSE)</f>
        <v>15.02932</v>
      </c>
      <c r="K1813" s="8">
        <f>VLOOKUP(G1813,Buildout_data!A:C,3,FALSE)</f>
        <v>6286402.12555</v>
      </c>
      <c r="L1813" s="8">
        <f>VLOOKUP(G1813,Buildout_data!A:D,4,FALSE)</f>
        <v>2082509.96324</v>
      </c>
    </row>
    <row r="1814" spans="2:12" x14ac:dyDescent="0.25">
      <c r="B1814" s="7" t="e">
        <f>VLOOKUP(A1814,Existing_data!A:B,2,FALSE)</f>
        <v>#N/A</v>
      </c>
      <c r="E1814" s="8" t="e">
        <f>VLOOKUP(A1814,Existing_data!A:C,3,FALSE)</f>
        <v>#N/A</v>
      </c>
      <c r="F1814" s="8" t="e">
        <f>VLOOKUP(A1814,Existing_data!A:D,4,FALSE)</f>
        <v>#N/A</v>
      </c>
      <c r="G1814" s="6" t="s">
        <v>1909</v>
      </c>
      <c r="H1814" s="7">
        <f>VLOOKUP(G1814,Buildout_data!A:B,2,FALSE)</f>
        <v>118.3</v>
      </c>
      <c r="I1814" s="7">
        <f>VLOOKUP(G1814,Buildout_results!A:G,7,FALSE)</f>
        <v>113.23699999999999</v>
      </c>
      <c r="J1814" s="8">
        <f>VLOOKUP(G1814,Buildout_results!A:L,12,FALSE)</f>
        <v>56.8977</v>
      </c>
      <c r="K1814" s="8">
        <f>VLOOKUP(G1814,Buildout_data!A:C,3,FALSE)</f>
        <v>6284517.7149900002</v>
      </c>
      <c r="L1814" s="8">
        <f>VLOOKUP(G1814,Buildout_data!A:D,4,FALSE)</f>
        <v>2082546.00514</v>
      </c>
    </row>
    <row r="1815" spans="2:12" x14ac:dyDescent="0.25">
      <c r="B1815" s="7" t="e">
        <f>VLOOKUP(A1815,Existing_data!A:B,2,FALSE)</f>
        <v>#N/A</v>
      </c>
      <c r="E1815" s="8" t="e">
        <f>VLOOKUP(A1815,Existing_data!A:C,3,FALSE)</f>
        <v>#N/A</v>
      </c>
      <c r="F1815" s="8" t="e">
        <f>VLOOKUP(A1815,Existing_data!A:D,4,FALSE)</f>
        <v>#N/A</v>
      </c>
      <c r="G1815" s="6" t="s">
        <v>1910</v>
      </c>
      <c r="H1815" s="7">
        <f>VLOOKUP(G1815,Buildout_data!A:B,2,FALSE)</f>
        <v>120.760795593</v>
      </c>
      <c r="I1815" s="7">
        <f>VLOOKUP(G1815,Buildout_results!A:G,7,FALSE)</f>
        <v>120.629</v>
      </c>
      <c r="J1815" s="8">
        <f>VLOOKUP(G1815,Buildout_results!A:L,12,FALSE)</f>
        <v>45.195909999999998</v>
      </c>
      <c r="K1815" s="8">
        <f>VLOOKUP(G1815,Buildout_data!A:C,3,FALSE)</f>
        <v>6283250.9744499996</v>
      </c>
      <c r="L1815" s="8">
        <f>VLOOKUP(G1815,Buildout_data!A:D,4,FALSE)</f>
        <v>2082512.7844199999</v>
      </c>
    </row>
    <row r="1816" spans="2:12" x14ac:dyDescent="0.25">
      <c r="B1816" s="7" t="e">
        <f>VLOOKUP(A1816,Existing_data!A:B,2,FALSE)</f>
        <v>#N/A</v>
      </c>
      <c r="E1816" s="8" t="e">
        <f>VLOOKUP(A1816,Existing_data!A:C,3,FALSE)</f>
        <v>#N/A</v>
      </c>
      <c r="F1816" s="8" t="e">
        <f>VLOOKUP(A1816,Existing_data!A:D,4,FALSE)</f>
        <v>#N/A</v>
      </c>
      <c r="G1816" s="6" t="s">
        <v>1911</v>
      </c>
      <c r="H1816" s="7">
        <f>VLOOKUP(G1816,Buildout_data!A:B,2,FALSE)</f>
        <v>108.482223511</v>
      </c>
      <c r="I1816" s="7">
        <f>VLOOKUP(G1816,Buildout_results!A:G,7,FALSE)</f>
        <v>104.55800000000001</v>
      </c>
      <c r="J1816" s="8">
        <f>VLOOKUP(G1816,Buildout_results!A:L,12,FALSE)</f>
        <v>0</v>
      </c>
      <c r="K1816" s="8">
        <f>VLOOKUP(G1816,Buildout_data!A:C,3,FALSE)</f>
        <v>6289074.8221399998</v>
      </c>
      <c r="L1816" s="8">
        <f>VLOOKUP(G1816,Buildout_data!A:D,4,FALSE)</f>
        <v>2082506.9161</v>
      </c>
    </row>
    <row r="1817" spans="2:12" x14ac:dyDescent="0.25">
      <c r="B1817" s="7" t="e">
        <f>VLOOKUP(A1817,Existing_data!A:B,2,FALSE)</f>
        <v>#N/A</v>
      </c>
      <c r="E1817" s="8" t="e">
        <f>VLOOKUP(A1817,Existing_data!A:C,3,FALSE)</f>
        <v>#N/A</v>
      </c>
      <c r="F1817" s="8" t="e">
        <f>VLOOKUP(A1817,Existing_data!A:D,4,FALSE)</f>
        <v>#N/A</v>
      </c>
      <c r="G1817" s="6" t="s">
        <v>1912</v>
      </c>
      <c r="H1817" s="7">
        <f>VLOOKUP(G1817,Buildout_data!A:B,2,FALSE)</f>
        <v>104.325584412</v>
      </c>
      <c r="I1817" s="7">
        <f>VLOOKUP(G1817,Buildout_results!A:G,7,FALSE)</f>
        <v>105.327</v>
      </c>
      <c r="J1817" s="8">
        <f>VLOOKUP(G1817,Buildout_results!A:L,12,FALSE)</f>
        <v>0</v>
      </c>
      <c r="K1817" s="8">
        <f>VLOOKUP(G1817,Buildout_data!A:C,3,FALSE)</f>
        <v>6289994.4715799997</v>
      </c>
      <c r="L1817" s="8">
        <f>VLOOKUP(G1817,Buildout_data!A:D,4,FALSE)</f>
        <v>2082500.15998</v>
      </c>
    </row>
    <row r="1818" spans="2:12" x14ac:dyDescent="0.25">
      <c r="B1818" s="7" t="e">
        <f>VLOOKUP(A1818,Existing_data!A:B,2,FALSE)</f>
        <v>#N/A</v>
      </c>
      <c r="E1818" s="8" t="e">
        <f>VLOOKUP(A1818,Existing_data!A:C,3,FALSE)</f>
        <v>#N/A</v>
      </c>
      <c r="F1818" s="8" t="e">
        <f>VLOOKUP(A1818,Existing_data!A:D,4,FALSE)</f>
        <v>#N/A</v>
      </c>
      <c r="G1818" s="6" t="s">
        <v>1913</v>
      </c>
      <c r="H1818" s="7">
        <f>VLOOKUP(G1818,Buildout_data!A:B,2,FALSE)</f>
        <v>102.596069336</v>
      </c>
      <c r="I1818" s="7">
        <f>VLOOKUP(G1818,Buildout_results!A:G,7,FALSE)</f>
        <v>104.13</v>
      </c>
      <c r="J1818" s="8">
        <f>VLOOKUP(G1818,Buildout_results!A:L,12,FALSE)</f>
        <v>28.220949999999998</v>
      </c>
      <c r="K1818" s="8">
        <f>VLOOKUP(G1818,Buildout_data!A:C,3,FALSE)</f>
        <v>6292320.0236900002</v>
      </c>
      <c r="L1818" s="8">
        <f>VLOOKUP(G1818,Buildout_data!A:D,4,FALSE)</f>
        <v>2083620.6336000001</v>
      </c>
    </row>
    <row r="1819" spans="2:12" x14ac:dyDescent="0.25">
      <c r="B1819" s="7" t="e">
        <f>VLOOKUP(A1819,Existing_data!A:B,2,FALSE)</f>
        <v>#N/A</v>
      </c>
      <c r="E1819" s="8" t="e">
        <f>VLOOKUP(A1819,Existing_data!A:C,3,FALSE)</f>
        <v>#N/A</v>
      </c>
      <c r="F1819" s="8" t="e">
        <f>VLOOKUP(A1819,Existing_data!A:D,4,FALSE)</f>
        <v>#N/A</v>
      </c>
      <c r="G1819" s="6" t="s">
        <v>1914</v>
      </c>
      <c r="H1819" s="7">
        <f>VLOOKUP(G1819,Buildout_data!A:B,2,FALSE)</f>
        <v>101.60045623800001</v>
      </c>
      <c r="I1819" s="7">
        <f>VLOOKUP(G1819,Buildout_results!A:G,7,FALSE)</f>
        <v>102.21899999999999</v>
      </c>
      <c r="J1819" s="8">
        <f>VLOOKUP(G1819,Buildout_results!A:L,12,FALSE)</f>
        <v>54.60998</v>
      </c>
      <c r="K1819" s="8">
        <f>VLOOKUP(G1819,Buildout_data!A:C,3,FALSE)</f>
        <v>6292684.1454800004</v>
      </c>
      <c r="L1819" s="8">
        <f>VLOOKUP(G1819,Buildout_data!A:D,4,FALSE)</f>
        <v>2083806.32158</v>
      </c>
    </row>
    <row r="1820" spans="2:12" x14ac:dyDescent="0.25">
      <c r="B1820" s="7" t="e">
        <f>VLOOKUP(A1820,Existing_data!A:B,2,FALSE)</f>
        <v>#N/A</v>
      </c>
      <c r="E1820" s="8" t="e">
        <f>VLOOKUP(A1820,Existing_data!A:C,3,FALSE)</f>
        <v>#N/A</v>
      </c>
      <c r="F1820" s="8" t="e">
        <f>VLOOKUP(A1820,Existing_data!A:D,4,FALSE)</f>
        <v>#N/A</v>
      </c>
      <c r="G1820" s="6" t="s">
        <v>1915</v>
      </c>
      <c r="H1820" s="7">
        <f>VLOOKUP(G1820,Buildout_data!A:B,2,FALSE)</f>
        <v>100</v>
      </c>
      <c r="I1820" s="7">
        <f>VLOOKUP(G1820,Buildout_results!A:G,7,FALSE)</f>
        <v>94.120999999999995</v>
      </c>
      <c r="J1820" s="8">
        <f>VLOOKUP(G1820,Buildout_results!A:L,12,FALSE)</f>
        <v>4.3357400000000004</v>
      </c>
      <c r="K1820" s="8">
        <f>VLOOKUP(G1820,Buildout_data!A:C,3,FALSE)</f>
        <v>6293558.3048299998</v>
      </c>
      <c r="L1820" s="8">
        <f>VLOOKUP(G1820,Buildout_data!A:D,4,FALSE)</f>
        <v>2083995.0263799999</v>
      </c>
    </row>
    <row r="1821" spans="2:12" x14ac:dyDescent="0.25">
      <c r="B1821" s="7" t="e">
        <f>VLOOKUP(A1821,Existing_data!A:B,2,FALSE)</f>
        <v>#N/A</v>
      </c>
      <c r="E1821" s="8" t="e">
        <f>VLOOKUP(A1821,Existing_data!A:C,3,FALSE)</f>
        <v>#N/A</v>
      </c>
      <c r="F1821" s="8" t="e">
        <f>VLOOKUP(A1821,Existing_data!A:D,4,FALSE)</f>
        <v>#N/A</v>
      </c>
      <c r="G1821" s="6" t="s">
        <v>1916</v>
      </c>
      <c r="H1821" s="7">
        <f>VLOOKUP(G1821,Buildout_data!A:B,2,FALSE)</f>
        <v>91.093894958500002</v>
      </c>
      <c r="I1821" s="7">
        <f>VLOOKUP(G1821,Buildout_results!A:G,7,FALSE)</f>
        <v>94.682000000000002</v>
      </c>
      <c r="J1821" s="8">
        <f>VLOOKUP(G1821,Buildout_results!A:L,12,FALSE)</f>
        <v>54.631709999999998</v>
      </c>
      <c r="K1821" s="8">
        <f>VLOOKUP(G1821,Buildout_data!A:C,3,FALSE)</f>
        <v>6294451.37574</v>
      </c>
      <c r="L1821" s="8">
        <f>VLOOKUP(G1821,Buildout_data!A:D,4,FALSE)</f>
        <v>2083732.5384500001</v>
      </c>
    </row>
    <row r="1822" spans="2:12" x14ac:dyDescent="0.25">
      <c r="B1822" s="7" t="e">
        <f>VLOOKUP(A1822,Existing_data!A:B,2,FALSE)</f>
        <v>#N/A</v>
      </c>
      <c r="E1822" s="8" t="e">
        <f>VLOOKUP(A1822,Existing_data!A:C,3,FALSE)</f>
        <v>#N/A</v>
      </c>
      <c r="F1822" s="8" t="e">
        <f>VLOOKUP(A1822,Existing_data!A:D,4,FALSE)</f>
        <v>#N/A</v>
      </c>
      <c r="G1822" s="6" t="s">
        <v>1917</v>
      </c>
      <c r="H1822" s="7">
        <f>VLOOKUP(G1822,Buildout_data!A:B,2,FALSE)</f>
        <v>118.62822723399999</v>
      </c>
      <c r="I1822" s="7">
        <f>VLOOKUP(G1822,Buildout_results!A:G,7,FALSE)</f>
        <v>119.76600000000001</v>
      </c>
      <c r="J1822" s="8">
        <f>VLOOKUP(G1822,Buildout_results!A:L,12,FALSE)</f>
        <v>13.875769999999999</v>
      </c>
      <c r="K1822" s="8">
        <f>VLOOKUP(G1822,Buildout_data!A:C,3,FALSE)</f>
        <v>6295774.5328099998</v>
      </c>
      <c r="L1822" s="8">
        <f>VLOOKUP(G1822,Buildout_data!A:D,4,FALSE)</f>
        <v>2080945.47661</v>
      </c>
    </row>
    <row r="1823" spans="2:12" x14ac:dyDescent="0.25">
      <c r="B1823" s="7" t="e">
        <f>VLOOKUP(A1823,Existing_data!A:B,2,FALSE)</f>
        <v>#N/A</v>
      </c>
      <c r="E1823" s="8" t="e">
        <f>VLOOKUP(A1823,Existing_data!A:C,3,FALSE)</f>
        <v>#N/A</v>
      </c>
      <c r="F1823" s="8" t="e">
        <f>VLOOKUP(A1823,Existing_data!A:D,4,FALSE)</f>
        <v>#N/A</v>
      </c>
      <c r="G1823" s="6" t="s">
        <v>1918</v>
      </c>
      <c r="H1823" s="7">
        <f>VLOOKUP(G1823,Buildout_data!A:B,2,FALSE)</f>
        <v>120.747642517</v>
      </c>
      <c r="I1823" s="7">
        <f>VLOOKUP(G1823,Buildout_results!A:G,7,FALSE)</f>
        <v>120.11</v>
      </c>
      <c r="J1823" s="8">
        <f>VLOOKUP(G1823,Buildout_results!A:L,12,FALSE)</f>
        <v>52.406219999999998</v>
      </c>
      <c r="K1823" s="8">
        <f>VLOOKUP(G1823,Buildout_data!A:C,3,FALSE)</f>
        <v>6283819.2037199996</v>
      </c>
      <c r="L1823" s="8">
        <f>VLOOKUP(G1823,Buildout_data!A:D,4,FALSE)</f>
        <v>2082508.13332</v>
      </c>
    </row>
    <row r="1824" spans="2:12" x14ac:dyDescent="0.25">
      <c r="B1824" s="7" t="e">
        <f>VLOOKUP(A1824,Existing_data!A:B,2,FALSE)</f>
        <v>#N/A</v>
      </c>
      <c r="E1824" s="8" t="e">
        <f>VLOOKUP(A1824,Existing_data!A:C,3,FALSE)</f>
        <v>#N/A</v>
      </c>
      <c r="F1824" s="8" t="e">
        <f>VLOOKUP(A1824,Existing_data!A:D,4,FALSE)</f>
        <v>#N/A</v>
      </c>
      <c r="G1824" s="6" t="s">
        <v>1919</v>
      </c>
      <c r="H1824" s="7">
        <f>VLOOKUP(G1824,Buildout_data!A:B,2,FALSE)</f>
        <v>176.46990966800001</v>
      </c>
      <c r="I1824" s="7">
        <f>VLOOKUP(G1824,Buildout_results!A:G,7,FALSE)</f>
        <v>173.917</v>
      </c>
      <c r="J1824" s="8">
        <f>VLOOKUP(G1824,Buildout_results!A:L,12,FALSE)</f>
        <v>0</v>
      </c>
      <c r="K1824" s="8">
        <f>VLOOKUP(G1824,Buildout_data!A:C,3,FALSE)</f>
        <v>6283955.7410300002</v>
      </c>
      <c r="L1824" s="8">
        <f>VLOOKUP(G1824,Buildout_data!A:D,4,FALSE)</f>
        <v>2077429.2151200001</v>
      </c>
    </row>
    <row r="1825" spans="2:12" x14ac:dyDescent="0.25">
      <c r="B1825" s="7" t="e">
        <f>VLOOKUP(A1825,Existing_data!A:B,2,FALSE)</f>
        <v>#N/A</v>
      </c>
      <c r="E1825" s="8" t="e">
        <f>VLOOKUP(A1825,Existing_data!A:C,3,FALSE)</f>
        <v>#N/A</v>
      </c>
      <c r="F1825" s="8" t="e">
        <f>VLOOKUP(A1825,Existing_data!A:D,4,FALSE)</f>
        <v>#N/A</v>
      </c>
      <c r="G1825" s="6" t="s">
        <v>1920</v>
      </c>
      <c r="H1825" s="7">
        <f>VLOOKUP(G1825,Buildout_data!A:B,2,FALSE)</f>
        <v>99.718338012700002</v>
      </c>
      <c r="I1825" s="7">
        <f>VLOOKUP(G1825,Buildout_results!A:G,7,FALSE)</f>
        <v>97.298000000000002</v>
      </c>
      <c r="J1825" s="8">
        <f>VLOOKUP(G1825,Buildout_results!A:L,12,FALSE)</f>
        <v>0</v>
      </c>
      <c r="K1825" s="8">
        <f>VLOOKUP(G1825,Buildout_data!A:C,3,FALSE)</f>
        <v>6293407.6683400003</v>
      </c>
      <c r="L1825" s="8">
        <f>VLOOKUP(G1825,Buildout_data!A:D,4,FALSE)</f>
        <v>2084038.09195</v>
      </c>
    </row>
    <row r="1826" spans="2:12" x14ac:dyDescent="0.25">
      <c r="B1826" s="7" t="e">
        <f>VLOOKUP(A1826,Existing_data!A:B,2,FALSE)</f>
        <v>#N/A</v>
      </c>
      <c r="E1826" s="8" t="e">
        <f>VLOOKUP(A1826,Existing_data!A:C,3,FALSE)</f>
        <v>#N/A</v>
      </c>
      <c r="F1826" s="8" t="e">
        <f>VLOOKUP(A1826,Existing_data!A:D,4,FALSE)</f>
        <v>#N/A</v>
      </c>
      <c r="G1826" s="6" t="s">
        <v>1921</v>
      </c>
      <c r="H1826" s="7">
        <f>VLOOKUP(G1826,Buildout_data!A:B,2,FALSE)</f>
        <v>173.683761597</v>
      </c>
      <c r="I1826" s="7">
        <f>VLOOKUP(G1826,Buildout_results!A:G,7,FALSE)</f>
        <v>171.8</v>
      </c>
      <c r="J1826" s="8">
        <f>VLOOKUP(G1826,Buildout_results!A:L,12,FALSE)</f>
        <v>0</v>
      </c>
      <c r="K1826" s="8">
        <f>VLOOKUP(G1826,Buildout_data!A:C,3,FALSE)</f>
        <v>6283952.8570600003</v>
      </c>
      <c r="L1826" s="8">
        <f>VLOOKUP(G1826,Buildout_data!A:D,4,FALSE)</f>
        <v>2077635.7368000001</v>
      </c>
    </row>
    <row r="1827" spans="2:12" x14ac:dyDescent="0.25">
      <c r="B1827" s="7" t="e">
        <f>VLOOKUP(A1827,Existing_data!A:B,2,FALSE)</f>
        <v>#N/A</v>
      </c>
      <c r="E1827" s="8" t="e">
        <f>VLOOKUP(A1827,Existing_data!A:C,3,FALSE)</f>
        <v>#N/A</v>
      </c>
      <c r="F1827" s="8" t="e">
        <f>VLOOKUP(A1827,Existing_data!A:D,4,FALSE)</f>
        <v>#N/A</v>
      </c>
      <c r="G1827" s="6" t="s">
        <v>1922</v>
      </c>
      <c r="H1827" s="7">
        <f>VLOOKUP(G1827,Buildout_data!A:B,2,FALSE)</f>
        <v>171.70677185100001</v>
      </c>
      <c r="I1827" s="7">
        <f>VLOOKUP(G1827,Buildout_results!A:G,7,FALSE)</f>
        <v>169.46299999999999</v>
      </c>
      <c r="J1827" s="8">
        <f>VLOOKUP(G1827,Buildout_results!A:L,12,FALSE)</f>
        <v>0</v>
      </c>
      <c r="K1827" s="8">
        <f>VLOOKUP(G1827,Buildout_data!A:C,3,FALSE)</f>
        <v>6283954.6654500002</v>
      </c>
      <c r="L1827" s="8">
        <f>VLOOKUP(G1827,Buildout_data!A:D,4,FALSE)</f>
        <v>2077808.62292</v>
      </c>
    </row>
    <row r="1828" spans="2:12" x14ac:dyDescent="0.25">
      <c r="B1828" s="7" t="e">
        <f>VLOOKUP(A1828,Existing_data!A:B,2,FALSE)</f>
        <v>#N/A</v>
      </c>
      <c r="E1828" s="8" t="e">
        <f>VLOOKUP(A1828,Existing_data!A:C,3,FALSE)</f>
        <v>#N/A</v>
      </c>
      <c r="F1828" s="8" t="e">
        <f>VLOOKUP(A1828,Existing_data!A:D,4,FALSE)</f>
        <v>#N/A</v>
      </c>
      <c r="G1828" s="6" t="s">
        <v>1923</v>
      </c>
      <c r="H1828" s="7">
        <f>VLOOKUP(G1828,Buildout_data!A:B,2,FALSE)</f>
        <v>169.03567504899999</v>
      </c>
      <c r="I1828" s="7">
        <f>VLOOKUP(G1828,Buildout_results!A:G,7,FALSE)</f>
        <v>166.965</v>
      </c>
      <c r="J1828" s="8">
        <f>VLOOKUP(G1828,Buildout_results!A:L,12,FALSE)</f>
        <v>0</v>
      </c>
      <c r="K1828" s="8">
        <f>VLOOKUP(G1828,Buildout_data!A:C,3,FALSE)</f>
        <v>6283956.5450400002</v>
      </c>
      <c r="L1828" s="8">
        <f>VLOOKUP(G1828,Buildout_data!A:D,4,FALSE)</f>
        <v>2077988.2967399999</v>
      </c>
    </row>
    <row r="1829" spans="2:12" x14ac:dyDescent="0.25">
      <c r="B1829" s="7" t="e">
        <f>VLOOKUP(A1829,Existing_data!A:B,2,FALSE)</f>
        <v>#N/A</v>
      </c>
      <c r="E1829" s="8" t="e">
        <f>VLOOKUP(A1829,Existing_data!A:C,3,FALSE)</f>
        <v>#N/A</v>
      </c>
      <c r="F1829" s="8" t="e">
        <f>VLOOKUP(A1829,Existing_data!A:D,4,FALSE)</f>
        <v>#N/A</v>
      </c>
      <c r="G1829" s="6" t="s">
        <v>1924</v>
      </c>
      <c r="H1829" s="7">
        <f>VLOOKUP(G1829,Buildout_data!A:B,2,FALSE)</f>
        <v>165.48905944800001</v>
      </c>
      <c r="I1829" s="7">
        <f>VLOOKUP(G1829,Buildout_results!A:G,7,FALSE)</f>
        <v>163.66300000000001</v>
      </c>
      <c r="J1829" s="8">
        <f>VLOOKUP(G1829,Buildout_results!A:L,12,FALSE)</f>
        <v>0</v>
      </c>
      <c r="K1829" s="8">
        <f>VLOOKUP(G1829,Buildout_data!A:C,3,FALSE)</f>
        <v>6284053.5817200001</v>
      </c>
      <c r="L1829" s="8">
        <f>VLOOKUP(G1829,Buildout_data!A:D,4,FALSE)</f>
        <v>2078241.24881</v>
      </c>
    </row>
    <row r="1830" spans="2:12" x14ac:dyDescent="0.25">
      <c r="B1830" s="7" t="e">
        <f>VLOOKUP(A1830,Existing_data!A:B,2,FALSE)</f>
        <v>#N/A</v>
      </c>
      <c r="E1830" s="8" t="e">
        <f>VLOOKUP(A1830,Existing_data!A:C,3,FALSE)</f>
        <v>#N/A</v>
      </c>
      <c r="F1830" s="8" t="e">
        <f>VLOOKUP(A1830,Existing_data!A:D,4,FALSE)</f>
        <v>#N/A</v>
      </c>
      <c r="G1830" s="6" t="s">
        <v>1925</v>
      </c>
      <c r="H1830" s="7">
        <f>VLOOKUP(G1830,Buildout_data!A:B,2,FALSE)</f>
        <v>164.43618774399999</v>
      </c>
      <c r="I1830" s="7">
        <f>VLOOKUP(G1830,Buildout_results!A:G,7,FALSE)</f>
        <v>162.47300000000001</v>
      </c>
      <c r="J1830" s="8">
        <f>VLOOKUP(G1830,Buildout_results!A:L,12,FALSE)</f>
        <v>0</v>
      </c>
      <c r="K1830" s="8">
        <f>VLOOKUP(G1830,Buildout_data!A:C,3,FALSE)</f>
        <v>6284120.3721399996</v>
      </c>
      <c r="L1830" s="8">
        <f>VLOOKUP(G1830,Buildout_data!A:D,4,FALSE)</f>
        <v>2078314.7642699999</v>
      </c>
    </row>
    <row r="1831" spans="2:12" x14ac:dyDescent="0.25">
      <c r="B1831" s="7" t="e">
        <f>VLOOKUP(A1831,Existing_data!A:B,2,FALSE)</f>
        <v>#N/A</v>
      </c>
      <c r="E1831" s="8" t="e">
        <f>VLOOKUP(A1831,Existing_data!A:C,3,FALSE)</f>
        <v>#N/A</v>
      </c>
      <c r="F1831" s="8" t="e">
        <f>VLOOKUP(A1831,Existing_data!A:D,4,FALSE)</f>
        <v>#N/A</v>
      </c>
      <c r="G1831" s="6" t="s">
        <v>1926</v>
      </c>
      <c r="H1831" s="7">
        <f>VLOOKUP(G1831,Buildout_data!A:B,2,FALSE)</f>
        <v>163.05062866200001</v>
      </c>
      <c r="I1831" s="7">
        <f>VLOOKUP(G1831,Buildout_results!A:G,7,FALSE)</f>
        <v>160.98099999999999</v>
      </c>
      <c r="J1831" s="8">
        <f>VLOOKUP(G1831,Buildout_results!A:L,12,FALSE)</f>
        <v>0</v>
      </c>
      <c r="K1831" s="8">
        <f>VLOOKUP(G1831,Buildout_data!A:C,3,FALSE)</f>
        <v>6284012.0658099996</v>
      </c>
      <c r="L1831" s="8">
        <f>VLOOKUP(G1831,Buildout_data!A:D,4,FALSE)</f>
        <v>2078413.16282</v>
      </c>
    </row>
    <row r="1832" spans="2:12" x14ac:dyDescent="0.25">
      <c r="B1832" s="7" t="e">
        <f>VLOOKUP(A1832,Existing_data!A:B,2,FALSE)</f>
        <v>#N/A</v>
      </c>
      <c r="E1832" s="8" t="e">
        <f>VLOOKUP(A1832,Existing_data!A:C,3,FALSE)</f>
        <v>#N/A</v>
      </c>
      <c r="F1832" s="8" t="e">
        <f>VLOOKUP(A1832,Existing_data!A:D,4,FALSE)</f>
        <v>#N/A</v>
      </c>
      <c r="G1832" s="6" t="s">
        <v>1927</v>
      </c>
      <c r="H1832" s="7">
        <f>VLOOKUP(G1832,Buildout_data!A:B,2,FALSE)</f>
        <v>163.55484008799999</v>
      </c>
      <c r="I1832" s="7">
        <f>VLOOKUP(G1832,Buildout_results!A:G,7,FALSE)</f>
        <v>160.61600000000001</v>
      </c>
      <c r="J1832" s="8">
        <f>VLOOKUP(G1832,Buildout_results!A:L,12,FALSE)</f>
        <v>0</v>
      </c>
      <c r="K1832" s="8">
        <f>VLOOKUP(G1832,Buildout_data!A:C,3,FALSE)</f>
        <v>6283986.2220799997</v>
      </c>
      <c r="L1832" s="8">
        <f>VLOOKUP(G1832,Buildout_data!A:D,4,FALSE)</f>
        <v>2078384.71707</v>
      </c>
    </row>
    <row r="1833" spans="2:12" x14ac:dyDescent="0.25">
      <c r="B1833" s="7" t="e">
        <f>VLOOKUP(A1833,Existing_data!A:B,2,FALSE)</f>
        <v>#N/A</v>
      </c>
      <c r="E1833" s="8" t="e">
        <f>VLOOKUP(A1833,Existing_data!A:C,3,FALSE)</f>
        <v>#N/A</v>
      </c>
      <c r="F1833" s="8" t="e">
        <f>VLOOKUP(A1833,Existing_data!A:D,4,FALSE)</f>
        <v>#N/A</v>
      </c>
      <c r="G1833" s="6" t="s">
        <v>1928</v>
      </c>
      <c r="H1833" s="7">
        <f>VLOOKUP(G1833,Buildout_data!A:B,2,FALSE)</f>
        <v>162.489944458</v>
      </c>
      <c r="I1833" s="7">
        <f>VLOOKUP(G1833,Buildout_results!A:G,7,FALSE)</f>
        <v>159.14699999999999</v>
      </c>
      <c r="J1833" s="8">
        <f>VLOOKUP(G1833,Buildout_results!A:L,12,FALSE)</f>
        <v>0</v>
      </c>
      <c r="K1833" s="8">
        <f>VLOOKUP(G1833,Buildout_data!A:C,3,FALSE)</f>
        <v>6283896.9396299999</v>
      </c>
      <c r="L1833" s="8">
        <f>VLOOKUP(G1833,Buildout_data!A:D,4,FALSE)</f>
        <v>2078465.8322300001</v>
      </c>
    </row>
    <row r="1834" spans="2:12" x14ac:dyDescent="0.25">
      <c r="B1834" s="7" t="e">
        <f>VLOOKUP(A1834,Existing_data!A:B,2,FALSE)</f>
        <v>#N/A</v>
      </c>
      <c r="E1834" s="8" t="e">
        <f>VLOOKUP(A1834,Existing_data!A:C,3,FALSE)</f>
        <v>#N/A</v>
      </c>
      <c r="F1834" s="8" t="e">
        <f>VLOOKUP(A1834,Existing_data!A:D,4,FALSE)</f>
        <v>#N/A</v>
      </c>
      <c r="G1834" s="6" t="s">
        <v>1929</v>
      </c>
      <c r="H1834" s="7">
        <f>VLOOKUP(G1834,Buildout_data!A:B,2,FALSE)</f>
        <v>160.894256592</v>
      </c>
      <c r="I1834" s="7">
        <f>VLOOKUP(G1834,Buildout_results!A:G,7,FALSE)</f>
        <v>157.44499999999999</v>
      </c>
      <c r="J1834" s="8">
        <f>VLOOKUP(G1834,Buildout_results!A:L,12,FALSE)</f>
        <v>0</v>
      </c>
      <c r="K1834" s="8">
        <f>VLOOKUP(G1834,Buildout_data!A:C,3,FALSE)</f>
        <v>6283764.8168000001</v>
      </c>
      <c r="L1834" s="8">
        <f>VLOOKUP(G1834,Buildout_data!A:D,4,FALSE)</f>
        <v>2078585.8681699999</v>
      </c>
    </row>
    <row r="1835" spans="2:12" x14ac:dyDescent="0.25">
      <c r="B1835" s="7" t="e">
        <f>VLOOKUP(A1835,Existing_data!A:B,2,FALSE)</f>
        <v>#N/A</v>
      </c>
      <c r="E1835" s="8" t="e">
        <f>VLOOKUP(A1835,Existing_data!A:C,3,FALSE)</f>
        <v>#N/A</v>
      </c>
      <c r="F1835" s="8" t="e">
        <f>VLOOKUP(A1835,Existing_data!A:D,4,FALSE)</f>
        <v>#N/A</v>
      </c>
      <c r="G1835" s="6" t="s">
        <v>1930</v>
      </c>
      <c r="H1835" s="7">
        <f>VLOOKUP(G1835,Buildout_data!A:B,2,FALSE)</f>
        <v>159.376098633</v>
      </c>
      <c r="I1835" s="7">
        <f>VLOOKUP(G1835,Buildout_results!A:G,7,FALSE)</f>
        <v>155.47399999999999</v>
      </c>
      <c r="J1835" s="8">
        <f>VLOOKUP(G1835,Buildout_results!A:L,12,FALSE)</f>
        <v>0</v>
      </c>
      <c r="K1835" s="8">
        <f>VLOOKUP(G1835,Buildout_data!A:C,3,FALSE)</f>
        <v>6283677.1977300001</v>
      </c>
      <c r="L1835" s="8">
        <f>VLOOKUP(G1835,Buildout_data!A:D,4,FALSE)</f>
        <v>2078665.4718500001</v>
      </c>
    </row>
    <row r="1836" spans="2:12" x14ac:dyDescent="0.25">
      <c r="B1836" s="7" t="e">
        <f>VLOOKUP(A1836,Existing_data!A:B,2,FALSE)</f>
        <v>#N/A</v>
      </c>
      <c r="E1836" s="8" t="e">
        <f>VLOOKUP(A1836,Existing_data!A:C,3,FALSE)</f>
        <v>#N/A</v>
      </c>
      <c r="F1836" s="8" t="e">
        <f>VLOOKUP(A1836,Existing_data!A:D,4,FALSE)</f>
        <v>#N/A</v>
      </c>
      <c r="G1836" s="6" t="s">
        <v>1931</v>
      </c>
      <c r="H1836" s="7">
        <f>VLOOKUP(G1836,Buildout_data!A:B,2,FALSE)</f>
        <v>158.13375854500001</v>
      </c>
      <c r="I1836" s="7">
        <f>VLOOKUP(G1836,Buildout_results!A:G,7,FALSE)</f>
        <v>153.977</v>
      </c>
      <c r="J1836" s="8">
        <f>VLOOKUP(G1836,Buildout_results!A:L,12,FALSE)</f>
        <v>0</v>
      </c>
      <c r="K1836" s="8">
        <f>VLOOKUP(G1836,Buildout_data!A:C,3,FALSE)</f>
        <v>6283544.7527200002</v>
      </c>
      <c r="L1836" s="8">
        <f>VLOOKUP(G1836,Buildout_data!A:D,4,FALSE)</f>
        <v>2078787.71579</v>
      </c>
    </row>
    <row r="1837" spans="2:12" x14ac:dyDescent="0.25">
      <c r="B1837" s="7" t="e">
        <f>VLOOKUP(A1837,Existing_data!A:B,2,FALSE)</f>
        <v>#N/A</v>
      </c>
      <c r="E1837" s="8" t="e">
        <f>VLOOKUP(A1837,Existing_data!A:C,3,FALSE)</f>
        <v>#N/A</v>
      </c>
      <c r="F1837" s="8" t="e">
        <f>VLOOKUP(A1837,Existing_data!A:D,4,FALSE)</f>
        <v>#N/A</v>
      </c>
      <c r="G1837" s="6" t="s">
        <v>1932</v>
      </c>
      <c r="H1837" s="7">
        <f>VLOOKUP(G1837,Buildout_data!A:B,2,FALSE)</f>
        <v>158.96463012699999</v>
      </c>
      <c r="I1837" s="7">
        <f>VLOOKUP(G1837,Buildout_results!A:G,7,FALSE)</f>
        <v>154.87799999999999</v>
      </c>
      <c r="J1837" s="8">
        <f>VLOOKUP(G1837,Buildout_results!A:L,12,FALSE)</f>
        <v>0</v>
      </c>
      <c r="K1837" s="8">
        <f>VLOOKUP(G1837,Buildout_data!A:C,3,FALSE)</f>
        <v>6283645.6128799999</v>
      </c>
      <c r="L1837" s="8">
        <f>VLOOKUP(G1837,Buildout_data!A:D,4,FALSE)</f>
        <v>2078696.08229</v>
      </c>
    </row>
    <row r="1838" spans="2:12" x14ac:dyDescent="0.25">
      <c r="B1838" s="7" t="e">
        <f>VLOOKUP(A1838,Existing_data!A:B,2,FALSE)</f>
        <v>#N/A</v>
      </c>
      <c r="E1838" s="8" t="e">
        <f>VLOOKUP(A1838,Existing_data!A:C,3,FALSE)</f>
        <v>#N/A</v>
      </c>
      <c r="F1838" s="8" t="e">
        <f>VLOOKUP(A1838,Existing_data!A:D,4,FALSE)</f>
        <v>#N/A</v>
      </c>
      <c r="G1838" s="6" t="s">
        <v>1933</v>
      </c>
      <c r="H1838" s="7">
        <f>VLOOKUP(G1838,Buildout_data!A:B,2,FALSE)</f>
        <v>157.58505249000001</v>
      </c>
      <c r="I1838" s="7">
        <f>VLOOKUP(G1838,Buildout_results!A:G,7,FALSE)</f>
        <v>152.995</v>
      </c>
      <c r="J1838" s="8">
        <f>VLOOKUP(G1838,Buildout_results!A:L,12,FALSE)</f>
        <v>0</v>
      </c>
      <c r="K1838" s="8">
        <f>VLOOKUP(G1838,Buildout_data!A:C,3,FALSE)</f>
        <v>6283485.4553899998</v>
      </c>
      <c r="L1838" s="8">
        <f>VLOOKUP(G1838,Buildout_data!A:D,4,FALSE)</f>
        <v>2078863.41594</v>
      </c>
    </row>
    <row r="1839" spans="2:12" x14ac:dyDescent="0.25">
      <c r="B1839" s="7" t="e">
        <f>VLOOKUP(A1839,Existing_data!A:B,2,FALSE)</f>
        <v>#N/A</v>
      </c>
      <c r="E1839" s="8" t="e">
        <f>VLOOKUP(A1839,Existing_data!A:C,3,FALSE)</f>
        <v>#N/A</v>
      </c>
      <c r="F1839" s="8" t="e">
        <f>VLOOKUP(A1839,Existing_data!A:D,4,FALSE)</f>
        <v>#N/A</v>
      </c>
      <c r="G1839" s="6" t="s">
        <v>1934</v>
      </c>
      <c r="H1839" s="7">
        <f>VLOOKUP(G1839,Buildout_data!A:B,2,FALSE)</f>
        <v>152.855300903</v>
      </c>
      <c r="I1839" s="7">
        <f>VLOOKUP(G1839,Buildout_results!A:G,7,FALSE)</f>
        <v>148.56899999999999</v>
      </c>
      <c r="J1839" s="8">
        <f>VLOOKUP(G1839,Buildout_results!A:L,12,FALSE)</f>
        <v>0</v>
      </c>
      <c r="K1839" s="8">
        <f>VLOOKUP(G1839,Buildout_data!A:C,3,FALSE)</f>
        <v>6283456.6641600002</v>
      </c>
      <c r="L1839" s="8">
        <f>VLOOKUP(G1839,Buildout_data!A:D,4,FALSE)</f>
        <v>2079211.11534</v>
      </c>
    </row>
    <row r="1840" spans="2:12" x14ac:dyDescent="0.25">
      <c r="B1840" s="7" t="e">
        <f>VLOOKUP(A1840,Existing_data!A:B,2,FALSE)</f>
        <v>#N/A</v>
      </c>
      <c r="E1840" s="8" t="e">
        <f>VLOOKUP(A1840,Existing_data!A:C,3,FALSE)</f>
        <v>#N/A</v>
      </c>
      <c r="F1840" s="8" t="e">
        <f>VLOOKUP(A1840,Existing_data!A:D,4,FALSE)</f>
        <v>#N/A</v>
      </c>
      <c r="G1840" s="6" t="s">
        <v>1935</v>
      </c>
      <c r="H1840" s="7">
        <f>VLOOKUP(G1840,Buildout_data!A:B,2,FALSE)</f>
        <v>156.20953369099999</v>
      </c>
      <c r="I1840" s="7">
        <f>VLOOKUP(G1840,Buildout_results!A:G,7,FALSE)</f>
        <v>150.50800000000001</v>
      </c>
      <c r="J1840" s="8">
        <f>VLOOKUP(G1840,Buildout_results!A:L,12,FALSE)</f>
        <v>0</v>
      </c>
      <c r="K1840" s="8">
        <f>VLOOKUP(G1840,Buildout_data!A:C,3,FALSE)</f>
        <v>6283455.2235500002</v>
      </c>
      <c r="L1840" s="8">
        <f>VLOOKUP(G1840,Buildout_data!A:D,4,FALSE)</f>
        <v>2078972.08185</v>
      </c>
    </row>
    <row r="1841" spans="2:12" x14ac:dyDescent="0.25">
      <c r="B1841" s="7" t="e">
        <f>VLOOKUP(A1841,Existing_data!A:B,2,FALSE)</f>
        <v>#N/A</v>
      </c>
      <c r="E1841" s="8" t="e">
        <f>VLOOKUP(A1841,Existing_data!A:C,3,FALSE)</f>
        <v>#N/A</v>
      </c>
      <c r="F1841" s="8" t="e">
        <f>VLOOKUP(A1841,Existing_data!A:D,4,FALSE)</f>
        <v>#N/A</v>
      </c>
      <c r="G1841" s="6" t="s">
        <v>1936</v>
      </c>
      <c r="H1841" s="7">
        <f>VLOOKUP(G1841,Buildout_data!A:B,2,FALSE)</f>
        <v>151.50309753400001</v>
      </c>
      <c r="I1841" s="7">
        <f>VLOOKUP(G1841,Buildout_results!A:G,7,FALSE)</f>
        <v>148.56800000000001</v>
      </c>
      <c r="J1841" s="8">
        <f>VLOOKUP(G1841,Buildout_results!A:L,12,FALSE)</f>
        <v>0</v>
      </c>
      <c r="K1841" s="8">
        <f>VLOOKUP(G1841,Buildout_data!A:C,3,FALSE)</f>
        <v>6283457.59296</v>
      </c>
      <c r="L1841" s="8">
        <f>VLOOKUP(G1841,Buildout_data!A:D,4,FALSE)</f>
        <v>2079319.5404300001</v>
      </c>
    </row>
    <row r="1842" spans="2:12" x14ac:dyDescent="0.25">
      <c r="B1842" s="7" t="e">
        <f>VLOOKUP(A1842,Existing_data!A:B,2,FALSE)</f>
        <v>#N/A</v>
      </c>
      <c r="E1842" s="8" t="e">
        <f>VLOOKUP(A1842,Existing_data!A:C,3,FALSE)</f>
        <v>#N/A</v>
      </c>
      <c r="F1842" s="8" t="e">
        <f>VLOOKUP(A1842,Existing_data!A:D,4,FALSE)</f>
        <v>#N/A</v>
      </c>
      <c r="G1842" s="6" t="s">
        <v>1937</v>
      </c>
      <c r="H1842" s="7">
        <f>VLOOKUP(G1842,Buildout_data!A:B,2,FALSE)</f>
        <v>148.67250060999999</v>
      </c>
      <c r="I1842" s="7">
        <f>VLOOKUP(G1842,Buildout_results!A:G,7,FALSE)</f>
        <v>148.565</v>
      </c>
      <c r="J1842" s="8">
        <f>VLOOKUP(G1842,Buildout_results!A:L,12,FALSE)</f>
        <v>0</v>
      </c>
      <c r="K1842" s="8">
        <f>VLOOKUP(G1842,Buildout_data!A:C,3,FALSE)</f>
        <v>6283459.79079</v>
      </c>
      <c r="L1842" s="8">
        <f>VLOOKUP(G1842,Buildout_data!A:D,4,FALSE)</f>
        <v>2079576.11946</v>
      </c>
    </row>
    <row r="1843" spans="2:12" x14ac:dyDescent="0.25">
      <c r="B1843" s="7" t="e">
        <f>VLOOKUP(A1843,Existing_data!A:B,2,FALSE)</f>
        <v>#N/A</v>
      </c>
      <c r="E1843" s="8" t="e">
        <f>VLOOKUP(A1843,Existing_data!A:C,3,FALSE)</f>
        <v>#N/A</v>
      </c>
      <c r="F1843" s="8" t="e">
        <f>VLOOKUP(A1843,Existing_data!A:D,4,FALSE)</f>
        <v>#N/A</v>
      </c>
      <c r="G1843" s="6" t="s">
        <v>1938</v>
      </c>
      <c r="H1843" s="7">
        <f>VLOOKUP(G1843,Buildout_data!A:B,2,FALSE)</f>
        <v>147.03901672399999</v>
      </c>
      <c r="I1843" s="7">
        <f>VLOOKUP(G1843,Buildout_results!A:G,7,FALSE)</f>
        <v>148.565</v>
      </c>
      <c r="J1843" s="8">
        <f>VLOOKUP(G1843,Buildout_results!A:L,12,FALSE)</f>
        <v>0</v>
      </c>
      <c r="K1843" s="8">
        <f>VLOOKUP(G1843,Buildout_data!A:C,3,FALSE)</f>
        <v>6283461.8849400003</v>
      </c>
      <c r="L1843" s="8">
        <f>VLOOKUP(G1843,Buildout_data!A:D,4,FALSE)</f>
        <v>2079820.6102799999</v>
      </c>
    </row>
    <row r="1844" spans="2:12" x14ac:dyDescent="0.25">
      <c r="B1844" s="7" t="e">
        <f>VLOOKUP(A1844,Existing_data!A:B,2,FALSE)</f>
        <v>#N/A</v>
      </c>
      <c r="E1844" s="8" t="e">
        <f>VLOOKUP(A1844,Existing_data!A:C,3,FALSE)</f>
        <v>#N/A</v>
      </c>
      <c r="F1844" s="8" t="e">
        <f>VLOOKUP(A1844,Existing_data!A:D,4,FALSE)</f>
        <v>#N/A</v>
      </c>
      <c r="G1844" s="6" t="s">
        <v>1939</v>
      </c>
      <c r="H1844" s="7">
        <f>VLOOKUP(G1844,Buildout_data!A:B,2,FALSE)</f>
        <v>147.00137329099999</v>
      </c>
      <c r="I1844" s="7">
        <f>VLOOKUP(G1844,Buildout_results!A:G,7,FALSE)</f>
        <v>148.565</v>
      </c>
      <c r="J1844" s="8">
        <f>VLOOKUP(G1844,Buildout_results!A:L,12,FALSE)</f>
        <v>0</v>
      </c>
      <c r="K1844" s="8">
        <f>VLOOKUP(G1844,Buildout_data!A:C,3,FALSE)</f>
        <v>6283489.3146200003</v>
      </c>
      <c r="L1844" s="8">
        <f>VLOOKUP(G1844,Buildout_data!A:D,4,FALSE)</f>
        <v>2079873.8685900001</v>
      </c>
    </row>
    <row r="1845" spans="2:12" x14ac:dyDescent="0.25">
      <c r="B1845" s="7" t="e">
        <f>VLOOKUP(A1845,Existing_data!A:B,2,FALSE)</f>
        <v>#N/A</v>
      </c>
      <c r="E1845" s="8" t="e">
        <f>VLOOKUP(A1845,Existing_data!A:C,3,FALSE)</f>
        <v>#N/A</v>
      </c>
      <c r="F1845" s="8" t="e">
        <f>VLOOKUP(A1845,Existing_data!A:D,4,FALSE)</f>
        <v>#N/A</v>
      </c>
      <c r="G1845" s="6" t="s">
        <v>1940</v>
      </c>
      <c r="H1845" s="7">
        <f>VLOOKUP(G1845,Buildout_data!A:B,2,FALSE)</f>
        <v>147.165771484</v>
      </c>
      <c r="I1845" s="7">
        <f>VLOOKUP(G1845,Buildout_results!A:G,7,FALSE)</f>
        <v>148.56399999999999</v>
      </c>
      <c r="J1845" s="8">
        <f>VLOOKUP(G1845,Buildout_results!A:L,12,FALSE)</f>
        <v>0</v>
      </c>
      <c r="K1845" s="8">
        <f>VLOOKUP(G1845,Buildout_data!A:C,3,FALSE)</f>
        <v>6283663.4828899996</v>
      </c>
      <c r="L1845" s="8">
        <f>VLOOKUP(G1845,Buildout_data!A:D,4,FALSE)</f>
        <v>2079865.5228299999</v>
      </c>
    </row>
    <row r="1846" spans="2:12" x14ac:dyDescent="0.25">
      <c r="B1846" s="7" t="e">
        <f>VLOOKUP(A1846,Existing_data!A:B,2,FALSE)</f>
        <v>#N/A</v>
      </c>
      <c r="E1846" s="8" t="e">
        <f>VLOOKUP(A1846,Existing_data!A:C,3,FALSE)</f>
        <v>#N/A</v>
      </c>
      <c r="F1846" s="8" t="e">
        <f>VLOOKUP(A1846,Existing_data!A:D,4,FALSE)</f>
        <v>#N/A</v>
      </c>
      <c r="G1846" s="6" t="s">
        <v>1941</v>
      </c>
      <c r="H1846" s="7">
        <f>VLOOKUP(G1846,Buildout_data!A:B,2,FALSE)</f>
        <v>147.29804992699999</v>
      </c>
      <c r="I1846" s="7">
        <f>VLOOKUP(G1846,Buildout_results!A:G,7,FALSE)</f>
        <v>148.56399999999999</v>
      </c>
      <c r="J1846" s="8">
        <f>VLOOKUP(G1846,Buildout_results!A:L,12,FALSE)</f>
        <v>185.97561999999999</v>
      </c>
      <c r="K1846" s="8">
        <f>VLOOKUP(G1846,Buildout_data!A:C,3,FALSE)</f>
        <v>6283801.6903400002</v>
      </c>
      <c r="L1846" s="8">
        <f>VLOOKUP(G1846,Buildout_data!A:D,4,FALSE)</f>
        <v>2079902.34026</v>
      </c>
    </row>
    <row r="1847" spans="2:12" x14ac:dyDescent="0.25">
      <c r="B1847" s="7" t="e">
        <f>VLOOKUP(A1847,Existing_data!A:B,2,FALSE)</f>
        <v>#N/A</v>
      </c>
      <c r="E1847" s="8" t="e">
        <f>VLOOKUP(A1847,Existing_data!A:C,3,FALSE)</f>
        <v>#N/A</v>
      </c>
      <c r="F1847" s="8" t="e">
        <f>VLOOKUP(A1847,Existing_data!A:D,4,FALSE)</f>
        <v>#N/A</v>
      </c>
      <c r="G1847" s="6" t="s">
        <v>1942</v>
      </c>
      <c r="H1847" s="7">
        <f>VLOOKUP(G1847,Buildout_data!A:B,2,FALSE)</f>
        <v>83.1</v>
      </c>
      <c r="I1847" s="7">
        <f>VLOOKUP(G1847,Buildout_results!A:G,7,FALSE)</f>
        <v>81.53</v>
      </c>
      <c r="J1847" s="8">
        <f>VLOOKUP(G1847,Buildout_results!A:L,12,FALSE)</f>
        <v>8.0091400000000004</v>
      </c>
      <c r="K1847" s="8">
        <f>VLOOKUP(G1847,Buildout_data!A:C,3,FALSE)</f>
        <v>6281065.6548499996</v>
      </c>
      <c r="L1847" s="8">
        <f>VLOOKUP(G1847,Buildout_data!A:D,4,FALSE)</f>
        <v>2087774.1837500001</v>
      </c>
    </row>
    <row r="1848" spans="2:12" x14ac:dyDescent="0.25">
      <c r="B1848" s="7" t="e">
        <f>VLOOKUP(A1848,Existing_data!A:B,2,FALSE)</f>
        <v>#N/A</v>
      </c>
      <c r="E1848" s="8" t="e">
        <f>VLOOKUP(A1848,Existing_data!A:C,3,FALSE)</f>
        <v>#N/A</v>
      </c>
      <c r="F1848" s="8" t="e">
        <f>VLOOKUP(A1848,Existing_data!A:D,4,FALSE)</f>
        <v>#N/A</v>
      </c>
      <c r="G1848" s="6" t="s">
        <v>1943</v>
      </c>
      <c r="H1848" s="7">
        <f>VLOOKUP(G1848,Buildout_data!A:B,2,FALSE)</f>
        <v>85.006591796899997</v>
      </c>
      <c r="I1848" s="7">
        <f>VLOOKUP(G1848,Buildout_results!A:G,7,FALSE)</f>
        <v>82.921999999999997</v>
      </c>
      <c r="J1848" s="8">
        <f>VLOOKUP(G1848,Buildout_results!A:L,12,FALSE)</f>
        <v>38.33173</v>
      </c>
      <c r="K1848" s="8">
        <f>VLOOKUP(G1848,Buildout_data!A:C,3,FALSE)</f>
        <v>6281048.7567400001</v>
      </c>
      <c r="L1848" s="8">
        <f>VLOOKUP(G1848,Buildout_data!A:D,4,FALSE)</f>
        <v>2087344.7864600001</v>
      </c>
    </row>
    <row r="1849" spans="2:12" x14ac:dyDescent="0.25">
      <c r="B1849" s="7" t="e">
        <f>VLOOKUP(A1849,Existing_data!A:B,2,FALSE)</f>
        <v>#N/A</v>
      </c>
      <c r="E1849" s="8" t="e">
        <f>VLOOKUP(A1849,Existing_data!A:C,3,FALSE)</f>
        <v>#N/A</v>
      </c>
      <c r="F1849" s="8" t="e">
        <f>VLOOKUP(A1849,Existing_data!A:D,4,FALSE)</f>
        <v>#N/A</v>
      </c>
      <c r="G1849" s="6" t="s">
        <v>1944</v>
      </c>
      <c r="H1849" s="7">
        <f>VLOOKUP(G1849,Buildout_data!A:B,2,FALSE)</f>
        <v>58.598464965799998</v>
      </c>
      <c r="I1849" s="7">
        <f>VLOOKUP(G1849,Buildout_results!A:G,7,FALSE)</f>
        <v>58.709000000000003</v>
      </c>
      <c r="J1849" s="8">
        <f>VLOOKUP(G1849,Buildout_results!A:L,12,FALSE)</f>
        <v>31.013290000000001</v>
      </c>
      <c r="K1849" s="8">
        <f>VLOOKUP(G1849,Buildout_data!A:C,3,FALSE)</f>
        <v>6282710.8344000001</v>
      </c>
      <c r="L1849" s="8">
        <f>VLOOKUP(G1849,Buildout_data!A:D,4,FALSE)</f>
        <v>2090060.5884799999</v>
      </c>
    </row>
    <row r="1850" spans="2:12" x14ac:dyDescent="0.25">
      <c r="B1850" s="7" t="e">
        <f>VLOOKUP(A1850,Existing_data!A:B,2,FALSE)</f>
        <v>#N/A</v>
      </c>
      <c r="E1850" s="8" t="e">
        <f>VLOOKUP(A1850,Existing_data!A:C,3,FALSE)</f>
        <v>#N/A</v>
      </c>
      <c r="F1850" s="8" t="e">
        <f>VLOOKUP(A1850,Existing_data!A:D,4,FALSE)</f>
        <v>#N/A</v>
      </c>
      <c r="G1850" s="6" t="s">
        <v>1945</v>
      </c>
      <c r="H1850" s="7">
        <f>VLOOKUP(G1850,Buildout_data!A:B,2,FALSE)</f>
        <v>57.900512695300002</v>
      </c>
      <c r="I1850" s="7">
        <f>VLOOKUP(G1850,Buildout_results!A:G,7,FALSE)</f>
        <v>59.177</v>
      </c>
      <c r="J1850" s="8">
        <f>VLOOKUP(G1850,Buildout_results!A:L,12,FALSE)</f>
        <v>15.17952</v>
      </c>
      <c r="K1850" s="8">
        <f>VLOOKUP(G1850,Buildout_data!A:C,3,FALSE)</f>
        <v>6283141.4976000004</v>
      </c>
      <c r="L1850" s="8">
        <f>VLOOKUP(G1850,Buildout_data!A:D,4,FALSE)</f>
        <v>2090093.1404899999</v>
      </c>
    </row>
    <row r="1851" spans="2:12" x14ac:dyDescent="0.25">
      <c r="B1851" s="7" t="e">
        <f>VLOOKUP(A1851,Existing_data!A:B,2,FALSE)</f>
        <v>#N/A</v>
      </c>
      <c r="E1851" s="8" t="e">
        <f>VLOOKUP(A1851,Existing_data!A:C,3,FALSE)</f>
        <v>#N/A</v>
      </c>
      <c r="F1851" s="8" t="e">
        <f>VLOOKUP(A1851,Existing_data!A:D,4,FALSE)</f>
        <v>#N/A</v>
      </c>
      <c r="G1851" s="6" t="s">
        <v>1946</v>
      </c>
      <c r="H1851" s="7">
        <f>VLOOKUP(G1851,Buildout_data!A:B,2,FALSE)</f>
        <v>60.4</v>
      </c>
      <c r="I1851" s="7">
        <f>VLOOKUP(G1851,Buildout_results!A:G,7,FALSE)</f>
        <v>59.551000000000002</v>
      </c>
      <c r="J1851" s="8">
        <f>VLOOKUP(G1851,Buildout_results!A:L,12,FALSE)</f>
        <v>31.114460000000001</v>
      </c>
      <c r="K1851" s="8">
        <f>VLOOKUP(G1851,Buildout_data!A:C,3,FALSE)</f>
        <v>6283502.1661799997</v>
      </c>
      <c r="L1851" s="8">
        <f>VLOOKUP(G1851,Buildout_data!A:D,4,FALSE)</f>
        <v>2089513.3006500001</v>
      </c>
    </row>
    <row r="1852" spans="2:12" x14ac:dyDescent="0.25">
      <c r="B1852" s="7" t="e">
        <f>VLOOKUP(A1852,Existing_data!A:B,2,FALSE)</f>
        <v>#N/A</v>
      </c>
      <c r="E1852" s="8" t="e">
        <f>VLOOKUP(A1852,Existing_data!A:C,3,FALSE)</f>
        <v>#N/A</v>
      </c>
      <c r="F1852" s="8" t="e">
        <f>VLOOKUP(A1852,Existing_data!A:D,4,FALSE)</f>
        <v>#N/A</v>
      </c>
      <c r="G1852" s="6" t="s">
        <v>1947</v>
      </c>
      <c r="H1852" s="7">
        <f>VLOOKUP(G1852,Buildout_data!A:B,2,FALSE)</f>
        <v>60.3</v>
      </c>
      <c r="I1852" s="7">
        <f>VLOOKUP(G1852,Buildout_results!A:G,7,FALSE)</f>
        <v>58.656999999999996</v>
      </c>
      <c r="J1852" s="8">
        <f>VLOOKUP(G1852,Buildout_results!A:L,12,FALSE)</f>
        <v>15.455360000000001</v>
      </c>
      <c r="K1852" s="8">
        <f>VLOOKUP(G1852,Buildout_data!A:C,3,FALSE)</f>
        <v>6282198.2770100003</v>
      </c>
      <c r="L1852" s="8">
        <f>VLOOKUP(G1852,Buildout_data!A:D,4,FALSE)</f>
        <v>2090431.8028599999</v>
      </c>
    </row>
    <row r="1853" spans="2:12" x14ac:dyDescent="0.25">
      <c r="B1853" s="7" t="e">
        <f>VLOOKUP(A1853,Existing_data!A:B,2,FALSE)</f>
        <v>#N/A</v>
      </c>
      <c r="E1853" s="8" t="e">
        <f>VLOOKUP(A1853,Existing_data!A:C,3,FALSE)</f>
        <v>#N/A</v>
      </c>
      <c r="F1853" s="8" t="e">
        <f>VLOOKUP(A1853,Existing_data!A:D,4,FALSE)</f>
        <v>#N/A</v>
      </c>
      <c r="G1853" s="6" t="s">
        <v>1948</v>
      </c>
      <c r="H1853" s="7">
        <f>VLOOKUP(G1853,Buildout_data!A:B,2,FALSE)</f>
        <v>58.370197296100002</v>
      </c>
      <c r="I1853" s="7">
        <f>VLOOKUP(G1853,Buildout_results!A:G,7,FALSE)</f>
        <v>54.828000000000003</v>
      </c>
      <c r="J1853" s="8">
        <f>VLOOKUP(G1853,Buildout_results!A:L,12,FALSE)</f>
        <v>0</v>
      </c>
      <c r="K1853" s="8">
        <f>VLOOKUP(G1853,Buildout_data!A:C,3,FALSE)</f>
        <v>6281800.4189999998</v>
      </c>
      <c r="L1853" s="8">
        <f>VLOOKUP(G1853,Buildout_data!A:D,4,FALSE)</f>
        <v>2090477.0863300001</v>
      </c>
    </row>
    <row r="1854" spans="2:12" x14ac:dyDescent="0.25">
      <c r="B1854" s="7" t="e">
        <f>VLOOKUP(A1854,Existing_data!A:B,2,FALSE)</f>
        <v>#N/A</v>
      </c>
      <c r="E1854" s="8" t="e">
        <f>VLOOKUP(A1854,Existing_data!A:C,3,FALSE)</f>
        <v>#N/A</v>
      </c>
      <c r="F1854" s="8" t="e">
        <f>VLOOKUP(A1854,Existing_data!A:D,4,FALSE)</f>
        <v>#N/A</v>
      </c>
      <c r="G1854" s="6" t="s">
        <v>1949</v>
      </c>
      <c r="H1854" s="7">
        <f>VLOOKUP(G1854,Buildout_data!A:B,2,FALSE)</f>
        <v>78.512260436999995</v>
      </c>
      <c r="I1854" s="7">
        <f>VLOOKUP(G1854,Buildout_results!A:G,7,FALSE)</f>
        <v>77.501000000000005</v>
      </c>
      <c r="J1854" s="8">
        <f>VLOOKUP(G1854,Buildout_results!A:L,12,FALSE)</f>
        <v>0</v>
      </c>
      <c r="K1854" s="8">
        <f>VLOOKUP(G1854,Buildout_data!A:C,3,FALSE)</f>
        <v>6281073.0622399999</v>
      </c>
      <c r="L1854" s="8">
        <f>VLOOKUP(G1854,Buildout_data!A:D,4,FALSE)</f>
        <v>2088030.54898</v>
      </c>
    </row>
    <row r="1855" spans="2:12" x14ac:dyDescent="0.25">
      <c r="B1855" s="7" t="e">
        <f>VLOOKUP(A1855,Existing_data!A:B,2,FALSE)</f>
        <v>#N/A</v>
      </c>
      <c r="E1855" s="8" t="e">
        <f>VLOOKUP(A1855,Existing_data!A:C,3,FALSE)</f>
        <v>#N/A</v>
      </c>
      <c r="F1855" s="8" t="e">
        <f>VLOOKUP(A1855,Existing_data!A:D,4,FALSE)</f>
        <v>#N/A</v>
      </c>
      <c r="G1855" s="6" t="s">
        <v>1950</v>
      </c>
      <c r="H1855" s="7">
        <f>VLOOKUP(G1855,Buildout_data!A:B,2,FALSE)</f>
        <v>59.805072784399997</v>
      </c>
      <c r="I1855" s="7">
        <f>VLOOKUP(G1855,Buildout_results!A:G,7,FALSE)</f>
        <v>54.249000000000002</v>
      </c>
      <c r="J1855" s="8">
        <f>VLOOKUP(G1855,Buildout_results!A:L,12,FALSE)</f>
        <v>19.385860000000001</v>
      </c>
      <c r="K1855" s="8">
        <f>VLOOKUP(G1855,Buildout_data!A:C,3,FALSE)</f>
        <v>6279343.0329700001</v>
      </c>
      <c r="L1855" s="8">
        <f>VLOOKUP(G1855,Buildout_data!A:D,4,FALSE)</f>
        <v>2092536.01177</v>
      </c>
    </row>
    <row r="1856" spans="2:12" x14ac:dyDescent="0.25">
      <c r="B1856" s="7" t="e">
        <f>VLOOKUP(A1856,Existing_data!A:B,2,FALSE)</f>
        <v>#N/A</v>
      </c>
      <c r="E1856" s="8" t="e">
        <f>VLOOKUP(A1856,Existing_data!A:C,3,FALSE)</f>
        <v>#N/A</v>
      </c>
      <c r="F1856" s="8" t="e">
        <f>VLOOKUP(A1856,Existing_data!A:D,4,FALSE)</f>
        <v>#N/A</v>
      </c>
      <c r="G1856" s="6" t="s">
        <v>1951</v>
      </c>
      <c r="H1856" s="7">
        <f>VLOOKUP(G1856,Buildout_data!A:B,2,FALSE)</f>
        <v>58.486389160199998</v>
      </c>
      <c r="I1856" s="7">
        <f>VLOOKUP(G1856,Buildout_results!A:G,7,FALSE)</f>
        <v>53.502000000000002</v>
      </c>
      <c r="J1856" s="8">
        <f>VLOOKUP(G1856,Buildout_results!A:L,12,FALSE)</f>
        <v>1.85239</v>
      </c>
      <c r="K1856" s="8">
        <f>VLOOKUP(G1856,Buildout_data!A:C,3,FALSE)</f>
        <v>6279321.2945600003</v>
      </c>
      <c r="L1856" s="8">
        <f>VLOOKUP(G1856,Buildout_data!A:D,4,FALSE)</f>
        <v>2093015.2760300001</v>
      </c>
    </row>
    <row r="1857" spans="2:12" x14ac:dyDescent="0.25">
      <c r="B1857" s="7" t="e">
        <f>VLOOKUP(A1857,Existing_data!A:B,2,FALSE)</f>
        <v>#N/A</v>
      </c>
      <c r="E1857" s="8" t="e">
        <f>VLOOKUP(A1857,Existing_data!A:C,3,FALSE)</f>
        <v>#N/A</v>
      </c>
      <c r="F1857" s="8" t="e">
        <f>VLOOKUP(A1857,Existing_data!A:D,4,FALSE)</f>
        <v>#N/A</v>
      </c>
      <c r="G1857" s="6" t="s">
        <v>1952</v>
      </c>
      <c r="H1857" s="7">
        <f>VLOOKUP(G1857,Buildout_data!A:B,2,FALSE)</f>
        <v>56.747200012199997</v>
      </c>
      <c r="I1857" s="7">
        <f>VLOOKUP(G1857,Buildout_results!A:G,7,FALSE)</f>
        <v>53.667000000000002</v>
      </c>
      <c r="J1857" s="8">
        <f>VLOOKUP(G1857,Buildout_results!A:L,12,FALSE)</f>
        <v>11.17169</v>
      </c>
      <c r="K1857" s="8">
        <f>VLOOKUP(G1857,Buildout_data!A:C,3,FALSE)</f>
        <v>6279523.3340800004</v>
      </c>
      <c r="L1857" s="8">
        <f>VLOOKUP(G1857,Buildout_data!A:D,4,FALSE)</f>
        <v>2093006.37848</v>
      </c>
    </row>
    <row r="1858" spans="2:12" x14ac:dyDescent="0.25">
      <c r="B1858" s="7" t="e">
        <f>VLOOKUP(A1858,Existing_data!A:B,2,FALSE)</f>
        <v>#N/A</v>
      </c>
      <c r="E1858" s="8" t="e">
        <f>VLOOKUP(A1858,Existing_data!A:C,3,FALSE)</f>
        <v>#N/A</v>
      </c>
      <c r="F1858" s="8" t="e">
        <f>VLOOKUP(A1858,Existing_data!A:D,4,FALSE)</f>
        <v>#N/A</v>
      </c>
      <c r="G1858" s="6" t="s">
        <v>1953</v>
      </c>
      <c r="H1858" s="7">
        <f>VLOOKUP(G1858,Buildout_data!A:B,2,FALSE)</f>
        <v>13.3</v>
      </c>
      <c r="I1858" s="7">
        <f>VLOOKUP(G1858,Buildout_results!A:G,7,FALSE)</f>
        <v>11.433</v>
      </c>
      <c r="J1858" s="8">
        <f>VLOOKUP(G1858,Buildout_results!A:L,12,FALSE)</f>
        <v>17.372420000000002</v>
      </c>
      <c r="K1858" s="8">
        <f>VLOOKUP(G1858,Buildout_data!A:C,3,FALSE)</f>
        <v>6304850.3333400004</v>
      </c>
      <c r="L1858" s="8">
        <f>VLOOKUP(G1858,Buildout_data!A:D,4,FALSE)</f>
        <v>2103581.1249099998</v>
      </c>
    </row>
    <row r="1859" spans="2:12" x14ac:dyDescent="0.25">
      <c r="B1859" s="7" t="e">
        <f>VLOOKUP(A1859,Existing_data!A:B,2,FALSE)</f>
        <v>#N/A</v>
      </c>
      <c r="E1859" s="8" t="e">
        <f>VLOOKUP(A1859,Existing_data!A:C,3,FALSE)</f>
        <v>#N/A</v>
      </c>
      <c r="F1859" s="8" t="e">
        <f>VLOOKUP(A1859,Existing_data!A:D,4,FALSE)</f>
        <v>#N/A</v>
      </c>
      <c r="G1859" s="6" t="s">
        <v>1954</v>
      </c>
      <c r="H1859" s="7">
        <f>VLOOKUP(G1859,Buildout_data!A:B,2,FALSE)</f>
        <v>15.901470184300001</v>
      </c>
      <c r="I1859" s="7">
        <f>VLOOKUP(G1859,Buildout_results!A:G,7,FALSE)</f>
        <v>108.21899999999999</v>
      </c>
      <c r="J1859" s="8">
        <f>VLOOKUP(G1859,Buildout_results!A:L,12,FALSE)</f>
        <v>0</v>
      </c>
      <c r="K1859" s="8">
        <f>VLOOKUP(G1859,Buildout_data!A:C,3,FALSE)</f>
        <v>6304843.3889100002</v>
      </c>
      <c r="L1859" s="8">
        <f>VLOOKUP(G1859,Buildout_data!A:D,4,FALSE)</f>
        <v>2103686.59345</v>
      </c>
    </row>
    <row r="1860" spans="2:12" x14ac:dyDescent="0.25">
      <c r="B1860" s="7" t="e">
        <f>VLOOKUP(A1860,Existing_data!A:B,2,FALSE)</f>
        <v>#N/A</v>
      </c>
      <c r="E1860" s="8" t="e">
        <f>VLOOKUP(A1860,Existing_data!A:C,3,FALSE)</f>
        <v>#N/A</v>
      </c>
      <c r="F1860" s="8" t="e">
        <f>VLOOKUP(A1860,Existing_data!A:D,4,FALSE)</f>
        <v>#N/A</v>
      </c>
      <c r="G1860" s="6" t="s">
        <v>1955</v>
      </c>
      <c r="H1860" s="7">
        <f>VLOOKUP(G1860,Buildout_data!A:B,2,FALSE)</f>
        <v>17.685579299899999</v>
      </c>
      <c r="I1860" s="7">
        <f>VLOOKUP(G1860,Buildout_results!A:G,7,FALSE)</f>
        <v>73.715000000000003</v>
      </c>
      <c r="J1860" s="8">
        <f>VLOOKUP(G1860,Buildout_results!A:L,12,FALSE)</f>
        <v>0</v>
      </c>
      <c r="K1860" s="8">
        <f>VLOOKUP(G1860,Buildout_data!A:C,3,FALSE)</f>
        <v>6300728.8138100002</v>
      </c>
      <c r="L1860" s="8">
        <f>VLOOKUP(G1860,Buildout_data!A:D,4,FALSE)</f>
        <v>2103702.2184100002</v>
      </c>
    </row>
    <row r="1861" spans="2:12" x14ac:dyDescent="0.25">
      <c r="B1861" s="7" t="e">
        <f>VLOOKUP(A1861,Existing_data!A:B,2,FALSE)</f>
        <v>#N/A</v>
      </c>
      <c r="E1861" s="8" t="e">
        <f>VLOOKUP(A1861,Existing_data!A:C,3,FALSE)</f>
        <v>#N/A</v>
      </c>
      <c r="F1861" s="8" t="e">
        <f>VLOOKUP(A1861,Existing_data!A:D,4,FALSE)</f>
        <v>#N/A</v>
      </c>
      <c r="G1861" s="6" t="s">
        <v>1956</v>
      </c>
      <c r="H1861" s="7">
        <f>VLOOKUP(G1861,Buildout_data!A:B,2,FALSE)</f>
        <v>18</v>
      </c>
      <c r="I1861" s="7">
        <f>VLOOKUP(G1861,Buildout_results!A:G,7,FALSE)</f>
        <v>16.111000000000001</v>
      </c>
      <c r="J1861" s="8">
        <f>VLOOKUP(G1861,Buildout_results!A:L,12,FALSE)</f>
        <v>16.935490000000001</v>
      </c>
      <c r="K1861" s="8">
        <f>VLOOKUP(G1861,Buildout_data!A:C,3,FALSE)</f>
        <v>6300730.2895</v>
      </c>
      <c r="L1861" s="8">
        <f>VLOOKUP(G1861,Buildout_data!A:D,4,FALSE)</f>
        <v>2103492.3229999999</v>
      </c>
    </row>
    <row r="1862" spans="2:12" x14ac:dyDescent="0.25">
      <c r="B1862" s="7" t="e">
        <f>VLOOKUP(A1862,Existing_data!A:B,2,FALSE)</f>
        <v>#N/A</v>
      </c>
      <c r="E1862" s="8" t="e">
        <f>VLOOKUP(A1862,Existing_data!A:C,3,FALSE)</f>
        <v>#N/A</v>
      </c>
      <c r="F1862" s="8" t="e">
        <f>VLOOKUP(A1862,Existing_data!A:D,4,FALSE)</f>
        <v>#N/A</v>
      </c>
      <c r="G1862" s="6" t="s">
        <v>1957</v>
      </c>
      <c r="H1862" s="7">
        <f>VLOOKUP(G1862,Buildout_data!A:B,2,FALSE)</f>
        <v>17.7</v>
      </c>
      <c r="I1862" s="7">
        <f>VLOOKUP(G1862,Buildout_results!A:G,7,FALSE)</f>
        <v>16.326000000000001</v>
      </c>
      <c r="J1862" s="8">
        <f>VLOOKUP(G1862,Buildout_results!A:L,12,FALSE)</f>
        <v>9.61463</v>
      </c>
      <c r="K1862" s="8">
        <f>VLOOKUP(G1862,Buildout_data!A:C,3,FALSE)</f>
        <v>6296087.9376699999</v>
      </c>
      <c r="L1862" s="8">
        <f>VLOOKUP(G1862,Buildout_data!A:D,4,FALSE)</f>
        <v>2103544.2615499999</v>
      </c>
    </row>
    <row r="1863" spans="2:12" x14ac:dyDescent="0.25">
      <c r="B1863" s="7" t="e">
        <f>VLOOKUP(A1863,Existing_data!A:B,2,FALSE)</f>
        <v>#N/A</v>
      </c>
      <c r="E1863" s="8" t="e">
        <f>VLOOKUP(A1863,Existing_data!A:C,3,FALSE)</f>
        <v>#N/A</v>
      </c>
      <c r="F1863" s="8" t="e">
        <f>VLOOKUP(A1863,Existing_data!A:D,4,FALSE)</f>
        <v>#N/A</v>
      </c>
      <c r="G1863" s="6" t="s">
        <v>1958</v>
      </c>
      <c r="H1863" s="7">
        <f>VLOOKUP(G1863,Buildout_data!A:B,2,FALSE)</f>
        <v>18.395406723000001</v>
      </c>
      <c r="I1863" s="7">
        <f>VLOOKUP(G1863,Buildout_results!A:G,7,FALSE)</f>
        <v>19.957000000000001</v>
      </c>
      <c r="J1863" s="8">
        <f>VLOOKUP(G1863,Buildout_results!A:L,12,FALSE)</f>
        <v>0</v>
      </c>
      <c r="K1863" s="8">
        <f>VLOOKUP(G1863,Buildout_data!A:C,3,FALSE)</f>
        <v>6296089.0227399999</v>
      </c>
      <c r="L1863" s="8">
        <f>VLOOKUP(G1863,Buildout_data!A:D,4,FALSE)</f>
        <v>2103663.61895</v>
      </c>
    </row>
    <row r="1864" spans="2:12" x14ac:dyDescent="0.25">
      <c r="B1864" s="7" t="e">
        <f>VLOOKUP(A1864,Existing_data!A:B,2,FALSE)</f>
        <v>#N/A</v>
      </c>
      <c r="E1864" s="8" t="e">
        <f>VLOOKUP(A1864,Existing_data!A:C,3,FALSE)</f>
        <v>#N/A</v>
      </c>
      <c r="F1864" s="8" t="e">
        <f>VLOOKUP(A1864,Existing_data!A:D,4,FALSE)</f>
        <v>#N/A</v>
      </c>
      <c r="G1864" s="6" t="s">
        <v>1959</v>
      </c>
      <c r="H1864" s="7">
        <f>VLOOKUP(G1864,Buildout_data!A:B,2,FALSE)</f>
        <v>15.4238395691</v>
      </c>
      <c r="I1864" s="7">
        <f>VLOOKUP(G1864,Buildout_results!A:G,7,FALSE)</f>
        <v>108.524</v>
      </c>
      <c r="J1864" s="8">
        <f>VLOOKUP(G1864,Buildout_results!A:L,12,FALSE)</f>
        <v>0</v>
      </c>
      <c r="K1864" s="8">
        <f>VLOOKUP(G1864,Buildout_data!A:C,3,FALSE)</f>
        <v>6304846.0039799996</v>
      </c>
      <c r="L1864" s="8">
        <f>VLOOKUP(G1864,Buildout_data!A:D,4,FALSE)</f>
        <v>2103646.8771099998</v>
      </c>
    </row>
    <row r="1865" spans="2:12" x14ac:dyDescent="0.25">
      <c r="B1865" s="7" t="e">
        <f>VLOOKUP(A1865,Existing_data!A:B,2,FALSE)</f>
        <v>#N/A</v>
      </c>
      <c r="E1865" s="8" t="e">
        <f>VLOOKUP(A1865,Existing_data!A:C,3,FALSE)</f>
        <v>#N/A</v>
      </c>
      <c r="F1865" s="8" t="e">
        <f>VLOOKUP(A1865,Existing_data!A:D,4,FALSE)</f>
        <v>#N/A</v>
      </c>
      <c r="G1865" s="6" t="s">
        <v>1960</v>
      </c>
      <c r="H1865" s="7">
        <f>VLOOKUP(G1865,Buildout_data!A:B,2,FALSE)</f>
        <v>18.7621498108</v>
      </c>
      <c r="I1865" s="7">
        <f>VLOOKUP(G1865,Buildout_results!A:G,7,FALSE)</f>
        <v>74.129000000000005</v>
      </c>
      <c r="J1865" s="8">
        <f>VLOOKUP(G1865,Buildout_results!A:L,12,FALSE)</f>
        <v>0</v>
      </c>
      <c r="K1865" s="8">
        <f>VLOOKUP(G1865,Buildout_data!A:C,3,FALSE)</f>
        <v>6300729.1768500004</v>
      </c>
      <c r="L1865" s="8">
        <f>VLOOKUP(G1865,Buildout_data!A:D,4,FALSE)</f>
        <v>2103650.5809800001</v>
      </c>
    </row>
    <row r="1866" spans="2:12" x14ac:dyDescent="0.25">
      <c r="B1866" s="7" t="e">
        <f>VLOOKUP(A1866,Existing_data!A:B,2,FALSE)</f>
        <v>#N/A</v>
      </c>
      <c r="E1866" s="8" t="e">
        <f>VLOOKUP(A1866,Existing_data!A:C,3,FALSE)</f>
        <v>#N/A</v>
      </c>
      <c r="F1866" s="8" t="e">
        <f>VLOOKUP(A1866,Existing_data!A:D,4,FALSE)</f>
        <v>#N/A</v>
      </c>
      <c r="G1866" s="6" t="s">
        <v>1961</v>
      </c>
      <c r="H1866" s="7">
        <f>VLOOKUP(G1866,Buildout_data!A:B,2,FALSE)</f>
        <v>18.890619277999999</v>
      </c>
      <c r="I1866" s="7">
        <f>VLOOKUP(G1866,Buildout_results!A:G,7,FALSE)</f>
        <v>16.635000000000002</v>
      </c>
      <c r="J1866" s="8">
        <f>VLOOKUP(G1866,Buildout_results!A:L,12,FALSE)</f>
        <v>51.172339999999998</v>
      </c>
      <c r="K1866" s="8">
        <f>VLOOKUP(G1866,Buildout_data!A:C,3,FALSE)</f>
        <v>6296384.9412000002</v>
      </c>
      <c r="L1866" s="8">
        <f>VLOOKUP(G1866,Buildout_data!A:D,4,FALSE)</f>
        <v>2103503.4611200001</v>
      </c>
    </row>
    <row r="1867" spans="2:12" x14ac:dyDescent="0.25">
      <c r="B1867" s="7" t="e">
        <f>VLOOKUP(A1867,Existing_data!A:B,2,FALSE)</f>
        <v>#N/A</v>
      </c>
      <c r="E1867" s="8" t="e">
        <f>VLOOKUP(A1867,Existing_data!A:C,3,FALSE)</f>
        <v>#N/A</v>
      </c>
      <c r="F1867" s="8" t="e">
        <f>VLOOKUP(A1867,Existing_data!A:D,4,FALSE)</f>
        <v>#N/A</v>
      </c>
      <c r="G1867" s="6" t="s">
        <v>1962</v>
      </c>
      <c r="H1867" s="7">
        <f>VLOOKUP(G1867,Buildout_data!A:B,2,FALSE)</f>
        <v>19.437562942500001</v>
      </c>
      <c r="I1867" s="7">
        <f>VLOOKUP(G1867,Buildout_results!A:G,7,FALSE)</f>
        <v>18.443000000000001</v>
      </c>
      <c r="J1867" s="8">
        <f>VLOOKUP(G1867,Buildout_results!A:L,12,FALSE)</f>
        <v>86.177819999999997</v>
      </c>
      <c r="K1867" s="8">
        <f>VLOOKUP(G1867,Buildout_data!A:C,3,FALSE)</f>
        <v>6300736.06097</v>
      </c>
      <c r="L1867" s="8">
        <f>VLOOKUP(G1867,Buildout_data!A:D,4,FALSE)</f>
        <v>2103201.8124099998</v>
      </c>
    </row>
    <row r="1868" spans="2:12" x14ac:dyDescent="0.25">
      <c r="B1868" s="7" t="e">
        <f>VLOOKUP(A1868,Existing_data!A:B,2,FALSE)</f>
        <v>#N/A</v>
      </c>
      <c r="E1868" s="8" t="e">
        <f>VLOOKUP(A1868,Existing_data!A:C,3,FALSE)</f>
        <v>#N/A</v>
      </c>
      <c r="F1868" s="8" t="e">
        <f>VLOOKUP(A1868,Existing_data!A:D,4,FALSE)</f>
        <v>#N/A</v>
      </c>
      <c r="G1868" s="6" t="s">
        <v>1963</v>
      </c>
      <c r="H1868" s="7">
        <f>VLOOKUP(G1868,Buildout_data!A:B,2,FALSE)</f>
        <v>15.2341251373</v>
      </c>
      <c r="I1868" s="7">
        <f>VLOOKUP(G1868,Buildout_results!A:G,7,FALSE)</f>
        <v>15.291</v>
      </c>
      <c r="J1868" s="8">
        <f>VLOOKUP(G1868,Buildout_results!A:L,12,FALSE)</f>
        <v>98.743470000000002</v>
      </c>
      <c r="K1868" s="8">
        <f>VLOOKUP(G1868,Buildout_data!A:C,3,FALSE)</f>
        <v>6305030.7572400002</v>
      </c>
      <c r="L1868" s="8">
        <f>VLOOKUP(G1868,Buildout_data!A:D,4,FALSE)</f>
        <v>2103177.94093</v>
      </c>
    </row>
    <row r="1869" spans="2:12" x14ac:dyDescent="0.25">
      <c r="B1869" s="7" t="e">
        <f>VLOOKUP(A1869,Existing_data!A:B,2,FALSE)</f>
        <v>#N/A</v>
      </c>
      <c r="E1869" s="8" t="e">
        <f>VLOOKUP(A1869,Existing_data!A:C,3,FALSE)</f>
        <v>#N/A</v>
      </c>
      <c r="F1869" s="8" t="e">
        <f>VLOOKUP(A1869,Existing_data!A:D,4,FALSE)</f>
        <v>#N/A</v>
      </c>
      <c r="G1869" s="6" t="s">
        <v>1964</v>
      </c>
      <c r="H1869" s="7">
        <f>VLOOKUP(G1869,Buildout_data!A:B,2,FALSE)</f>
        <v>34.5</v>
      </c>
      <c r="I1869" s="7">
        <f>VLOOKUP(G1869,Buildout_results!A:G,7,FALSE)</f>
        <v>33.216000000000001</v>
      </c>
      <c r="J1869" s="8">
        <f>VLOOKUP(G1869,Buildout_results!A:L,12,FALSE)</f>
        <v>8.5974299999999992</v>
      </c>
      <c r="K1869" s="8">
        <f>VLOOKUP(G1869,Buildout_data!A:C,3,FALSE)</f>
        <v>6288567.5888</v>
      </c>
      <c r="L1869" s="8">
        <f>VLOOKUP(G1869,Buildout_data!A:D,4,FALSE)</f>
        <v>2095874.2486099999</v>
      </c>
    </row>
    <row r="1870" spans="2:12" x14ac:dyDescent="0.25">
      <c r="B1870" s="7" t="e">
        <f>VLOOKUP(A1870,Existing_data!A:B,2,FALSE)</f>
        <v>#N/A</v>
      </c>
      <c r="E1870" s="8" t="e">
        <f>VLOOKUP(A1870,Existing_data!A:C,3,FALSE)</f>
        <v>#N/A</v>
      </c>
      <c r="F1870" s="8" t="e">
        <f>VLOOKUP(A1870,Existing_data!A:D,4,FALSE)</f>
        <v>#N/A</v>
      </c>
      <c r="G1870" s="6" t="s">
        <v>1965</v>
      </c>
      <c r="H1870" s="7">
        <f>VLOOKUP(G1870,Buildout_data!A:B,2,FALSE)</f>
        <v>35.700000000000003</v>
      </c>
      <c r="I1870" s="7">
        <f>VLOOKUP(G1870,Buildout_results!A:G,7,FALSE)</f>
        <v>33.216000000000001</v>
      </c>
      <c r="J1870" s="8">
        <f>VLOOKUP(G1870,Buildout_results!A:L,12,FALSE)</f>
        <v>0</v>
      </c>
      <c r="K1870" s="8">
        <f>VLOOKUP(G1870,Buildout_data!A:C,3,FALSE)</f>
        <v>6288560.6142199999</v>
      </c>
      <c r="L1870" s="8">
        <f>VLOOKUP(G1870,Buildout_data!A:D,4,FALSE)</f>
        <v>2095827.22951</v>
      </c>
    </row>
    <row r="1871" spans="2:12" x14ac:dyDescent="0.25">
      <c r="B1871" s="7" t="e">
        <f>VLOOKUP(A1871,Existing_data!A:B,2,FALSE)</f>
        <v>#N/A</v>
      </c>
      <c r="E1871" s="8" t="e">
        <f>VLOOKUP(A1871,Existing_data!A:C,3,FALSE)</f>
        <v>#N/A</v>
      </c>
      <c r="F1871" s="8" t="e">
        <f>VLOOKUP(A1871,Existing_data!A:D,4,FALSE)</f>
        <v>#N/A</v>
      </c>
      <c r="G1871" s="6" t="s">
        <v>1966</v>
      </c>
      <c r="H1871" s="7">
        <f>VLOOKUP(G1871,Buildout_data!A:B,2,FALSE)</f>
        <v>35.5</v>
      </c>
      <c r="I1871" s="7">
        <f>VLOOKUP(G1871,Buildout_results!A:G,7,FALSE)</f>
        <v>33.216000000000001</v>
      </c>
      <c r="J1871" s="8">
        <f>VLOOKUP(G1871,Buildout_results!A:L,12,FALSE)</f>
        <v>0</v>
      </c>
      <c r="K1871" s="8">
        <f>VLOOKUP(G1871,Buildout_data!A:C,3,FALSE)</f>
        <v>6288569.0839900002</v>
      </c>
      <c r="L1871" s="8">
        <f>VLOOKUP(G1871,Buildout_data!A:D,4,FALSE)</f>
        <v>2095831.38812</v>
      </c>
    </row>
    <row r="1872" spans="2:12" x14ac:dyDescent="0.25">
      <c r="B1872" s="7" t="e">
        <f>VLOOKUP(A1872,Existing_data!A:B,2,FALSE)</f>
        <v>#N/A</v>
      </c>
      <c r="E1872" s="8" t="e">
        <f>VLOOKUP(A1872,Existing_data!A:C,3,FALSE)</f>
        <v>#N/A</v>
      </c>
      <c r="F1872" s="8" t="e">
        <f>VLOOKUP(A1872,Existing_data!A:D,4,FALSE)</f>
        <v>#N/A</v>
      </c>
      <c r="G1872" s="6" t="s">
        <v>1967</v>
      </c>
      <c r="H1872" s="7">
        <f>VLOOKUP(G1872,Buildout_data!A:B,2,FALSE)</f>
        <v>108.8</v>
      </c>
      <c r="I1872" s="7">
        <f>VLOOKUP(G1872,Buildout_results!A:G,7,FALSE)</f>
        <v>106.904</v>
      </c>
      <c r="J1872" s="8">
        <f>VLOOKUP(G1872,Buildout_results!A:L,12,FALSE)</f>
        <v>69.538759999999996</v>
      </c>
      <c r="K1872" s="8">
        <f>VLOOKUP(G1872,Buildout_data!A:C,3,FALSE)</f>
        <v>6287326.7726400001</v>
      </c>
      <c r="L1872" s="8">
        <f>VLOOKUP(G1872,Buildout_data!A:D,4,FALSE)</f>
        <v>2081973.29464</v>
      </c>
    </row>
    <row r="1873" spans="2:12" x14ac:dyDescent="0.25">
      <c r="B1873" s="7" t="e">
        <f>VLOOKUP(A1873,Existing_data!A:B,2,FALSE)</f>
        <v>#N/A</v>
      </c>
      <c r="E1873" s="8" t="e">
        <f>VLOOKUP(A1873,Existing_data!A:C,3,FALSE)</f>
        <v>#N/A</v>
      </c>
      <c r="F1873" s="8" t="e">
        <f>VLOOKUP(A1873,Existing_data!A:D,4,FALSE)</f>
        <v>#N/A</v>
      </c>
      <c r="G1873" s="6" t="s">
        <v>1968</v>
      </c>
      <c r="H1873" s="7">
        <f>VLOOKUP(G1873,Buildout_data!A:B,2,FALSE)</f>
        <v>50.8</v>
      </c>
      <c r="I1873" s="7">
        <f>VLOOKUP(G1873,Buildout_results!A:G,7,FALSE)</f>
        <v>47.488</v>
      </c>
      <c r="J1873" s="8">
        <f>VLOOKUP(G1873,Buildout_results!A:L,12,FALSE)</f>
        <v>0</v>
      </c>
      <c r="K1873" s="8">
        <f>VLOOKUP(G1873,Buildout_data!A:C,3,FALSE)</f>
        <v>6298394.9328199998</v>
      </c>
      <c r="L1873" s="8">
        <f>VLOOKUP(G1873,Buildout_data!A:D,4,FALSE)</f>
        <v>2092753.9365699999</v>
      </c>
    </row>
    <row r="1874" spans="2:12" x14ac:dyDescent="0.25">
      <c r="B1874" s="7" t="e">
        <f>VLOOKUP(A1874,Existing_data!A:B,2,FALSE)</f>
        <v>#N/A</v>
      </c>
      <c r="E1874" s="8" t="e">
        <f>VLOOKUP(A1874,Existing_data!A:C,3,FALSE)</f>
        <v>#N/A</v>
      </c>
      <c r="F1874" s="8" t="e">
        <f>VLOOKUP(A1874,Existing_data!A:D,4,FALSE)</f>
        <v>#N/A</v>
      </c>
      <c r="G1874" s="6" t="s">
        <v>1969</v>
      </c>
      <c r="H1874" s="7">
        <f>VLOOKUP(G1874,Buildout_data!A:B,2,FALSE)</f>
        <v>49</v>
      </c>
      <c r="I1874" s="7">
        <f>VLOOKUP(G1874,Buildout_results!A:G,7,FALSE)</f>
        <v>47.863999999999997</v>
      </c>
      <c r="J1874" s="8">
        <f>VLOOKUP(G1874,Buildout_results!A:L,12,FALSE)</f>
        <v>17.1631</v>
      </c>
      <c r="K1874" s="8">
        <f>VLOOKUP(G1874,Buildout_data!A:C,3,FALSE)</f>
        <v>6298822.4440900004</v>
      </c>
      <c r="L1874" s="8">
        <f>VLOOKUP(G1874,Buildout_data!A:D,4,FALSE)</f>
        <v>2092772.3947300001</v>
      </c>
    </row>
    <row r="1875" spans="2:12" x14ac:dyDescent="0.25">
      <c r="B1875" s="7" t="e">
        <f>VLOOKUP(A1875,Existing_data!A:B,2,FALSE)</f>
        <v>#N/A</v>
      </c>
      <c r="E1875" s="8" t="e">
        <f>VLOOKUP(A1875,Existing_data!A:C,3,FALSE)</f>
        <v>#N/A</v>
      </c>
      <c r="F1875" s="8" t="e">
        <f>VLOOKUP(A1875,Existing_data!A:D,4,FALSE)</f>
        <v>#N/A</v>
      </c>
      <c r="G1875" s="6" t="s">
        <v>1970</v>
      </c>
      <c r="H1875" s="7">
        <f>VLOOKUP(G1875,Buildout_data!A:B,2,FALSE)</f>
        <v>52.5</v>
      </c>
      <c r="I1875" s="7">
        <f>VLOOKUP(G1875,Buildout_results!A:G,7,FALSE)</f>
        <v>50.63</v>
      </c>
      <c r="J1875" s="8">
        <f>VLOOKUP(G1875,Buildout_results!A:L,12,FALSE)</f>
        <v>110.95822</v>
      </c>
      <c r="K1875" s="8">
        <f>VLOOKUP(G1875,Buildout_data!A:C,3,FALSE)</f>
        <v>6298831.5032000002</v>
      </c>
      <c r="L1875" s="8">
        <f>VLOOKUP(G1875,Buildout_data!A:D,4,FALSE)</f>
        <v>2092403.52614</v>
      </c>
    </row>
    <row r="1876" spans="2:12" x14ac:dyDescent="0.25">
      <c r="B1876" s="7" t="e">
        <f>VLOOKUP(A1876,Existing_data!A:B,2,FALSE)</f>
        <v>#N/A</v>
      </c>
      <c r="E1876" s="8" t="e">
        <f>VLOOKUP(A1876,Existing_data!A:C,3,FALSE)</f>
        <v>#N/A</v>
      </c>
      <c r="F1876" s="8" t="e">
        <f>VLOOKUP(A1876,Existing_data!A:D,4,FALSE)</f>
        <v>#N/A</v>
      </c>
      <c r="G1876" s="6" t="s">
        <v>1971</v>
      </c>
      <c r="H1876" s="7">
        <f>VLOOKUP(G1876,Buildout_data!A:B,2,FALSE)</f>
        <v>63.2</v>
      </c>
      <c r="I1876" s="7">
        <f>VLOOKUP(G1876,Buildout_results!A:G,7,FALSE)</f>
        <v>62.337000000000003</v>
      </c>
      <c r="J1876" s="8">
        <f>VLOOKUP(G1876,Buildout_results!A:L,12,FALSE)</f>
        <v>51.270189999999999</v>
      </c>
      <c r="K1876" s="8">
        <f>VLOOKUP(G1876,Buildout_data!A:C,3,FALSE)</f>
        <v>6297025.1604899997</v>
      </c>
      <c r="L1876" s="8">
        <f>VLOOKUP(G1876,Buildout_data!A:D,4,FALSE)</f>
        <v>2090216.9718800001</v>
      </c>
    </row>
    <row r="1877" spans="2:12" x14ac:dyDescent="0.25">
      <c r="B1877" s="7" t="e">
        <f>VLOOKUP(A1877,Existing_data!A:B,2,FALSE)</f>
        <v>#N/A</v>
      </c>
      <c r="E1877" s="8" t="e">
        <f>VLOOKUP(A1877,Existing_data!A:C,3,FALSE)</f>
        <v>#N/A</v>
      </c>
      <c r="F1877" s="8" t="e">
        <f>VLOOKUP(A1877,Existing_data!A:D,4,FALSE)</f>
        <v>#N/A</v>
      </c>
      <c r="G1877" s="6" t="s">
        <v>1972</v>
      </c>
      <c r="H1877" s="7">
        <f>VLOOKUP(G1877,Buildout_data!A:B,2,FALSE)</f>
        <v>62.7</v>
      </c>
      <c r="I1877" s="7">
        <f>VLOOKUP(G1877,Buildout_results!A:G,7,FALSE)</f>
        <v>61.353000000000002</v>
      </c>
      <c r="J1877" s="8">
        <f>VLOOKUP(G1877,Buildout_results!A:L,12,FALSE)</f>
        <v>12.64832</v>
      </c>
      <c r="K1877" s="8">
        <f>VLOOKUP(G1877,Buildout_data!A:C,3,FALSE)</f>
        <v>6281177.7133099996</v>
      </c>
      <c r="L1877" s="8">
        <f>VLOOKUP(G1877,Buildout_data!A:D,4,FALSE)</f>
        <v>2090468.1444399999</v>
      </c>
    </row>
    <row r="1878" spans="2:12" x14ac:dyDescent="0.25">
      <c r="B1878" s="7" t="e">
        <f>VLOOKUP(A1878,Existing_data!A:B,2,FALSE)</f>
        <v>#N/A</v>
      </c>
      <c r="E1878" s="8" t="e">
        <f>VLOOKUP(A1878,Existing_data!A:C,3,FALSE)</f>
        <v>#N/A</v>
      </c>
      <c r="F1878" s="8" t="e">
        <f>VLOOKUP(A1878,Existing_data!A:D,4,FALSE)</f>
        <v>#N/A</v>
      </c>
      <c r="G1878" s="6" t="s">
        <v>1973</v>
      </c>
      <c r="H1878" s="7">
        <f>VLOOKUP(G1878,Buildout_data!A:B,2,FALSE)</f>
        <v>61.3</v>
      </c>
      <c r="I1878" s="7">
        <f>VLOOKUP(G1878,Buildout_results!A:G,7,FALSE)</f>
        <v>56.984000000000002</v>
      </c>
      <c r="J1878" s="8">
        <f>VLOOKUP(G1878,Buildout_results!A:L,12,FALSE)</f>
        <v>0</v>
      </c>
      <c r="K1878" s="8">
        <f>VLOOKUP(G1878,Buildout_data!A:C,3,FALSE)</f>
        <v>6281467.6974799996</v>
      </c>
      <c r="L1878" s="8">
        <f>VLOOKUP(G1878,Buildout_data!A:D,4,FALSE)</f>
        <v>2090468.1444399999</v>
      </c>
    </row>
    <row r="1879" spans="2:12" x14ac:dyDescent="0.25">
      <c r="B1879" s="7" t="e">
        <f>VLOOKUP(A1879,Existing_data!A:B,2,FALSE)</f>
        <v>#N/A</v>
      </c>
      <c r="E1879" s="8" t="e">
        <f>VLOOKUP(A1879,Existing_data!A:C,3,FALSE)</f>
        <v>#N/A</v>
      </c>
      <c r="F1879" s="8" t="e">
        <f>VLOOKUP(A1879,Existing_data!A:D,4,FALSE)</f>
        <v>#N/A</v>
      </c>
      <c r="G1879" s="6" t="s">
        <v>1974</v>
      </c>
      <c r="H1879" s="7">
        <f>VLOOKUP(G1879,Buildout_data!A:B,2,FALSE)</f>
        <v>65</v>
      </c>
      <c r="I1879" s="7">
        <f>VLOOKUP(G1879,Buildout_results!A:G,7,FALSE)</f>
        <v>67.786000000000001</v>
      </c>
      <c r="J1879" s="8">
        <f>VLOOKUP(G1879,Buildout_results!A:L,12,FALSE)</f>
        <v>65.220010000000002</v>
      </c>
      <c r="K1879" s="8">
        <f>VLOOKUP(G1879,Buildout_data!A:C,3,FALSE)</f>
        <v>6281150.8227500003</v>
      </c>
      <c r="L1879" s="8">
        <f>VLOOKUP(G1879,Buildout_data!A:D,4,FALSE)</f>
        <v>2090047.8087899999</v>
      </c>
    </row>
    <row r="1880" spans="2:12" x14ac:dyDescent="0.25">
      <c r="B1880" s="7" t="e">
        <f>VLOOKUP(A1880,Existing_data!A:B,2,FALSE)</f>
        <v>#N/A</v>
      </c>
      <c r="E1880" s="8" t="e">
        <f>VLOOKUP(A1880,Existing_data!A:C,3,FALSE)</f>
        <v>#N/A</v>
      </c>
      <c r="F1880" s="8" t="e">
        <f>VLOOKUP(A1880,Existing_data!A:D,4,FALSE)</f>
        <v>#N/A</v>
      </c>
      <c r="G1880" s="6" t="s">
        <v>1975</v>
      </c>
      <c r="H1880" s="7">
        <f>VLOOKUP(G1880,Buildout_data!A:B,2,FALSE)</f>
        <v>110</v>
      </c>
      <c r="I1880" s="7">
        <f>VLOOKUP(G1880,Buildout_results!A:G,7,FALSE)</f>
        <v>107.408</v>
      </c>
      <c r="J1880" s="8">
        <f>VLOOKUP(G1880,Buildout_results!A:L,12,FALSE)</f>
        <v>34.001289999999997</v>
      </c>
      <c r="K1880" s="8">
        <f>VLOOKUP(G1880,Buildout_data!A:C,3,FALSE)</f>
        <v>6284021.1327200001</v>
      </c>
      <c r="L1880" s="8">
        <f>VLOOKUP(G1880,Buildout_data!A:D,4,FALSE)</f>
        <v>2083067.8087899999</v>
      </c>
    </row>
  </sheetData>
  <mergeCells count="14">
    <mergeCell ref="K2:K4"/>
    <mergeCell ref="F2:F4"/>
    <mergeCell ref="L2:L4"/>
    <mergeCell ref="A1:F1"/>
    <mergeCell ref="G1:L1"/>
    <mergeCell ref="G2:G4"/>
    <mergeCell ref="H2:H4"/>
    <mergeCell ref="I2:I4"/>
    <mergeCell ref="J2:J4"/>
    <mergeCell ref="A2:A4"/>
    <mergeCell ref="B2:B4"/>
    <mergeCell ref="C2:C4"/>
    <mergeCell ref="D2:D4"/>
    <mergeCell ref="E2:E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96"/>
  <sheetViews>
    <sheetView workbookViewId="0">
      <selection activeCell="F2" sqref="F2"/>
    </sheetView>
  </sheetViews>
  <sheetFormatPr defaultRowHeight="15" x14ac:dyDescent="0.25"/>
  <cols>
    <col min="1" max="1" width="13.5703125" style="1" bestFit="1" customWidth="1"/>
    <col min="2" max="4" width="19.7109375" style="5" customWidth="1"/>
  </cols>
  <sheetData>
    <row r="1" spans="1:4" x14ac:dyDescent="0.25">
      <c r="A1" s="1" t="s">
        <v>1977</v>
      </c>
      <c r="B1" s="5" t="s">
        <v>1976</v>
      </c>
      <c r="C1" s="5" t="s">
        <v>1980</v>
      </c>
      <c r="D1" s="5" t="s">
        <v>1981</v>
      </c>
    </row>
    <row r="2" spans="1:4" x14ac:dyDescent="0.25">
      <c r="A2" s="1" t="s">
        <v>29</v>
      </c>
      <c r="B2" s="5">
        <v>129.089477539</v>
      </c>
      <c r="C2" s="5">
        <v>6290014.3754599998</v>
      </c>
      <c r="D2" s="5">
        <v>2079751.95734</v>
      </c>
    </row>
    <row r="3" spans="1:4" x14ac:dyDescent="0.25">
      <c r="A3" s="1" t="s">
        <v>32</v>
      </c>
      <c r="B3" s="5">
        <v>51.189594268800001</v>
      </c>
      <c r="C3" s="5">
        <v>6286148.9928099997</v>
      </c>
      <c r="D3" s="5">
        <v>2091583.5186099999</v>
      </c>
    </row>
    <row r="4" spans="1:4" x14ac:dyDescent="0.25">
      <c r="A4" s="1" t="s">
        <v>33</v>
      </c>
      <c r="B4" s="5">
        <v>93.651954650899995</v>
      </c>
      <c r="C4" s="5">
        <v>6289952.8783299997</v>
      </c>
      <c r="D4" s="5">
        <v>2083817.8495400001</v>
      </c>
    </row>
    <row r="5" spans="1:4" x14ac:dyDescent="0.25">
      <c r="A5" s="1" t="s">
        <v>34</v>
      </c>
      <c r="B5" s="5">
        <v>74.050277710000003</v>
      </c>
      <c r="C5" s="5">
        <v>6289987.1977500003</v>
      </c>
      <c r="D5" s="5">
        <v>2086893.3917</v>
      </c>
    </row>
    <row r="6" spans="1:4" x14ac:dyDescent="0.25">
      <c r="A6" s="1" t="s">
        <v>35</v>
      </c>
      <c r="B6" s="5">
        <v>79.572296142599996</v>
      </c>
      <c r="C6" s="5">
        <v>6289877.4002900003</v>
      </c>
      <c r="D6" s="5">
        <v>2085979.3818999999</v>
      </c>
    </row>
    <row r="7" spans="1:4" x14ac:dyDescent="0.25">
      <c r="A7" s="1" t="s">
        <v>36</v>
      </c>
      <c r="B7" s="5">
        <v>26.3958816528</v>
      </c>
      <c r="C7" s="5">
        <v>6295883.9409800004</v>
      </c>
      <c r="D7" s="5">
        <v>2100811.5558600002</v>
      </c>
    </row>
    <row r="8" spans="1:4" x14ac:dyDescent="0.25">
      <c r="A8" s="1" t="s">
        <v>37</v>
      </c>
      <c r="B8" s="5">
        <v>122.897209167</v>
      </c>
      <c r="C8" s="5">
        <v>6289935.1368800001</v>
      </c>
      <c r="D8" s="5">
        <v>2080564.8028299999</v>
      </c>
    </row>
    <row r="9" spans="1:4" x14ac:dyDescent="0.25">
      <c r="A9" s="1" t="s">
        <v>38</v>
      </c>
      <c r="B9" s="5">
        <v>115.782585144</v>
      </c>
      <c r="C9" s="5">
        <v>6289741.9536499996</v>
      </c>
      <c r="D9" s="5">
        <v>2081386.15487</v>
      </c>
    </row>
    <row r="10" spans="1:4" x14ac:dyDescent="0.25">
      <c r="A10" s="1" t="s">
        <v>39</v>
      </c>
      <c r="B10" s="5">
        <v>94.402275085400007</v>
      </c>
      <c r="C10" s="5">
        <v>6289962.3592699999</v>
      </c>
      <c r="D10" s="5">
        <v>2083783.8765799999</v>
      </c>
    </row>
    <row r="11" spans="1:4" x14ac:dyDescent="0.25">
      <c r="A11" s="1" t="s">
        <v>40</v>
      </c>
      <c r="B11" s="5">
        <v>98.950874328599994</v>
      </c>
      <c r="C11" s="5">
        <v>6293288.8656500001</v>
      </c>
      <c r="D11" s="5">
        <v>2084143.1093900001</v>
      </c>
    </row>
    <row r="12" spans="1:4" x14ac:dyDescent="0.25">
      <c r="A12" s="1" t="s">
        <v>41</v>
      </c>
      <c r="B12" s="5">
        <v>88.141090393100001</v>
      </c>
      <c r="C12" s="5">
        <v>6289952.2389000002</v>
      </c>
      <c r="D12" s="5">
        <v>2084505.8976400001</v>
      </c>
    </row>
    <row r="13" spans="1:4" x14ac:dyDescent="0.25">
      <c r="A13" s="1" t="s">
        <v>42</v>
      </c>
      <c r="B13" s="5">
        <v>85.248992919900004</v>
      </c>
      <c r="C13" s="5">
        <v>6289984.1157400003</v>
      </c>
      <c r="D13" s="5">
        <v>2085089.03868</v>
      </c>
    </row>
    <row r="14" spans="1:4" x14ac:dyDescent="0.25">
      <c r="A14" s="1" t="s">
        <v>43</v>
      </c>
      <c r="B14" s="5">
        <v>83.389167785599994</v>
      </c>
      <c r="C14" s="5">
        <v>6289960.4537699996</v>
      </c>
      <c r="D14" s="5">
        <v>2085201.70948</v>
      </c>
    </row>
    <row r="15" spans="1:4" x14ac:dyDescent="0.25">
      <c r="A15" s="1" t="s">
        <v>44</v>
      </c>
      <c r="B15" s="5">
        <v>69.7310714722</v>
      </c>
      <c r="C15" s="5">
        <v>6289802.9461899996</v>
      </c>
      <c r="D15" s="5">
        <v>2087639.12231</v>
      </c>
    </row>
    <row r="16" spans="1:4" x14ac:dyDescent="0.25">
      <c r="A16" s="1" t="s">
        <v>45</v>
      </c>
      <c r="B16" s="5">
        <v>68.241455078100003</v>
      </c>
      <c r="C16" s="5">
        <v>6289765.7048699996</v>
      </c>
      <c r="D16" s="5">
        <v>2087866.52822</v>
      </c>
    </row>
    <row r="17" spans="1:4" x14ac:dyDescent="0.25">
      <c r="A17" s="1" t="s">
        <v>46</v>
      </c>
      <c r="B17" s="5">
        <v>68.678436279300001</v>
      </c>
      <c r="C17" s="5">
        <v>6289766.4988299999</v>
      </c>
      <c r="D17" s="5">
        <v>2087992.18979</v>
      </c>
    </row>
    <row r="18" spans="1:4" x14ac:dyDescent="0.25">
      <c r="A18" s="1" t="s">
        <v>47</v>
      </c>
      <c r="B18" s="5">
        <v>70.531173706100006</v>
      </c>
      <c r="C18" s="5">
        <v>6289034.5286600003</v>
      </c>
      <c r="D18" s="5">
        <v>2088387.20331</v>
      </c>
    </row>
    <row r="19" spans="1:4" x14ac:dyDescent="0.25">
      <c r="A19" s="1" t="s">
        <v>48</v>
      </c>
      <c r="B19" s="5">
        <v>64.392189025899995</v>
      </c>
      <c r="C19" s="5">
        <v>6288767.3630600004</v>
      </c>
      <c r="D19" s="5">
        <v>2088836.7339900001</v>
      </c>
    </row>
    <row r="20" spans="1:4" x14ac:dyDescent="0.25">
      <c r="A20" s="1" t="s">
        <v>49</v>
      </c>
      <c r="B20" s="5">
        <v>63.815864562999998</v>
      </c>
      <c r="C20" s="5">
        <v>6288400.2746400004</v>
      </c>
      <c r="D20" s="5">
        <v>2089167.97676</v>
      </c>
    </row>
    <row r="21" spans="1:4" x14ac:dyDescent="0.25">
      <c r="A21" s="1" t="s">
        <v>50</v>
      </c>
      <c r="B21" s="5">
        <v>60.161121368400003</v>
      </c>
      <c r="C21" s="5">
        <v>6287837.3224900002</v>
      </c>
      <c r="D21" s="5">
        <v>2089281.7023499999</v>
      </c>
    </row>
    <row r="22" spans="1:4" x14ac:dyDescent="0.25">
      <c r="A22" s="1" t="s">
        <v>51</v>
      </c>
      <c r="B22" s="5">
        <v>57.188335418699999</v>
      </c>
      <c r="C22" s="5">
        <v>6287821.4501799997</v>
      </c>
      <c r="D22" s="5">
        <v>2090294.4286199999</v>
      </c>
    </row>
    <row r="23" spans="1:4" x14ac:dyDescent="0.25">
      <c r="A23" s="1" t="s">
        <v>52</v>
      </c>
      <c r="B23" s="5">
        <v>49.692821502699999</v>
      </c>
      <c r="C23" s="5">
        <v>6285991.3974599997</v>
      </c>
      <c r="D23" s="5">
        <v>2091587.91622</v>
      </c>
    </row>
    <row r="24" spans="1:4" x14ac:dyDescent="0.25">
      <c r="A24" s="1" t="s">
        <v>53</v>
      </c>
      <c r="B24" s="5">
        <v>45.366607666</v>
      </c>
      <c r="C24" s="5">
        <v>6284312.1374500003</v>
      </c>
      <c r="D24" s="5">
        <v>2092163.3065599999</v>
      </c>
    </row>
    <row r="25" spans="1:4" x14ac:dyDescent="0.25">
      <c r="A25" s="1" t="s">
        <v>54</v>
      </c>
      <c r="B25" s="5">
        <v>48.9033203125</v>
      </c>
      <c r="C25" s="5">
        <v>6284306.5190300001</v>
      </c>
      <c r="D25" s="5">
        <v>2091239.3228</v>
      </c>
    </row>
    <row r="26" spans="1:4" x14ac:dyDescent="0.25">
      <c r="A26" s="1" t="s">
        <v>55</v>
      </c>
      <c r="B26" s="5">
        <v>21.536296844500001</v>
      </c>
      <c r="C26" s="5">
        <v>6295916.2800099999</v>
      </c>
      <c r="D26" s="5">
        <v>2102374.5879799998</v>
      </c>
    </row>
    <row r="27" spans="1:4" x14ac:dyDescent="0.25">
      <c r="A27" s="1" t="s">
        <v>56</v>
      </c>
      <c r="B27" s="5">
        <v>25.470361709599999</v>
      </c>
      <c r="C27" s="5">
        <v>6298551.9315400003</v>
      </c>
      <c r="D27" s="5">
        <v>2100987.5197000001</v>
      </c>
    </row>
    <row r="28" spans="1:4" x14ac:dyDescent="0.25">
      <c r="A28" s="1" t="s">
        <v>57</v>
      </c>
      <c r="B28" s="5">
        <v>29.317529678300001</v>
      </c>
      <c r="C28" s="5">
        <v>6298545.5883900002</v>
      </c>
      <c r="D28" s="5">
        <v>2099693.65381</v>
      </c>
    </row>
    <row r="29" spans="1:4" x14ac:dyDescent="0.25">
      <c r="A29" s="1" t="s">
        <v>58</v>
      </c>
      <c r="B29" s="5">
        <v>25.974008560200001</v>
      </c>
      <c r="C29" s="5">
        <v>6298558.5365000004</v>
      </c>
      <c r="D29" s="5">
        <v>2101064.0915700002</v>
      </c>
    </row>
    <row r="30" spans="1:4" x14ac:dyDescent="0.25">
      <c r="A30" s="1" t="s">
        <v>59</v>
      </c>
      <c r="B30" s="5">
        <v>36.198966980000002</v>
      </c>
      <c r="C30" s="5">
        <v>6298254.7768799998</v>
      </c>
      <c r="D30" s="5">
        <v>2097831.6084400001</v>
      </c>
    </row>
    <row r="31" spans="1:4" x14ac:dyDescent="0.25">
      <c r="A31" s="1" t="s">
        <v>60</v>
      </c>
      <c r="B31" s="5">
        <v>29.2262363434</v>
      </c>
      <c r="C31" s="5">
        <v>6298547.2337699998</v>
      </c>
      <c r="D31" s="5">
        <v>2099792.8754799999</v>
      </c>
    </row>
    <row r="32" spans="1:4" x14ac:dyDescent="0.25">
      <c r="A32" s="1" t="s">
        <v>61</v>
      </c>
      <c r="B32" s="5">
        <v>52.373859405499999</v>
      </c>
      <c r="C32" s="5">
        <v>6298126.3125</v>
      </c>
      <c r="D32" s="5">
        <v>2092609.48957</v>
      </c>
    </row>
    <row r="33" spans="1:4" x14ac:dyDescent="0.25">
      <c r="A33" s="1" t="s">
        <v>62</v>
      </c>
      <c r="B33" s="5">
        <v>49.9990463257</v>
      </c>
      <c r="C33" s="5">
        <v>6298354.2600800004</v>
      </c>
      <c r="D33" s="5">
        <v>2093195.04693</v>
      </c>
    </row>
    <row r="34" spans="1:4" x14ac:dyDescent="0.25">
      <c r="A34" s="1" t="s">
        <v>63</v>
      </c>
      <c r="B34" s="5">
        <v>63.257690429699998</v>
      </c>
      <c r="C34" s="5">
        <v>6297901.2300699996</v>
      </c>
      <c r="D34" s="5">
        <v>2090629.1907299999</v>
      </c>
    </row>
    <row r="35" spans="1:4" x14ac:dyDescent="0.25">
      <c r="A35" s="1" t="s">
        <v>64</v>
      </c>
      <c r="B35" s="5">
        <v>95.565368652299995</v>
      </c>
      <c r="C35" s="5">
        <v>6292043.7213500002</v>
      </c>
      <c r="D35" s="5">
        <v>2083961.76661</v>
      </c>
    </row>
    <row r="36" spans="1:4" x14ac:dyDescent="0.25">
      <c r="A36" s="1" t="s">
        <v>65</v>
      </c>
      <c r="B36" s="5">
        <v>94.615531921400006</v>
      </c>
      <c r="C36" s="5">
        <v>6290888.1528099999</v>
      </c>
      <c r="D36" s="5">
        <v>2083958.53073</v>
      </c>
    </row>
    <row r="37" spans="1:4" x14ac:dyDescent="0.25">
      <c r="A37" s="1" t="s">
        <v>66</v>
      </c>
      <c r="B37" s="5">
        <v>80.174987793</v>
      </c>
      <c r="C37" s="5">
        <v>6289864.8366900003</v>
      </c>
      <c r="D37" s="5">
        <v>2085914.7046699999</v>
      </c>
    </row>
    <row r="38" spans="1:4" x14ac:dyDescent="0.25">
      <c r="A38" s="1" t="s">
        <v>67</v>
      </c>
      <c r="B38" s="5">
        <v>74.351272582999997</v>
      </c>
      <c r="C38" s="5">
        <v>6289995.8837400004</v>
      </c>
      <c r="D38" s="5">
        <v>2086839.85188</v>
      </c>
    </row>
    <row r="39" spans="1:4" x14ac:dyDescent="0.25">
      <c r="A39" s="1" t="s">
        <v>68</v>
      </c>
      <c r="B39" s="5">
        <v>66.373931884800001</v>
      </c>
      <c r="C39" s="5">
        <v>6289405.4605799997</v>
      </c>
      <c r="D39" s="5">
        <v>2088088.53685</v>
      </c>
    </row>
    <row r="40" spans="1:4" x14ac:dyDescent="0.25">
      <c r="A40" s="1" t="s">
        <v>69</v>
      </c>
      <c r="B40" s="5">
        <v>67.036026000999996</v>
      </c>
      <c r="C40" s="5">
        <v>6289139.9747599997</v>
      </c>
      <c r="D40" s="5">
        <v>2088264.7028099999</v>
      </c>
    </row>
    <row r="41" spans="1:4" x14ac:dyDescent="0.25">
      <c r="A41" s="1" t="s">
        <v>70</v>
      </c>
      <c r="B41" s="5">
        <v>25.962343215899999</v>
      </c>
      <c r="C41" s="5">
        <v>6295856.2631799998</v>
      </c>
      <c r="D41" s="5">
        <v>2101272.1317500002</v>
      </c>
    </row>
    <row r="42" spans="1:4" x14ac:dyDescent="0.25">
      <c r="A42" s="1" t="s">
        <v>71</v>
      </c>
      <c r="B42" s="5">
        <v>30.7959098816</v>
      </c>
      <c r="C42" s="5">
        <v>6295937.0443599997</v>
      </c>
      <c r="D42" s="5">
        <v>2099119.6718600001</v>
      </c>
    </row>
    <row r="43" spans="1:4" x14ac:dyDescent="0.25">
      <c r="A43" s="1" t="s">
        <v>72</v>
      </c>
      <c r="B43" s="5">
        <v>40.211933135999999</v>
      </c>
      <c r="C43" s="5">
        <v>6285196.9971000003</v>
      </c>
      <c r="D43" s="5">
        <v>2093880.1990499999</v>
      </c>
    </row>
    <row r="44" spans="1:4" x14ac:dyDescent="0.25">
      <c r="A44" s="1" t="s">
        <v>73</v>
      </c>
      <c r="B44" s="5">
        <v>36.237457275399997</v>
      </c>
      <c r="C44" s="5">
        <v>6298337.0751099996</v>
      </c>
      <c r="D44" s="5">
        <v>2096733.165</v>
      </c>
    </row>
    <row r="45" spans="1:4" x14ac:dyDescent="0.25">
      <c r="A45" s="1" t="s">
        <v>74</v>
      </c>
      <c r="B45" s="5">
        <v>49</v>
      </c>
      <c r="C45" s="5">
        <v>6285942.86534</v>
      </c>
      <c r="D45" s="5">
        <v>2091755.6080100001</v>
      </c>
    </row>
    <row r="46" spans="1:4" x14ac:dyDescent="0.25">
      <c r="A46" s="1" t="s">
        <v>75</v>
      </c>
      <c r="B46" s="5">
        <v>27.559793472300001</v>
      </c>
      <c r="C46" s="5">
        <v>6295911.2006299999</v>
      </c>
      <c r="D46" s="5">
        <v>2100518.05865</v>
      </c>
    </row>
    <row r="47" spans="1:4" x14ac:dyDescent="0.25">
      <c r="A47" s="1" t="s">
        <v>76</v>
      </c>
      <c r="B47" s="5">
        <v>35.482921600300003</v>
      </c>
      <c r="C47" s="5">
        <v>6298511.0393099999</v>
      </c>
      <c r="D47" s="5">
        <v>2098417.5591799999</v>
      </c>
    </row>
    <row r="48" spans="1:4" x14ac:dyDescent="0.25">
      <c r="A48" s="1" t="s">
        <v>77</v>
      </c>
      <c r="B48" s="5">
        <v>51.101806640600003</v>
      </c>
      <c r="C48" s="5">
        <v>6298352.3818100002</v>
      </c>
      <c r="D48" s="5">
        <v>2093136.5301099999</v>
      </c>
    </row>
    <row r="49" spans="1:4" x14ac:dyDescent="0.25">
      <c r="A49" s="1" t="s">
        <v>78</v>
      </c>
      <c r="B49" s="5">
        <v>81.581253051800005</v>
      </c>
      <c r="C49" s="5">
        <v>6299837.7239600001</v>
      </c>
      <c r="D49" s="5">
        <v>2086335.8857199999</v>
      </c>
    </row>
    <row r="50" spans="1:4" x14ac:dyDescent="0.25">
      <c r="A50" s="1" t="s">
        <v>79</v>
      </c>
      <c r="B50" s="5">
        <v>38.708133697500003</v>
      </c>
      <c r="C50" s="5">
        <v>6285216.8428199999</v>
      </c>
      <c r="D50" s="5">
        <v>2094199.371</v>
      </c>
    </row>
    <row r="51" spans="1:4" x14ac:dyDescent="0.25">
      <c r="A51" s="1" t="s">
        <v>80</v>
      </c>
      <c r="B51" s="5">
        <v>27.107910156300001</v>
      </c>
      <c r="C51" s="5">
        <v>6298691.1750699999</v>
      </c>
      <c r="D51" s="5">
        <v>2102068.2447100002</v>
      </c>
    </row>
    <row r="52" spans="1:4" x14ac:dyDescent="0.25">
      <c r="A52" s="1" t="s">
        <v>81</v>
      </c>
      <c r="B52" s="5">
        <v>25.5963897705</v>
      </c>
      <c r="C52" s="5">
        <v>6295907.0405400004</v>
      </c>
      <c r="D52" s="5">
        <v>2100568.2687499998</v>
      </c>
    </row>
    <row r="53" spans="1:4" x14ac:dyDescent="0.25">
      <c r="A53" s="1" t="s">
        <v>82</v>
      </c>
      <c r="B53" s="5">
        <v>60.525939941399997</v>
      </c>
      <c r="C53" s="5">
        <v>6297728.0247299997</v>
      </c>
      <c r="D53" s="5">
        <v>2091003.87788</v>
      </c>
    </row>
    <row r="54" spans="1:4" x14ac:dyDescent="0.25">
      <c r="A54" s="1" t="s">
        <v>83</v>
      </c>
      <c r="B54" s="5">
        <v>37.937255859399997</v>
      </c>
      <c r="C54" s="5">
        <v>6285212.7198000001</v>
      </c>
      <c r="D54" s="5">
        <v>2094490.0138699999</v>
      </c>
    </row>
    <row r="55" spans="1:4" x14ac:dyDescent="0.25">
      <c r="A55" s="1" t="s">
        <v>84</v>
      </c>
      <c r="B55" s="5">
        <v>48.7</v>
      </c>
      <c r="C55" s="5">
        <v>6285945.1611000001</v>
      </c>
      <c r="D55" s="5">
        <v>2092057.6571299999</v>
      </c>
    </row>
    <row r="56" spans="1:4" x14ac:dyDescent="0.25">
      <c r="A56" s="1" t="s">
        <v>85</v>
      </c>
      <c r="B56" s="5">
        <v>33.146873474099998</v>
      </c>
      <c r="C56" s="5">
        <v>6284579.6951000001</v>
      </c>
      <c r="D56" s="5">
        <v>2096561.21392</v>
      </c>
    </row>
    <row r="57" spans="1:4" x14ac:dyDescent="0.25">
      <c r="A57" s="1" t="s">
        <v>86</v>
      </c>
      <c r="B57" s="5">
        <v>33.804847717299999</v>
      </c>
      <c r="C57" s="5">
        <v>6285277.9548000004</v>
      </c>
      <c r="D57" s="5">
        <v>2095792.338</v>
      </c>
    </row>
    <row r="58" spans="1:4" x14ac:dyDescent="0.25">
      <c r="A58" s="1" t="s">
        <v>87</v>
      </c>
      <c r="B58" s="5">
        <v>31.271259307899999</v>
      </c>
      <c r="C58" s="5">
        <v>6295934.5220600003</v>
      </c>
      <c r="D58" s="5">
        <v>2098458.7952399999</v>
      </c>
    </row>
    <row r="59" spans="1:4" x14ac:dyDescent="0.25">
      <c r="A59" s="1" t="s">
        <v>88</v>
      </c>
      <c r="B59" s="5">
        <v>35.294021606400001</v>
      </c>
      <c r="C59" s="5">
        <v>6298537.2534400001</v>
      </c>
      <c r="D59" s="5">
        <v>2098463.40808</v>
      </c>
    </row>
    <row r="60" spans="1:4" x14ac:dyDescent="0.25">
      <c r="A60" s="1" t="s">
        <v>89</v>
      </c>
      <c r="B60" s="5">
        <v>47.321815490699997</v>
      </c>
      <c r="C60" s="5">
        <v>6298370.7944599995</v>
      </c>
      <c r="D60" s="5">
        <v>2093920.6001299999</v>
      </c>
    </row>
    <row r="61" spans="1:4" x14ac:dyDescent="0.25">
      <c r="A61" s="1" t="s">
        <v>90</v>
      </c>
      <c r="B61" s="5">
        <v>53.475334167500002</v>
      </c>
      <c r="C61" s="5">
        <v>6297629.4798400002</v>
      </c>
      <c r="D61" s="5">
        <v>2092207.0239800001</v>
      </c>
    </row>
    <row r="62" spans="1:4" x14ac:dyDescent="0.25">
      <c r="A62" s="1" t="s">
        <v>91</v>
      </c>
      <c r="B62" s="5">
        <v>59.359901428199997</v>
      </c>
      <c r="C62" s="5">
        <v>6297594.5820199996</v>
      </c>
      <c r="D62" s="5">
        <v>2091136.58601</v>
      </c>
    </row>
    <row r="63" spans="1:4" x14ac:dyDescent="0.25">
      <c r="A63" s="1" t="s">
        <v>92</v>
      </c>
      <c r="B63" s="5">
        <v>74.795967102099993</v>
      </c>
      <c r="C63" s="5">
        <v>6299844.1947400002</v>
      </c>
      <c r="D63" s="5">
        <v>2087885.9523700001</v>
      </c>
    </row>
    <row r="64" spans="1:4" x14ac:dyDescent="0.25">
      <c r="A64" s="1" t="s">
        <v>93</v>
      </c>
      <c r="B64" s="5">
        <v>27.305892944299998</v>
      </c>
      <c r="C64" s="5">
        <v>6284895.7883299999</v>
      </c>
      <c r="D64" s="5">
        <v>2097899.2679499998</v>
      </c>
    </row>
    <row r="65" spans="1:4" x14ac:dyDescent="0.25">
      <c r="A65" s="1" t="s">
        <v>94</v>
      </c>
      <c r="B65" s="5">
        <v>28.359552383400001</v>
      </c>
      <c r="C65" s="5">
        <v>6284670.1435599998</v>
      </c>
      <c r="D65" s="5">
        <v>2097260.9840799998</v>
      </c>
    </row>
    <row r="66" spans="1:4" x14ac:dyDescent="0.25">
      <c r="A66" s="1" t="s">
        <v>95</v>
      </c>
      <c r="B66" s="5">
        <v>96.164924621599994</v>
      </c>
      <c r="C66" s="5">
        <v>6292697.1590200001</v>
      </c>
      <c r="D66" s="5">
        <v>2084153.76355</v>
      </c>
    </row>
    <row r="67" spans="1:4" x14ac:dyDescent="0.25">
      <c r="A67" s="1" t="s">
        <v>96</v>
      </c>
      <c r="B67" s="5">
        <v>23.475856781000001</v>
      </c>
      <c r="C67" s="5">
        <v>6297170.8734099995</v>
      </c>
      <c r="D67" s="5">
        <v>2101764.8489399999</v>
      </c>
    </row>
    <row r="68" spans="1:4" x14ac:dyDescent="0.25">
      <c r="A68" s="1" t="s">
        <v>97</v>
      </c>
      <c r="B68" s="5">
        <v>9.7376413345300001</v>
      </c>
      <c r="C68" s="5">
        <v>6295939.3904799996</v>
      </c>
      <c r="D68" s="5">
        <v>2105145.6946700001</v>
      </c>
    </row>
    <row r="69" spans="1:4" x14ac:dyDescent="0.25">
      <c r="A69" s="1" t="s">
        <v>98</v>
      </c>
      <c r="B69" s="5">
        <v>20.259819030799999</v>
      </c>
      <c r="C69" s="5">
        <v>6295929.3767400002</v>
      </c>
      <c r="D69" s="5">
        <v>2103827.8803900001</v>
      </c>
    </row>
    <row r="70" spans="1:4" x14ac:dyDescent="0.25">
      <c r="A70" s="1" t="s">
        <v>99</v>
      </c>
      <c r="B70" s="5">
        <v>34.387405395499997</v>
      </c>
      <c r="C70" s="5">
        <v>6285273.3750700001</v>
      </c>
      <c r="D70" s="5">
        <v>2095690.8364899999</v>
      </c>
    </row>
    <row r="71" spans="1:4" x14ac:dyDescent="0.25">
      <c r="A71" s="1" t="s">
        <v>100</v>
      </c>
      <c r="B71" s="5">
        <v>35.092624664299997</v>
      </c>
      <c r="C71" s="5">
        <v>6284729.4228499997</v>
      </c>
      <c r="D71" s="5">
        <v>2095962.06277</v>
      </c>
    </row>
    <row r="72" spans="1:4" x14ac:dyDescent="0.25">
      <c r="A72" s="1" t="s">
        <v>101</v>
      </c>
      <c r="B72" s="5">
        <v>33.851520538300001</v>
      </c>
      <c r="C72" s="5">
        <v>6285239.0274400003</v>
      </c>
      <c r="D72" s="5">
        <v>2095946.05266</v>
      </c>
    </row>
    <row r="73" spans="1:4" x14ac:dyDescent="0.25">
      <c r="A73" s="1" t="s">
        <v>102</v>
      </c>
      <c r="B73" s="5">
        <v>96.115798950200002</v>
      </c>
      <c r="C73" s="5">
        <v>6291235.0881000003</v>
      </c>
      <c r="D73" s="5">
        <v>2083956.0176200001</v>
      </c>
    </row>
    <row r="74" spans="1:4" x14ac:dyDescent="0.25">
      <c r="A74" s="1" t="s">
        <v>103</v>
      </c>
      <c r="B74" s="5">
        <v>95.822479247999993</v>
      </c>
      <c r="C74" s="5">
        <v>6291467.4460899998</v>
      </c>
      <c r="D74" s="5">
        <v>2083964.73642</v>
      </c>
    </row>
    <row r="75" spans="1:4" x14ac:dyDescent="0.25">
      <c r="A75" s="1" t="s">
        <v>104</v>
      </c>
      <c r="B75" s="5">
        <v>125.08052063</v>
      </c>
      <c r="C75" s="5">
        <v>6290022.5890100002</v>
      </c>
      <c r="D75" s="5">
        <v>2080234.25364</v>
      </c>
    </row>
    <row r="76" spans="1:4" x14ac:dyDescent="0.25">
      <c r="A76" s="1" t="s">
        <v>105</v>
      </c>
      <c r="B76" s="5">
        <v>92.893051147500003</v>
      </c>
      <c r="C76" s="5">
        <v>6289929.4017200004</v>
      </c>
      <c r="D76" s="5">
        <v>2083903.1927</v>
      </c>
    </row>
    <row r="77" spans="1:4" x14ac:dyDescent="0.25">
      <c r="A77" s="1" t="s">
        <v>106</v>
      </c>
      <c r="B77" s="5">
        <v>27.383342742899998</v>
      </c>
      <c r="C77" s="5">
        <v>6285039.8156399997</v>
      </c>
      <c r="D77" s="5">
        <v>2098356.7858000002</v>
      </c>
    </row>
    <row r="78" spans="1:4" x14ac:dyDescent="0.25">
      <c r="A78" s="1" t="s">
        <v>107</v>
      </c>
      <c r="B78" s="5">
        <v>26.944587707499998</v>
      </c>
      <c r="C78" s="5">
        <v>6285045.2483599996</v>
      </c>
      <c r="D78" s="5">
        <v>2098243.1950500002</v>
      </c>
    </row>
    <row r="79" spans="1:4" x14ac:dyDescent="0.25">
      <c r="A79" s="1" t="s">
        <v>108</v>
      </c>
      <c r="B79" s="5">
        <v>26.56640625</v>
      </c>
      <c r="C79" s="5">
        <v>6295946.1640699999</v>
      </c>
      <c r="D79" s="5">
        <v>2099980.4807500001</v>
      </c>
    </row>
    <row r="80" spans="1:4" x14ac:dyDescent="0.25">
      <c r="A80" s="1" t="s">
        <v>109</v>
      </c>
      <c r="B80" s="5">
        <v>28.694234848000001</v>
      </c>
      <c r="C80" s="5">
        <v>6295945.1440599998</v>
      </c>
      <c r="D80" s="5">
        <v>2100234.9718599999</v>
      </c>
    </row>
    <row r="81" spans="1:4" x14ac:dyDescent="0.25">
      <c r="A81" s="1" t="s">
        <v>110</v>
      </c>
      <c r="B81" s="5">
        <v>25.982582092299999</v>
      </c>
      <c r="C81" s="5">
        <v>6295951.5055900002</v>
      </c>
      <c r="D81" s="5">
        <v>2100056.5621400001</v>
      </c>
    </row>
    <row r="82" spans="1:4" x14ac:dyDescent="0.25">
      <c r="A82" s="1" t="s">
        <v>111</v>
      </c>
      <c r="B82" s="5">
        <v>39.904327392600003</v>
      </c>
      <c r="C82" s="5">
        <v>6285193.0010500001</v>
      </c>
      <c r="D82" s="5">
        <v>2093526.0944999999</v>
      </c>
    </row>
    <row r="83" spans="1:4" x14ac:dyDescent="0.25">
      <c r="A83" s="1" t="s">
        <v>112</v>
      </c>
      <c r="B83" s="5">
        <v>44.022712707499998</v>
      </c>
      <c r="C83" s="5">
        <v>6285193.2986199996</v>
      </c>
      <c r="D83" s="5">
        <v>2093178.6116299999</v>
      </c>
    </row>
    <row r="84" spans="1:4" x14ac:dyDescent="0.25">
      <c r="A84" s="1" t="s">
        <v>113</v>
      </c>
      <c r="B84" s="5">
        <v>26.463163375899999</v>
      </c>
      <c r="C84" s="5">
        <v>6285034.0732100001</v>
      </c>
      <c r="D84" s="5">
        <v>2098176.8295</v>
      </c>
    </row>
    <row r="85" spans="1:4" x14ac:dyDescent="0.25">
      <c r="A85" s="1" t="s">
        <v>114</v>
      </c>
      <c r="B85" s="5">
        <v>27.012723922700001</v>
      </c>
      <c r="C85" s="5">
        <v>6284948.6857500002</v>
      </c>
      <c r="D85" s="5">
        <v>2097969.1282299999</v>
      </c>
    </row>
    <row r="86" spans="1:4" x14ac:dyDescent="0.25">
      <c r="A86" s="1" t="s">
        <v>115</v>
      </c>
      <c r="B86" s="5">
        <v>34.562789917000003</v>
      </c>
      <c r="C86" s="5">
        <v>6284576.0943999998</v>
      </c>
      <c r="D86" s="5">
        <v>2095985.23098</v>
      </c>
    </row>
    <row r="87" spans="1:4" x14ac:dyDescent="0.25">
      <c r="A87" s="1" t="s">
        <v>116</v>
      </c>
      <c r="B87" s="5">
        <v>39.850456237800003</v>
      </c>
      <c r="C87" s="5">
        <v>6285194.7477599997</v>
      </c>
      <c r="D87" s="5">
        <v>2093639.8745500001</v>
      </c>
    </row>
    <row r="88" spans="1:4" x14ac:dyDescent="0.25">
      <c r="A88" s="1" t="s">
        <v>117</v>
      </c>
      <c r="B88" s="5">
        <v>53.339328765899999</v>
      </c>
      <c r="C88" s="5">
        <v>6286586.5108899996</v>
      </c>
      <c r="D88" s="5">
        <v>2091577.05636</v>
      </c>
    </row>
    <row r="89" spans="1:4" x14ac:dyDescent="0.25">
      <c r="A89" s="1" t="s">
        <v>118</v>
      </c>
      <c r="B89" s="5">
        <v>53.561397552499997</v>
      </c>
      <c r="C89" s="5">
        <v>6286686.1276200004</v>
      </c>
      <c r="D89" s="5">
        <v>2091543.52893</v>
      </c>
    </row>
    <row r="90" spans="1:4" x14ac:dyDescent="0.25">
      <c r="A90" s="1" t="s">
        <v>119</v>
      </c>
      <c r="B90" s="5">
        <v>57.912265777599998</v>
      </c>
      <c r="C90" s="5">
        <v>6287794.5893999999</v>
      </c>
      <c r="D90" s="5">
        <v>2091043.89806</v>
      </c>
    </row>
    <row r="91" spans="1:4" x14ac:dyDescent="0.25">
      <c r="A91" s="1" t="s">
        <v>120</v>
      </c>
      <c r="B91" s="5">
        <v>58.367412567099997</v>
      </c>
      <c r="C91" s="5">
        <v>6287816.4633200001</v>
      </c>
      <c r="D91" s="5">
        <v>2090937.13668</v>
      </c>
    </row>
    <row r="92" spans="1:4" x14ac:dyDescent="0.25">
      <c r="A92" s="1" t="s">
        <v>121</v>
      </c>
      <c r="B92" s="5">
        <v>57.051536560099997</v>
      </c>
      <c r="C92" s="5">
        <v>6287817.5121999998</v>
      </c>
      <c r="D92" s="5">
        <v>2090179.69778</v>
      </c>
    </row>
    <row r="93" spans="1:4" x14ac:dyDescent="0.25">
      <c r="A93" s="1" t="s">
        <v>122</v>
      </c>
      <c r="B93" s="5">
        <v>71.236221313499996</v>
      </c>
      <c r="C93" s="5">
        <v>6288912.3693700004</v>
      </c>
      <c r="D93" s="5">
        <v>2088595.5098900001</v>
      </c>
    </row>
    <row r="94" spans="1:4" x14ac:dyDescent="0.25">
      <c r="A94" s="1" t="s">
        <v>123</v>
      </c>
      <c r="B94" s="5">
        <v>72.038528442399993</v>
      </c>
      <c r="C94" s="5">
        <v>6288944.7878799997</v>
      </c>
      <c r="D94" s="5">
        <v>2088540.3509899999</v>
      </c>
    </row>
    <row r="95" spans="1:4" x14ac:dyDescent="0.25">
      <c r="A95" s="1" t="s">
        <v>124</v>
      </c>
      <c r="B95" s="5">
        <v>70.476806640600003</v>
      </c>
      <c r="C95" s="5">
        <v>6289829.8863700004</v>
      </c>
      <c r="D95" s="5">
        <v>2087532.63258</v>
      </c>
    </row>
    <row r="96" spans="1:4" x14ac:dyDescent="0.25">
      <c r="A96" s="1" t="s">
        <v>125</v>
      </c>
      <c r="B96" s="5">
        <v>73.8301239014</v>
      </c>
      <c r="C96" s="5">
        <v>6289980.4172700001</v>
      </c>
      <c r="D96" s="5">
        <v>2086929.30855</v>
      </c>
    </row>
    <row r="97" spans="1:4" x14ac:dyDescent="0.25">
      <c r="A97" s="1" t="s">
        <v>126</v>
      </c>
      <c r="B97" s="5">
        <v>77.178009033199999</v>
      </c>
      <c r="C97" s="5">
        <v>6289946.0420700004</v>
      </c>
      <c r="D97" s="5">
        <v>2086327.51666</v>
      </c>
    </row>
    <row r="98" spans="1:4" x14ac:dyDescent="0.25">
      <c r="A98" s="1" t="s">
        <v>127</v>
      </c>
      <c r="B98" s="5">
        <v>79.782516479500003</v>
      </c>
      <c r="C98" s="5">
        <v>6289879.3198999995</v>
      </c>
      <c r="D98" s="5">
        <v>2085999.79094</v>
      </c>
    </row>
    <row r="99" spans="1:4" x14ac:dyDescent="0.25">
      <c r="A99" s="1" t="s">
        <v>128</v>
      </c>
      <c r="B99" s="5">
        <v>84.997215271000002</v>
      </c>
      <c r="C99" s="5">
        <v>6289980.8824899998</v>
      </c>
      <c r="D99" s="5">
        <v>2085111.4979099999</v>
      </c>
    </row>
    <row r="100" spans="1:4" x14ac:dyDescent="0.25">
      <c r="A100" s="1" t="s">
        <v>129</v>
      </c>
      <c r="B100" s="5">
        <v>86.230987548800002</v>
      </c>
      <c r="C100" s="5">
        <v>6289999.1776900003</v>
      </c>
      <c r="D100" s="5">
        <v>2085015.35623</v>
      </c>
    </row>
    <row r="101" spans="1:4" x14ac:dyDescent="0.25">
      <c r="A101" s="1" t="s">
        <v>130</v>
      </c>
      <c r="B101" s="5">
        <v>99.426956176800005</v>
      </c>
      <c r="C101" s="5">
        <v>6290114.0404200004</v>
      </c>
      <c r="D101" s="5">
        <v>2083132.9986</v>
      </c>
    </row>
    <row r="102" spans="1:4" x14ac:dyDescent="0.25">
      <c r="A102" s="1" t="s">
        <v>131</v>
      </c>
      <c r="B102" s="5">
        <v>100.396148682</v>
      </c>
      <c r="C102" s="5">
        <v>6290113.6736199996</v>
      </c>
      <c r="D102" s="5">
        <v>2083023.82351</v>
      </c>
    </row>
    <row r="103" spans="1:4" x14ac:dyDescent="0.25">
      <c r="A103" s="1" t="s">
        <v>132</v>
      </c>
      <c r="B103" s="5">
        <v>103.98163604699999</v>
      </c>
      <c r="C103" s="5">
        <v>6290107.0739099998</v>
      </c>
      <c r="D103" s="5">
        <v>2082633.81556</v>
      </c>
    </row>
    <row r="104" spans="1:4" x14ac:dyDescent="0.25">
      <c r="A104" s="1" t="s">
        <v>133</v>
      </c>
      <c r="B104" s="5">
        <v>107.37141418500001</v>
      </c>
      <c r="C104" s="5">
        <v>6290055.3280600002</v>
      </c>
      <c r="D104" s="5">
        <v>2082106.1506699999</v>
      </c>
    </row>
    <row r="105" spans="1:4" x14ac:dyDescent="0.25">
      <c r="A105" s="1" t="s">
        <v>134</v>
      </c>
      <c r="B105" s="5">
        <v>107.845108032</v>
      </c>
      <c r="C105" s="5">
        <v>6290016.9302399997</v>
      </c>
      <c r="D105" s="5">
        <v>2082039.7710200001</v>
      </c>
    </row>
    <row r="106" spans="1:4" x14ac:dyDescent="0.25">
      <c r="A106" s="1" t="s">
        <v>135</v>
      </c>
      <c r="B106" s="5">
        <v>114.300338745</v>
      </c>
      <c r="C106" s="5">
        <v>6289741.4903999995</v>
      </c>
      <c r="D106" s="5">
        <v>2081496.62457</v>
      </c>
    </row>
    <row r="107" spans="1:4" x14ac:dyDescent="0.25">
      <c r="A107" s="1" t="s">
        <v>136</v>
      </c>
      <c r="B107" s="5">
        <v>117.54013824499999</v>
      </c>
      <c r="C107" s="5">
        <v>6289742.9326499999</v>
      </c>
      <c r="D107" s="5">
        <v>2081203.36262</v>
      </c>
    </row>
    <row r="108" spans="1:4" x14ac:dyDescent="0.25">
      <c r="A108" s="1" t="s">
        <v>137</v>
      </c>
      <c r="B108" s="5">
        <v>123.30079650899999</v>
      </c>
      <c r="C108" s="5">
        <v>6289966.1742099999</v>
      </c>
      <c r="D108" s="5">
        <v>2080548.8704899999</v>
      </c>
    </row>
    <row r="109" spans="1:4" x14ac:dyDescent="0.25">
      <c r="A109" s="1" t="s">
        <v>138</v>
      </c>
      <c r="B109" s="5">
        <v>123.78440094</v>
      </c>
      <c r="C109" s="5">
        <v>6290023.8780500004</v>
      </c>
      <c r="D109" s="5">
        <v>2080398.2224699999</v>
      </c>
    </row>
    <row r="110" spans="1:4" x14ac:dyDescent="0.25">
      <c r="A110" s="1" t="s">
        <v>139</v>
      </c>
      <c r="B110" s="5">
        <v>124.695533752</v>
      </c>
      <c r="C110" s="5">
        <v>6290025.3426099997</v>
      </c>
      <c r="D110" s="5">
        <v>2080337.36051</v>
      </c>
    </row>
    <row r="111" spans="1:4" x14ac:dyDescent="0.25">
      <c r="A111" s="1" t="s">
        <v>140</v>
      </c>
      <c r="B111" s="5">
        <v>31.307119369500001</v>
      </c>
      <c r="C111" s="5">
        <v>6284605.2989999996</v>
      </c>
      <c r="D111" s="5">
        <v>2096934.41518</v>
      </c>
    </row>
    <row r="112" spans="1:4" x14ac:dyDescent="0.25">
      <c r="A112" s="1" t="s">
        <v>141</v>
      </c>
      <c r="B112" s="5">
        <v>31.028676986699999</v>
      </c>
      <c r="C112" s="5">
        <v>6284587.5651500002</v>
      </c>
      <c r="D112" s="5">
        <v>2096841.43884</v>
      </c>
    </row>
    <row r="113" spans="1:4" x14ac:dyDescent="0.25">
      <c r="A113" s="1" t="s">
        <v>142</v>
      </c>
      <c r="B113" s="5">
        <v>34.5187683105</v>
      </c>
      <c r="C113" s="5">
        <v>6285277.6650799997</v>
      </c>
      <c r="D113" s="5">
        <v>2095820.4367</v>
      </c>
    </row>
    <row r="114" spans="1:4" x14ac:dyDescent="0.25">
      <c r="A114" s="1" t="s">
        <v>143</v>
      </c>
      <c r="B114" s="5">
        <v>50.4</v>
      </c>
      <c r="C114" s="5">
        <v>6285960.7204200001</v>
      </c>
      <c r="D114" s="5">
        <v>2091588.9775700001</v>
      </c>
    </row>
    <row r="115" spans="1:4" x14ac:dyDescent="0.25">
      <c r="A115" s="1" t="s">
        <v>144</v>
      </c>
      <c r="B115" s="5">
        <v>50.196762085000003</v>
      </c>
      <c r="C115" s="5">
        <v>6286115.1266299998</v>
      </c>
      <c r="D115" s="5">
        <v>2091583.57143</v>
      </c>
    </row>
    <row r="116" spans="1:4" x14ac:dyDescent="0.25">
      <c r="A116" s="1" t="s">
        <v>145</v>
      </c>
      <c r="B116" s="5">
        <v>20.345642089799998</v>
      </c>
      <c r="C116" s="5">
        <v>6295928.53553</v>
      </c>
      <c r="D116" s="5">
        <v>2103768.7146100001</v>
      </c>
    </row>
    <row r="117" spans="1:4" x14ac:dyDescent="0.25">
      <c r="A117" s="1" t="s">
        <v>146</v>
      </c>
      <c r="B117" s="5">
        <v>26.4640617371</v>
      </c>
      <c r="C117" s="5">
        <v>6295855.0519000003</v>
      </c>
      <c r="D117" s="5">
        <v>2101628.3455500002</v>
      </c>
    </row>
    <row r="118" spans="1:4" x14ac:dyDescent="0.25">
      <c r="A118" s="1" t="s">
        <v>147</v>
      </c>
      <c r="B118" s="5">
        <v>23.041555404699999</v>
      </c>
      <c r="C118" s="5">
        <v>6297297.0264499998</v>
      </c>
      <c r="D118" s="5">
        <v>2101783.1667800001</v>
      </c>
    </row>
    <row r="119" spans="1:4" x14ac:dyDescent="0.25">
      <c r="A119" s="1" t="s">
        <v>148</v>
      </c>
      <c r="B119" s="5">
        <v>35.607135772699998</v>
      </c>
      <c r="C119" s="5">
        <v>6298258.1203699997</v>
      </c>
      <c r="D119" s="5">
        <v>2098306.7030000002</v>
      </c>
    </row>
    <row r="120" spans="1:4" x14ac:dyDescent="0.25">
      <c r="A120" s="1" t="s">
        <v>149</v>
      </c>
      <c r="B120" s="5">
        <v>37.882541656500003</v>
      </c>
      <c r="C120" s="5">
        <v>6298255.2706500003</v>
      </c>
      <c r="D120" s="5">
        <v>2097689.2514</v>
      </c>
    </row>
    <row r="121" spans="1:4" x14ac:dyDescent="0.25">
      <c r="A121" s="1" t="s">
        <v>150</v>
      </c>
      <c r="B121" s="5">
        <v>39.413253784200002</v>
      </c>
      <c r="C121" s="5">
        <v>6298626.1359599996</v>
      </c>
      <c r="D121" s="5">
        <v>2096523.7180000001</v>
      </c>
    </row>
    <row r="122" spans="1:4" x14ac:dyDescent="0.25">
      <c r="A122" s="1" t="s">
        <v>151</v>
      </c>
      <c r="B122" s="5">
        <v>39.553543090799998</v>
      </c>
      <c r="C122" s="5">
        <v>6298662.50294</v>
      </c>
      <c r="D122" s="5">
        <v>2096473.90521</v>
      </c>
    </row>
    <row r="123" spans="1:4" x14ac:dyDescent="0.25">
      <c r="A123" s="1" t="s">
        <v>152</v>
      </c>
      <c r="B123" s="5">
        <v>41.266899108899999</v>
      </c>
      <c r="C123" s="5">
        <v>6298748.2414499996</v>
      </c>
      <c r="D123" s="5">
        <v>2095759.3634500001</v>
      </c>
    </row>
    <row r="124" spans="1:4" x14ac:dyDescent="0.25">
      <c r="A124" s="1" t="s">
        <v>153</v>
      </c>
      <c r="B124" s="5">
        <v>40.687709808299999</v>
      </c>
      <c r="C124" s="5">
        <v>6298747.3533300003</v>
      </c>
      <c r="D124" s="5">
        <v>2095690.6317700001</v>
      </c>
    </row>
    <row r="125" spans="1:4" x14ac:dyDescent="0.25">
      <c r="A125" s="1" t="s">
        <v>154</v>
      </c>
      <c r="B125" s="5">
        <v>41.127422332800002</v>
      </c>
      <c r="C125" s="5">
        <v>6298736.2995600002</v>
      </c>
      <c r="D125" s="5">
        <v>2094986.54305</v>
      </c>
    </row>
    <row r="126" spans="1:4" x14ac:dyDescent="0.25">
      <c r="A126" s="1" t="s">
        <v>155</v>
      </c>
      <c r="B126" s="5">
        <v>41.652923584</v>
      </c>
      <c r="C126" s="5">
        <v>6298732.3786500003</v>
      </c>
      <c r="D126" s="5">
        <v>2094919.7293400001</v>
      </c>
    </row>
    <row r="127" spans="1:4" x14ac:dyDescent="0.25">
      <c r="A127" s="1" t="s">
        <v>156</v>
      </c>
      <c r="B127" s="5">
        <v>44.369674682599999</v>
      </c>
      <c r="C127" s="5">
        <v>6298465.1730199996</v>
      </c>
      <c r="D127" s="5">
        <v>2094361.9258000001</v>
      </c>
    </row>
    <row r="128" spans="1:4" x14ac:dyDescent="0.25">
      <c r="A128" s="1" t="s">
        <v>157</v>
      </c>
      <c r="B128" s="5">
        <v>44.430572509800001</v>
      </c>
      <c r="C128" s="5">
        <v>6298433.6974299997</v>
      </c>
      <c r="D128" s="5">
        <v>2094302.1721000001</v>
      </c>
    </row>
    <row r="129" spans="1:4" x14ac:dyDescent="0.25">
      <c r="A129" s="1" t="s">
        <v>158</v>
      </c>
      <c r="B129" s="5">
        <v>46.6050949097</v>
      </c>
      <c r="C129" s="5">
        <v>6298372.98704</v>
      </c>
      <c r="D129" s="5">
        <v>2094002.66542</v>
      </c>
    </row>
    <row r="130" spans="1:4" x14ac:dyDescent="0.25">
      <c r="A130" s="1" t="s">
        <v>159</v>
      </c>
      <c r="B130" s="5">
        <v>95.994842529300001</v>
      </c>
      <c r="C130" s="5">
        <v>6292099.6433699997</v>
      </c>
      <c r="D130" s="5">
        <v>2083962.6534200001</v>
      </c>
    </row>
    <row r="131" spans="1:4" x14ac:dyDescent="0.25">
      <c r="A131" s="1" t="s">
        <v>160</v>
      </c>
      <c r="B131" s="5">
        <v>95.480773925799994</v>
      </c>
      <c r="C131" s="5">
        <v>6292648.5276600001</v>
      </c>
      <c r="D131" s="5">
        <v>2084137.23868</v>
      </c>
    </row>
    <row r="132" spans="1:4" x14ac:dyDescent="0.25">
      <c r="A132" s="1" t="s">
        <v>161</v>
      </c>
      <c r="B132" s="5">
        <v>104.28004455600001</v>
      </c>
      <c r="C132" s="5">
        <v>6290103.8928199997</v>
      </c>
      <c r="D132" s="5">
        <v>2082499.3561199999</v>
      </c>
    </row>
    <row r="133" spans="1:4" x14ac:dyDescent="0.25">
      <c r="A133" s="1" t="s">
        <v>162</v>
      </c>
      <c r="B133" s="5">
        <v>28.8002243042</v>
      </c>
      <c r="C133" s="5">
        <v>6295928.5650599999</v>
      </c>
      <c r="D133" s="5">
        <v>2100308.48502</v>
      </c>
    </row>
    <row r="134" spans="1:4" x14ac:dyDescent="0.25">
      <c r="A134" s="1" t="s">
        <v>163</v>
      </c>
      <c r="B134" s="5">
        <v>20.066852569600002</v>
      </c>
      <c r="C134" s="5">
        <v>6295928.6962900003</v>
      </c>
      <c r="D134" s="5">
        <v>2103780.0295299999</v>
      </c>
    </row>
    <row r="135" spans="1:4" x14ac:dyDescent="0.25">
      <c r="A135" s="1" t="s">
        <v>164</v>
      </c>
      <c r="B135" s="5">
        <v>88.871658325200002</v>
      </c>
      <c r="C135" s="5">
        <v>6299832.3525900003</v>
      </c>
      <c r="D135" s="5">
        <v>2085278.9913300001</v>
      </c>
    </row>
    <row r="136" spans="1:4" x14ac:dyDescent="0.25">
      <c r="A136" s="1" t="s">
        <v>165</v>
      </c>
      <c r="B136" s="5">
        <v>52.3671150208</v>
      </c>
      <c r="C136" s="5">
        <v>6298331.3612200003</v>
      </c>
      <c r="D136" s="5">
        <v>2093053.7302399999</v>
      </c>
    </row>
    <row r="137" spans="1:4" x14ac:dyDescent="0.25">
      <c r="A137" s="1" t="s">
        <v>166</v>
      </c>
      <c r="B137" s="5">
        <v>57</v>
      </c>
      <c r="C137" s="5">
        <v>6297565.3262299998</v>
      </c>
      <c r="D137" s="5">
        <v>2092145.9280999999</v>
      </c>
    </row>
    <row r="138" spans="1:4" x14ac:dyDescent="0.25">
      <c r="A138" s="1" t="s">
        <v>167</v>
      </c>
      <c r="B138" s="5">
        <v>28.89</v>
      </c>
      <c r="C138" s="5">
        <v>6290050.0095100002</v>
      </c>
      <c r="D138" s="5">
        <v>2098393.0231900001</v>
      </c>
    </row>
    <row r="139" spans="1:4" x14ac:dyDescent="0.25">
      <c r="A139" s="1" t="s">
        <v>168</v>
      </c>
      <c r="B139" s="5">
        <v>21.97</v>
      </c>
      <c r="C139" s="5">
        <v>6282320.4649700001</v>
      </c>
      <c r="D139" s="5">
        <v>2098843.4524900001</v>
      </c>
    </row>
    <row r="140" spans="1:4" x14ac:dyDescent="0.25">
      <c r="A140" s="1" t="s">
        <v>169</v>
      </c>
      <c r="B140" s="5">
        <v>21.3</v>
      </c>
      <c r="C140" s="5">
        <v>6283470.9626599997</v>
      </c>
      <c r="D140" s="5">
        <v>2099616.3306300002</v>
      </c>
    </row>
    <row r="141" spans="1:4" x14ac:dyDescent="0.25">
      <c r="A141" s="1" t="s">
        <v>170</v>
      </c>
      <c r="B141" s="5">
        <v>18</v>
      </c>
      <c r="C141" s="5">
        <v>6283512.74235</v>
      </c>
      <c r="D141" s="5">
        <v>2100329.6788300001</v>
      </c>
    </row>
    <row r="142" spans="1:4" x14ac:dyDescent="0.25">
      <c r="A142" s="1" t="s">
        <v>171</v>
      </c>
      <c r="B142" s="5">
        <v>14.55</v>
      </c>
      <c r="C142" s="5">
        <v>6283512.2521900004</v>
      </c>
      <c r="D142" s="5">
        <v>2100979.6175000002</v>
      </c>
    </row>
    <row r="143" spans="1:4" x14ac:dyDescent="0.25">
      <c r="A143" s="1" t="s">
        <v>172</v>
      </c>
      <c r="B143" s="5">
        <v>13.32</v>
      </c>
      <c r="C143" s="5">
        <v>6283511.0120400004</v>
      </c>
      <c r="D143" s="5">
        <v>2101358.4870500001</v>
      </c>
    </row>
    <row r="144" spans="1:4" x14ac:dyDescent="0.25">
      <c r="A144" s="1" t="s">
        <v>173</v>
      </c>
      <c r="B144" s="5">
        <v>10.75</v>
      </c>
      <c r="C144" s="5">
        <v>6283373.5329299998</v>
      </c>
      <c r="D144" s="5">
        <v>2101735.9261599998</v>
      </c>
    </row>
    <row r="145" spans="1:4" x14ac:dyDescent="0.25">
      <c r="A145" s="1" t="s">
        <v>174</v>
      </c>
      <c r="B145" s="5">
        <v>91.52</v>
      </c>
      <c r="C145" s="5">
        <v>6292403.2527200002</v>
      </c>
      <c r="D145" s="5">
        <v>2085047.53327</v>
      </c>
    </row>
    <row r="146" spans="1:4" x14ac:dyDescent="0.25">
      <c r="A146" s="1" t="s">
        <v>175</v>
      </c>
      <c r="B146" s="5">
        <v>88.88</v>
      </c>
      <c r="C146" s="5">
        <v>6293849.2613700004</v>
      </c>
      <c r="D146" s="5">
        <v>2086099.8758400001</v>
      </c>
    </row>
    <row r="147" spans="1:4" x14ac:dyDescent="0.25">
      <c r="A147" s="1" t="s">
        <v>176</v>
      </c>
      <c r="B147" s="5">
        <v>87.92</v>
      </c>
      <c r="C147" s="5">
        <v>6293567.8815900004</v>
      </c>
      <c r="D147" s="5">
        <v>2086112.77244</v>
      </c>
    </row>
    <row r="148" spans="1:4" x14ac:dyDescent="0.25">
      <c r="A148" s="1" t="s">
        <v>177</v>
      </c>
      <c r="B148" s="5">
        <v>76.11</v>
      </c>
      <c r="C148" s="5">
        <v>6295013.2363700001</v>
      </c>
      <c r="D148" s="5">
        <v>2087781.4990399999</v>
      </c>
    </row>
    <row r="149" spans="1:4" x14ac:dyDescent="0.25">
      <c r="A149" s="1" t="s">
        <v>178</v>
      </c>
      <c r="B149" s="5">
        <v>70.25</v>
      </c>
      <c r="C149" s="5">
        <v>6294374.3196400004</v>
      </c>
      <c r="D149" s="5">
        <v>2089166.4823400001</v>
      </c>
    </row>
    <row r="150" spans="1:4" x14ac:dyDescent="0.25">
      <c r="A150" s="1" t="s">
        <v>179</v>
      </c>
      <c r="B150" s="5">
        <v>72.14</v>
      </c>
      <c r="C150" s="5">
        <v>6295146.4100500001</v>
      </c>
      <c r="D150" s="5">
        <v>2087969.93857</v>
      </c>
    </row>
    <row r="151" spans="1:4" x14ac:dyDescent="0.25">
      <c r="A151" s="1" t="s">
        <v>180</v>
      </c>
      <c r="B151" s="5">
        <v>76.56</v>
      </c>
      <c r="C151" s="5">
        <v>6295145.7089400003</v>
      </c>
      <c r="D151" s="5">
        <v>2087844.94924</v>
      </c>
    </row>
    <row r="152" spans="1:4" x14ac:dyDescent="0.25">
      <c r="A152" s="1" t="s">
        <v>181</v>
      </c>
      <c r="B152" s="5">
        <v>76.709999999999994</v>
      </c>
      <c r="C152" s="5">
        <v>6295295.8602400003</v>
      </c>
      <c r="D152" s="5">
        <v>2087844.4328399999</v>
      </c>
    </row>
    <row r="153" spans="1:4" x14ac:dyDescent="0.25">
      <c r="A153" s="1" t="s">
        <v>182</v>
      </c>
      <c r="B153" s="5">
        <v>67.94</v>
      </c>
      <c r="C153" s="5">
        <v>6294743.71416</v>
      </c>
      <c r="D153" s="5">
        <v>2089057.7790399999</v>
      </c>
    </row>
    <row r="154" spans="1:4" x14ac:dyDescent="0.25">
      <c r="A154" s="1" t="s">
        <v>183</v>
      </c>
      <c r="B154" s="5">
        <v>76.290000000000006</v>
      </c>
      <c r="C154" s="5">
        <v>6295094.2406400004</v>
      </c>
      <c r="D154" s="5">
        <v>2087780.8645200001</v>
      </c>
    </row>
    <row r="155" spans="1:4" x14ac:dyDescent="0.25">
      <c r="A155" s="1" t="s">
        <v>184</v>
      </c>
      <c r="B155" s="5">
        <v>75.77</v>
      </c>
      <c r="C155" s="5">
        <v>6295489.1973999999</v>
      </c>
      <c r="D155" s="5">
        <v>2087777.79137</v>
      </c>
    </row>
    <row r="156" spans="1:4" x14ac:dyDescent="0.25">
      <c r="A156" s="1" t="s">
        <v>185</v>
      </c>
      <c r="B156" s="5">
        <v>52.76</v>
      </c>
      <c r="C156" s="5">
        <v>6290040.50495</v>
      </c>
      <c r="D156" s="5">
        <v>2092371.70771</v>
      </c>
    </row>
    <row r="157" spans="1:4" x14ac:dyDescent="0.25">
      <c r="A157" s="1" t="s">
        <v>186</v>
      </c>
      <c r="B157" s="5">
        <v>61.5</v>
      </c>
      <c r="C157" s="5">
        <v>6290280.0758400001</v>
      </c>
      <c r="D157" s="5">
        <v>2090253.48095</v>
      </c>
    </row>
    <row r="158" spans="1:4" x14ac:dyDescent="0.25">
      <c r="A158" s="1" t="s">
        <v>187</v>
      </c>
      <c r="B158" s="5">
        <v>61.83</v>
      </c>
      <c r="C158" s="5">
        <v>6290633.0685299998</v>
      </c>
      <c r="D158" s="5">
        <v>2090379.2032099999</v>
      </c>
    </row>
    <row r="159" spans="1:4" x14ac:dyDescent="0.25">
      <c r="A159" s="1" t="s">
        <v>188</v>
      </c>
      <c r="B159" s="5">
        <v>56.93</v>
      </c>
      <c r="C159" s="5">
        <v>6290701.3927300004</v>
      </c>
      <c r="D159" s="5">
        <v>2091291.6982499999</v>
      </c>
    </row>
    <row r="160" spans="1:4" x14ac:dyDescent="0.25">
      <c r="A160" s="1" t="s">
        <v>189</v>
      </c>
      <c r="B160" s="5">
        <v>51.45</v>
      </c>
      <c r="C160" s="5">
        <v>6290945.5233100001</v>
      </c>
      <c r="D160" s="5">
        <v>2093113.67521</v>
      </c>
    </row>
    <row r="161" spans="1:4" x14ac:dyDescent="0.25">
      <c r="A161" s="1" t="s">
        <v>190</v>
      </c>
      <c r="B161" s="5">
        <v>54.68</v>
      </c>
      <c r="C161" s="5">
        <v>6290455.5180599997</v>
      </c>
      <c r="D161" s="5">
        <v>2092248.88307</v>
      </c>
    </row>
    <row r="162" spans="1:4" x14ac:dyDescent="0.25">
      <c r="A162" s="1" t="s">
        <v>191</v>
      </c>
      <c r="B162" s="5">
        <v>44.51</v>
      </c>
      <c r="C162" s="5">
        <v>6291357.3707499998</v>
      </c>
      <c r="D162" s="5">
        <v>2094432.5665899999</v>
      </c>
    </row>
    <row r="163" spans="1:4" x14ac:dyDescent="0.25">
      <c r="A163" s="1" t="s">
        <v>192</v>
      </c>
      <c r="B163" s="5">
        <v>48.9</v>
      </c>
      <c r="C163" s="5">
        <v>6291825.2697900003</v>
      </c>
      <c r="D163" s="5">
        <v>2093519.7569200001</v>
      </c>
    </row>
    <row r="164" spans="1:4" x14ac:dyDescent="0.25">
      <c r="A164" s="1" t="s">
        <v>193</v>
      </c>
      <c r="B164" s="5">
        <v>48.51</v>
      </c>
      <c r="C164" s="5">
        <v>6293148.8304500002</v>
      </c>
      <c r="D164" s="5">
        <v>2093811.35549</v>
      </c>
    </row>
    <row r="165" spans="1:4" x14ac:dyDescent="0.25">
      <c r="A165" s="1" t="s">
        <v>194</v>
      </c>
      <c r="B165" s="5">
        <v>32.840000000000003</v>
      </c>
      <c r="C165" s="5">
        <v>6291867.8916699998</v>
      </c>
      <c r="D165" s="5">
        <v>2097245.0415599998</v>
      </c>
    </row>
    <row r="166" spans="1:4" x14ac:dyDescent="0.25">
      <c r="A166" s="1" t="s">
        <v>195</v>
      </c>
      <c r="B166" s="5">
        <v>31.4</v>
      </c>
      <c r="C166" s="5">
        <v>6291928.7608500002</v>
      </c>
      <c r="D166" s="5">
        <v>2097727.2240200001</v>
      </c>
    </row>
    <row r="167" spans="1:4" x14ac:dyDescent="0.25">
      <c r="A167" s="1" t="s">
        <v>196</v>
      </c>
      <c r="B167" s="5">
        <v>30.74</v>
      </c>
      <c r="C167" s="5">
        <v>6291928.4166900003</v>
      </c>
      <c r="D167" s="5">
        <v>2097972.7043300001</v>
      </c>
    </row>
    <row r="168" spans="1:4" x14ac:dyDescent="0.25">
      <c r="A168" s="1" t="s">
        <v>197</v>
      </c>
      <c r="B168" s="5">
        <v>42.22</v>
      </c>
      <c r="C168" s="5">
        <v>6295914.14714</v>
      </c>
      <c r="D168" s="5">
        <v>2095146.5174799999</v>
      </c>
    </row>
    <row r="169" spans="1:4" x14ac:dyDescent="0.25">
      <c r="A169" s="1" t="s">
        <v>198</v>
      </c>
      <c r="B169" s="5">
        <v>16.84</v>
      </c>
      <c r="C169" s="5">
        <v>6293074.9724700004</v>
      </c>
      <c r="D169" s="5">
        <v>2102585.3351599998</v>
      </c>
    </row>
    <row r="170" spans="1:4" x14ac:dyDescent="0.25">
      <c r="A170" s="1" t="s">
        <v>199</v>
      </c>
      <c r="B170" s="5">
        <v>66.349999999999994</v>
      </c>
      <c r="C170" s="5">
        <v>6288878.6723300004</v>
      </c>
      <c r="D170" s="5">
        <v>2088319.5677499999</v>
      </c>
    </row>
    <row r="171" spans="1:4" x14ac:dyDescent="0.25">
      <c r="A171" s="1" t="s">
        <v>200</v>
      </c>
      <c r="B171" s="5">
        <v>25.79</v>
      </c>
      <c r="C171" s="5">
        <v>6288848.95493</v>
      </c>
      <c r="D171" s="5">
        <v>2098836.05816</v>
      </c>
    </row>
    <row r="172" spans="1:4" x14ac:dyDescent="0.25">
      <c r="A172" s="1" t="s">
        <v>201</v>
      </c>
      <c r="B172" s="5">
        <v>25.19</v>
      </c>
      <c r="C172" s="5">
        <v>6288859.7330999998</v>
      </c>
      <c r="D172" s="5">
        <v>2099058.7091799998</v>
      </c>
    </row>
    <row r="173" spans="1:4" x14ac:dyDescent="0.25">
      <c r="A173" s="1" t="s">
        <v>202</v>
      </c>
      <c r="B173" s="5">
        <v>23.18</v>
      </c>
      <c r="C173" s="5">
        <v>6288993.5412900001</v>
      </c>
      <c r="D173" s="5">
        <v>2099631.6714499998</v>
      </c>
    </row>
    <row r="174" spans="1:4" x14ac:dyDescent="0.25">
      <c r="A174" s="1" t="s">
        <v>203</v>
      </c>
      <c r="B174" s="5">
        <v>21.96</v>
      </c>
      <c r="C174" s="5">
        <v>6289070.0780600002</v>
      </c>
      <c r="D174" s="5">
        <v>2099981.2861899999</v>
      </c>
    </row>
    <row r="175" spans="1:4" x14ac:dyDescent="0.25">
      <c r="A175" s="1" t="s">
        <v>204</v>
      </c>
      <c r="B175" s="5">
        <v>20.079999999999998</v>
      </c>
      <c r="C175" s="5">
        <v>6287391.0086599998</v>
      </c>
      <c r="D175" s="5">
        <v>2099632.5579300001</v>
      </c>
    </row>
    <row r="176" spans="1:4" x14ac:dyDescent="0.25">
      <c r="A176" s="1" t="s">
        <v>205</v>
      </c>
      <c r="B176" s="5">
        <v>22.47</v>
      </c>
      <c r="C176" s="5">
        <v>6288114.2291900003</v>
      </c>
      <c r="D176" s="5">
        <v>2099320.7602900001</v>
      </c>
    </row>
    <row r="177" spans="1:4" x14ac:dyDescent="0.25">
      <c r="A177" s="1" t="s">
        <v>206</v>
      </c>
      <c r="B177" s="5">
        <v>23.46</v>
      </c>
      <c r="C177" s="5">
        <v>6288018.12426</v>
      </c>
      <c r="D177" s="5">
        <v>2098985.2780399998</v>
      </c>
    </row>
    <row r="178" spans="1:4" x14ac:dyDescent="0.25">
      <c r="A178" s="1" t="s">
        <v>207</v>
      </c>
      <c r="B178" s="5">
        <v>21.1</v>
      </c>
      <c r="C178" s="5">
        <v>6288053.6976100001</v>
      </c>
      <c r="D178" s="5">
        <v>2099665.9843100002</v>
      </c>
    </row>
    <row r="179" spans="1:4" x14ac:dyDescent="0.25">
      <c r="A179" s="1" t="s">
        <v>208</v>
      </c>
      <c r="B179" s="5">
        <v>59.57</v>
      </c>
      <c r="C179" s="5">
        <v>6291400.5936700003</v>
      </c>
      <c r="D179" s="5">
        <v>2090970.38457</v>
      </c>
    </row>
    <row r="180" spans="1:4" x14ac:dyDescent="0.25">
      <c r="A180" s="1" t="s">
        <v>209</v>
      </c>
      <c r="B180" s="5">
        <v>101.95</v>
      </c>
      <c r="C180" s="5">
        <v>6295394.0080599999</v>
      </c>
      <c r="D180" s="5">
        <v>2084052.7884500001</v>
      </c>
    </row>
    <row r="181" spans="1:4" x14ac:dyDescent="0.25">
      <c r="A181" s="1" t="s">
        <v>210</v>
      </c>
      <c r="B181" s="5">
        <v>91.79</v>
      </c>
      <c r="C181" s="5">
        <v>6299084.1390500003</v>
      </c>
      <c r="D181" s="5">
        <v>2085041.89549</v>
      </c>
    </row>
    <row r="182" spans="1:4" x14ac:dyDescent="0.25">
      <c r="A182" s="1" t="s">
        <v>211</v>
      </c>
      <c r="B182" s="5">
        <v>64.8</v>
      </c>
      <c r="C182" s="5">
        <v>6283980.1581300003</v>
      </c>
      <c r="D182" s="5">
        <v>2087719.39692</v>
      </c>
    </row>
    <row r="183" spans="1:4" x14ac:dyDescent="0.25">
      <c r="A183" s="1" t="s">
        <v>212</v>
      </c>
      <c r="B183" s="5">
        <v>65.91</v>
      </c>
      <c r="C183" s="5">
        <v>6283574.2660499997</v>
      </c>
      <c r="D183" s="5">
        <v>2087796.48749</v>
      </c>
    </row>
    <row r="184" spans="1:4" x14ac:dyDescent="0.25">
      <c r="A184" s="1" t="s">
        <v>213</v>
      </c>
      <c r="B184" s="5">
        <v>66.709999999999994</v>
      </c>
      <c r="C184" s="5">
        <v>6283343.2433599997</v>
      </c>
      <c r="D184" s="5">
        <v>2087797.8483800001</v>
      </c>
    </row>
    <row r="185" spans="1:4" x14ac:dyDescent="0.25">
      <c r="A185" s="1" t="s">
        <v>214</v>
      </c>
      <c r="B185" s="5">
        <v>97.15</v>
      </c>
      <c r="C185" s="5">
        <v>6297075.3137499997</v>
      </c>
      <c r="D185" s="5">
        <v>2084263.8933600001</v>
      </c>
    </row>
    <row r="186" spans="1:4" x14ac:dyDescent="0.25">
      <c r="A186" s="1" t="s">
        <v>215</v>
      </c>
      <c r="B186" s="5">
        <v>61.22</v>
      </c>
      <c r="C186" s="5">
        <v>6288941.4912999999</v>
      </c>
      <c r="D186" s="5">
        <v>2090173.2955700001</v>
      </c>
    </row>
    <row r="187" spans="1:4" x14ac:dyDescent="0.25">
      <c r="A187" s="1" t="s">
        <v>216</v>
      </c>
      <c r="B187" s="5">
        <v>25.76</v>
      </c>
      <c r="C187" s="5">
        <v>6285499.1655099997</v>
      </c>
      <c r="D187" s="5">
        <v>2098515.43805</v>
      </c>
    </row>
    <row r="188" spans="1:4" x14ac:dyDescent="0.25">
      <c r="A188" s="1" t="s">
        <v>217</v>
      </c>
      <c r="B188" s="5">
        <v>33.89</v>
      </c>
      <c r="C188" s="5">
        <v>6285067.9231399996</v>
      </c>
      <c r="D188" s="5">
        <v>2095728.60931</v>
      </c>
    </row>
    <row r="189" spans="1:4" x14ac:dyDescent="0.25">
      <c r="A189" s="1" t="s">
        <v>218</v>
      </c>
      <c r="B189" s="5">
        <v>21.79</v>
      </c>
      <c r="C189" s="5">
        <v>6286256.16445</v>
      </c>
      <c r="D189" s="5">
        <v>2099018.0325000002</v>
      </c>
    </row>
    <row r="190" spans="1:4" x14ac:dyDescent="0.25">
      <c r="A190" s="1" t="s">
        <v>219</v>
      </c>
      <c r="B190" s="5">
        <v>20.23</v>
      </c>
      <c r="C190" s="5">
        <v>6287072.1772600003</v>
      </c>
      <c r="D190" s="5">
        <v>2099515.1023599999</v>
      </c>
    </row>
    <row r="191" spans="1:4" x14ac:dyDescent="0.25">
      <c r="A191" s="1" t="s">
        <v>220</v>
      </c>
      <c r="B191" s="5">
        <v>25.77</v>
      </c>
      <c r="C191" s="5">
        <v>6286847.9544000002</v>
      </c>
      <c r="D191" s="5">
        <v>2097784.3898</v>
      </c>
    </row>
    <row r="192" spans="1:4" x14ac:dyDescent="0.25">
      <c r="A192" s="1" t="s">
        <v>221</v>
      </c>
      <c r="B192" s="5">
        <v>26.37</v>
      </c>
      <c r="C192" s="5">
        <v>6286587.86063</v>
      </c>
      <c r="D192" s="5">
        <v>2097735.4142700001</v>
      </c>
    </row>
    <row r="193" spans="1:4" x14ac:dyDescent="0.25">
      <c r="A193" s="1" t="s">
        <v>222</v>
      </c>
      <c r="B193" s="5">
        <v>26.57</v>
      </c>
      <c r="C193" s="5">
        <v>6286411.1365999999</v>
      </c>
      <c r="D193" s="5">
        <v>2097737.7617000001</v>
      </c>
    </row>
    <row r="194" spans="1:4" x14ac:dyDescent="0.25">
      <c r="A194" s="1" t="s">
        <v>223</v>
      </c>
      <c r="B194" s="5">
        <v>25.2</v>
      </c>
      <c r="C194" s="5">
        <v>6286411.1375799999</v>
      </c>
      <c r="D194" s="5">
        <v>2097488.7876300002</v>
      </c>
    </row>
    <row r="195" spans="1:4" x14ac:dyDescent="0.25">
      <c r="A195" s="1" t="s">
        <v>224</v>
      </c>
      <c r="B195" s="5">
        <v>26.4</v>
      </c>
      <c r="C195" s="5">
        <v>6286843.0666300002</v>
      </c>
      <c r="D195" s="5">
        <v>2097278.6818499998</v>
      </c>
    </row>
    <row r="196" spans="1:4" x14ac:dyDescent="0.25">
      <c r="A196" s="1" t="s">
        <v>225</v>
      </c>
      <c r="B196" s="5">
        <v>25.53</v>
      </c>
      <c r="C196" s="5">
        <v>6286411.1382400002</v>
      </c>
      <c r="D196" s="5">
        <v>2097280.5752099999</v>
      </c>
    </row>
    <row r="197" spans="1:4" x14ac:dyDescent="0.25">
      <c r="A197" s="1" t="s">
        <v>226</v>
      </c>
      <c r="B197" s="5">
        <v>48.09</v>
      </c>
      <c r="C197" s="5">
        <v>6286301.0576400002</v>
      </c>
      <c r="D197" s="5">
        <v>2092039.48725</v>
      </c>
    </row>
    <row r="198" spans="1:4" x14ac:dyDescent="0.25">
      <c r="A198" s="1" t="s">
        <v>227</v>
      </c>
      <c r="B198" s="5">
        <v>32.29</v>
      </c>
      <c r="C198" s="5">
        <v>6284703.4633099996</v>
      </c>
      <c r="D198" s="5">
        <v>2096583.95169</v>
      </c>
    </row>
    <row r="199" spans="1:4" x14ac:dyDescent="0.25">
      <c r="A199" s="1" t="s">
        <v>228</v>
      </c>
      <c r="B199" s="5">
        <v>25.75</v>
      </c>
      <c r="C199" s="5">
        <v>6287288.6265200004</v>
      </c>
      <c r="D199" s="5">
        <v>2097984.1531099998</v>
      </c>
    </row>
    <row r="200" spans="1:4" x14ac:dyDescent="0.25">
      <c r="A200" s="1" t="s">
        <v>229</v>
      </c>
      <c r="B200" s="5">
        <v>58.89</v>
      </c>
      <c r="C200" s="5">
        <v>6291285.8444600003</v>
      </c>
      <c r="D200" s="5">
        <v>2091446.9354900001</v>
      </c>
    </row>
    <row r="201" spans="1:4" x14ac:dyDescent="0.25">
      <c r="A201" s="1" t="s">
        <v>230</v>
      </c>
      <c r="B201" s="5">
        <v>57.75</v>
      </c>
      <c r="C201" s="5">
        <v>6291106.1699799998</v>
      </c>
      <c r="D201" s="5">
        <v>2091517.1602700001</v>
      </c>
    </row>
    <row r="202" spans="1:4" x14ac:dyDescent="0.25">
      <c r="A202" s="1" t="s">
        <v>231</v>
      </c>
      <c r="B202" s="5">
        <v>27.67</v>
      </c>
      <c r="C202" s="5">
        <v>6288530.2767399997</v>
      </c>
      <c r="D202" s="5">
        <v>2098397.3830800001</v>
      </c>
    </row>
    <row r="203" spans="1:4" x14ac:dyDescent="0.25">
      <c r="A203" s="1" t="s">
        <v>232</v>
      </c>
      <c r="B203" s="5">
        <v>26.58</v>
      </c>
      <c r="C203" s="5">
        <v>6287902.0561600002</v>
      </c>
      <c r="D203" s="5">
        <v>2098401.58287</v>
      </c>
    </row>
    <row r="204" spans="1:4" x14ac:dyDescent="0.25">
      <c r="A204" s="1" t="s">
        <v>233</v>
      </c>
      <c r="B204" s="5">
        <v>38.700000000000003</v>
      </c>
      <c r="C204" s="5">
        <v>6294023.4604799999</v>
      </c>
      <c r="D204" s="5">
        <v>2096333.2794600001</v>
      </c>
    </row>
    <row r="205" spans="1:4" x14ac:dyDescent="0.25">
      <c r="A205" s="1" t="s">
        <v>234</v>
      </c>
      <c r="B205" s="5">
        <v>42.69</v>
      </c>
      <c r="C205" s="5">
        <v>6294008.3398000002</v>
      </c>
      <c r="D205" s="5">
        <v>2095092.6440000001</v>
      </c>
    </row>
    <row r="206" spans="1:4" x14ac:dyDescent="0.25">
      <c r="A206" s="1" t="s">
        <v>235</v>
      </c>
      <c r="B206" s="5">
        <v>38.130000000000003</v>
      </c>
      <c r="C206" s="5">
        <v>6295344.9227099996</v>
      </c>
      <c r="D206" s="5">
        <v>2096361.0966099999</v>
      </c>
    </row>
    <row r="207" spans="1:4" x14ac:dyDescent="0.25">
      <c r="A207" s="1" t="s">
        <v>236</v>
      </c>
      <c r="B207" s="5">
        <v>40.78</v>
      </c>
      <c r="C207" s="5">
        <v>6295340.7262000004</v>
      </c>
      <c r="D207" s="5">
        <v>2095717.05128</v>
      </c>
    </row>
    <row r="208" spans="1:4" x14ac:dyDescent="0.25">
      <c r="A208" s="1" t="s">
        <v>237</v>
      </c>
      <c r="B208" s="5">
        <v>43.72</v>
      </c>
      <c r="C208" s="5">
        <v>6295266.7156699998</v>
      </c>
      <c r="D208" s="5">
        <v>2095107.2928899999</v>
      </c>
    </row>
    <row r="209" spans="1:4" x14ac:dyDescent="0.25">
      <c r="A209" s="1" t="s">
        <v>238</v>
      </c>
      <c r="B209" s="5">
        <v>25.95</v>
      </c>
      <c r="C209" s="5">
        <v>6291328.4916000003</v>
      </c>
      <c r="D209" s="5">
        <v>2099223.1412599999</v>
      </c>
    </row>
    <row r="210" spans="1:4" x14ac:dyDescent="0.25">
      <c r="A210" s="1" t="s">
        <v>239</v>
      </c>
      <c r="B210" s="5">
        <v>80.290000000000006</v>
      </c>
      <c r="C210" s="5">
        <v>6289902.7607500004</v>
      </c>
      <c r="D210" s="5">
        <v>2085977.6801400001</v>
      </c>
    </row>
    <row r="211" spans="1:4" x14ac:dyDescent="0.25">
      <c r="A211" s="1" t="s">
        <v>240</v>
      </c>
      <c r="B211" s="5">
        <v>61.91</v>
      </c>
      <c r="C211" s="5">
        <v>6289963.5689099999</v>
      </c>
      <c r="D211" s="5">
        <v>2090104.5278</v>
      </c>
    </row>
    <row r="212" spans="1:4" x14ac:dyDescent="0.25">
      <c r="A212" s="1" t="s">
        <v>241</v>
      </c>
      <c r="B212" s="5">
        <v>31.13</v>
      </c>
      <c r="C212" s="5">
        <v>6289971.5747800004</v>
      </c>
      <c r="D212" s="5">
        <v>2097516.1592399999</v>
      </c>
    </row>
    <row r="213" spans="1:4" x14ac:dyDescent="0.25">
      <c r="A213" s="1" t="s">
        <v>242</v>
      </c>
      <c r="B213" s="5">
        <v>52.39</v>
      </c>
      <c r="C213" s="5">
        <v>6281630.5641799998</v>
      </c>
      <c r="D213" s="5">
        <v>2091586.9316499999</v>
      </c>
    </row>
    <row r="214" spans="1:4" x14ac:dyDescent="0.25">
      <c r="A214" s="1" t="s">
        <v>243</v>
      </c>
      <c r="B214" s="5">
        <v>52.7</v>
      </c>
      <c r="C214" s="5">
        <v>6281315.5880800001</v>
      </c>
      <c r="D214" s="5">
        <v>2092088.31941</v>
      </c>
    </row>
    <row r="215" spans="1:4" x14ac:dyDescent="0.25">
      <c r="A215" s="1" t="s">
        <v>244</v>
      </c>
      <c r="B215" s="5">
        <v>52.34</v>
      </c>
      <c r="C215" s="5">
        <v>6281227.9676999999</v>
      </c>
      <c r="D215" s="5">
        <v>2091796.98232</v>
      </c>
    </row>
    <row r="216" spans="1:4" x14ac:dyDescent="0.25">
      <c r="A216" s="1" t="s">
        <v>245</v>
      </c>
      <c r="B216" s="5">
        <v>52.37</v>
      </c>
      <c r="C216" s="5">
        <v>6281267.9442400001</v>
      </c>
      <c r="D216" s="5">
        <v>2091904.6833299999</v>
      </c>
    </row>
    <row r="217" spans="1:4" x14ac:dyDescent="0.25">
      <c r="A217" s="1" t="s">
        <v>246</v>
      </c>
      <c r="B217" s="5">
        <v>48.22</v>
      </c>
      <c r="C217" s="5">
        <v>6282816.3074700003</v>
      </c>
      <c r="D217" s="5">
        <v>2092978.33455</v>
      </c>
    </row>
    <row r="218" spans="1:4" x14ac:dyDescent="0.25">
      <c r="A218" s="1" t="s">
        <v>247</v>
      </c>
      <c r="B218" s="5">
        <v>49.49</v>
      </c>
      <c r="C218" s="5">
        <v>6282813.4839899996</v>
      </c>
      <c r="D218" s="5">
        <v>2092579.5687500001</v>
      </c>
    </row>
    <row r="219" spans="1:4" x14ac:dyDescent="0.25">
      <c r="A219" s="1" t="s">
        <v>248</v>
      </c>
      <c r="B219" s="5">
        <v>50.42</v>
      </c>
      <c r="C219" s="5">
        <v>6281301.3483100003</v>
      </c>
      <c r="D219" s="5">
        <v>2092989.0592400001</v>
      </c>
    </row>
    <row r="220" spans="1:4" x14ac:dyDescent="0.25">
      <c r="A220" s="1" t="s">
        <v>249</v>
      </c>
      <c r="B220" s="5">
        <v>73.56</v>
      </c>
      <c r="C220" s="5">
        <v>6283043.9354999997</v>
      </c>
      <c r="D220" s="5">
        <v>2087195.58767</v>
      </c>
    </row>
    <row r="221" spans="1:4" x14ac:dyDescent="0.25">
      <c r="A221" s="1" t="s">
        <v>250</v>
      </c>
      <c r="B221" s="5">
        <v>54.42</v>
      </c>
      <c r="C221" s="5">
        <v>6281582.5906199999</v>
      </c>
      <c r="D221" s="5">
        <v>2091213.9665999999</v>
      </c>
    </row>
    <row r="222" spans="1:4" x14ac:dyDescent="0.25">
      <c r="A222" s="1" t="s">
        <v>251</v>
      </c>
      <c r="B222" s="5">
        <v>49.41</v>
      </c>
      <c r="C222" s="5">
        <v>6283237.6299299998</v>
      </c>
      <c r="D222" s="5">
        <v>2091178.20362</v>
      </c>
    </row>
    <row r="223" spans="1:4" x14ac:dyDescent="0.25">
      <c r="A223" s="1" t="s">
        <v>252</v>
      </c>
      <c r="B223" s="5">
        <v>52.55</v>
      </c>
      <c r="C223" s="5">
        <v>6282942.8843900003</v>
      </c>
      <c r="D223" s="5">
        <v>2091179.7488899999</v>
      </c>
    </row>
    <row r="224" spans="1:4" x14ac:dyDescent="0.25">
      <c r="A224" s="1" t="s">
        <v>253</v>
      </c>
      <c r="B224" s="5">
        <v>51.97</v>
      </c>
      <c r="C224" s="5">
        <v>6282639.92662</v>
      </c>
      <c r="D224" s="5">
        <v>2091189.0834999999</v>
      </c>
    </row>
    <row r="225" spans="1:4" x14ac:dyDescent="0.25">
      <c r="A225" s="1" t="s">
        <v>254</v>
      </c>
      <c r="B225" s="5">
        <v>51.71</v>
      </c>
      <c r="C225" s="5">
        <v>6282456.1894899998</v>
      </c>
      <c r="D225" s="5">
        <v>2091227.97541</v>
      </c>
    </row>
    <row r="226" spans="1:4" x14ac:dyDescent="0.25">
      <c r="A226" s="1" t="s">
        <v>255</v>
      </c>
      <c r="B226" s="5">
        <v>51.64</v>
      </c>
      <c r="C226" s="5">
        <v>6282106.6843299996</v>
      </c>
      <c r="D226" s="5">
        <v>2091534.5739200001</v>
      </c>
    </row>
    <row r="227" spans="1:4" x14ac:dyDescent="0.25">
      <c r="A227" s="1" t="s">
        <v>256</v>
      </c>
      <c r="B227" s="5">
        <v>51.54</v>
      </c>
      <c r="C227" s="5">
        <v>6282105.8116300004</v>
      </c>
      <c r="D227" s="5">
        <v>2091455.3330900001</v>
      </c>
    </row>
    <row r="228" spans="1:4" x14ac:dyDescent="0.25">
      <c r="A228" s="1" t="s">
        <v>257</v>
      </c>
      <c r="B228" s="5">
        <v>50.37</v>
      </c>
      <c r="C228" s="5">
        <v>6282725.7625599997</v>
      </c>
      <c r="D228" s="5">
        <v>2091807.98654</v>
      </c>
    </row>
    <row r="229" spans="1:4" x14ac:dyDescent="0.25">
      <c r="A229" s="1" t="s">
        <v>258</v>
      </c>
      <c r="B229" s="5">
        <v>49.79</v>
      </c>
      <c r="C229" s="5">
        <v>6282807.4095400004</v>
      </c>
      <c r="D229" s="5">
        <v>2092166.9112799999</v>
      </c>
    </row>
    <row r="230" spans="1:4" x14ac:dyDescent="0.25">
      <c r="A230" s="1" t="s">
        <v>259</v>
      </c>
      <c r="B230" s="5">
        <v>83.53</v>
      </c>
      <c r="C230" s="5">
        <v>6288778.7704999996</v>
      </c>
      <c r="D230" s="5">
        <v>2085224.24713</v>
      </c>
    </row>
    <row r="231" spans="1:4" x14ac:dyDescent="0.25">
      <c r="A231" s="1" t="s">
        <v>260</v>
      </c>
      <c r="B231" s="5">
        <v>90.57</v>
      </c>
      <c r="C231" s="5">
        <v>6288774.5027999999</v>
      </c>
      <c r="D231" s="5">
        <v>2084318.9338199999</v>
      </c>
    </row>
    <row r="232" spans="1:4" x14ac:dyDescent="0.25">
      <c r="A232" s="1" t="s">
        <v>261</v>
      </c>
      <c r="B232" s="5">
        <v>69.290000000000006</v>
      </c>
      <c r="C232" s="5">
        <v>6287723.08115</v>
      </c>
      <c r="D232" s="5">
        <v>2086782.9816999999</v>
      </c>
    </row>
    <row r="233" spans="1:4" x14ac:dyDescent="0.25">
      <c r="A233" s="1" t="s">
        <v>262</v>
      </c>
      <c r="B233" s="5">
        <v>69.78</v>
      </c>
      <c r="C233" s="5">
        <v>6288822.7985399999</v>
      </c>
      <c r="D233" s="5">
        <v>2086970.00327</v>
      </c>
    </row>
    <row r="234" spans="1:4" x14ac:dyDescent="0.25">
      <c r="A234" s="1" t="s">
        <v>263</v>
      </c>
      <c r="B234" s="5">
        <v>71.81</v>
      </c>
      <c r="C234" s="5">
        <v>6288821.4684899999</v>
      </c>
      <c r="D234" s="5">
        <v>2086636.79036</v>
      </c>
    </row>
    <row r="235" spans="1:4" x14ac:dyDescent="0.25">
      <c r="A235" s="1" t="s">
        <v>264</v>
      </c>
      <c r="B235" s="5">
        <v>51.05</v>
      </c>
      <c r="C235" s="5">
        <v>6289515.38533</v>
      </c>
      <c r="D235" s="5">
        <v>2092577.6055099999</v>
      </c>
    </row>
    <row r="236" spans="1:4" x14ac:dyDescent="0.25">
      <c r="A236" s="1" t="s">
        <v>265</v>
      </c>
      <c r="B236" s="5">
        <v>49.78</v>
      </c>
      <c r="C236" s="5">
        <v>6289569.9858400002</v>
      </c>
      <c r="D236" s="5">
        <v>2092496.17539</v>
      </c>
    </row>
    <row r="237" spans="1:4" x14ac:dyDescent="0.25">
      <c r="A237" s="1" t="s">
        <v>266</v>
      </c>
      <c r="B237" s="5">
        <v>55.11</v>
      </c>
      <c r="C237" s="5">
        <v>6289315.1948600002</v>
      </c>
      <c r="D237" s="5">
        <v>2091765.4489800001</v>
      </c>
    </row>
    <row r="238" spans="1:4" x14ac:dyDescent="0.25">
      <c r="A238" s="1" t="s">
        <v>267</v>
      </c>
      <c r="B238" s="5">
        <v>58.04</v>
      </c>
      <c r="C238" s="5">
        <v>6289582.7413600003</v>
      </c>
      <c r="D238" s="5">
        <v>2091084.2502599999</v>
      </c>
    </row>
    <row r="239" spans="1:4" x14ac:dyDescent="0.25">
      <c r="A239" s="1" t="s">
        <v>268</v>
      </c>
      <c r="B239" s="5">
        <v>61.48</v>
      </c>
      <c r="C239" s="5">
        <v>6289442.0047199996</v>
      </c>
      <c r="D239" s="5">
        <v>2090383.2041799999</v>
      </c>
    </row>
    <row r="240" spans="1:4" x14ac:dyDescent="0.25">
      <c r="A240" s="1" t="s">
        <v>269</v>
      </c>
      <c r="B240" s="5">
        <v>39.92</v>
      </c>
      <c r="C240" s="5">
        <v>6288254.78211</v>
      </c>
      <c r="D240" s="5">
        <v>2094097.10369</v>
      </c>
    </row>
    <row r="241" spans="1:4" x14ac:dyDescent="0.25">
      <c r="A241" s="1" t="s">
        <v>270</v>
      </c>
      <c r="B241" s="5">
        <v>37.56</v>
      </c>
      <c r="C241" s="5">
        <v>6288286.35843</v>
      </c>
      <c r="D241" s="5">
        <v>2094685.30443</v>
      </c>
    </row>
    <row r="242" spans="1:4" x14ac:dyDescent="0.25">
      <c r="A242" s="1" t="s">
        <v>271</v>
      </c>
      <c r="B242" s="5">
        <v>36.65</v>
      </c>
      <c r="C242" s="5">
        <v>6288563.3461600002</v>
      </c>
      <c r="D242" s="5">
        <v>2094913.5469500001</v>
      </c>
    </row>
    <row r="243" spans="1:4" x14ac:dyDescent="0.25">
      <c r="A243" s="1" t="s">
        <v>272</v>
      </c>
      <c r="B243" s="5">
        <v>35.229999999999997</v>
      </c>
      <c r="C243" s="5">
        <v>6288566.1922800001</v>
      </c>
      <c r="D243" s="5">
        <v>2095452.0608699999</v>
      </c>
    </row>
    <row r="244" spans="1:4" x14ac:dyDescent="0.25">
      <c r="A244" s="1" t="s">
        <v>273</v>
      </c>
      <c r="B244" s="5">
        <v>36.17</v>
      </c>
      <c r="C244" s="5">
        <v>6288564.6112500001</v>
      </c>
      <c r="D244" s="5">
        <v>2095152.92854</v>
      </c>
    </row>
    <row r="245" spans="1:4" x14ac:dyDescent="0.25">
      <c r="A245" s="1" t="s">
        <v>274</v>
      </c>
      <c r="B245" s="5">
        <v>30.07</v>
      </c>
      <c r="C245" s="5">
        <v>6288937.4181599999</v>
      </c>
      <c r="D245" s="5">
        <v>2096915.33586</v>
      </c>
    </row>
    <row r="246" spans="1:4" x14ac:dyDescent="0.25">
      <c r="A246" s="1" t="s">
        <v>275</v>
      </c>
      <c r="B246" s="5">
        <v>30.81</v>
      </c>
      <c r="C246" s="5">
        <v>6289379.31042</v>
      </c>
      <c r="D246" s="5">
        <v>2096905.5485</v>
      </c>
    </row>
    <row r="247" spans="1:4" x14ac:dyDescent="0.25">
      <c r="A247" s="1" t="s">
        <v>276</v>
      </c>
      <c r="B247" s="5">
        <v>32.31</v>
      </c>
      <c r="C247" s="5">
        <v>6288897.8064400004</v>
      </c>
      <c r="D247" s="5">
        <v>2096176.6331100001</v>
      </c>
    </row>
    <row r="248" spans="1:4" x14ac:dyDescent="0.25">
      <c r="A248" s="1" t="s">
        <v>277</v>
      </c>
      <c r="B248" s="5">
        <v>38.35</v>
      </c>
      <c r="C248" s="5">
        <v>6288256.6836799998</v>
      </c>
      <c r="D248" s="5">
        <v>2094456.8775200001</v>
      </c>
    </row>
    <row r="249" spans="1:4" x14ac:dyDescent="0.25">
      <c r="A249" s="1" t="s">
        <v>278</v>
      </c>
      <c r="B249" s="5">
        <v>48.42</v>
      </c>
      <c r="C249" s="5">
        <v>6287493.7110099997</v>
      </c>
      <c r="D249" s="5">
        <v>2092814.1885500001</v>
      </c>
    </row>
    <row r="250" spans="1:4" x14ac:dyDescent="0.25">
      <c r="A250" s="1" t="s">
        <v>279</v>
      </c>
      <c r="B250" s="5">
        <v>56.41</v>
      </c>
      <c r="C250" s="5">
        <v>6287805.3048999999</v>
      </c>
      <c r="D250" s="5">
        <v>2090209.2445700001</v>
      </c>
    </row>
    <row r="251" spans="1:4" x14ac:dyDescent="0.25">
      <c r="A251" s="1" t="s">
        <v>280</v>
      </c>
      <c r="B251" s="5">
        <v>60.76</v>
      </c>
      <c r="C251" s="5">
        <v>6287779.2003499996</v>
      </c>
      <c r="D251" s="5">
        <v>2089257.8592699999</v>
      </c>
    </row>
    <row r="252" spans="1:4" x14ac:dyDescent="0.25">
      <c r="A252" s="1" t="s">
        <v>281</v>
      </c>
      <c r="B252" s="5">
        <v>26.61</v>
      </c>
      <c r="C252" s="5">
        <v>6288847.9536199998</v>
      </c>
      <c r="D252" s="5">
        <v>2098518.5187499998</v>
      </c>
    </row>
    <row r="253" spans="1:4" x14ac:dyDescent="0.25">
      <c r="A253" s="1" t="s">
        <v>282</v>
      </c>
      <c r="B253" s="5">
        <v>26.53</v>
      </c>
      <c r="C253" s="5">
        <v>6288392.1929799998</v>
      </c>
      <c r="D253" s="5">
        <v>2097977.4959800001</v>
      </c>
    </row>
    <row r="254" spans="1:4" x14ac:dyDescent="0.25">
      <c r="A254" s="1" t="s">
        <v>283</v>
      </c>
      <c r="B254" s="5">
        <v>96.34</v>
      </c>
      <c r="C254" s="5">
        <v>6296630.3624499999</v>
      </c>
      <c r="D254" s="5">
        <v>2085078.21884</v>
      </c>
    </row>
    <row r="255" spans="1:4" x14ac:dyDescent="0.25">
      <c r="A255" s="1" t="s">
        <v>284</v>
      </c>
      <c r="B255" s="5">
        <v>71.12</v>
      </c>
      <c r="C255" s="5">
        <v>6290320.6626199996</v>
      </c>
      <c r="D255" s="5">
        <v>2087778.06959</v>
      </c>
    </row>
    <row r="256" spans="1:4" x14ac:dyDescent="0.25">
      <c r="A256" s="1" t="s">
        <v>285</v>
      </c>
      <c r="B256" s="5">
        <v>42.5</v>
      </c>
      <c r="C256" s="5">
        <v>6296421.8091500001</v>
      </c>
      <c r="D256" s="5">
        <v>2095142.3902</v>
      </c>
    </row>
    <row r="257" spans="1:4" x14ac:dyDescent="0.25">
      <c r="A257" s="1" t="s">
        <v>286</v>
      </c>
      <c r="B257" s="5">
        <v>45.16</v>
      </c>
      <c r="C257" s="5">
        <v>6293958.9531899998</v>
      </c>
      <c r="D257" s="5">
        <v>2094413.8028899999</v>
      </c>
    </row>
    <row r="258" spans="1:4" x14ac:dyDescent="0.25">
      <c r="A258" s="1" t="s">
        <v>287</v>
      </c>
      <c r="B258" s="5">
        <v>36.94</v>
      </c>
      <c r="C258" s="5">
        <v>6293439.9050700003</v>
      </c>
      <c r="D258" s="5">
        <v>2096446.13432</v>
      </c>
    </row>
    <row r="259" spans="1:4" x14ac:dyDescent="0.25">
      <c r="A259" s="1" t="s">
        <v>288</v>
      </c>
      <c r="B259" s="5">
        <v>54.36</v>
      </c>
      <c r="C259" s="5">
        <v>6295581.4660599995</v>
      </c>
      <c r="D259" s="5">
        <v>2092299.8001900001</v>
      </c>
    </row>
    <row r="260" spans="1:4" x14ac:dyDescent="0.25">
      <c r="A260" s="1" t="s">
        <v>289</v>
      </c>
      <c r="B260" s="5">
        <v>68.790000000000006</v>
      </c>
      <c r="C260" s="5">
        <v>6294038.7543799998</v>
      </c>
      <c r="D260" s="5">
        <v>2089207.3066499999</v>
      </c>
    </row>
    <row r="261" spans="1:4" x14ac:dyDescent="0.25">
      <c r="A261" s="1" t="s">
        <v>290</v>
      </c>
      <c r="B261" s="5">
        <v>59.26</v>
      </c>
      <c r="C261" s="5">
        <v>6295958.8707100004</v>
      </c>
      <c r="D261" s="5">
        <v>2090935.7524900001</v>
      </c>
    </row>
    <row r="262" spans="1:4" x14ac:dyDescent="0.25">
      <c r="A262" s="1" t="s">
        <v>291</v>
      </c>
      <c r="B262" s="5">
        <v>57.14</v>
      </c>
      <c r="C262" s="5">
        <v>6296214.8080099998</v>
      </c>
      <c r="D262" s="5">
        <v>2091056.30483</v>
      </c>
    </row>
    <row r="263" spans="1:4" x14ac:dyDescent="0.25">
      <c r="A263" s="1" t="s">
        <v>292</v>
      </c>
      <c r="B263" s="5">
        <v>59.07</v>
      </c>
      <c r="C263" s="5">
        <v>6296572.48539</v>
      </c>
      <c r="D263" s="5">
        <v>2091144.36124</v>
      </c>
    </row>
    <row r="264" spans="1:4" x14ac:dyDescent="0.25">
      <c r="A264" s="1" t="s">
        <v>293</v>
      </c>
      <c r="B264" s="5">
        <v>59.98</v>
      </c>
      <c r="C264" s="5">
        <v>6296452.4888199996</v>
      </c>
      <c r="D264" s="5">
        <v>2090374.2832800001</v>
      </c>
    </row>
    <row r="265" spans="1:4" x14ac:dyDescent="0.25">
      <c r="A265" s="1" t="s">
        <v>294</v>
      </c>
      <c r="B265" s="5">
        <v>66.05</v>
      </c>
      <c r="C265" s="5">
        <v>6294725.7490100004</v>
      </c>
      <c r="D265" s="5">
        <v>2089321.83244</v>
      </c>
    </row>
    <row r="266" spans="1:4" x14ac:dyDescent="0.25">
      <c r="A266" s="1" t="s">
        <v>295</v>
      </c>
      <c r="B266" s="5">
        <v>65.53</v>
      </c>
      <c r="C266" s="5">
        <v>6295315.26535</v>
      </c>
      <c r="D266" s="5">
        <v>2089960.9808</v>
      </c>
    </row>
    <row r="267" spans="1:4" x14ac:dyDescent="0.25">
      <c r="A267" s="1" t="s">
        <v>296</v>
      </c>
      <c r="B267" s="5">
        <v>64.89</v>
      </c>
      <c r="C267" s="5">
        <v>6295142.6797500001</v>
      </c>
      <c r="D267" s="5">
        <v>2090027.57109</v>
      </c>
    </row>
    <row r="268" spans="1:4" x14ac:dyDescent="0.25">
      <c r="A268" s="1" t="s">
        <v>297</v>
      </c>
      <c r="B268" s="5">
        <v>63.9</v>
      </c>
      <c r="C268" s="5">
        <v>6294884.3868199997</v>
      </c>
      <c r="D268" s="5">
        <v>2090095.0777100001</v>
      </c>
    </row>
    <row r="269" spans="1:4" x14ac:dyDescent="0.25">
      <c r="A269" s="1" t="s">
        <v>298</v>
      </c>
      <c r="B269" s="5">
        <v>21.38</v>
      </c>
      <c r="C269" s="5">
        <v>6290676.4814099995</v>
      </c>
      <c r="D269" s="5">
        <v>2099468.5149500002</v>
      </c>
    </row>
    <row r="270" spans="1:4" x14ac:dyDescent="0.25">
      <c r="A270" s="1" t="s">
        <v>299</v>
      </c>
      <c r="B270" s="5">
        <v>20.39</v>
      </c>
      <c r="C270" s="5">
        <v>6290598.40331</v>
      </c>
      <c r="D270" s="5">
        <v>2099813.4358100002</v>
      </c>
    </row>
    <row r="271" spans="1:4" x14ac:dyDescent="0.25">
      <c r="A271" s="1" t="s">
        <v>300</v>
      </c>
      <c r="B271" s="5">
        <v>19.96</v>
      </c>
      <c r="C271" s="5">
        <v>6290704.0318299998</v>
      </c>
      <c r="D271" s="5">
        <v>2099840.6227099998</v>
      </c>
    </row>
    <row r="272" spans="1:4" x14ac:dyDescent="0.25">
      <c r="A272" s="1" t="s">
        <v>301</v>
      </c>
      <c r="B272" s="5">
        <v>19.989999999999998</v>
      </c>
      <c r="C272" s="5">
        <v>6290713.3706999999</v>
      </c>
      <c r="D272" s="5">
        <v>2099882.4043700001</v>
      </c>
    </row>
    <row r="273" spans="1:4" x14ac:dyDescent="0.25">
      <c r="A273" s="1" t="s">
        <v>302</v>
      </c>
      <c r="B273" s="5">
        <v>20.56</v>
      </c>
      <c r="C273" s="5">
        <v>6290939.4321299996</v>
      </c>
      <c r="D273" s="5">
        <v>2099916.8740500002</v>
      </c>
    </row>
    <row r="274" spans="1:4" x14ac:dyDescent="0.25">
      <c r="A274" s="1" t="s">
        <v>303</v>
      </c>
      <c r="B274" s="5">
        <v>19.989999999999998</v>
      </c>
      <c r="C274" s="5">
        <v>6290941.6204399997</v>
      </c>
      <c r="D274" s="5">
        <v>2100096.7703100001</v>
      </c>
    </row>
    <row r="275" spans="1:4" x14ac:dyDescent="0.25">
      <c r="A275" s="1" t="s">
        <v>304</v>
      </c>
      <c r="B275" s="5">
        <v>20.51</v>
      </c>
      <c r="C275" s="5">
        <v>6290951.7654100005</v>
      </c>
      <c r="D275" s="5">
        <v>2100282.6557200002</v>
      </c>
    </row>
    <row r="276" spans="1:4" x14ac:dyDescent="0.25">
      <c r="A276" s="1" t="s">
        <v>305</v>
      </c>
      <c r="B276" s="5">
        <v>21.08</v>
      </c>
      <c r="C276" s="5">
        <v>6292310.4758599997</v>
      </c>
      <c r="D276" s="5">
        <v>2101026.2616699999</v>
      </c>
    </row>
    <row r="277" spans="1:4" x14ac:dyDescent="0.25">
      <c r="A277" s="1" t="s">
        <v>306</v>
      </c>
      <c r="B277" s="5">
        <v>24.26</v>
      </c>
      <c r="C277" s="5">
        <v>6292187.6312100003</v>
      </c>
      <c r="D277" s="5">
        <v>2099212.4050799999</v>
      </c>
    </row>
    <row r="278" spans="1:4" x14ac:dyDescent="0.25">
      <c r="A278" s="1" t="s">
        <v>307</v>
      </c>
      <c r="B278" s="5">
        <v>15.28</v>
      </c>
      <c r="C278" s="5">
        <v>6293078.4465399999</v>
      </c>
      <c r="D278" s="5">
        <v>2103147.0684799999</v>
      </c>
    </row>
    <row r="279" spans="1:4" x14ac:dyDescent="0.25">
      <c r="A279" s="1" t="s">
        <v>308</v>
      </c>
      <c r="B279" s="5">
        <v>76.47</v>
      </c>
      <c r="C279" s="5">
        <v>6290083.0405400004</v>
      </c>
      <c r="D279" s="5">
        <v>2086299.0482699999</v>
      </c>
    </row>
    <row r="280" spans="1:4" x14ac:dyDescent="0.25">
      <c r="A280" s="1" t="s">
        <v>309</v>
      </c>
      <c r="B280" s="5">
        <v>79.47</v>
      </c>
      <c r="C280" s="5">
        <v>6290876.1722100005</v>
      </c>
      <c r="D280" s="5">
        <v>2086427.71902</v>
      </c>
    </row>
    <row r="281" spans="1:4" x14ac:dyDescent="0.25">
      <c r="A281" s="1" t="s">
        <v>310</v>
      </c>
      <c r="B281" s="5">
        <v>82.36</v>
      </c>
      <c r="C281" s="5">
        <v>6291272.6532399999</v>
      </c>
      <c r="D281" s="5">
        <v>2086440.3128</v>
      </c>
    </row>
    <row r="282" spans="1:4" x14ac:dyDescent="0.25">
      <c r="A282" s="1" t="s">
        <v>311</v>
      </c>
      <c r="B282" s="5">
        <v>82.5</v>
      </c>
      <c r="C282" s="5">
        <v>6291272.1791599998</v>
      </c>
      <c r="D282" s="5">
        <v>2086350.3203799999</v>
      </c>
    </row>
    <row r="283" spans="1:4" x14ac:dyDescent="0.25">
      <c r="A283" s="1" t="s">
        <v>312</v>
      </c>
      <c r="B283" s="5">
        <v>82.42</v>
      </c>
      <c r="C283" s="5">
        <v>6291270.3783099996</v>
      </c>
      <c r="D283" s="5">
        <v>2086008.3486500001</v>
      </c>
    </row>
    <row r="284" spans="1:4" x14ac:dyDescent="0.25">
      <c r="A284" s="1" t="s">
        <v>313</v>
      </c>
      <c r="B284" s="5">
        <v>84.61</v>
      </c>
      <c r="C284" s="5">
        <v>6290476.59277</v>
      </c>
      <c r="D284" s="5">
        <v>2085101.12262</v>
      </c>
    </row>
    <row r="285" spans="1:4" x14ac:dyDescent="0.25">
      <c r="A285" s="1" t="s">
        <v>314</v>
      </c>
      <c r="B285" s="5">
        <v>85.51</v>
      </c>
      <c r="C285" s="5">
        <v>6290767.9780900003</v>
      </c>
      <c r="D285" s="5">
        <v>2085096.4625299999</v>
      </c>
    </row>
    <row r="286" spans="1:4" x14ac:dyDescent="0.25">
      <c r="A286" s="1" t="s">
        <v>315</v>
      </c>
      <c r="B286" s="5">
        <v>92.46</v>
      </c>
      <c r="C286" s="5">
        <v>6292923.1508999998</v>
      </c>
      <c r="D286" s="5">
        <v>2085045.2275</v>
      </c>
    </row>
    <row r="287" spans="1:4" x14ac:dyDescent="0.25">
      <c r="A287" s="1" t="s">
        <v>316</v>
      </c>
      <c r="B287" s="5">
        <v>50.74</v>
      </c>
      <c r="C287" s="5">
        <v>6291490.5404899996</v>
      </c>
      <c r="D287" s="5">
        <v>2093177.1342800001</v>
      </c>
    </row>
    <row r="288" spans="1:4" x14ac:dyDescent="0.25">
      <c r="A288" s="1" t="s">
        <v>317</v>
      </c>
      <c r="B288" s="5">
        <v>31.45</v>
      </c>
      <c r="C288" s="5">
        <v>6292853.8214499997</v>
      </c>
      <c r="D288" s="5">
        <v>2097721.0301399999</v>
      </c>
    </row>
    <row r="289" spans="1:4" x14ac:dyDescent="0.25">
      <c r="A289" s="1" t="s">
        <v>318</v>
      </c>
      <c r="B289" s="5">
        <v>30.3</v>
      </c>
      <c r="C289" s="5">
        <v>6292853.8919900004</v>
      </c>
      <c r="D289" s="5">
        <v>2097966.9163000002</v>
      </c>
    </row>
    <row r="290" spans="1:4" x14ac:dyDescent="0.25">
      <c r="A290" s="1" t="s">
        <v>319</v>
      </c>
      <c r="B290" s="5">
        <v>27.68</v>
      </c>
      <c r="C290" s="5">
        <v>6284969.5951199997</v>
      </c>
      <c r="D290" s="5">
        <v>2097196.80357</v>
      </c>
    </row>
    <row r="291" spans="1:4" x14ac:dyDescent="0.25">
      <c r="A291" s="1" t="s">
        <v>320</v>
      </c>
      <c r="B291" s="5">
        <v>27.78</v>
      </c>
      <c r="C291" s="5">
        <v>6284891.8628200004</v>
      </c>
      <c r="D291" s="5">
        <v>2097204.1631200002</v>
      </c>
    </row>
    <row r="292" spans="1:4" x14ac:dyDescent="0.25">
      <c r="A292" s="1" t="s">
        <v>321</v>
      </c>
      <c r="B292" s="5">
        <v>29.07</v>
      </c>
      <c r="C292" s="5">
        <v>6284772.65955</v>
      </c>
      <c r="D292" s="5">
        <v>2097234.4868100001</v>
      </c>
    </row>
    <row r="293" spans="1:4" x14ac:dyDescent="0.25">
      <c r="A293" s="1" t="s">
        <v>322</v>
      </c>
      <c r="B293" s="5">
        <v>28.65</v>
      </c>
      <c r="C293" s="5">
        <v>6284718.3881200003</v>
      </c>
      <c r="D293" s="5">
        <v>2097248.2925300002</v>
      </c>
    </row>
    <row r="294" spans="1:4" x14ac:dyDescent="0.25">
      <c r="A294" s="1" t="s">
        <v>323</v>
      </c>
      <c r="B294" s="5">
        <v>46.71</v>
      </c>
      <c r="C294" s="5">
        <v>6283935.2826500004</v>
      </c>
      <c r="D294" s="5">
        <v>2091295.6027599999</v>
      </c>
    </row>
    <row r="295" spans="1:4" x14ac:dyDescent="0.25">
      <c r="A295" s="1" t="s">
        <v>324</v>
      </c>
      <c r="B295" s="5">
        <v>47.76</v>
      </c>
      <c r="C295" s="5">
        <v>6284385.9987000003</v>
      </c>
      <c r="D295" s="5">
        <v>2091220.9600200001</v>
      </c>
    </row>
    <row r="296" spans="1:4" x14ac:dyDescent="0.25">
      <c r="A296" s="1" t="s">
        <v>325</v>
      </c>
      <c r="B296" s="5">
        <v>92.48</v>
      </c>
      <c r="C296" s="5">
        <v>6286062.0533499997</v>
      </c>
      <c r="D296" s="5">
        <v>2084050.7797099999</v>
      </c>
    </row>
    <row r="297" spans="1:4" x14ac:dyDescent="0.25">
      <c r="A297" s="1" t="s">
        <v>326</v>
      </c>
      <c r="B297" s="5">
        <v>92.13</v>
      </c>
      <c r="C297" s="5">
        <v>6286443.5085100001</v>
      </c>
      <c r="D297" s="5">
        <v>2083633.0878099999</v>
      </c>
    </row>
    <row r="298" spans="1:4" x14ac:dyDescent="0.25">
      <c r="A298" s="1" t="s">
        <v>327</v>
      </c>
      <c r="B298" s="5">
        <v>91.64</v>
      </c>
      <c r="C298" s="5">
        <v>6286702.8998600002</v>
      </c>
      <c r="D298" s="5">
        <v>2083745.2012100001</v>
      </c>
    </row>
    <row r="299" spans="1:4" x14ac:dyDescent="0.25">
      <c r="A299" s="1" t="s">
        <v>328</v>
      </c>
      <c r="B299" s="5">
        <v>89.84</v>
      </c>
      <c r="C299" s="5">
        <v>6287191.1899100002</v>
      </c>
      <c r="D299" s="5">
        <v>2083830.3291499999</v>
      </c>
    </row>
    <row r="300" spans="1:4" x14ac:dyDescent="0.25">
      <c r="A300" s="1" t="s">
        <v>329</v>
      </c>
      <c r="B300" s="5">
        <v>92.12</v>
      </c>
      <c r="C300" s="5">
        <v>6287886.1152799996</v>
      </c>
      <c r="D300" s="5">
        <v>2083745.6195100001</v>
      </c>
    </row>
    <row r="301" spans="1:4" x14ac:dyDescent="0.25">
      <c r="A301" s="1" t="s">
        <v>330</v>
      </c>
      <c r="B301" s="5">
        <v>91.79</v>
      </c>
      <c r="C301" s="5">
        <v>6288172.6535</v>
      </c>
      <c r="D301" s="5">
        <v>2083822.7927600001</v>
      </c>
    </row>
    <row r="302" spans="1:4" x14ac:dyDescent="0.25">
      <c r="A302" s="1" t="s">
        <v>331</v>
      </c>
      <c r="B302" s="5">
        <v>87.54</v>
      </c>
      <c r="C302" s="5">
        <v>6287068.17662</v>
      </c>
      <c r="D302" s="5">
        <v>2084464.83776</v>
      </c>
    </row>
    <row r="303" spans="1:4" x14ac:dyDescent="0.25">
      <c r="A303" s="1" t="s">
        <v>332</v>
      </c>
      <c r="B303" s="5">
        <v>87.93</v>
      </c>
      <c r="C303" s="5">
        <v>6287849.9467900004</v>
      </c>
      <c r="D303" s="5">
        <v>2084271.6433300001</v>
      </c>
    </row>
    <row r="304" spans="1:4" x14ac:dyDescent="0.25">
      <c r="A304" s="1" t="s">
        <v>333</v>
      </c>
      <c r="B304" s="5">
        <v>89.3</v>
      </c>
      <c r="C304" s="5">
        <v>6288209.5024300003</v>
      </c>
      <c r="D304" s="5">
        <v>2084349.9228699999</v>
      </c>
    </row>
    <row r="305" spans="1:4" x14ac:dyDescent="0.25">
      <c r="A305" s="1" t="s">
        <v>334</v>
      </c>
      <c r="B305" s="5">
        <v>88.5</v>
      </c>
      <c r="C305" s="5">
        <v>6288208.8607000001</v>
      </c>
      <c r="D305" s="5">
        <v>2084266.36087</v>
      </c>
    </row>
    <row r="306" spans="1:4" x14ac:dyDescent="0.25">
      <c r="A306" s="1" t="s">
        <v>335</v>
      </c>
      <c r="B306" s="5">
        <v>56.64</v>
      </c>
      <c r="C306" s="5">
        <v>6284003.96447</v>
      </c>
      <c r="D306" s="5">
        <v>2089208.03106</v>
      </c>
    </row>
    <row r="307" spans="1:4" x14ac:dyDescent="0.25">
      <c r="A307" s="1" t="s">
        <v>336</v>
      </c>
      <c r="B307" s="5">
        <v>58.36</v>
      </c>
      <c r="C307" s="5">
        <v>6283685.6753900005</v>
      </c>
      <c r="D307" s="5">
        <v>2089209.9050700001</v>
      </c>
    </row>
    <row r="308" spans="1:4" x14ac:dyDescent="0.25">
      <c r="A308" s="1" t="s">
        <v>337</v>
      </c>
      <c r="B308" s="5">
        <v>89.64</v>
      </c>
      <c r="C308" s="5">
        <v>6299813.2424400002</v>
      </c>
      <c r="D308" s="5">
        <v>2085027.1524400001</v>
      </c>
    </row>
    <row r="309" spans="1:4" x14ac:dyDescent="0.25">
      <c r="A309" s="1" t="s">
        <v>338</v>
      </c>
      <c r="B309" s="5">
        <v>90.03</v>
      </c>
      <c r="C309" s="5">
        <v>6300453.6575199999</v>
      </c>
      <c r="D309" s="5">
        <v>2085018.74401</v>
      </c>
    </row>
    <row r="310" spans="1:4" x14ac:dyDescent="0.25">
      <c r="A310" s="1" t="s">
        <v>339</v>
      </c>
      <c r="B310" s="5">
        <v>88.88</v>
      </c>
      <c r="C310" s="5">
        <v>6300779.1690199999</v>
      </c>
      <c r="D310" s="5">
        <v>2085013.37494</v>
      </c>
    </row>
    <row r="311" spans="1:4" x14ac:dyDescent="0.25">
      <c r="A311" s="1" t="s">
        <v>340</v>
      </c>
      <c r="B311" s="5">
        <v>88.66</v>
      </c>
      <c r="C311" s="5">
        <v>6301039.0367400004</v>
      </c>
      <c r="D311" s="5">
        <v>2085018.04782</v>
      </c>
    </row>
    <row r="312" spans="1:4" x14ac:dyDescent="0.25">
      <c r="A312" s="1" t="s">
        <v>341</v>
      </c>
      <c r="B312" s="5">
        <v>89.39</v>
      </c>
      <c r="C312" s="5">
        <v>6301316.9837999996</v>
      </c>
      <c r="D312" s="5">
        <v>2084699.1229099999</v>
      </c>
    </row>
    <row r="313" spans="1:4" x14ac:dyDescent="0.25">
      <c r="A313" s="1" t="s">
        <v>342</v>
      </c>
      <c r="B313" s="5">
        <v>55.19</v>
      </c>
      <c r="C313" s="5">
        <v>6284458.6919799997</v>
      </c>
      <c r="D313" s="5">
        <v>2089232.6028100001</v>
      </c>
    </row>
    <row r="314" spans="1:4" x14ac:dyDescent="0.25">
      <c r="A314" s="1" t="s">
        <v>343</v>
      </c>
      <c r="B314" s="5">
        <v>95.98</v>
      </c>
      <c r="C314" s="5">
        <v>6294171.9913799996</v>
      </c>
      <c r="D314" s="5">
        <v>2084056.9788299999</v>
      </c>
    </row>
    <row r="315" spans="1:4" x14ac:dyDescent="0.25">
      <c r="A315" s="1" t="s">
        <v>344</v>
      </c>
      <c r="B315" s="5">
        <v>95.98</v>
      </c>
      <c r="C315" s="5">
        <v>6294194.4036900001</v>
      </c>
      <c r="D315" s="5">
        <v>2084025.67515</v>
      </c>
    </row>
    <row r="316" spans="1:4" x14ac:dyDescent="0.25">
      <c r="A316" s="1" t="s">
        <v>345</v>
      </c>
      <c r="B316" s="5">
        <v>96.09</v>
      </c>
      <c r="C316" s="5">
        <v>6294156.9874999998</v>
      </c>
      <c r="D316" s="5">
        <v>2084353.8775800001</v>
      </c>
    </row>
    <row r="317" spans="1:4" x14ac:dyDescent="0.25">
      <c r="A317" s="1" t="s">
        <v>346</v>
      </c>
      <c r="B317" s="5">
        <v>29.19</v>
      </c>
      <c r="C317" s="5">
        <v>6290636.1912200004</v>
      </c>
      <c r="D317" s="5">
        <v>2097545.3336700001</v>
      </c>
    </row>
    <row r="318" spans="1:4" x14ac:dyDescent="0.25">
      <c r="A318" s="1" t="s">
        <v>347</v>
      </c>
      <c r="B318" s="5">
        <v>104.09</v>
      </c>
      <c r="C318" s="5">
        <v>6297955.5927100005</v>
      </c>
      <c r="D318" s="5">
        <v>2082958.6968100001</v>
      </c>
    </row>
    <row r="319" spans="1:4" x14ac:dyDescent="0.25">
      <c r="A319" s="1" t="s">
        <v>348</v>
      </c>
      <c r="B319" s="5">
        <v>105.79</v>
      </c>
      <c r="C319" s="5">
        <v>6297953.9306500005</v>
      </c>
      <c r="D319" s="5">
        <v>2082741.52116</v>
      </c>
    </row>
    <row r="320" spans="1:4" x14ac:dyDescent="0.25">
      <c r="A320" s="1" t="s">
        <v>349</v>
      </c>
      <c r="B320" s="5">
        <v>99.39</v>
      </c>
      <c r="C320" s="5">
        <v>6297432.8454600004</v>
      </c>
      <c r="D320" s="5">
        <v>2083442.5984100001</v>
      </c>
    </row>
    <row r="321" spans="1:4" x14ac:dyDescent="0.25">
      <c r="A321" s="1" t="s">
        <v>350</v>
      </c>
      <c r="B321" s="5">
        <v>97.89</v>
      </c>
      <c r="C321" s="5">
        <v>6297474.44044</v>
      </c>
      <c r="D321" s="5">
        <v>2083747.82816</v>
      </c>
    </row>
    <row r="322" spans="1:4" x14ac:dyDescent="0.25">
      <c r="A322" s="1" t="s">
        <v>351</v>
      </c>
      <c r="B322" s="5">
        <v>96.69</v>
      </c>
      <c r="C322" s="5">
        <v>6297436.5071900003</v>
      </c>
      <c r="D322" s="5">
        <v>2083972.0798899999</v>
      </c>
    </row>
    <row r="323" spans="1:4" x14ac:dyDescent="0.25">
      <c r="A323" s="1" t="s">
        <v>352</v>
      </c>
      <c r="B323" s="5">
        <v>95.89</v>
      </c>
      <c r="C323" s="5">
        <v>6297368.9506999999</v>
      </c>
      <c r="D323" s="5">
        <v>2084154.1812</v>
      </c>
    </row>
    <row r="324" spans="1:4" x14ac:dyDescent="0.25">
      <c r="A324" s="1" t="s">
        <v>353</v>
      </c>
      <c r="B324" s="5">
        <v>96.39</v>
      </c>
      <c r="C324" s="5">
        <v>6297405.6720099999</v>
      </c>
      <c r="D324" s="5">
        <v>2084430.17976</v>
      </c>
    </row>
    <row r="325" spans="1:4" x14ac:dyDescent="0.25">
      <c r="A325" s="1" t="s">
        <v>354</v>
      </c>
      <c r="B325" s="5">
        <v>95.79</v>
      </c>
      <c r="C325" s="5">
        <v>6297478.5352400001</v>
      </c>
      <c r="D325" s="5">
        <v>2084532.4867700001</v>
      </c>
    </row>
    <row r="326" spans="1:4" x14ac:dyDescent="0.25">
      <c r="A326" s="1" t="s">
        <v>355</v>
      </c>
      <c r="B326" s="5">
        <v>93.79</v>
      </c>
      <c r="C326" s="5">
        <v>6297960.9378399998</v>
      </c>
      <c r="D326" s="5">
        <v>2084659.71395</v>
      </c>
    </row>
    <row r="327" spans="1:4" x14ac:dyDescent="0.25">
      <c r="A327" s="1" t="s">
        <v>356</v>
      </c>
      <c r="B327" s="5">
        <v>94.19</v>
      </c>
      <c r="C327" s="5">
        <v>6298093.7338899998</v>
      </c>
      <c r="D327" s="5">
        <v>2084658.78351</v>
      </c>
    </row>
    <row r="328" spans="1:4" x14ac:dyDescent="0.25">
      <c r="A328" s="1" t="s">
        <v>357</v>
      </c>
      <c r="B328" s="5">
        <v>93.79</v>
      </c>
      <c r="C328" s="5">
        <v>6297895.9423599998</v>
      </c>
      <c r="D328" s="5">
        <v>2084982.7569500001</v>
      </c>
    </row>
    <row r="329" spans="1:4" x14ac:dyDescent="0.25">
      <c r="A329" s="1" t="s">
        <v>358</v>
      </c>
      <c r="B329" s="5">
        <v>100.19</v>
      </c>
      <c r="C329" s="5">
        <v>6296071.87256</v>
      </c>
      <c r="D329" s="5">
        <v>2084044.2567700001</v>
      </c>
    </row>
    <row r="330" spans="1:4" x14ac:dyDescent="0.25">
      <c r="A330" s="1" t="s">
        <v>359</v>
      </c>
      <c r="B330" s="5">
        <v>101.19</v>
      </c>
      <c r="C330" s="5">
        <v>6295638.5619599996</v>
      </c>
      <c r="D330" s="5">
        <v>2084047.50052</v>
      </c>
    </row>
    <row r="331" spans="1:4" x14ac:dyDescent="0.25">
      <c r="A331" s="1" t="s">
        <v>360</v>
      </c>
      <c r="B331" s="5">
        <v>129.47999999999999</v>
      </c>
      <c r="C331" s="5">
        <v>6290499.5884199999</v>
      </c>
      <c r="D331" s="5">
        <v>2079698.5805800001</v>
      </c>
    </row>
    <row r="332" spans="1:4" x14ac:dyDescent="0.25">
      <c r="A332" s="1" t="s">
        <v>361</v>
      </c>
      <c r="B332" s="5">
        <v>31.39</v>
      </c>
      <c r="C332" s="5">
        <v>6282086.5262700003</v>
      </c>
      <c r="D332" s="5">
        <v>2096321.60595</v>
      </c>
    </row>
    <row r="333" spans="1:4" x14ac:dyDescent="0.25">
      <c r="A333" s="1" t="s">
        <v>362</v>
      </c>
      <c r="B333" s="5">
        <v>30.29</v>
      </c>
      <c r="C333" s="5">
        <v>6281783.4658000004</v>
      </c>
      <c r="D333" s="5">
        <v>2096486.9222200001</v>
      </c>
    </row>
    <row r="334" spans="1:4" x14ac:dyDescent="0.25">
      <c r="A334" s="1" t="s">
        <v>363</v>
      </c>
      <c r="B334" s="5">
        <v>25.99</v>
      </c>
      <c r="C334" s="5">
        <v>6284915.9841099996</v>
      </c>
      <c r="D334" s="5">
        <v>2097962.2624499998</v>
      </c>
    </row>
    <row r="335" spans="1:4" x14ac:dyDescent="0.25">
      <c r="A335" s="1" t="s">
        <v>364</v>
      </c>
      <c r="B335" s="5">
        <v>25.49</v>
      </c>
      <c r="C335" s="5">
        <v>6281244.5653999997</v>
      </c>
      <c r="D335" s="5">
        <v>2098431.0279600001</v>
      </c>
    </row>
    <row r="336" spans="1:4" x14ac:dyDescent="0.25">
      <c r="A336" s="1" t="s">
        <v>365</v>
      </c>
      <c r="B336" s="5">
        <v>27.59</v>
      </c>
      <c r="C336" s="5">
        <v>6280462.6272499999</v>
      </c>
      <c r="D336" s="5">
        <v>2098429.1844600001</v>
      </c>
    </row>
    <row r="337" spans="1:4" x14ac:dyDescent="0.25">
      <c r="A337" s="1" t="s">
        <v>366</v>
      </c>
      <c r="B337" s="5">
        <v>26.89</v>
      </c>
      <c r="C337" s="5">
        <v>6280043.6535400003</v>
      </c>
      <c r="D337" s="5">
        <v>2098431.9692299999</v>
      </c>
    </row>
    <row r="338" spans="1:4" x14ac:dyDescent="0.25">
      <c r="A338" s="1" t="s">
        <v>367</v>
      </c>
      <c r="B338" s="5">
        <v>27.98</v>
      </c>
      <c r="C338" s="5">
        <v>6282568.6965899998</v>
      </c>
      <c r="D338" s="5">
        <v>2097178.0332999998</v>
      </c>
    </row>
    <row r="339" spans="1:4" x14ac:dyDescent="0.25">
      <c r="A339" s="1" t="s">
        <v>368</v>
      </c>
      <c r="B339" s="5">
        <v>25.89</v>
      </c>
      <c r="C339" s="5">
        <v>6285498.6428699996</v>
      </c>
      <c r="D339" s="5">
        <v>2098406.4476800002</v>
      </c>
    </row>
    <row r="340" spans="1:4" x14ac:dyDescent="0.25">
      <c r="A340" s="1" t="s">
        <v>369</v>
      </c>
      <c r="B340" s="5">
        <v>25.99</v>
      </c>
      <c r="C340" s="5">
        <v>6285192.6706699999</v>
      </c>
      <c r="D340" s="5">
        <v>2098408.0782499998</v>
      </c>
    </row>
    <row r="341" spans="1:4" x14ac:dyDescent="0.25">
      <c r="A341" s="1" t="s">
        <v>370</v>
      </c>
      <c r="B341" s="5">
        <v>25.39</v>
      </c>
      <c r="C341" s="5">
        <v>6287153.8770599999</v>
      </c>
      <c r="D341" s="5">
        <v>2098406.9220799999</v>
      </c>
    </row>
    <row r="342" spans="1:4" x14ac:dyDescent="0.25">
      <c r="A342" s="1" t="s">
        <v>371</v>
      </c>
      <c r="B342" s="5">
        <v>37.19</v>
      </c>
      <c r="C342" s="5">
        <v>6279406.9746500002</v>
      </c>
      <c r="D342" s="5">
        <v>2096119.0582000001</v>
      </c>
    </row>
    <row r="343" spans="1:4" x14ac:dyDescent="0.25">
      <c r="A343" s="1" t="s">
        <v>372</v>
      </c>
      <c r="B343" s="5">
        <v>33.29</v>
      </c>
      <c r="C343" s="5">
        <v>6282736.8681600001</v>
      </c>
      <c r="D343" s="5">
        <v>2096056.44658</v>
      </c>
    </row>
    <row r="344" spans="1:4" x14ac:dyDescent="0.25">
      <c r="A344" s="1" t="s">
        <v>373</v>
      </c>
      <c r="B344" s="5">
        <v>30.69</v>
      </c>
      <c r="C344" s="5">
        <v>6282364.0117100002</v>
      </c>
      <c r="D344" s="5">
        <v>2096230.32843</v>
      </c>
    </row>
    <row r="345" spans="1:4" x14ac:dyDescent="0.25">
      <c r="A345" s="1" t="s">
        <v>374</v>
      </c>
      <c r="B345" s="5">
        <v>26.59</v>
      </c>
      <c r="C345" s="5">
        <v>6284930.6566300001</v>
      </c>
      <c r="D345" s="5">
        <v>2097862.2431600001</v>
      </c>
    </row>
    <row r="346" spans="1:4" x14ac:dyDescent="0.25">
      <c r="A346" s="1" t="s">
        <v>375</v>
      </c>
      <c r="B346" s="5">
        <v>35.99</v>
      </c>
      <c r="C346" s="5">
        <v>6283814.7135800002</v>
      </c>
      <c r="D346" s="5">
        <v>2094363.8818300001</v>
      </c>
    </row>
    <row r="347" spans="1:4" x14ac:dyDescent="0.25">
      <c r="A347" s="1" t="s">
        <v>376</v>
      </c>
      <c r="B347" s="5">
        <v>38.89</v>
      </c>
      <c r="C347" s="5">
        <v>6283766.6084599998</v>
      </c>
      <c r="D347" s="5">
        <v>2093833.9318500001</v>
      </c>
    </row>
    <row r="348" spans="1:4" x14ac:dyDescent="0.25">
      <c r="A348" s="1" t="s">
        <v>377</v>
      </c>
      <c r="B348" s="5">
        <v>40.590000000000003</v>
      </c>
      <c r="C348" s="5">
        <v>6283769.1058299998</v>
      </c>
      <c r="D348" s="5">
        <v>2093290.46584</v>
      </c>
    </row>
    <row r="349" spans="1:4" x14ac:dyDescent="0.25">
      <c r="A349" s="1" t="s">
        <v>378</v>
      </c>
      <c r="B349" s="5">
        <v>34.29</v>
      </c>
      <c r="C349" s="5">
        <v>6286959.0947099999</v>
      </c>
      <c r="D349" s="5">
        <v>2095656.52856</v>
      </c>
    </row>
    <row r="350" spans="1:4" x14ac:dyDescent="0.25">
      <c r="A350" s="1" t="s">
        <v>379</v>
      </c>
      <c r="B350" s="5">
        <v>33.090000000000003</v>
      </c>
      <c r="C350" s="5">
        <v>6286959.6376799997</v>
      </c>
      <c r="D350" s="5">
        <v>2095769.78532</v>
      </c>
    </row>
    <row r="351" spans="1:4" x14ac:dyDescent="0.25">
      <c r="A351" s="1" t="s">
        <v>380</v>
      </c>
      <c r="B351" s="5">
        <v>51.15</v>
      </c>
      <c r="C351" s="5">
        <v>6285005.0579000004</v>
      </c>
      <c r="D351" s="5">
        <v>2090171.3260900001</v>
      </c>
    </row>
    <row r="352" spans="1:4" x14ac:dyDescent="0.25">
      <c r="A352" s="1" t="s">
        <v>381</v>
      </c>
      <c r="B352" s="5">
        <v>53.59</v>
      </c>
      <c r="C352" s="5">
        <v>6284960.9635899998</v>
      </c>
      <c r="D352" s="5">
        <v>2089277.3952800001</v>
      </c>
    </row>
    <row r="353" spans="1:4" x14ac:dyDescent="0.25">
      <c r="A353" s="1" t="s">
        <v>382</v>
      </c>
      <c r="B353" s="5">
        <v>53.51</v>
      </c>
      <c r="C353" s="5">
        <v>6284959.7739599999</v>
      </c>
      <c r="D353" s="5">
        <v>2089075.39937</v>
      </c>
    </row>
    <row r="354" spans="1:4" x14ac:dyDescent="0.25">
      <c r="A354" s="1" t="s">
        <v>383</v>
      </c>
      <c r="B354" s="5">
        <v>78.59</v>
      </c>
      <c r="C354" s="5">
        <v>6289803.41732</v>
      </c>
      <c r="D354" s="5">
        <v>2086376.82519</v>
      </c>
    </row>
    <row r="355" spans="1:4" x14ac:dyDescent="0.25">
      <c r="A355" s="1" t="s">
        <v>384</v>
      </c>
      <c r="B355" s="5">
        <v>81.790000000000006</v>
      </c>
      <c r="C355" s="5">
        <v>6289595.8761499999</v>
      </c>
      <c r="D355" s="5">
        <v>2085577.1217</v>
      </c>
    </row>
    <row r="356" spans="1:4" x14ac:dyDescent="0.25">
      <c r="A356" s="1" t="s">
        <v>385</v>
      </c>
      <c r="B356" s="5">
        <v>25.79</v>
      </c>
      <c r="C356" s="5">
        <v>6287490.1168600004</v>
      </c>
      <c r="D356" s="5">
        <v>2098404.3367900001</v>
      </c>
    </row>
    <row r="357" spans="1:4" x14ac:dyDescent="0.25">
      <c r="A357" s="1" t="s">
        <v>386</v>
      </c>
      <c r="B357" s="5">
        <v>83.49</v>
      </c>
      <c r="C357" s="5">
        <v>6287624.5844999999</v>
      </c>
      <c r="D357" s="5">
        <v>2085214.1825300001</v>
      </c>
    </row>
    <row r="358" spans="1:4" x14ac:dyDescent="0.25">
      <c r="A358" s="1" t="s">
        <v>387</v>
      </c>
      <c r="B358" s="5">
        <v>83.29</v>
      </c>
      <c r="C358" s="5">
        <v>6287642.3629700001</v>
      </c>
      <c r="D358" s="5">
        <v>2085144.9062399999</v>
      </c>
    </row>
    <row r="359" spans="1:4" x14ac:dyDescent="0.25">
      <c r="A359" s="1" t="s">
        <v>388</v>
      </c>
      <c r="B359" s="5">
        <v>83.19</v>
      </c>
      <c r="C359" s="5">
        <v>6287654.2799199997</v>
      </c>
      <c r="D359" s="5">
        <v>2084889.6031200001</v>
      </c>
    </row>
    <row r="360" spans="1:4" x14ac:dyDescent="0.25">
      <c r="A360" s="1" t="s">
        <v>389</v>
      </c>
      <c r="B360" s="5">
        <v>83.39</v>
      </c>
      <c r="C360" s="5">
        <v>6288490.46949</v>
      </c>
      <c r="D360" s="5">
        <v>2084919.7726199999</v>
      </c>
    </row>
    <row r="361" spans="1:4" x14ac:dyDescent="0.25">
      <c r="A361" s="1" t="s">
        <v>390</v>
      </c>
      <c r="B361" s="5">
        <v>82.39</v>
      </c>
      <c r="C361" s="5">
        <v>6288489.7975700004</v>
      </c>
      <c r="D361" s="5">
        <v>2084817.49285</v>
      </c>
    </row>
    <row r="362" spans="1:4" x14ac:dyDescent="0.25">
      <c r="A362" s="1" t="s">
        <v>391</v>
      </c>
      <c r="B362" s="5">
        <v>81.89</v>
      </c>
      <c r="C362" s="5">
        <v>6289366.0614600005</v>
      </c>
      <c r="D362" s="5">
        <v>2085347.2177599999</v>
      </c>
    </row>
    <row r="363" spans="1:4" x14ac:dyDescent="0.25">
      <c r="A363" s="1" t="s">
        <v>392</v>
      </c>
      <c r="B363" s="5">
        <v>80.790000000000006</v>
      </c>
      <c r="C363" s="5">
        <v>6288858.8416999998</v>
      </c>
      <c r="D363" s="5">
        <v>2085335.52785</v>
      </c>
    </row>
    <row r="364" spans="1:4" x14ac:dyDescent="0.25">
      <c r="A364" s="1" t="s">
        <v>393</v>
      </c>
      <c r="B364" s="5">
        <v>67.489999999999995</v>
      </c>
      <c r="C364" s="5">
        <v>6283256.0061699999</v>
      </c>
      <c r="D364" s="5">
        <v>2087798.36216</v>
      </c>
    </row>
    <row r="365" spans="1:4" x14ac:dyDescent="0.25">
      <c r="A365" s="1" t="s">
        <v>394</v>
      </c>
      <c r="B365" s="5">
        <v>33.69</v>
      </c>
      <c r="C365" s="5">
        <v>6285318.9408299997</v>
      </c>
      <c r="D365" s="5">
        <v>2095688.8365</v>
      </c>
    </row>
    <row r="366" spans="1:4" x14ac:dyDescent="0.25">
      <c r="A366" s="1" t="s">
        <v>395</v>
      </c>
      <c r="B366" s="5">
        <v>45.11</v>
      </c>
      <c r="C366" s="5">
        <v>6293959.1346199997</v>
      </c>
      <c r="D366" s="5">
        <v>2094424.77299</v>
      </c>
    </row>
    <row r="367" spans="1:4" x14ac:dyDescent="0.25">
      <c r="A367" s="1" t="s">
        <v>396</v>
      </c>
      <c r="B367" s="5">
        <v>49.28</v>
      </c>
      <c r="C367" s="5">
        <v>6293665.0232600002</v>
      </c>
      <c r="D367" s="5">
        <v>2093477.86142</v>
      </c>
    </row>
    <row r="368" spans="1:4" x14ac:dyDescent="0.25">
      <c r="A368" s="1" t="s">
        <v>397</v>
      </c>
      <c r="B368" s="5">
        <v>47.96</v>
      </c>
      <c r="C368" s="5">
        <v>6294378.6001300002</v>
      </c>
      <c r="D368" s="5">
        <v>2093874.53241</v>
      </c>
    </row>
    <row r="369" spans="1:4" x14ac:dyDescent="0.25">
      <c r="A369" s="1" t="s">
        <v>398</v>
      </c>
      <c r="B369" s="5">
        <v>50.12</v>
      </c>
      <c r="C369" s="5">
        <v>6294510.2675799998</v>
      </c>
      <c r="D369" s="5">
        <v>2093374.56262</v>
      </c>
    </row>
    <row r="370" spans="1:4" x14ac:dyDescent="0.25">
      <c r="A370" s="1" t="s">
        <v>399</v>
      </c>
      <c r="B370" s="5">
        <v>50.26</v>
      </c>
      <c r="C370" s="5">
        <v>6294525.1979700001</v>
      </c>
      <c r="D370" s="5">
        <v>2093362.86188</v>
      </c>
    </row>
    <row r="371" spans="1:4" x14ac:dyDescent="0.25">
      <c r="A371" s="1" t="s">
        <v>400</v>
      </c>
      <c r="B371" s="5">
        <v>46.98</v>
      </c>
      <c r="C371" s="5">
        <v>6294761.9716299996</v>
      </c>
      <c r="D371" s="5">
        <v>2094199.57048</v>
      </c>
    </row>
    <row r="372" spans="1:4" x14ac:dyDescent="0.25">
      <c r="A372" s="1" t="s">
        <v>401</v>
      </c>
      <c r="B372" s="5">
        <v>45.91</v>
      </c>
      <c r="C372" s="5">
        <v>6294763.8200500002</v>
      </c>
      <c r="D372" s="5">
        <v>2094491.5702899999</v>
      </c>
    </row>
    <row r="373" spans="1:4" x14ac:dyDescent="0.25">
      <c r="A373" s="1" t="s">
        <v>402</v>
      </c>
      <c r="B373" s="5">
        <v>45.33</v>
      </c>
      <c r="C373" s="5">
        <v>6295907.5772799999</v>
      </c>
      <c r="D373" s="5">
        <v>2094492.35769</v>
      </c>
    </row>
    <row r="374" spans="1:4" x14ac:dyDescent="0.25">
      <c r="A374" s="1" t="s">
        <v>403</v>
      </c>
      <c r="B374" s="5">
        <v>49.74</v>
      </c>
      <c r="C374" s="5">
        <v>6294741.5429100003</v>
      </c>
      <c r="D374" s="5">
        <v>2093611.8123300001</v>
      </c>
    </row>
    <row r="375" spans="1:4" x14ac:dyDescent="0.25">
      <c r="A375" s="1" t="s">
        <v>404</v>
      </c>
      <c r="B375" s="5">
        <v>50.56</v>
      </c>
      <c r="C375" s="5">
        <v>6294760.2347600004</v>
      </c>
      <c r="D375" s="5">
        <v>2093372.6820499999</v>
      </c>
    </row>
    <row r="376" spans="1:4" x14ac:dyDescent="0.25">
      <c r="A376" s="1" t="s">
        <v>405</v>
      </c>
      <c r="B376" s="5">
        <v>50.33</v>
      </c>
      <c r="C376" s="5">
        <v>6294734.2404399998</v>
      </c>
      <c r="D376" s="5">
        <v>2093372.8775899999</v>
      </c>
    </row>
    <row r="377" spans="1:4" x14ac:dyDescent="0.25">
      <c r="A377" s="1" t="s">
        <v>406</v>
      </c>
      <c r="B377" s="5">
        <v>50.22</v>
      </c>
      <c r="C377" s="5">
        <v>6294760.1589700002</v>
      </c>
      <c r="D377" s="5">
        <v>2093361.29889</v>
      </c>
    </row>
    <row r="378" spans="1:4" x14ac:dyDescent="0.25">
      <c r="A378" s="1" t="s">
        <v>407</v>
      </c>
      <c r="B378" s="5">
        <v>50.62</v>
      </c>
      <c r="C378" s="5">
        <v>6294924.8866600003</v>
      </c>
      <c r="D378" s="5">
        <v>2093360.0603799999</v>
      </c>
    </row>
    <row r="379" spans="1:4" x14ac:dyDescent="0.25">
      <c r="A379" s="1" t="s">
        <v>408</v>
      </c>
      <c r="B379" s="5">
        <v>50.37</v>
      </c>
      <c r="C379" s="5">
        <v>6295286.1181600001</v>
      </c>
      <c r="D379" s="5">
        <v>2093357.3415600001</v>
      </c>
    </row>
    <row r="380" spans="1:4" x14ac:dyDescent="0.25">
      <c r="A380" s="1" t="s">
        <v>409</v>
      </c>
      <c r="B380" s="5">
        <v>48.49</v>
      </c>
      <c r="C380" s="5">
        <v>6295275.4105200004</v>
      </c>
      <c r="D380" s="5">
        <v>2094023.7424399999</v>
      </c>
    </row>
    <row r="381" spans="1:4" x14ac:dyDescent="0.25">
      <c r="A381" s="1" t="s">
        <v>410</v>
      </c>
      <c r="B381" s="5">
        <v>48.82</v>
      </c>
      <c r="C381" s="5">
        <v>6295309.4107100004</v>
      </c>
      <c r="D381" s="5">
        <v>2094007.3245300001</v>
      </c>
    </row>
    <row r="382" spans="1:4" x14ac:dyDescent="0.25">
      <c r="A382" s="1" t="s">
        <v>411</v>
      </c>
      <c r="B382" s="5">
        <v>36.08</v>
      </c>
      <c r="C382" s="5">
        <v>6293412.6312300004</v>
      </c>
      <c r="D382" s="5">
        <v>2096760.9709900001</v>
      </c>
    </row>
    <row r="383" spans="1:4" x14ac:dyDescent="0.25">
      <c r="A383" s="1" t="s">
        <v>412</v>
      </c>
      <c r="B383" s="5">
        <v>37.35</v>
      </c>
      <c r="C383" s="5">
        <v>6293413.5433</v>
      </c>
      <c r="D383" s="5">
        <v>2096454.95056</v>
      </c>
    </row>
    <row r="384" spans="1:4" x14ac:dyDescent="0.25">
      <c r="A384" s="1" t="s">
        <v>413</v>
      </c>
      <c r="B384" s="5">
        <v>38.43</v>
      </c>
      <c r="C384" s="5">
        <v>6294013.4838100001</v>
      </c>
      <c r="D384" s="5">
        <v>2096407.9842099999</v>
      </c>
    </row>
    <row r="385" spans="1:4" x14ac:dyDescent="0.25">
      <c r="A385" s="1" t="s">
        <v>414</v>
      </c>
      <c r="B385" s="5">
        <v>34.39</v>
      </c>
      <c r="C385" s="5">
        <v>6293412.7529499996</v>
      </c>
      <c r="D385" s="5">
        <v>2097185.0621400001</v>
      </c>
    </row>
    <row r="386" spans="1:4" x14ac:dyDescent="0.25">
      <c r="A386" s="1" t="s">
        <v>415</v>
      </c>
      <c r="B386" s="5">
        <v>34.07</v>
      </c>
      <c r="C386" s="5">
        <v>6294013.7108399998</v>
      </c>
      <c r="D386" s="5">
        <v>2097202.0184399998</v>
      </c>
    </row>
    <row r="387" spans="1:4" x14ac:dyDescent="0.25">
      <c r="A387" s="1" t="s">
        <v>416</v>
      </c>
      <c r="B387" s="5">
        <v>31.29</v>
      </c>
      <c r="C387" s="5">
        <v>6293674.8283399995</v>
      </c>
      <c r="D387" s="5">
        <v>2097702.15686</v>
      </c>
    </row>
    <row r="388" spans="1:4" x14ac:dyDescent="0.25">
      <c r="A388" s="1" t="s">
        <v>417</v>
      </c>
      <c r="B388" s="5">
        <v>32.270000000000003</v>
      </c>
      <c r="C388" s="5">
        <v>6293424.3897099998</v>
      </c>
      <c r="D388" s="5">
        <v>2097704.0489099999</v>
      </c>
    </row>
    <row r="389" spans="1:4" x14ac:dyDescent="0.25">
      <c r="A389" s="1" t="s">
        <v>418</v>
      </c>
      <c r="B389" s="5">
        <v>32.869999999999997</v>
      </c>
      <c r="C389" s="5">
        <v>6293412.8277500002</v>
      </c>
      <c r="D389" s="5">
        <v>2097445.1496799998</v>
      </c>
    </row>
    <row r="390" spans="1:4" x14ac:dyDescent="0.25">
      <c r="A390" s="1" t="s">
        <v>419</v>
      </c>
      <c r="B390" s="5">
        <v>55.01</v>
      </c>
      <c r="C390" s="5">
        <v>6295285.34454</v>
      </c>
      <c r="D390" s="5">
        <v>2092292.5147800001</v>
      </c>
    </row>
    <row r="391" spans="1:4" x14ac:dyDescent="0.25">
      <c r="A391" s="1" t="s">
        <v>420</v>
      </c>
      <c r="B391" s="5">
        <v>55.8</v>
      </c>
      <c r="C391" s="5">
        <v>6295284.2264299998</v>
      </c>
      <c r="D391" s="5">
        <v>2092026.2668300001</v>
      </c>
    </row>
    <row r="392" spans="1:4" x14ac:dyDescent="0.25">
      <c r="A392" s="1" t="s">
        <v>421</v>
      </c>
      <c r="B392" s="5">
        <v>55.67</v>
      </c>
      <c r="C392" s="5">
        <v>6294180.6875400003</v>
      </c>
      <c r="D392" s="5">
        <v>2092275.0637399999</v>
      </c>
    </row>
    <row r="393" spans="1:4" x14ac:dyDescent="0.25">
      <c r="A393" s="1" t="s">
        <v>422</v>
      </c>
      <c r="B393" s="5">
        <v>57.65</v>
      </c>
      <c r="C393" s="5">
        <v>6293645.2703900002</v>
      </c>
      <c r="D393" s="5">
        <v>2091938.8997299999</v>
      </c>
    </row>
    <row r="394" spans="1:4" x14ac:dyDescent="0.25">
      <c r="A394" s="1" t="s">
        <v>423</v>
      </c>
      <c r="B394" s="5">
        <v>59.3</v>
      </c>
      <c r="C394" s="5">
        <v>6294397.2221100004</v>
      </c>
      <c r="D394" s="5">
        <v>2091372.94563</v>
      </c>
    </row>
    <row r="395" spans="1:4" x14ac:dyDescent="0.25">
      <c r="A395" s="1" t="s">
        <v>424</v>
      </c>
      <c r="B395" s="5">
        <v>59.14</v>
      </c>
      <c r="C395" s="5">
        <v>6294400.2253700001</v>
      </c>
      <c r="D395" s="5">
        <v>2091395.31201</v>
      </c>
    </row>
    <row r="396" spans="1:4" x14ac:dyDescent="0.25">
      <c r="A396" s="1" t="s">
        <v>425</v>
      </c>
      <c r="B396" s="5">
        <v>63.49</v>
      </c>
      <c r="C396" s="5">
        <v>6293451.64157</v>
      </c>
      <c r="D396" s="5">
        <v>2090747.0514799999</v>
      </c>
    </row>
    <row r="397" spans="1:4" x14ac:dyDescent="0.25">
      <c r="A397" s="1" t="s">
        <v>426</v>
      </c>
      <c r="B397" s="5">
        <v>63.84</v>
      </c>
      <c r="C397" s="5">
        <v>6293971.2067499999</v>
      </c>
      <c r="D397" s="5">
        <v>2090445.1589800001</v>
      </c>
    </row>
    <row r="398" spans="1:4" x14ac:dyDescent="0.25">
      <c r="A398" s="1" t="s">
        <v>427</v>
      </c>
      <c r="B398" s="5">
        <v>65.97</v>
      </c>
      <c r="C398" s="5">
        <v>6293675.6649500001</v>
      </c>
      <c r="D398" s="5">
        <v>2090355.0665</v>
      </c>
    </row>
    <row r="399" spans="1:4" x14ac:dyDescent="0.25">
      <c r="A399" s="1" t="s">
        <v>428</v>
      </c>
      <c r="B399" s="5">
        <v>63.61</v>
      </c>
      <c r="C399" s="5">
        <v>6293534.0782500003</v>
      </c>
      <c r="D399" s="5">
        <v>2090663.45043</v>
      </c>
    </row>
    <row r="400" spans="1:4" x14ac:dyDescent="0.25">
      <c r="A400" s="1" t="s">
        <v>429</v>
      </c>
      <c r="B400" s="5">
        <v>68.09</v>
      </c>
      <c r="C400" s="5">
        <v>6293719.6575600002</v>
      </c>
      <c r="D400" s="5">
        <v>2089582.79629</v>
      </c>
    </row>
    <row r="401" spans="1:4" x14ac:dyDescent="0.25">
      <c r="A401" s="1" t="s">
        <v>430</v>
      </c>
      <c r="B401" s="5">
        <v>64.819999999999993</v>
      </c>
      <c r="C401" s="5">
        <v>6295492.1291399999</v>
      </c>
      <c r="D401" s="5">
        <v>2089945.14753</v>
      </c>
    </row>
    <row r="402" spans="1:4" x14ac:dyDescent="0.25">
      <c r="A402" s="1" t="s">
        <v>431</v>
      </c>
      <c r="B402" s="5">
        <v>65.319999999999993</v>
      </c>
      <c r="C402" s="5">
        <v>6295465.3713800004</v>
      </c>
      <c r="D402" s="5">
        <v>2089934.1311699999</v>
      </c>
    </row>
    <row r="403" spans="1:4" x14ac:dyDescent="0.25">
      <c r="A403" s="1" t="s">
        <v>432</v>
      </c>
      <c r="B403" s="5">
        <v>57.4</v>
      </c>
      <c r="C403" s="5">
        <v>6296280.79758</v>
      </c>
      <c r="D403" s="5">
        <v>2091086.84867</v>
      </c>
    </row>
    <row r="404" spans="1:4" x14ac:dyDescent="0.25">
      <c r="A404" s="1" t="s">
        <v>433</v>
      </c>
      <c r="B404" s="5">
        <v>65.69</v>
      </c>
      <c r="C404" s="5">
        <v>6295921.55492</v>
      </c>
      <c r="D404" s="5">
        <v>2090073.50627</v>
      </c>
    </row>
    <row r="405" spans="1:4" x14ac:dyDescent="0.25">
      <c r="A405" s="1" t="s">
        <v>434</v>
      </c>
      <c r="B405" s="5">
        <v>62.83</v>
      </c>
      <c r="C405" s="5">
        <v>6296020.77532</v>
      </c>
      <c r="D405" s="5">
        <v>2090180.4677899999</v>
      </c>
    </row>
    <row r="406" spans="1:4" x14ac:dyDescent="0.25">
      <c r="A406" s="1" t="s">
        <v>435</v>
      </c>
      <c r="B406" s="5">
        <v>65.31</v>
      </c>
      <c r="C406" s="5">
        <v>6294785.95218</v>
      </c>
      <c r="D406" s="5">
        <v>2089838.3195499999</v>
      </c>
    </row>
    <row r="407" spans="1:4" x14ac:dyDescent="0.25">
      <c r="A407" s="1" t="s">
        <v>436</v>
      </c>
      <c r="B407" s="5">
        <v>16.59</v>
      </c>
      <c r="C407" s="5">
        <v>6293349.6446000002</v>
      </c>
      <c r="D407" s="5">
        <v>2103200.6125500002</v>
      </c>
    </row>
    <row r="408" spans="1:4" x14ac:dyDescent="0.25">
      <c r="A408" s="1" t="s">
        <v>437</v>
      </c>
      <c r="B408" s="5">
        <v>16.190000000000001</v>
      </c>
      <c r="C408" s="5">
        <v>6293349.6780700004</v>
      </c>
      <c r="D408" s="5">
        <v>2103300.1036299998</v>
      </c>
    </row>
    <row r="409" spans="1:4" x14ac:dyDescent="0.25">
      <c r="A409" s="1" t="s">
        <v>438</v>
      </c>
      <c r="B409" s="5">
        <v>29.58</v>
      </c>
      <c r="C409" s="5">
        <v>6291368.5557399997</v>
      </c>
      <c r="D409" s="5">
        <v>2098406.23245</v>
      </c>
    </row>
    <row r="410" spans="1:4" x14ac:dyDescent="0.25">
      <c r="A410" s="1" t="s">
        <v>439</v>
      </c>
      <c r="B410" s="5">
        <v>29.67</v>
      </c>
      <c r="C410" s="5">
        <v>6292084.4085200001</v>
      </c>
      <c r="D410" s="5">
        <v>2098401.2816900001</v>
      </c>
    </row>
    <row r="411" spans="1:4" x14ac:dyDescent="0.25">
      <c r="A411" s="1" t="s">
        <v>440</v>
      </c>
      <c r="B411" s="5">
        <v>28.97</v>
      </c>
      <c r="C411" s="5">
        <v>6292809.9453199999</v>
      </c>
      <c r="D411" s="5">
        <v>2098379.7325599999</v>
      </c>
    </row>
    <row r="412" spans="1:4" x14ac:dyDescent="0.25">
      <c r="A412" s="1" t="s">
        <v>441</v>
      </c>
      <c r="B412" s="5">
        <v>17.89</v>
      </c>
      <c r="C412" s="5">
        <v>6291346.7900799997</v>
      </c>
      <c r="D412" s="5">
        <v>2101838.91328</v>
      </c>
    </row>
    <row r="413" spans="1:4" x14ac:dyDescent="0.25">
      <c r="A413" s="1" t="s">
        <v>442</v>
      </c>
      <c r="B413" s="5">
        <v>22.79</v>
      </c>
      <c r="C413" s="5">
        <v>6290674.2704600003</v>
      </c>
      <c r="D413" s="5">
        <v>2099134.4969299999</v>
      </c>
    </row>
    <row r="414" spans="1:4" x14ac:dyDescent="0.25">
      <c r="A414" s="1" t="s">
        <v>443</v>
      </c>
      <c r="B414" s="5">
        <v>22.69</v>
      </c>
      <c r="C414" s="5">
        <v>6291322.6973299999</v>
      </c>
      <c r="D414" s="5">
        <v>2100362.6042200001</v>
      </c>
    </row>
    <row r="415" spans="1:4" x14ac:dyDescent="0.25">
      <c r="A415" s="1" t="s">
        <v>444</v>
      </c>
      <c r="B415" s="5">
        <v>21.14</v>
      </c>
      <c r="C415" s="5">
        <v>6291334.2547000004</v>
      </c>
      <c r="D415" s="5">
        <v>2101080.0842900001</v>
      </c>
    </row>
    <row r="416" spans="1:4" x14ac:dyDescent="0.25">
      <c r="A416" s="1" t="s">
        <v>445</v>
      </c>
      <c r="B416" s="5">
        <v>18.89</v>
      </c>
      <c r="C416" s="5">
        <v>6290891.14164</v>
      </c>
      <c r="D416" s="5">
        <v>2101058.29501</v>
      </c>
    </row>
    <row r="417" spans="1:4" x14ac:dyDescent="0.25">
      <c r="A417" s="1" t="s">
        <v>446</v>
      </c>
      <c r="B417" s="5">
        <v>21.89</v>
      </c>
      <c r="C417" s="5">
        <v>6291332.5263599996</v>
      </c>
      <c r="D417" s="5">
        <v>2100808.0056599998</v>
      </c>
    </row>
    <row r="418" spans="1:4" x14ac:dyDescent="0.25">
      <c r="A418" s="1" t="s">
        <v>447</v>
      </c>
      <c r="B418" s="5">
        <v>20.04</v>
      </c>
      <c r="C418" s="5">
        <v>6290678.8993800003</v>
      </c>
      <c r="D418" s="5">
        <v>2099834.1542400001</v>
      </c>
    </row>
    <row r="419" spans="1:4" x14ac:dyDescent="0.25">
      <c r="A419" s="1" t="s">
        <v>448</v>
      </c>
      <c r="B419" s="5">
        <v>61.19</v>
      </c>
      <c r="C419" s="5">
        <v>6285064.8880399996</v>
      </c>
      <c r="D419" s="5">
        <v>2088031.4255299999</v>
      </c>
    </row>
    <row r="420" spans="1:4" x14ac:dyDescent="0.25">
      <c r="A420" s="1" t="s">
        <v>449</v>
      </c>
      <c r="B420" s="5">
        <v>96.09</v>
      </c>
      <c r="C420" s="5">
        <v>6294196.0165499998</v>
      </c>
      <c r="D420" s="5">
        <v>2084074.17988</v>
      </c>
    </row>
    <row r="421" spans="1:4" x14ac:dyDescent="0.25">
      <c r="A421" s="1" t="s">
        <v>450</v>
      </c>
      <c r="B421" s="5">
        <v>22.94</v>
      </c>
      <c r="C421" s="5">
        <v>6292179.8287399998</v>
      </c>
      <c r="D421" s="5">
        <v>2099842.07809</v>
      </c>
    </row>
    <row r="422" spans="1:4" x14ac:dyDescent="0.25">
      <c r="A422" s="1" t="s">
        <v>451</v>
      </c>
      <c r="B422" s="5">
        <v>23.34</v>
      </c>
      <c r="C422" s="5">
        <v>6292426.9310999997</v>
      </c>
      <c r="D422" s="5">
        <v>2100179.7033799998</v>
      </c>
    </row>
    <row r="423" spans="1:4" x14ac:dyDescent="0.25">
      <c r="A423" s="1" t="s">
        <v>452</v>
      </c>
      <c r="B423" s="5">
        <v>22.95</v>
      </c>
      <c r="C423" s="5">
        <v>6292323.8468699995</v>
      </c>
      <c r="D423" s="5">
        <v>2100275.7587700002</v>
      </c>
    </row>
    <row r="424" spans="1:4" x14ac:dyDescent="0.25">
      <c r="A424" s="1" t="s">
        <v>453</v>
      </c>
      <c r="B424" s="5">
        <v>22.94</v>
      </c>
      <c r="C424" s="5">
        <v>6291791.2541800002</v>
      </c>
      <c r="D424" s="5">
        <v>2100280.1960900002</v>
      </c>
    </row>
    <row r="425" spans="1:4" x14ac:dyDescent="0.25">
      <c r="A425" s="1" t="s">
        <v>454</v>
      </c>
      <c r="B425" s="5">
        <v>22.59</v>
      </c>
      <c r="C425" s="5">
        <v>6291789.2430400001</v>
      </c>
      <c r="D425" s="5">
        <v>2099909.8517700001</v>
      </c>
    </row>
    <row r="426" spans="1:4" x14ac:dyDescent="0.25">
      <c r="A426" s="1" t="s">
        <v>455</v>
      </c>
      <c r="B426" s="5">
        <v>22.19</v>
      </c>
      <c r="C426" s="5">
        <v>6292540.3715899996</v>
      </c>
      <c r="D426" s="5">
        <v>2101024.7245999998</v>
      </c>
    </row>
    <row r="427" spans="1:4" x14ac:dyDescent="0.25">
      <c r="A427" s="1" t="s">
        <v>456</v>
      </c>
      <c r="B427" s="5">
        <v>22.11</v>
      </c>
      <c r="C427" s="5">
        <v>6292540.5563000003</v>
      </c>
      <c r="D427" s="5">
        <v>2101054.2799300002</v>
      </c>
    </row>
    <row r="428" spans="1:4" x14ac:dyDescent="0.25">
      <c r="A428" s="1" t="s">
        <v>457</v>
      </c>
      <c r="B428" s="5">
        <v>24.19</v>
      </c>
      <c r="C428" s="5">
        <v>6292129.3108999999</v>
      </c>
      <c r="D428" s="5">
        <v>2099468.7583900001</v>
      </c>
    </row>
    <row r="429" spans="1:4" x14ac:dyDescent="0.25">
      <c r="A429" s="1" t="s">
        <v>458</v>
      </c>
      <c r="B429" s="5">
        <v>20.09</v>
      </c>
      <c r="C429" s="5">
        <v>6292689.7197500002</v>
      </c>
      <c r="D429" s="5">
        <v>2102318.5455399998</v>
      </c>
    </row>
    <row r="430" spans="1:4" x14ac:dyDescent="0.25">
      <c r="A430" s="1" t="s">
        <v>459</v>
      </c>
      <c r="B430" s="5">
        <v>19.89</v>
      </c>
      <c r="C430" s="5">
        <v>6293073.2411799999</v>
      </c>
      <c r="D430" s="5">
        <v>2102305.41371</v>
      </c>
    </row>
    <row r="431" spans="1:4" x14ac:dyDescent="0.25">
      <c r="A431" s="1" t="s">
        <v>460</v>
      </c>
      <c r="B431" s="5">
        <v>16.09</v>
      </c>
      <c r="C431" s="5">
        <v>6293075.8786399998</v>
      </c>
      <c r="D431" s="5">
        <v>2102731.8752600001</v>
      </c>
    </row>
    <row r="432" spans="1:4" x14ac:dyDescent="0.25">
      <c r="A432" s="1" t="s">
        <v>461</v>
      </c>
      <c r="B432" s="5">
        <v>31.46</v>
      </c>
      <c r="C432" s="5">
        <v>6296247.38203</v>
      </c>
      <c r="D432" s="5">
        <v>2098362.2188499998</v>
      </c>
    </row>
    <row r="433" spans="1:4" x14ac:dyDescent="0.25">
      <c r="A433" s="1" t="s">
        <v>462</v>
      </c>
      <c r="B433" s="5">
        <v>25.39</v>
      </c>
      <c r="C433" s="5">
        <v>6293953.6448100004</v>
      </c>
      <c r="D433" s="5">
        <v>2101042.49389</v>
      </c>
    </row>
    <row r="434" spans="1:4" x14ac:dyDescent="0.25">
      <c r="A434" s="1" t="s">
        <v>463</v>
      </c>
      <c r="B434" s="5">
        <v>23.99</v>
      </c>
      <c r="C434" s="5">
        <v>6293993.0619799998</v>
      </c>
      <c r="D434" s="5">
        <v>2100472.3921699999</v>
      </c>
    </row>
    <row r="435" spans="1:4" x14ac:dyDescent="0.25">
      <c r="A435" s="1" t="s">
        <v>464</v>
      </c>
      <c r="B435" s="5">
        <v>25.89</v>
      </c>
      <c r="C435" s="5">
        <v>6293988.6879799999</v>
      </c>
      <c r="D435" s="5">
        <v>2099762.1148299999</v>
      </c>
    </row>
    <row r="436" spans="1:4" x14ac:dyDescent="0.25">
      <c r="A436" s="1" t="s">
        <v>465</v>
      </c>
      <c r="B436" s="5">
        <v>26.89</v>
      </c>
      <c r="C436" s="5">
        <v>6293998.5757299997</v>
      </c>
      <c r="D436" s="5">
        <v>2101042.11889</v>
      </c>
    </row>
    <row r="437" spans="1:4" x14ac:dyDescent="0.25">
      <c r="A437" s="1" t="s">
        <v>466</v>
      </c>
      <c r="B437" s="5">
        <v>18.39</v>
      </c>
      <c r="C437" s="5">
        <v>6294256.3306099996</v>
      </c>
      <c r="D437" s="5">
        <v>2102295.7506900001</v>
      </c>
    </row>
    <row r="438" spans="1:4" x14ac:dyDescent="0.25">
      <c r="A438" s="1" t="s">
        <v>467</v>
      </c>
      <c r="B438" s="5">
        <v>20.14</v>
      </c>
      <c r="C438" s="5">
        <v>6294256.55174</v>
      </c>
      <c r="D438" s="5">
        <v>2102340.7469000001</v>
      </c>
    </row>
    <row r="439" spans="1:4" x14ac:dyDescent="0.25">
      <c r="A439" s="1" t="s">
        <v>468</v>
      </c>
      <c r="B439" s="5">
        <v>19.89</v>
      </c>
      <c r="C439" s="5">
        <v>6293603.6268499997</v>
      </c>
      <c r="D439" s="5">
        <v>2102311.1869800002</v>
      </c>
    </row>
    <row r="440" spans="1:4" x14ac:dyDescent="0.25">
      <c r="A440" s="1" t="s">
        <v>469</v>
      </c>
      <c r="B440" s="5">
        <v>82.79</v>
      </c>
      <c r="C440" s="5">
        <v>6293463.6116699995</v>
      </c>
      <c r="D440" s="5">
        <v>2086872.2730099999</v>
      </c>
    </row>
    <row r="441" spans="1:4" x14ac:dyDescent="0.25">
      <c r="A441" s="1" t="s">
        <v>470</v>
      </c>
      <c r="B441" s="5">
        <v>84.39</v>
      </c>
      <c r="C441" s="5">
        <v>6293348.2610799996</v>
      </c>
      <c r="D441" s="5">
        <v>2086611.8777300001</v>
      </c>
    </row>
    <row r="442" spans="1:4" x14ac:dyDescent="0.25">
      <c r="A442" s="1" t="s">
        <v>471</v>
      </c>
      <c r="B442" s="5">
        <v>82.69</v>
      </c>
      <c r="C442" s="5">
        <v>6293569.3228599997</v>
      </c>
      <c r="D442" s="5">
        <v>2087074.2722100001</v>
      </c>
    </row>
    <row r="443" spans="1:4" x14ac:dyDescent="0.25">
      <c r="A443" s="1" t="s">
        <v>472</v>
      </c>
      <c r="B443" s="5">
        <v>80.59</v>
      </c>
      <c r="C443" s="5">
        <v>6293662.5288500004</v>
      </c>
      <c r="D443" s="5">
        <v>2087269.8455699999</v>
      </c>
    </row>
    <row r="444" spans="1:4" x14ac:dyDescent="0.25">
      <c r="A444" s="1" t="s">
        <v>473</v>
      </c>
      <c r="B444" s="5">
        <v>109.59</v>
      </c>
      <c r="C444" s="5">
        <v>6295294.1397799999</v>
      </c>
      <c r="D444" s="5">
        <v>2082079.25807</v>
      </c>
    </row>
    <row r="445" spans="1:4" x14ac:dyDescent="0.25">
      <c r="A445" s="1" t="s">
        <v>474</v>
      </c>
      <c r="B445" s="5">
        <v>115.79</v>
      </c>
      <c r="C445" s="5">
        <v>6295320.4736599997</v>
      </c>
      <c r="D445" s="5">
        <v>2081161.0264999999</v>
      </c>
    </row>
    <row r="446" spans="1:4" x14ac:dyDescent="0.25">
      <c r="A446" s="1" t="s">
        <v>475</v>
      </c>
      <c r="B446" s="5">
        <v>52.77</v>
      </c>
      <c r="C446" s="5">
        <v>6289929.3315099999</v>
      </c>
      <c r="D446" s="5">
        <v>2092415.42276</v>
      </c>
    </row>
    <row r="447" spans="1:4" x14ac:dyDescent="0.25">
      <c r="A447" s="1" t="s">
        <v>476</v>
      </c>
      <c r="B447" s="5">
        <v>30.99</v>
      </c>
      <c r="C447" s="5">
        <v>6289898.3454200001</v>
      </c>
      <c r="D447" s="5">
        <v>2097472.4415699998</v>
      </c>
    </row>
    <row r="448" spans="1:4" x14ac:dyDescent="0.25">
      <c r="A448" s="1" t="s">
        <v>477</v>
      </c>
      <c r="B448" s="5">
        <v>36.08</v>
      </c>
      <c r="C448" s="5">
        <v>6289898.5501399999</v>
      </c>
      <c r="D448" s="5">
        <v>2095784.7691899999</v>
      </c>
    </row>
    <row r="449" spans="1:4" x14ac:dyDescent="0.25">
      <c r="A449" s="1" t="s">
        <v>478</v>
      </c>
      <c r="B449" s="5">
        <v>38.590000000000003</v>
      </c>
      <c r="C449" s="5">
        <v>6289906.7499099998</v>
      </c>
      <c r="D449" s="5">
        <v>2095050.2770499999</v>
      </c>
    </row>
    <row r="450" spans="1:4" x14ac:dyDescent="0.25">
      <c r="A450" s="1" t="s">
        <v>479</v>
      </c>
      <c r="B450" s="5">
        <v>23.79</v>
      </c>
      <c r="C450" s="5">
        <v>6289660.0770100001</v>
      </c>
      <c r="D450" s="5">
        <v>2099750.4468899998</v>
      </c>
    </row>
    <row r="451" spans="1:4" x14ac:dyDescent="0.25">
      <c r="A451" s="1" t="s">
        <v>480</v>
      </c>
      <c r="B451" s="5">
        <v>23.28</v>
      </c>
      <c r="C451" s="5">
        <v>6290020.3298399998</v>
      </c>
      <c r="D451" s="5">
        <v>2100400.2579399999</v>
      </c>
    </row>
    <row r="452" spans="1:4" x14ac:dyDescent="0.25">
      <c r="A452" s="1" t="s">
        <v>481</v>
      </c>
      <c r="B452" s="5">
        <v>23.41</v>
      </c>
      <c r="C452" s="5">
        <v>6290020.3298399998</v>
      </c>
      <c r="D452" s="5">
        <v>2100365.1531000002</v>
      </c>
    </row>
    <row r="453" spans="1:4" x14ac:dyDescent="0.25">
      <c r="A453" s="1" t="s">
        <v>482</v>
      </c>
      <c r="B453" s="5">
        <v>14.39</v>
      </c>
      <c r="C453" s="5">
        <v>6291387.8319100002</v>
      </c>
      <c r="D453" s="5">
        <v>2102430.8049400002</v>
      </c>
    </row>
    <row r="454" spans="1:4" x14ac:dyDescent="0.25">
      <c r="A454" s="1" t="s">
        <v>483</v>
      </c>
      <c r="B454" s="5">
        <v>13.19</v>
      </c>
      <c r="C454" s="5">
        <v>6291389.7521799998</v>
      </c>
      <c r="D454" s="5">
        <v>2102733.10983</v>
      </c>
    </row>
    <row r="455" spans="1:4" x14ac:dyDescent="0.25">
      <c r="A455" s="1" t="s">
        <v>484</v>
      </c>
      <c r="B455" s="5">
        <v>21.49</v>
      </c>
      <c r="C455" s="5">
        <v>6291332.7609400004</v>
      </c>
      <c r="D455" s="5">
        <v>2100844.9379199999</v>
      </c>
    </row>
    <row r="456" spans="1:4" x14ac:dyDescent="0.25">
      <c r="A456" s="1" t="s">
        <v>485</v>
      </c>
      <c r="B456" s="5">
        <v>22.29</v>
      </c>
      <c r="C456" s="5">
        <v>6291321.6458200002</v>
      </c>
      <c r="D456" s="5">
        <v>2100598.1036100001</v>
      </c>
    </row>
    <row r="457" spans="1:4" x14ac:dyDescent="0.25">
      <c r="A457" s="1" t="s">
        <v>486</v>
      </c>
      <c r="B457" s="5">
        <v>23.39</v>
      </c>
      <c r="C457" s="5">
        <v>6291320.96538</v>
      </c>
      <c r="D457" s="5">
        <v>2100089.9265100001</v>
      </c>
    </row>
    <row r="458" spans="1:4" x14ac:dyDescent="0.25">
      <c r="A458" s="1" t="s">
        <v>487</v>
      </c>
      <c r="B458" s="5">
        <v>24.69</v>
      </c>
      <c r="C458" s="5">
        <v>6291317.97425</v>
      </c>
      <c r="D458" s="5">
        <v>2099619.0441999999</v>
      </c>
    </row>
    <row r="459" spans="1:4" x14ac:dyDescent="0.25">
      <c r="A459" s="1" t="s">
        <v>488</v>
      </c>
      <c r="B459" s="5">
        <v>25.29</v>
      </c>
      <c r="C459" s="5">
        <v>6291316.8692699997</v>
      </c>
      <c r="D459" s="5">
        <v>2099445.0606499999</v>
      </c>
    </row>
    <row r="460" spans="1:4" x14ac:dyDescent="0.25">
      <c r="A460" s="1" t="s">
        <v>489</v>
      </c>
      <c r="B460" s="5">
        <v>42.39</v>
      </c>
      <c r="C460" s="5">
        <v>6295338.8072499996</v>
      </c>
      <c r="D460" s="5">
        <v>2095427.0993600001</v>
      </c>
    </row>
    <row r="461" spans="1:4" x14ac:dyDescent="0.25">
      <c r="A461" s="1" t="s">
        <v>490</v>
      </c>
      <c r="B461" s="5">
        <v>39.89</v>
      </c>
      <c r="C461" s="5">
        <v>6295341.2344000004</v>
      </c>
      <c r="D461" s="5">
        <v>2095793.0614799999</v>
      </c>
    </row>
    <row r="462" spans="1:4" x14ac:dyDescent="0.25">
      <c r="A462" s="1" t="s">
        <v>491</v>
      </c>
      <c r="B462" s="5">
        <v>29.49</v>
      </c>
      <c r="C462" s="5">
        <v>6291622.0941000003</v>
      </c>
      <c r="D462" s="5">
        <v>2098404.4736000001</v>
      </c>
    </row>
    <row r="463" spans="1:4" x14ac:dyDescent="0.25">
      <c r="A463" s="1" t="s">
        <v>492</v>
      </c>
      <c r="B463" s="5">
        <v>29.89</v>
      </c>
      <c r="C463" s="5">
        <v>6292837.0948200002</v>
      </c>
      <c r="D463" s="5">
        <v>2098407.05791</v>
      </c>
    </row>
    <row r="464" spans="1:4" x14ac:dyDescent="0.25">
      <c r="A464" s="1" t="s">
        <v>493</v>
      </c>
      <c r="B464" s="5">
        <v>29.69</v>
      </c>
      <c r="C464" s="5">
        <v>6293223.2537000002</v>
      </c>
      <c r="D464" s="5">
        <v>2098417.9440199998</v>
      </c>
    </row>
    <row r="465" spans="1:4" x14ac:dyDescent="0.25">
      <c r="A465" s="1" t="s">
        <v>494</v>
      </c>
      <c r="B465" s="5">
        <v>29.59</v>
      </c>
      <c r="C465" s="5">
        <v>6293197.0038099997</v>
      </c>
      <c r="D465" s="5">
        <v>2098402.1609499999</v>
      </c>
    </row>
    <row r="466" spans="1:4" x14ac:dyDescent="0.25">
      <c r="A466" s="1" t="s">
        <v>495</v>
      </c>
      <c r="B466" s="5">
        <v>44.21</v>
      </c>
      <c r="C466" s="5">
        <v>6294000.9969800003</v>
      </c>
      <c r="D466" s="5">
        <v>2094676.36516</v>
      </c>
    </row>
    <row r="467" spans="1:4" x14ac:dyDescent="0.25">
      <c r="A467" s="1" t="s">
        <v>496</v>
      </c>
      <c r="B467" s="5">
        <v>38.46</v>
      </c>
      <c r="C467" s="5">
        <v>6294012.4487100001</v>
      </c>
      <c r="D467" s="5">
        <v>2096266.96214</v>
      </c>
    </row>
    <row r="468" spans="1:4" x14ac:dyDescent="0.25">
      <c r="A468" s="1" t="s">
        <v>497</v>
      </c>
      <c r="B468" s="5">
        <v>36.369999999999997</v>
      </c>
      <c r="C468" s="5">
        <v>6294013.5828900002</v>
      </c>
      <c r="D468" s="5">
        <v>2096753.1950999999</v>
      </c>
    </row>
    <row r="469" spans="1:4" x14ac:dyDescent="0.25">
      <c r="A469" s="1" t="s">
        <v>498</v>
      </c>
      <c r="B469" s="5">
        <v>47.09</v>
      </c>
      <c r="C469" s="5">
        <v>6292094.3707499998</v>
      </c>
      <c r="D469" s="5">
        <v>2094438.4189299999</v>
      </c>
    </row>
    <row r="470" spans="1:4" x14ac:dyDescent="0.25">
      <c r="A470" s="1" t="s">
        <v>499</v>
      </c>
      <c r="B470" s="5">
        <v>47.69</v>
      </c>
      <c r="C470" s="5">
        <v>6292206.3607900003</v>
      </c>
      <c r="D470" s="5">
        <v>2094437.5990500001</v>
      </c>
    </row>
    <row r="471" spans="1:4" x14ac:dyDescent="0.25">
      <c r="A471" s="1" t="s">
        <v>500</v>
      </c>
      <c r="B471" s="5">
        <v>45.76</v>
      </c>
      <c r="C471" s="5">
        <v>6292812.2245100001</v>
      </c>
      <c r="D471" s="5">
        <v>2094433.16206</v>
      </c>
    </row>
    <row r="472" spans="1:4" x14ac:dyDescent="0.25">
      <c r="A472" s="1" t="s">
        <v>501</v>
      </c>
      <c r="B472" s="5">
        <v>44.19</v>
      </c>
      <c r="C472" s="5">
        <v>6293400.2267500004</v>
      </c>
      <c r="D472" s="5">
        <v>2094428.85827</v>
      </c>
    </row>
    <row r="473" spans="1:4" x14ac:dyDescent="0.25">
      <c r="A473" s="1" t="s">
        <v>502</v>
      </c>
      <c r="B473" s="5">
        <v>58.59</v>
      </c>
      <c r="C473" s="5">
        <v>6291359.6017100001</v>
      </c>
      <c r="D473" s="5">
        <v>2091370.6008200001</v>
      </c>
    </row>
    <row r="474" spans="1:4" x14ac:dyDescent="0.25">
      <c r="A474" s="1" t="s">
        <v>503</v>
      </c>
      <c r="B474" s="5">
        <v>58.79</v>
      </c>
      <c r="C474" s="5">
        <v>6291280.2161999997</v>
      </c>
      <c r="D474" s="5">
        <v>2091444.2304499999</v>
      </c>
    </row>
    <row r="475" spans="1:4" x14ac:dyDescent="0.25">
      <c r="A475" s="1" t="s">
        <v>504</v>
      </c>
      <c r="B475" s="5">
        <v>68.540000000000006</v>
      </c>
      <c r="C475" s="5">
        <v>6291353.3694500001</v>
      </c>
      <c r="D475" s="5">
        <v>2089184.4573299999</v>
      </c>
    </row>
    <row r="476" spans="1:4" x14ac:dyDescent="0.25">
      <c r="A476" s="1" t="s">
        <v>505</v>
      </c>
      <c r="B476" s="5">
        <v>107.69</v>
      </c>
      <c r="C476" s="5">
        <v>6293964.1756100003</v>
      </c>
      <c r="D476" s="5">
        <v>2082449.3409</v>
      </c>
    </row>
    <row r="477" spans="1:4" x14ac:dyDescent="0.25">
      <c r="A477" s="1" t="s">
        <v>506</v>
      </c>
      <c r="B477" s="5">
        <v>109.09</v>
      </c>
      <c r="C477" s="5">
        <v>6295093.6799499998</v>
      </c>
      <c r="D477" s="5">
        <v>2082493.2199899999</v>
      </c>
    </row>
    <row r="478" spans="1:4" x14ac:dyDescent="0.25">
      <c r="A478" s="1" t="s">
        <v>507</v>
      </c>
      <c r="B478" s="5">
        <v>108.49</v>
      </c>
      <c r="C478" s="5">
        <v>6294753.7068999996</v>
      </c>
      <c r="D478" s="5">
        <v>2082495.08547</v>
      </c>
    </row>
    <row r="479" spans="1:4" x14ac:dyDescent="0.25">
      <c r="A479" s="1" t="s">
        <v>508</v>
      </c>
      <c r="B479" s="5">
        <v>55.79</v>
      </c>
      <c r="C479" s="5">
        <v>6289522.9975100001</v>
      </c>
      <c r="D479" s="5">
        <v>2091491.1925299999</v>
      </c>
    </row>
    <row r="480" spans="1:4" x14ac:dyDescent="0.25">
      <c r="A480" s="1" t="s">
        <v>509</v>
      </c>
      <c r="B480" s="5">
        <v>37.130000000000003</v>
      </c>
      <c r="C480" s="5">
        <v>6289529.8354099998</v>
      </c>
      <c r="D480" s="5">
        <v>2095760.98221</v>
      </c>
    </row>
    <row r="481" spans="1:4" x14ac:dyDescent="0.25">
      <c r="A481" s="1" t="s">
        <v>510</v>
      </c>
      <c r="B481" s="5">
        <v>49.09</v>
      </c>
      <c r="C481" s="5">
        <v>6282127.2705300003</v>
      </c>
      <c r="D481" s="5">
        <v>2093049.2752100001</v>
      </c>
    </row>
    <row r="482" spans="1:4" x14ac:dyDescent="0.25">
      <c r="A482" s="1" t="s">
        <v>511</v>
      </c>
      <c r="B482" s="5">
        <v>36.79</v>
      </c>
      <c r="C482" s="5">
        <v>6283931.8309000004</v>
      </c>
      <c r="D482" s="5">
        <v>2094340.8914300001</v>
      </c>
    </row>
    <row r="483" spans="1:4" x14ac:dyDescent="0.25">
      <c r="A483" s="1" t="s">
        <v>512</v>
      </c>
      <c r="B483" s="5">
        <v>39.89</v>
      </c>
      <c r="C483" s="5">
        <v>6283763.4395099999</v>
      </c>
      <c r="D483" s="5">
        <v>2093604.99608</v>
      </c>
    </row>
    <row r="484" spans="1:4" x14ac:dyDescent="0.25">
      <c r="A484" s="1" t="s">
        <v>513</v>
      </c>
      <c r="B484" s="5">
        <v>41.09</v>
      </c>
      <c r="C484" s="5">
        <v>6283759.6744299997</v>
      </c>
      <c r="D484" s="5">
        <v>2093333.0309599999</v>
      </c>
    </row>
    <row r="485" spans="1:4" x14ac:dyDescent="0.25">
      <c r="A485" s="1" t="s">
        <v>514</v>
      </c>
      <c r="B485" s="5">
        <v>45.89</v>
      </c>
      <c r="C485" s="5">
        <v>6283768.2328000003</v>
      </c>
      <c r="D485" s="5">
        <v>2093167.47749</v>
      </c>
    </row>
    <row r="486" spans="1:4" x14ac:dyDescent="0.25">
      <c r="A486" s="1" t="s">
        <v>515</v>
      </c>
      <c r="B486" s="5">
        <v>45.19</v>
      </c>
      <c r="C486" s="5">
        <v>6283718.0338500002</v>
      </c>
      <c r="D486" s="5">
        <v>2093139.0858700001</v>
      </c>
    </row>
    <row r="487" spans="1:4" x14ac:dyDescent="0.25">
      <c r="A487" s="1" t="s">
        <v>516</v>
      </c>
      <c r="B487" s="5">
        <v>62.39</v>
      </c>
      <c r="C487" s="5">
        <v>6285063.3818199998</v>
      </c>
      <c r="D487" s="5">
        <v>2087779.9229299999</v>
      </c>
    </row>
    <row r="488" spans="1:4" x14ac:dyDescent="0.25">
      <c r="A488" s="1" t="s">
        <v>517</v>
      </c>
      <c r="B488" s="5">
        <v>65.09</v>
      </c>
      <c r="C488" s="5">
        <v>6284000.5819300003</v>
      </c>
      <c r="D488" s="5">
        <v>2087702.4740899999</v>
      </c>
    </row>
    <row r="489" spans="1:4" x14ac:dyDescent="0.25">
      <c r="A489" s="1" t="s">
        <v>518</v>
      </c>
      <c r="B489" s="5">
        <v>66.59</v>
      </c>
      <c r="C489" s="5">
        <v>6283924.0786300004</v>
      </c>
      <c r="D489" s="5">
        <v>2087213.94291</v>
      </c>
    </row>
    <row r="490" spans="1:4" x14ac:dyDescent="0.25">
      <c r="A490" s="1" t="s">
        <v>519</v>
      </c>
      <c r="B490" s="5">
        <v>67.290000000000006</v>
      </c>
      <c r="C490" s="5">
        <v>6283922.4447799996</v>
      </c>
      <c r="D490" s="5">
        <v>2086958.0636799999</v>
      </c>
    </row>
    <row r="491" spans="1:4" x14ac:dyDescent="0.25">
      <c r="A491" s="1" t="s">
        <v>520</v>
      </c>
      <c r="B491" s="5">
        <v>64.59</v>
      </c>
      <c r="C491" s="5">
        <v>6284752.1268300004</v>
      </c>
      <c r="D491" s="5">
        <v>2087366.9915100001</v>
      </c>
    </row>
    <row r="492" spans="1:4" x14ac:dyDescent="0.25">
      <c r="A492" s="1" t="s">
        <v>521</v>
      </c>
      <c r="B492" s="5">
        <v>63.59</v>
      </c>
      <c r="C492" s="5">
        <v>6284999.9493300002</v>
      </c>
      <c r="D492" s="5">
        <v>2087538.5774399999</v>
      </c>
    </row>
    <row r="493" spans="1:4" x14ac:dyDescent="0.25">
      <c r="A493" s="1" t="s">
        <v>522</v>
      </c>
      <c r="B493" s="5">
        <v>35.5</v>
      </c>
      <c r="C493" s="5">
        <v>6286136.6458999999</v>
      </c>
      <c r="D493" s="5">
        <v>2095079.6181399999</v>
      </c>
    </row>
    <row r="494" spans="1:4" x14ac:dyDescent="0.25">
      <c r="A494" s="1" t="s">
        <v>523</v>
      </c>
      <c r="B494" s="5">
        <v>34.5</v>
      </c>
      <c r="C494" s="5">
        <v>6286138.5395900002</v>
      </c>
      <c r="D494" s="5">
        <v>2095474.5210800001</v>
      </c>
    </row>
    <row r="495" spans="1:4" x14ac:dyDescent="0.25">
      <c r="A495" s="1" t="s">
        <v>524</v>
      </c>
      <c r="B495" s="5">
        <v>32.29</v>
      </c>
      <c r="C495" s="5">
        <v>6286140.3971899999</v>
      </c>
      <c r="D495" s="5">
        <v>2095861.8961799999</v>
      </c>
    </row>
    <row r="496" spans="1:4" x14ac:dyDescent="0.25">
      <c r="A496" s="1" t="s">
        <v>525</v>
      </c>
      <c r="B496" s="5">
        <v>32.19</v>
      </c>
      <c r="C496" s="5">
        <v>6286170.3947799997</v>
      </c>
      <c r="D496" s="5">
        <v>2095861.80005</v>
      </c>
    </row>
    <row r="497" spans="1:4" x14ac:dyDescent="0.25">
      <c r="A497" s="1" t="s">
        <v>526</v>
      </c>
      <c r="B497" s="5">
        <v>35.119999999999997</v>
      </c>
      <c r="C497" s="5">
        <v>6286674.3268200001</v>
      </c>
      <c r="D497" s="5">
        <v>2095883.03782</v>
      </c>
    </row>
    <row r="498" spans="1:4" x14ac:dyDescent="0.25">
      <c r="A498" s="1" t="s">
        <v>527</v>
      </c>
      <c r="B498" s="5">
        <v>34.58</v>
      </c>
      <c r="C498" s="5">
        <v>6286968.4211100005</v>
      </c>
      <c r="D498" s="5">
        <v>2095881.10837</v>
      </c>
    </row>
    <row r="499" spans="1:4" x14ac:dyDescent="0.25">
      <c r="A499" s="1" t="s">
        <v>528</v>
      </c>
      <c r="B499" s="5">
        <v>33.78</v>
      </c>
      <c r="C499" s="5">
        <v>6287068.4112</v>
      </c>
      <c r="D499" s="5">
        <v>2095880.4521999999</v>
      </c>
    </row>
    <row r="500" spans="1:4" x14ac:dyDescent="0.25">
      <c r="A500" s="1" t="s">
        <v>529</v>
      </c>
      <c r="B500" s="5">
        <v>33.090000000000003</v>
      </c>
      <c r="C500" s="5">
        <v>6285018.5302900001</v>
      </c>
      <c r="D500" s="5">
        <v>2095728.8474900001</v>
      </c>
    </row>
    <row r="501" spans="1:4" x14ac:dyDescent="0.25">
      <c r="A501" s="1" t="s">
        <v>530</v>
      </c>
      <c r="B501" s="5">
        <v>71.010000000000005</v>
      </c>
      <c r="C501" s="5">
        <v>6286497.2415699996</v>
      </c>
      <c r="D501" s="5">
        <v>2086622.2559700001</v>
      </c>
    </row>
    <row r="502" spans="1:4" x14ac:dyDescent="0.25">
      <c r="A502" s="1" t="s">
        <v>531</v>
      </c>
      <c r="B502" s="5">
        <v>69.12</v>
      </c>
      <c r="C502" s="5">
        <v>6286754.5689500002</v>
      </c>
      <c r="D502" s="5">
        <v>2086620.5230399999</v>
      </c>
    </row>
    <row r="503" spans="1:4" x14ac:dyDescent="0.25">
      <c r="A503" s="1" t="s">
        <v>532</v>
      </c>
      <c r="B503" s="5">
        <v>33.39</v>
      </c>
      <c r="C503" s="5">
        <v>6284689.8029300002</v>
      </c>
      <c r="D503" s="5">
        <v>2096559.42521</v>
      </c>
    </row>
    <row r="504" spans="1:4" x14ac:dyDescent="0.25">
      <c r="A504" s="1" t="s">
        <v>533</v>
      </c>
      <c r="B504" s="5">
        <v>55.05</v>
      </c>
      <c r="C504" s="5">
        <v>6286086.0529199997</v>
      </c>
      <c r="D504" s="5">
        <v>2090151.55583</v>
      </c>
    </row>
    <row r="505" spans="1:4" x14ac:dyDescent="0.25">
      <c r="A505" s="1" t="s">
        <v>534</v>
      </c>
      <c r="B505" s="5">
        <v>52.14</v>
      </c>
      <c r="C505" s="5">
        <v>6286089.2576299999</v>
      </c>
      <c r="D505" s="5">
        <v>2090875.3911900001</v>
      </c>
    </row>
    <row r="506" spans="1:4" x14ac:dyDescent="0.25">
      <c r="A506" s="1" t="s">
        <v>535</v>
      </c>
      <c r="B506" s="5">
        <v>50.97</v>
      </c>
      <c r="C506" s="5">
        <v>6286090.6352500003</v>
      </c>
      <c r="D506" s="5">
        <v>2091186.6071299999</v>
      </c>
    </row>
    <row r="507" spans="1:4" x14ac:dyDescent="0.25">
      <c r="A507" s="1" t="s">
        <v>536</v>
      </c>
      <c r="B507" s="5">
        <v>33.590000000000003</v>
      </c>
      <c r="C507" s="5">
        <v>6283235.1752199996</v>
      </c>
      <c r="D507" s="5">
        <v>2095882.60672</v>
      </c>
    </row>
    <row r="508" spans="1:4" x14ac:dyDescent="0.25">
      <c r="A508" s="1" t="s">
        <v>537</v>
      </c>
      <c r="B508" s="5">
        <v>34.29</v>
      </c>
      <c r="C508" s="5">
        <v>6282985.8615800003</v>
      </c>
      <c r="D508" s="5">
        <v>2095940.3285999999</v>
      </c>
    </row>
    <row r="509" spans="1:4" x14ac:dyDescent="0.25">
      <c r="A509" s="1" t="s">
        <v>538</v>
      </c>
      <c r="B509" s="5">
        <v>26.75</v>
      </c>
      <c r="C509" s="5">
        <v>6288329.2676999997</v>
      </c>
      <c r="D509" s="5">
        <v>2097977.8755700001</v>
      </c>
    </row>
    <row r="510" spans="1:4" x14ac:dyDescent="0.25">
      <c r="A510" s="1" t="s">
        <v>539</v>
      </c>
      <c r="B510" s="5">
        <v>29.09</v>
      </c>
      <c r="C510" s="5">
        <v>6290149.5438900003</v>
      </c>
      <c r="D510" s="5">
        <v>2097657.23808</v>
      </c>
    </row>
    <row r="511" spans="1:4" x14ac:dyDescent="0.25">
      <c r="A511" s="1" t="s">
        <v>540</v>
      </c>
      <c r="B511" s="5">
        <v>29</v>
      </c>
      <c r="C511" s="5">
        <v>6290636.7299300004</v>
      </c>
      <c r="D511" s="5">
        <v>2097654.3086199998</v>
      </c>
    </row>
    <row r="512" spans="1:4" x14ac:dyDescent="0.25">
      <c r="A512" s="1" t="s">
        <v>541</v>
      </c>
      <c r="B512" s="5">
        <v>31.39</v>
      </c>
      <c r="C512" s="5">
        <v>6290516.9827100001</v>
      </c>
      <c r="D512" s="5">
        <v>2097655.02844</v>
      </c>
    </row>
    <row r="513" spans="1:4" x14ac:dyDescent="0.25">
      <c r="A513" s="1" t="s">
        <v>542</v>
      </c>
      <c r="B513" s="5">
        <v>31.5</v>
      </c>
      <c r="C513" s="5">
        <v>6290081.9109500004</v>
      </c>
      <c r="D513" s="5">
        <v>2098131.6151100001</v>
      </c>
    </row>
    <row r="514" spans="1:4" x14ac:dyDescent="0.25">
      <c r="A514" s="1" t="s">
        <v>543</v>
      </c>
      <c r="B514" s="5">
        <v>31.5</v>
      </c>
      <c r="C514" s="5">
        <v>6290079.5507300003</v>
      </c>
      <c r="D514" s="5">
        <v>2097657.6586799999</v>
      </c>
    </row>
    <row r="515" spans="1:4" x14ac:dyDescent="0.25">
      <c r="A515" s="1" t="s">
        <v>544</v>
      </c>
      <c r="B515" s="5">
        <v>69.19</v>
      </c>
      <c r="C515" s="5">
        <v>6290614.4193200003</v>
      </c>
      <c r="D515" s="5">
        <v>2088412.94074</v>
      </c>
    </row>
    <row r="516" spans="1:4" x14ac:dyDescent="0.25">
      <c r="A516" s="1" t="s">
        <v>545</v>
      </c>
      <c r="B516" s="5">
        <v>71.790000000000006</v>
      </c>
      <c r="C516" s="5">
        <v>6290320.7948399996</v>
      </c>
      <c r="D516" s="5">
        <v>2087799.06754</v>
      </c>
    </row>
    <row r="517" spans="1:4" x14ac:dyDescent="0.25">
      <c r="A517" s="1" t="s">
        <v>546</v>
      </c>
      <c r="B517" s="5">
        <v>71.59</v>
      </c>
      <c r="C517" s="5">
        <v>6290322.5582900001</v>
      </c>
      <c r="D517" s="5">
        <v>2087734.35093</v>
      </c>
    </row>
    <row r="518" spans="1:4" x14ac:dyDescent="0.25">
      <c r="A518" s="1" t="s">
        <v>547</v>
      </c>
      <c r="B518" s="5">
        <v>73.400000000000006</v>
      </c>
      <c r="C518" s="5">
        <v>6291722.9270299999</v>
      </c>
      <c r="D518" s="5">
        <v>2088507.2198900001</v>
      </c>
    </row>
    <row r="519" spans="1:4" x14ac:dyDescent="0.25">
      <c r="A519" s="1" t="s">
        <v>548</v>
      </c>
      <c r="B519" s="5">
        <v>75.19</v>
      </c>
      <c r="C519" s="5">
        <v>6292304.2495100005</v>
      </c>
      <c r="D519" s="5">
        <v>2088502.39674</v>
      </c>
    </row>
    <row r="520" spans="1:4" x14ac:dyDescent="0.25">
      <c r="A520" s="1" t="s">
        <v>549</v>
      </c>
      <c r="B520" s="5">
        <v>103.19</v>
      </c>
      <c r="C520" s="5">
        <v>6297955.7747999998</v>
      </c>
      <c r="D520" s="5">
        <v>2082982.4972399999</v>
      </c>
    </row>
    <row r="521" spans="1:4" x14ac:dyDescent="0.25">
      <c r="A521" s="1" t="s">
        <v>550</v>
      </c>
      <c r="B521" s="5">
        <v>101.69</v>
      </c>
      <c r="C521" s="5">
        <v>6297659.7874699999</v>
      </c>
      <c r="D521" s="5">
        <v>2083040.3920199999</v>
      </c>
    </row>
    <row r="522" spans="1:4" x14ac:dyDescent="0.25">
      <c r="A522" s="1" t="s">
        <v>551</v>
      </c>
      <c r="B522" s="5">
        <v>99.09</v>
      </c>
      <c r="C522" s="5">
        <v>6297440.4832300004</v>
      </c>
      <c r="D522" s="5">
        <v>2083512.4288399999</v>
      </c>
    </row>
    <row r="523" spans="1:4" x14ac:dyDescent="0.25">
      <c r="A523" s="1" t="s">
        <v>552</v>
      </c>
      <c r="B523" s="5">
        <v>95.99</v>
      </c>
      <c r="C523" s="5">
        <v>6297455.2692600004</v>
      </c>
      <c r="D523" s="5">
        <v>2084506.3435</v>
      </c>
    </row>
    <row r="524" spans="1:4" x14ac:dyDescent="0.25">
      <c r="A524" s="1" t="s">
        <v>553</v>
      </c>
      <c r="B524" s="5">
        <v>66.19</v>
      </c>
      <c r="C524" s="5">
        <v>6295773.1513099996</v>
      </c>
      <c r="D524" s="5">
        <v>2089835.40093</v>
      </c>
    </row>
    <row r="525" spans="1:4" x14ac:dyDescent="0.25">
      <c r="A525" s="1" t="s">
        <v>554</v>
      </c>
      <c r="B525" s="5">
        <v>108.19</v>
      </c>
      <c r="C525" s="5">
        <v>6294090.0091000004</v>
      </c>
      <c r="D525" s="5">
        <v>2082448.48067</v>
      </c>
    </row>
    <row r="526" spans="1:4" x14ac:dyDescent="0.25">
      <c r="A526" s="1" t="s">
        <v>555</v>
      </c>
      <c r="B526" s="5">
        <v>75.989999999999995</v>
      </c>
      <c r="C526" s="5">
        <v>6291954.34638</v>
      </c>
      <c r="D526" s="5">
        <v>2087806.22499</v>
      </c>
    </row>
    <row r="527" spans="1:4" x14ac:dyDescent="0.25">
      <c r="A527" s="1" t="s">
        <v>556</v>
      </c>
      <c r="B527" s="5">
        <v>91.69</v>
      </c>
      <c r="C527" s="5">
        <v>6291363.0144300004</v>
      </c>
      <c r="D527" s="5">
        <v>2084727.4935399999</v>
      </c>
    </row>
    <row r="528" spans="1:4" x14ac:dyDescent="0.25">
      <c r="A528" s="1" t="s">
        <v>557</v>
      </c>
      <c r="B528" s="5">
        <v>80.010000000000005</v>
      </c>
      <c r="C528" s="5">
        <v>6291040.0045600003</v>
      </c>
      <c r="D528" s="5">
        <v>2086370.7976599999</v>
      </c>
    </row>
    <row r="529" spans="1:4" x14ac:dyDescent="0.25">
      <c r="A529" s="1" t="s">
        <v>558</v>
      </c>
      <c r="B529" s="5">
        <v>83.09</v>
      </c>
      <c r="C529" s="5">
        <v>6291251.9046299998</v>
      </c>
      <c r="D529" s="5">
        <v>2086440.3131299999</v>
      </c>
    </row>
    <row r="530" spans="1:4" x14ac:dyDescent="0.25">
      <c r="A530" s="1" t="s">
        <v>559</v>
      </c>
      <c r="B530" s="5">
        <v>92.49</v>
      </c>
      <c r="C530" s="5">
        <v>6292177.0482400004</v>
      </c>
      <c r="D530" s="5">
        <v>2084788.33516</v>
      </c>
    </row>
    <row r="531" spans="1:4" x14ac:dyDescent="0.25">
      <c r="A531" s="1" t="s">
        <v>560</v>
      </c>
      <c r="B531" s="5">
        <v>91.89</v>
      </c>
      <c r="C531" s="5">
        <v>6292178.1371499998</v>
      </c>
      <c r="D531" s="5">
        <v>2085048.67237</v>
      </c>
    </row>
    <row r="532" spans="1:4" x14ac:dyDescent="0.25">
      <c r="A532" s="1" t="s">
        <v>561</v>
      </c>
      <c r="B532" s="5">
        <v>86.93</v>
      </c>
      <c r="C532" s="5">
        <v>6293296.7747400003</v>
      </c>
      <c r="D532" s="5">
        <v>2086124.8199700001</v>
      </c>
    </row>
    <row r="533" spans="1:4" x14ac:dyDescent="0.25">
      <c r="A533" s="1" t="s">
        <v>562</v>
      </c>
      <c r="B533" s="5">
        <v>78.290000000000006</v>
      </c>
      <c r="C533" s="5">
        <v>6292452.0094100004</v>
      </c>
      <c r="D533" s="5">
        <v>2087804.6518300001</v>
      </c>
    </row>
    <row r="534" spans="1:4" x14ac:dyDescent="0.25">
      <c r="A534" s="1" t="s">
        <v>563</v>
      </c>
      <c r="B534" s="5">
        <v>79.06</v>
      </c>
      <c r="C534" s="5">
        <v>6291659.3252499998</v>
      </c>
      <c r="D534" s="5">
        <v>2086959.7313300001</v>
      </c>
    </row>
    <row r="535" spans="1:4" x14ac:dyDescent="0.25">
      <c r="A535" s="1" t="s">
        <v>564</v>
      </c>
      <c r="B535" s="5">
        <v>77.989999999999995</v>
      </c>
      <c r="C535" s="5">
        <v>6292193.5816400005</v>
      </c>
      <c r="D535" s="5">
        <v>2087393.44285</v>
      </c>
    </row>
    <row r="536" spans="1:4" x14ac:dyDescent="0.25">
      <c r="A536" s="1" t="s">
        <v>565</v>
      </c>
      <c r="B536" s="5">
        <v>78.09</v>
      </c>
      <c r="C536" s="5">
        <v>6291834.9206699999</v>
      </c>
      <c r="D536" s="5">
        <v>2087137.6462999999</v>
      </c>
    </row>
    <row r="537" spans="1:4" x14ac:dyDescent="0.25">
      <c r="A537" s="1" t="s">
        <v>566</v>
      </c>
      <c r="B537" s="5">
        <v>78.72</v>
      </c>
      <c r="C537" s="5">
        <v>6292166.8337200005</v>
      </c>
      <c r="D537" s="5">
        <v>2087382.6341599999</v>
      </c>
    </row>
    <row r="538" spans="1:4" x14ac:dyDescent="0.25">
      <c r="A538" s="1" t="s">
        <v>567</v>
      </c>
      <c r="B538" s="5">
        <v>74.599999999999994</v>
      </c>
      <c r="C538" s="5">
        <v>6292151.8931600004</v>
      </c>
      <c r="D538" s="5">
        <v>2087804.61509</v>
      </c>
    </row>
    <row r="539" spans="1:4" x14ac:dyDescent="0.25">
      <c r="A539" s="1" t="s">
        <v>568</v>
      </c>
      <c r="B539" s="5">
        <v>80.989999999999995</v>
      </c>
      <c r="C539" s="5">
        <v>6291557.0956699997</v>
      </c>
      <c r="D539" s="5">
        <v>2086359.7950800001</v>
      </c>
    </row>
    <row r="540" spans="1:4" x14ac:dyDescent="0.25">
      <c r="A540" s="1" t="s">
        <v>569</v>
      </c>
      <c r="B540" s="5">
        <v>82.72</v>
      </c>
      <c r="C540" s="5">
        <v>6291588.0371500002</v>
      </c>
      <c r="D540" s="5">
        <v>2085830.2194399999</v>
      </c>
    </row>
    <row r="541" spans="1:4" x14ac:dyDescent="0.25">
      <c r="A541" s="1" t="s">
        <v>570</v>
      </c>
      <c r="B541" s="5">
        <v>100.89</v>
      </c>
      <c r="C541" s="5">
        <v>6296363.86417</v>
      </c>
      <c r="D541" s="5">
        <v>2084009.70572</v>
      </c>
    </row>
    <row r="542" spans="1:4" x14ac:dyDescent="0.25">
      <c r="A542" s="1" t="s">
        <v>571</v>
      </c>
      <c r="B542" s="5">
        <v>109.29</v>
      </c>
      <c r="C542" s="5">
        <v>6295289.5620400002</v>
      </c>
      <c r="D542" s="5">
        <v>2082117.8081100001</v>
      </c>
    </row>
    <row r="543" spans="1:4" x14ac:dyDescent="0.25">
      <c r="A543" s="1" t="s">
        <v>572</v>
      </c>
      <c r="B543" s="5">
        <v>110.5</v>
      </c>
      <c r="C543" s="5">
        <v>6295291.3372900002</v>
      </c>
      <c r="D543" s="5">
        <v>2081823.5474700001</v>
      </c>
    </row>
    <row r="544" spans="1:4" x14ac:dyDescent="0.25">
      <c r="A544" s="1" t="s">
        <v>573</v>
      </c>
      <c r="B544" s="5">
        <v>111.99</v>
      </c>
      <c r="C544" s="5">
        <v>6295288.0942000002</v>
      </c>
      <c r="D544" s="5">
        <v>2081527.5857299999</v>
      </c>
    </row>
    <row r="545" spans="1:4" x14ac:dyDescent="0.25">
      <c r="A545" s="1" t="s">
        <v>574</v>
      </c>
      <c r="B545" s="5">
        <v>69.040000000000006</v>
      </c>
      <c r="C545" s="5">
        <v>6294033.4827500004</v>
      </c>
      <c r="D545" s="5">
        <v>2089163.4712</v>
      </c>
    </row>
    <row r="546" spans="1:4" x14ac:dyDescent="0.25">
      <c r="A546" s="1" t="s">
        <v>575</v>
      </c>
      <c r="B546" s="5">
        <v>69.040000000000006</v>
      </c>
      <c r="C546" s="5">
        <v>6294173.7479299996</v>
      </c>
      <c r="D546" s="5">
        <v>2089162.36687</v>
      </c>
    </row>
    <row r="547" spans="1:4" x14ac:dyDescent="0.25">
      <c r="A547" s="1" t="s">
        <v>576</v>
      </c>
      <c r="B547" s="5">
        <v>71.89</v>
      </c>
      <c r="C547" s="5">
        <v>6293719.0528999995</v>
      </c>
      <c r="D547" s="5">
        <v>2089165.94625</v>
      </c>
    </row>
    <row r="548" spans="1:4" x14ac:dyDescent="0.25">
      <c r="A548" s="1" t="s">
        <v>577</v>
      </c>
      <c r="B548" s="5">
        <v>75.87</v>
      </c>
      <c r="C548" s="5">
        <v>6293751.8588699996</v>
      </c>
      <c r="D548" s="5">
        <v>2088319.4024</v>
      </c>
    </row>
    <row r="549" spans="1:4" x14ac:dyDescent="0.25">
      <c r="A549" s="1" t="s">
        <v>578</v>
      </c>
      <c r="B549" s="5">
        <v>78.040000000000006</v>
      </c>
      <c r="C549" s="5">
        <v>6293706.5086599998</v>
      </c>
      <c r="D549" s="5">
        <v>2088216.3221</v>
      </c>
    </row>
    <row r="550" spans="1:4" x14ac:dyDescent="0.25">
      <c r="A550" s="1" t="s">
        <v>579</v>
      </c>
      <c r="B550" s="5">
        <v>79.790000000000006</v>
      </c>
      <c r="C550" s="5">
        <v>6293724.8432299998</v>
      </c>
      <c r="D550" s="5">
        <v>2087790.72866</v>
      </c>
    </row>
    <row r="551" spans="1:4" x14ac:dyDescent="0.25">
      <c r="A551" s="1" t="s">
        <v>580</v>
      </c>
      <c r="B551" s="5">
        <v>79.69</v>
      </c>
      <c r="C551" s="5">
        <v>6293676.5986799998</v>
      </c>
      <c r="D551" s="5">
        <v>2087791.12892</v>
      </c>
    </row>
    <row r="552" spans="1:4" x14ac:dyDescent="0.25">
      <c r="A552" s="1" t="s">
        <v>581</v>
      </c>
      <c r="B552" s="5">
        <v>76.83</v>
      </c>
      <c r="C552" s="5">
        <v>6295295.6374700004</v>
      </c>
      <c r="D552" s="5">
        <v>2087779.29727</v>
      </c>
    </row>
    <row r="553" spans="1:4" x14ac:dyDescent="0.25">
      <c r="A553" s="1" t="s">
        <v>582</v>
      </c>
      <c r="B553" s="5">
        <v>70</v>
      </c>
      <c r="C553" s="5">
        <v>6294263.9808400003</v>
      </c>
      <c r="D553" s="5">
        <v>2089161.76648</v>
      </c>
    </row>
    <row r="554" spans="1:4" x14ac:dyDescent="0.25">
      <c r="A554" s="1" t="s">
        <v>583</v>
      </c>
      <c r="B554" s="5">
        <v>71.319999999999993</v>
      </c>
      <c r="C554" s="5">
        <v>6295148.1813700004</v>
      </c>
      <c r="D554" s="5">
        <v>2088285.72471</v>
      </c>
    </row>
    <row r="555" spans="1:4" x14ac:dyDescent="0.25">
      <c r="A555" s="1" t="s">
        <v>584</v>
      </c>
      <c r="B555" s="5">
        <v>70.45</v>
      </c>
      <c r="C555" s="5">
        <v>6295149.6173900003</v>
      </c>
      <c r="D555" s="5">
        <v>2088541.7066200001</v>
      </c>
    </row>
    <row r="556" spans="1:4" x14ac:dyDescent="0.25">
      <c r="A556" s="1" t="s">
        <v>585</v>
      </c>
      <c r="B556" s="5">
        <v>69.099999999999994</v>
      </c>
      <c r="C556" s="5">
        <v>6295151.0534100002</v>
      </c>
      <c r="D556" s="5">
        <v>2088797.68887</v>
      </c>
    </row>
    <row r="557" spans="1:4" x14ac:dyDescent="0.25">
      <c r="A557" s="1" t="s">
        <v>586</v>
      </c>
      <c r="B557" s="5">
        <v>53.5</v>
      </c>
      <c r="C557" s="5">
        <v>6286087.8993699998</v>
      </c>
      <c r="D557" s="5">
        <v>2090568.60567</v>
      </c>
    </row>
    <row r="558" spans="1:4" x14ac:dyDescent="0.25">
      <c r="A558" s="1" t="s">
        <v>587</v>
      </c>
      <c r="B558" s="5">
        <v>52.97</v>
      </c>
      <c r="C558" s="5">
        <v>6286876.2636700002</v>
      </c>
      <c r="D558" s="5">
        <v>2093014.4410300001</v>
      </c>
    </row>
    <row r="559" spans="1:4" x14ac:dyDescent="0.25">
      <c r="A559" s="1" t="s">
        <v>588</v>
      </c>
      <c r="B559" s="5">
        <v>52.49</v>
      </c>
      <c r="C559" s="5">
        <v>6286756.2310199998</v>
      </c>
      <c r="D559" s="5">
        <v>2093004.96239</v>
      </c>
    </row>
    <row r="560" spans="1:4" x14ac:dyDescent="0.25">
      <c r="A560" s="1" t="s">
        <v>589</v>
      </c>
      <c r="B560" s="5">
        <v>56.65</v>
      </c>
      <c r="C560" s="5">
        <v>6286082.6110100001</v>
      </c>
      <c r="D560" s="5">
        <v>2089374.0907600001</v>
      </c>
    </row>
    <row r="561" spans="1:4" x14ac:dyDescent="0.25">
      <c r="A561" s="1" t="s">
        <v>590</v>
      </c>
      <c r="B561" s="5">
        <v>56.93</v>
      </c>
      <c r="C561" s="5">
        <v>6286083.7865300002</v>
      </c>
      <c r="D561" s="5">
        <v>2089639.60348</v>
      </c>
    </row>
    <row r="562" spans="1:4" x14ac:dyDescent="0.25">
      <c r="A562" s="1" t="s">
        <v>591</v>
      </c>
      <c r="B562" s="5">
        <v>57.27</v>
      </c>
      <c r="C562" s="5">
        <v>6286463.2843500003</v>
      </c>
      <c r="D562" s="5">
        <v>2089215.9667199999</v>
      </c>
    </row>
    <row r="563" spans="1:4" x14ac:dyDescent="0.25">
      <c r="A563" s="1" t="s">
        <v>592</v>
      </c>
      <c r="B563" s="5">
        <v>26.69</v>
      </c>
      <c r="C563" s="5">
        <v>6283002.4963600002</v>
      </c>
      <c r="D563" s="5">
        <v>2096891.17946</v>
      </c>
    </row>
    <row r="564" spans="1:4" x14ac:dyDescent="0.25">
      <c r="A564" s="1" t="s">
        <v>593</v>
      </c>
      <c r="B564" s="5">
        <v>28.09</v>
      </c>
      <c r="C564" s="5">
        <v>6282750.7263700003</v>
      </c>
      <c r="D564" s="5">
        <v>2096777.87873</v>
      </c>
    </row>
    <row r="565" spans="1:4" x14ac:dyDescent="0.25">
      <c r="A565" s="1" t="s">
        <v>594</v>
      </c>
      <c r="B565" s="5">
        <v>28.99</v>
      </c>
      <c r="C565" s="5">
        <v>6282524.6984000001</v>
      </c>
      <c r="D565" s="5">
        <v>2096660.65971</v>
      </c>
    </row>
    <row r="566" spans="1:4" x14ac:dyDescent="0.25">
      <c r="A566" s="1" t="s">
        <v>595</v>
      </c>
      <c r="B566" s="5">
        <v>30.39</v>
      </c>
      <c r="C566" s="5">
        <v>6282204.7807200002</v>
      </c>
      <c r="D566" s="5">
        <v>2096876.3527500001</v>
      </c>
    </row>
    <row r="567" spans="1:4" x14ac:dyDescent="0.25">
      <c r="A567" s="1" t="s">
        <v>596</v>
      </c>
      <c r="B567" s="5">
        <v>30.69</v>
      </c>
      <c r="C567" s="5">
        <v>6282621.7679000003</v>
      </c>
      <c r="D567" s="5">
        <v>2096249.15381</v>
      </c>
    </row>
    <row r="568" spans="1:4" x14ac:dyDescent="0.25">
      <c r="A568" s="1" t="s">
        <v>597</v>
      </c>
      <c r="B568" s="5">
        <v>31.79</v>
      </c>
      <c r="C568" s="5">
        <v>6282866.0215100003</v>
      </c>
      <c r="D568" s="5">
        <v>2096135.5181100001</v>
      </c>
    </row>
    <row r="569" spans="1:4" x14ac:dyDescent="0.25">
      <c r="A569" s="1" t="s">
        <v>598</v>
      </c>
      <c r="B569" s="5">
        <v>29.49</v>
      </c>
      <c r="C569" s="5">
        <v>6282466.4975199997</v>
      </c>
      <c r="D569" s="5">
        <v>2096491.14891</v>
      </c>
    </row>
    <row r="570" spans="1:4" x14ac:dyDescent="0.25">
      <c r="A570" s="1" t="s">
        <v>599</v>
      </c>
      <c r="B570" s="5">
        <v>33.090000000000003</v>
      </c>
      <c r="C570" s="5">
        <v>6282812.74187</v>
      </c>
      <c r="D570" s="5">
        <v>2096021.0628599999</v>
      </c>
    </row>
    <row r="571" spans="1:4" x14ac:dyDescent="0.25">
      <c r="A571" s="1" t="s">
        <v>600</v>
      </c>
      <c r="B571" s="5">
        <v>32.19</v>
      </c>
      <c r="C571" s="5">
        <v>6282345.8385500005</v>
      </c>
      <c r="D571" s="5">
        <v>2096191.35778</v>
      </c>
    </row>
    <row r="572" spans="1:4" x14ac:dyDescent="0.25">
      <c r="A572" s="1" t="s">
        <v>601</v>
      </c>
      <c r="B572" s="5">
        <v>30.59</v>
      </c>
      <c r="C572" s="5">
        <v>6281737.3498499999</v>
      </c>
      <c r="D572" s="5">
        <v>2096511.8814399999</v>
      </c>
    </row>
    <row r="573" spans="1:4" x14ac:dyDescent="0.25">
      <c r="A573" s="1" t="s">
        <v>602</v>
      </c>
      <c r="B573" s="5">
        <v>24.39</v>
      </c>
      <c r="C573" s="5">
        <v>6283485.1853700001</v>
      </c>
      <c r="D573" s="5">
        <v>2098477.8227200001</v>
      </c>
    </row>
    <row r="574" spans="1:4" x14ac:dyDescent="0.25">
      <c r="A574" s="1" t="s">
        <v>603</v>
      </c>
      <c r="B574" s="5">
        <v>23.34</v>
      </c>
      <c r="C574" s="5">
        <v>6283815.0892399997</v>
      </c>
      <c r="D574" s="5">
        <v>2098409.1615800001</v>
      </c>
    </row>
    <row r="575" spans="1:4" x14ac:dyDescent="0.25">
      <c r="A575" s="1" t="s">
        <v>604</v>
      </c>
      <c r="B575" s="5">
        <v>23.42</v>
      </c>
      <c r="C575" s="5">
        <v>6283858.0191799998</v>
      </c>
      <c r="D575" s="5">
        <v>2098414.5923299999</v>
      </c>
    </row>
    <row r="576" spans="1:4" x14ac:dyDescent="0.25">
      <c r="A576" s="1" t="s">
        <v>605</v>
      </c>
      <c r="B576" s="5">
        <v>25.29</v>
      </c>
      <c r="C576" s="5">
        <v>6282995.2224399997</v>
      </c>
      <c r="D576" s="5">
        <v>2098478.1806600001</v>
      </c>
    </row>
    <row r="577" spans="1:4" x14ac:dyDescent="0.25">
      <c r="A577" s="1" t="s">
        <v>606</v>
      </c>
      <c r="B577" s="5">
        <v>24.49</v>
      </c>
      <c r="C577" s="5">
        <v>6282716.2435699999</v>
      </c>
      <c r="D577" s="5">
        <v>2098478.3843999999</v>
      </c>
    </row>
    <row r="578" spans="1:4" x14ac:dyDescent="0.25">
      <c r="A578" s="1" t="s">
        <v>607</v>
      </c>
      <c r="B578" s="5">
        <v>25.39</v>
      </c>
      <c r="C578" s="5">
        <v>6281706.4969499996</v>
      </c>
      <c r="D578" s="5">
        <v>2098449.1243400001</v>
      </c>
    </row>
    <row r="579" spans="1:4" x14ac:dyDescent="0.25">
      <c r="A579" s="1" t="s">
        <v>608</v>
      </c>
      <c r="B579" s="5">
        <v>24.89</v>
      </c>
      <c r="C579" s="5">
        <v>6281732.0080000004</v>
      </c>
      <c r="D579" s="5">
        <v>2098478.7656299998</v>
      </c>
    </row>
    <row r="580" spans="1:4" x14ac:dyDescent="0.25">
      <c r="A580" s="1" t="s">
        <v>609</v>
      </c>
      <c r="B580" s="5">
        <v>26.36</v>
      </c>
      <c r="C580" s="5">
        <v>6286239.5647799997</v>
      </c>
      <c r="D580" s="5">
        <v>2098400.3387799999</v>
      </c>
    </row>
    <row r="581" spans="1:4" x14ac:dyDescent="0.25">
      <c r="A581" s="1" t="s">
        <v>610</v>
      </c>
      <c r="B581" s="5">
        <v>23.69</v>
      </c>
      <c r="C581" s="5">
        <v>6286600.8333400004</v>
      </c>
      <c r="D581" s="5">
        <v>2098401.9519600002</v>
      </c>
    </row>
    <row r="582" spans="1:4" x14ac:dyDescent="0.25">
      <c r="A582" s="1" t="s">
        <v>611</v>
      </c>
      <c r="B582" s="5">
        <v>38.590000000000003</v>
      </c>
      <c r="C582" s="5">
        <v>6281943.4067599997</v>
      </c>
      <c r="D582" s="5">
        <v>2095247.55972</v>
      </c>
    </row>
    <row r="583" spans="1:4" x14ac:dyDescent="0.25">
      <c r="A583" s="1" t="s">
        <v>612</v>
      </c>
      <c r="B583" s="5">
        <v>38.39</v>
      </c>
      <c r="C583" s="5">
        <v>6281864.7492699996</v>
      </c>
      <c r="D583" s="5">
        <v>2094958.07892</v>
      </c>
    </row>
    <row r="584" spans="1:4" x14ac:dyDescent="0.25">
      <c r="A584" s="1" t="s">
        <v>613</v>
      </c>
      <c r="B584" s="5">
        <v>39.39</v>
      </c>
      <c r="C584" s="5">
        <v>6281776.9149799999</v>
      </c>
      <c r="D584" s="5">
        <v>2094634.8252999999</v>
      </c>
    </row>
    <row r="585" spans="1:4" x14ac:dyDescent="0.25">
      <c r="A585" s="1" t="s">
        <v>614</v>
      </c>
      <c r="B585" s="5">
        <v>39.39</v>
      </c>
      <c r="C585" s="5">
        <v>6282081.1706499998</v>
      </c>
      <c r="D585" s="5">
        <v>2094518.86907</v>
      </c>
    </row>
    <row r="586" spans="1:4" x14ac:dyDescent="0.25">
      <c r="A586" s="1" t="s">
        <v>615</v>
      </c>
      <c r="B586" s="5">
        <v>42.39</v>
      </c>
      <c r="C586" s="5">
        <v>6282002.7654499998</v>
      </c>
      <c r="D586" s="5">
        <v>2094126.66001</v>
      </c>
    </row>
    <row r="587" spans="1:4" x14ac:dyDescent="0.25">
      <c r="A587" s="1" t="s">
        <v>616</v>
      </c>
      <c r="B587" s="5">
        <v>43.39</v>
      </c>
      <c r="C587" s="5">
        <v>6281928.2801799998</v>
      </c>
      <c r="D587" s="5">
        <v>2093754.0611</v>
      </c>
    </row>
    <row r="588" spans="1:4" x14ac:dyDescent="0.25">
      <c r="A588" s="1" t="s">
        <v>617</v>
      </c>
      <c r="B588" s="5">
        <v>45.59</v>
      </c>
      <c r="C588" s="5">
        <v>6281849.8746600002</v>
      </c>
      <c r="D588" s="5">
        <v>2093361.85204</v>
      </c>
    </row>
    <row r="589" spans="1:4" x14ac:dyDescent="0.25">
      <c r="A589" s="1" t="s">
        <v>618</v>
      </c>
      <c r="B589" s="5">
        <v>50.39</v>
      </c>
      <c r="C589" s="5">
        <v>6281787.8486599997</v>
      </c>
      <c r="D589" s="5">
        <v>2093051.5783500001</v>
      </c>
    </row>
    <row r="590" spans="1:4" x14ac:dyDescent="0.25">
      <c r="A590" s="1" t="s">
        <v>619</v>
      </c>
      <c r="B590" s="5">
        <v>51.19</v>
      </c>
      <c r="C590" s="5">
        <v>6281301.3978500003</v>
      </c>
      <c r="D590" s="5">
        <v>2093035.55938</v>
      </c>
    </row>
    <row r="591" spans="1:4" x14ac:dyDescent="0.25">
      <c r="A591" s="1" t="s">
        <v>620</v>
      </c>
      <c r="B591" s="5">
        <v>49.79</v>
      </c>
      <c r="C591" s="5">
        <v>6281901.33672</v>
      </c>
      <c r="D591" s="5">
        <v>2093031.3097300001</v>
      </c>
    </row>
    <row r="592" spans="1:4" x14ac:dyDescent="0.25">
      <c r="A592" s="1" t="s">
        <v>621</v>
      </c>
      <c r="B592" s="5">
        <v>49.29</v>
      </c>
      <c r="C592" s="5">
        <v>6282066.3199899998</v>
      </c>
      <c r="D592" s="5">
        <v>2093030.1410999999</v>
      </c>
    </row>
    <row r="593" spans="1:4" x14ac:dyDescent="0.25">
      <c r="A593" s="1" t="s">
        <v>622</v>
      </c>
      <c r="B593" s="5">
        <v>48.89</v>
      </c>
      <c r="C593" s="5">
        <v>6282304.29574</v>
      </c>
      <c r="D593" s="5">
        <v>2093028.4557399999</v>
      </c>
    </row>
    <row r="594" spans="1:4" x14ac:dyDescent="0.25">
      <c r="A594" s="1" t="s">
        <v>623</v>
      </c>
      <c r="B594" s="5">
        <v>49.49</v>
      </c>
      <c r="C594" s="5">
        <v>6282816.2434999999</v>
      </c>
      <c r="D594" s="5">
        <v>2093024.82944</v>
      </c>
    </row>
    <row r="595" spans="1:4" x14ac:dyDescent="0.25">
      <c r="A595" s="1" t="s">
        <v>624</v>
      </c>
      <c r="B595" s="5">
        <v>25.99</v>
      </c>
      <c r="C595" s="5">
        <v>6285039.4173499998</v>
      </c>
      <c r="D595" s="5">
        <v>2098408.8948499998</v>
      </c>
    </row>
    <row r="596" spans="1:4" x14ac:dyDescent="0.25">
      <c r="A596" s="1" t="s">
        <v>625</v>
      </c>
      <c r="B596" s="5">
        <v>25.69</v>
      </c>
      <c r="C596" s="5">
        <v>6284536.5007199999</v>
      </c>
      <c r="D596" s="5">
        <v>2098411.57528</v>
      </c>
    </row>
    <row r="597" spans="1:4" x14ac:dyDescent="0.25">
      <c r="A597" s="1" t="s">
        <v>626</v>
      </c>
      <c r="B597" s="5">
        <v>46.8</v>
      </c>
      <c r="C597" s="5">
        <v>6286002.6638200004</v>
      </c>
      <c r="D597" s="5">
        <v>2092974.62754</v>
      </c>
    </row>
    <row r="598" spans="1:4" x14ac:dyDescent="0.25">
      <c r="A598" s="1" t="s">
        <v>627</v>
      </c>
      <c r="B598" s="5">
        <v>47.6</v>
      </c>
      <c r="C598" s="5">
        <v>6286148.4739300003</v>
      </c>
      <c r="D598" s="5">
        <v>2092982.60192</v>
      </c>
    </row>
    <row r="599" spans="1:4" x14ac:dyDescent="0.25">
      <c r="A599" s="1" t="s">
        <v>628</v>
      </c>
      <c r="B599" s="5">
        <v>51.59</v>
      </c>
      <c r="C599" s="5">
        <v>6286538.0068199998</v>
      </c>
      <c r="D599" s="5">
        <v>2093005.9095699999</v>
      </c>
    </row>
    <row r="600" spans="1:4" x14ac:dyDescent="0.25">
      <c r="A600" s="1" t="s">
        <v>629</v>
      </c>
      <c r="B600" s="5">
        <v>25.79</v>
      </c>
      <c r="C600" s="5">
        <v>6287002.8911199998</v>
      </c>
      <c r="D600" s="5">
        <v>2098407.8305500001</v>
      </c>
    </row>
    <row r="601" spans="1:4" x14ac:dyDescent="0.25">
      <c r="A601" s="1" t="s">
        <v>630</v>
      </c>
      <c r="B601" s="5">
        <v>71.11</v>
      </c>
      <c r="C601" s="5">
        <v>6287332.8533800002</v>
      </c>
      <c r="D601" s="5">
        <v>2086619.1267200001</v>
      </c>
    </row>
    <row r="602" spans="1:4" x14ac:dyDescent="0.25">
      <c r="A602" s="1" t="s">
        <v>631</v>
      </c>
      <c r="B602" s="5">
        <v>65.09</v>
      </c>
      <c r="C602" s="5">
        <v>6284526.1602100004</v>
      </c>
      <c r="D602" s="5">
        <v>2087193.80519</v>
      </c>
    </row>
    <row r="603" spans="1:4" x14ac:dyDescent="0.25">
      <c r="A603" s="1" t="s">
        <v>632</v>
      </c>
      <c r="B603" s="5">
        <v>61</v>
      </c>
      <c r="C603" s="5">
        <v>6287840.0754300002</v>
      </c>
      <c r="D603" s="5">
        <v>2090256.3779200001</v>
      </c>
    </row>
    <row r="604" spans="1:4" x14ac:dyDescent="0.25">
      <c r="A604" s="1" t="s">
        <v>633</v>
      </c>
      <c r="B604" s="5">
        <v>28.78</v>
      </c>
      <c r="C604" s="5">
        <v>6282203.2292200001</v>
      </c>
      <c r="D604" s="5">
        <v>2097310.3277199999</v>
      </c>
    </row>
    <row r="605" spans="1:4" x14ac:dyDescent="0.25">
      <c r="A605" s="1" t="s">
        <v>634</v>
      </c>
      <c r="B605" s="5">
        <v>91.39</v>
      </c>
      <c r="C605" s="5">
        <v>6281294.8138899999</v>
      </c>
      <c r="D605" s="5">
        <v>2086103.5428200001</v>
      </c>
    </row>
    <row r="606" spans="1:4" x14ac:dyDescent="0.25">
      <c r="A606" s="1" t="s">
        <v>635</v>
      </c>
      <c r="B606" s="5">
        <v>38.79</v>
      </c>
      <c r="C606" s="5">
        <v>6279386.6509199999</v>
      </c>
      <c r="D606" s="5">
        <v>2096129.05324</v>
      </c>
    </row>
    <row r="607" spans="1:4" x14ac:dyDescent="0.25">
      <c r="A607" s="1" t="s">
        <v>636</v>
      </c>
      <c r="B607" s="5">
        <v>50.69</v>
      </c>
      <c r="C607" s="5">
        <v>6282788.0743199997</v>
      </c>
      <c r="D607" s="5">
        <v>2092029.05226</v>
      </c>
    </row>
    <row r="608" spans="1:4" x14ac:dyDescent="0.25">
      <c r="A608" s="1" t="s">
        <v>637</v>
      </c>
      <c r="B608" s="5">
        <v>33.99</v>
      </c>
      <c r="C608" s="5">
        <v>6284265.9857299998</v>
      </c>
      <c r="D608" s="5">
        <v>2095385.85084</v>
      </c>
    </row>
    <row r="609" spans="1:4" x14ac:dyDescent="0.25">
      <c r="A609" s="1" t="s">
        <v>638</v>
      </c>
      <c r="B609" s="5">
        <v>33.39</v>
      </c>
      <c r="C609" s="5">
        <v>6284775.6477300003</v>
      </c>
      <c r="D609" s="5">
        <v>2095730.11947</v>
      </c>
    </row>
    <row r="610" spans="1:4" x14ac:dyDescent="0.25">
      <c r="A610" s="1" t="s">
        <v>639</v>
      </c>
      <c r="B610" s="5">
        <v>33.39</v>
      </c>
      <c r="C610" s="5">
        <v>6284984.8289799998</v>
      </c>
      <c r="D610" s="5">
        <v>2095729.024</v>
      </c>
    </row>
    <row r="611" spans="1:4" x14ac:dyDescent="0.25">
      <c r="A611" s="1" t="s">
        <v>640</v>
      </c>
      <c r="B611" s="5">
        <v>34.090000000000003</v>
      </c>
      <c r="C611" s="5">
        <v>6284514.8702299995</v>
      </c>
      <c r="D611" s="5">
        <v>2095748.2788499999</v>
      </c>
    </row>
    <row r="612" spans="1:4" x14ac:dyDescent="0.25">
      <c r="A612" s="1" t="s">
        <v>641</v>
      </c>
      <c r="B612" s="5">
        <v>33.69</v>
      </c>
      <c r="C612" s="5">
        <v>6284336.2108399998</v>
      </c>
      <c r="D612" s="5">
        <v>2095749.17714</v>
      </c>
    </row>
    <row r="613" spans="1:4" x14ac:dyDescent="0.25">
      <c r="A613" s="1" t="s">
        <v>642</v>
      </c>
      <c r="B613" s="5">
        <v>59.62</v>
      </c>
      <c r="C613" s="5">
        <v>6291374.7132000001</v>
      </c>
      <c r="D613" s="5">
        <v>2090969.91148</v>
      </c>
    </row>
    <row r="614" spans="1:4" x14ac:dyDescent="0.25">
      <c r="A614" s="1" t="s">
        <v>643</v>
      </c>
      <c r="B614" s="5">
        <v>60.81</v>
      </c>
      <c r="C614" s="5">
        <v>6291383.9319900004</v>
      </c>
      <c r="D614" s="5">
        <v>2090791.90793</v>
      </c>
    </row>
    <row r="615" spans="1:4" x14ac:dyDescent="0.25">
      <c r="A615" s="1" t="s">
        <v>644</v>
      </c>
      <c r="B615" s="5">
        <v>61.7</v>
      </c>
      <c r="C615" s="5">
        <v>6291389.7479100004</v>
      </c>
      <c r="D615" s="5">
        <v>2090390.1798700001</v>
      </c>
    </row>
    <row r="616" spans="1:4" x14ac:dyDescent="0.25">
      <c r="A616" s="1" t="s">
        <v>645</v>
      </c>
      <c r="B616" s="5">
        <v>102.99</v>
      </c>
      <c r="C616" s="5">
        <v>6300200.1254000003</v>
      </c>
      <c r="D616" s="5">
        <v>2082519.3773699999</v>
      </c>
    </row>
    <row r="617" spans="1:4" x14ac:dyDescent="0.25">
      <c r="A617" s="1" t="s">
        <v>646</v>
      </c>
      <c r="B617" s="5">
        <v>100.79</v>
      </c>
      <c r="C617" s="5">
        <v>6295511.4630500004</v>
      </c>
      <c r="D617" s="5">
        <v>2084048.4486799999</v>
      </c>
    </row>
    <row r="618" spans="1:4" x14ac:dyDescent="0.25">
      <c r="A618" s="1" t="s">
        <v>647</v>
      </c>
      <c r="B618" s="5">
        <v>100.39</v>
      </c>
      <c r="C618" s="5">
        <v>6295187.6385599999</v>
      </c>
      <c r="D618" s="5">
        <v>2084050.87255</v>
      </c>
    </row>
    <row r="619" spans="1:4" x14ac:dyDescent="0.25">
      <c r="A619" s="1" t="s">
        <v>648</v>
      </c>
      <c r="B619" s="5">
        <v>99.49</v>
      </c>
      <c r="C619" s="5">
        <v>6294990.1259000003</v>
      </c>
      <c r="D619" s="5">
        <v>2083967.9972300001</v>
      </c>
    </row>
    <row r="620" spans="1:4" x14ac:dyDescent="0.25">
      <c r="A620" s="1" t="s">
        <v>649</v>
      </c>
      <c r="B620" s="5">
        <v>97.69</v>
      </c>
      <c r="C620" s="5">
        <v>6297113.8103200002</v>
      </c>
      <c r="D620" s="5">
        <v>2084263.7234100001</v>
      </c>
    </row>
    <row r="621" spans="1:4" x14ac:dyDescent="0.25">
      <c r="A621" s="1" t="s">
        <v>650</v>
      </c>
      <c r="B621" s="5">
        <v>59.19</v>
      </c>
      <c r="C621" s="5">
        <v>6289608.63234</v>
      </c>
      <c r="D621" s="5">
        <v>2091021.0464399999</v>
      </c>
    </row>
    <row r="622" spans="1:4" x14ac:dyDescent="0.25">
      <c r="A622" s="1" t="s">
        <v>651</v>
      </c>
      <c r="B622" s="5">
        <v>79.89</v>
      </c>
      <c r="C622" s="5">
        <v>6289618.48991</v>
      </c>
      <c r="D622" s="5">
        <v>2085955.89282</v>
      </c>
    </row>
    <row r="623" spans="1:4" x14ac:dyDescent="0.25">
      <c r="A623" s="1" t="s">
        <v>652</v>
      </c>
      <c r="B623" s="5">
        <v>14.89</v>
      </c>
      <c r="C623" s="5">
        <v>6291390.7219900005</v>
      </c>
      <c r="D623" s="5">
        <v>2102319.15545</v>
      </c>
    </row>
    <row r="624" spans="1:4" x14ac:dyDescent="0.25">
      <c r="A624" s="1" t="s">
        <v>653</v>
      </c>
      <c r="B624" s="5">
        <v>24.29</v>
      </c>
      <c r="C624" s="5">
        <v>6291319.1973400004</v>
      </c>
      <c r="D624" s="5">
        <v>2099811.57198</v>
      </c>
    </row>
    <row r="625" spans="1:4" x14ac:dyDescent="0.25">
      <c r="A625" s="1" t="s">
        <v>654</v>
      </c>
      <c r="B625" s="5">
        <v>21.69</v>
      </c>
      <c r="C625" s="5">
        <v>6292310.4761899998</v>
      </c>
      <c r="D625" s="5">
        <v>2101056.1992199998</v>
      </c>
    </row>
    <row r="626" spans="1:4" x14ac:dyDescent="0.25">
      <c r="A626" s="1" t="s">
        <v>655</v>
      </c>
      <c r="B626" s="5">
        <v>23.58</v>
      </c>
      <c r="C626" s="5">
        <v>6292131.1649000002</v>
      </c>
      <c r="D626" s="5">
        <v>2099666.73758</v>
      </c>
    </row>
    <row r="627" spans="1:4" x14ac:dyDescent="0.25">
      <c r="A627" s="1" t="s">
        <v>656</v>
      </c>
      <c r="B627" s="5">
        <v>26.05</v>
      </c>
      <c r="C627" s="5">
        <v>6293987.1584599996</v>
      </c>
      <c r="D627" s="5">
        <v>2099513.7555800001</v>
      </c>
    </row>
    <row r="628" spans="1:4" x14ac:dyDescent="0.25">
      <c r="A628" s="1" t="s">
        <v>657</v>
      </c>
      <c r="B628" s="5">
        <v>26.24</v>
      </c>
      <c r="C628" s="5">
        <v>6293986.7408100003</v>
      </c>
      <c r="D628" s="5">
        <v>2099445.90448</v>
      </c>
    </row>
    <row r="629" spans="1:4" x14ac:dyDescent="0.25">
      <c r="A629" s="1" t="s">
        <v>658</v>
      </c>
      <c r="B629" s="5">
        <v>23.07</v>
      </c>
      <c r="C629" s="5">
        <v>6292492.94166</v>
      </c>
      <c r="D629" s="5">
        <v>2100309.4013499999</v>
      </c>
    </row>
    <row r="630" spans="1:4" x14ac:dyDescent="0.25">
      <c r="A630" s="1" t="s">
        <v>659</v>
      </c>
      <c r="B630" s="5">
        <v>22.77</v>
      </c>
      <c r="C630" s="5">
        <v>6292486.5443799999</v>
      </c>
      <c r="D630" s="5">
        <v>2100290.3253100002</v>
      </c>
    </row>
    <row r="631" spans="1:4" x14ac:dyDescent="0.25">
      <c r="A631" s="1" t="s">
        <v>660</v>
      </c>
      <c r="B631" s="5">
        <v>23.39</v>
      </c>
      <c r="C631" s="5">
        <v>6292623.1127300002</v>
      </c>
      <c r="D631" s="5">
        <v>2100244.27563</v>
      </c>
    </row>
    <row r="632" spans="1:4" x14ac:dyDescent="0.25">
      <c r="A632" s="1" t="s">
        <v>661</v>
      </c>
      <c r="B632" s="5">
        <v>28.23</v>
      </c>
      <c r="C632" s="5">
        <v>6295946.7237799997</v>
      </c>
      <c r="D632" s="5">
        <v>2100403.3169900002</v>
      </c>
    </row>
    <row r="633" spans="1:4" x14ac:dyDescent="0.25">
      <c r="A633" s="1" t="s">
        <v>662</v>
      </c>
      <c r="B633" s="5">
        <v>25.39</v>
      </c>
      <c r="C633" s="5">
        <v>6291316.5697299996</v>
      </c>
      <c r="D633" s="5">
        <v>2099397.90172</v>
      </c>
    </row>
    <row r="634" spans="1:4" x14ac:dyDescent="0.25">
      <c r="A634" s="1" t="s">
        <v>663</v>
      </c>
      <c r="B634" s="5">
        <v>30.29</v>
      </c>
      <c r="C634" s="5">
        <v>6293430.4152800003</v>
      </c>
      <c r="D634" s="5">
        <v>2098417.0417900002</v>
      </c>
    </row>
    <row r="635" spans="1:4" x14ac:dyDescent="0.25">
      <c r="A635" s="1" t="s">
        <v>664</v>
      </c>
      <c r="B635" s="5">
        <v>30.44</v>
      </c>
      <c r="C635" s="5">
        <v>6295583.1464999998</v>
      </c>
      <c r="D635" s="5">
        <v>2098405.5408600001</v>
      </c>
    </row>
    <row r="636" spans="1:4" x14ac:dyDescent="0.25">
      <c r="A636" s="1" t="s">
        <v>665</v>
      </c>
      <c r="B636" s="5">
        <v>30.37</v>
      </c>
      <c r="C636" s="5">
        <v>6295870.7746099997</v>
      </c>
      <c r="D636" s="5">
        <v>2098422.7848800002</v>
      </c>
    </row>
    <row r="637" spans="1:4" x14ac:dyDescent="0.25">
      <c r="A637" s="1" t="s">
        <v>666</v>
      </c>
      <c r="B637" s="5">
        <v>30.42</v>
      </c>
      <c r="C637" s="5">
        <v>6295901.1524400003</v>
      </c>
      <c r="D637" s="5">
        <v>2098428.27305</v>
      </c>
    </row>
    <row r="638" spans="1:4" x14ac:dyDescent="0.25">
      <c r="A638" s="1" t="s">
        <v>667</v>
      </c>
      <c r="B638" s="5">
        <v>31.09</v>
      </c>
      <c r="C638" s="5">
        <v>6295319.8394799996</v>
      </c>
      <c r="D638" s="5">
        <v>2098407.2849400002</v>
      </c>
    </row>
    <row r="639" spans="1:4" x14ac:dyDescent="0.25">
      <c r="A639" s="1" t="s">
        <v>668</v>
      </c>
      <c r="B639" s="5">
        <v>39.54</v>
      </c>
      <c r="C639" s="5">
        <v>6290047.5820199996</v>
      </c>
      <c r="D639" s="5">
        <v>2095783.87549</v>
      </c>
    </row>
    <row r="640" spans="1:4" x14ac:dyDescent="0.25">
      <c r="A640" s="1" t="s">
        <v>669</v>
      </c>
      <c r="B640" s="5">
        <v>40.22</v>
      </c>
      <c r="C640" s="5">
        <v>6290045.8661500001</v>
      </c>
      <c r="D640" s="5">
        <v>2095430.0005900001</v>
      </c>
    </row>
    <row r="641" spans="1:4" x14ac:dyDescent="0.25">
      <c r="A641" s="1" t="s">
        <v>670</v>
      </c>
      <c r="B641" s="5">
        <v>42.29</v>
      </c>
      <c r="C641" s="5">
        <v>6291335.3577100001</v>
      </c>
      <c r="D641" s="5">
        <v>2095071.2471100001</v>
      </c>
    </row>
    <row r="642" spans="1:4" x14ac:dyDescent="0.25">
      <c r="A642" s="1" t="s">
        <v>671</v>
      </c>
      <c r="B642" s="5">
        <v>37.700000000000003</v>
      </c>
      <c r="C642" s="5">
        <v>6292821.1358899996</v>
      </c>
      <c r="D642" s="5">
        <v>2096080.4710899999</v>
      </c>
    </row>
    <row r="643" spans="1:4" x14ac:dyDescent="0.25">
      <c r="A643" s="1" t="s">
        <v>672</v>
      </c>
      <c r="B643" s="5">
        <v>43.52</v>
      </c>
      <c r="C643" s="5">
        <v>6292810.8291699998</v>
      </c>
      <c r="D643" s="5">
        <v>2095048.1123599999</v>
      </c>
    </row>
    <row r="644" spans="1:4" x14ac:dyDescent="0.25">
      <c r="A644" s="1" t="s">
        <v>673</v>
      </c>
      <c r="B644" s="5">
        <v>43.69</v>
      </c>
      <c r="C644" s="5">
        <v>6294003.6347700004</v>
      </c>
      <c r="D644" s="5">
        <v>2094825.9036000001</v>
      </c>
    </row>
    <row r="645" spans="1:4" x14ac:dyDescent="0.25">
      <c r="A645" s="1" t="s">
        <v>674</v>
      </c>
      <c r="B645" s="5">
        <v>43.31</v>
      </c>
      <c r="C645" s="5">
        <v>6294007.42576</v>
      </c>
      <c r="D645" s="5">
        <v>2095040.8233399999</v>
      </c>
    </row>
    <row r="646" spans="1:4" x14ac:dyDescent="0.25">
      <c r="A646" s="1" t="s">
        <v>675</v>
      </c>
      <c r="B646" s="5">
        <v>41.13</v>
      </c>
      <c r="C646" s="5">
        <v>6294009.8673599996</v>
      </c>
      <c r="D646" s="5">
        <v>2095530.78464</v>
      </c>
    </row>
    <row r="647" spans="1:4" x14ac:dyDescent="0.25">
      <c r="A647" s="1" t="s">
        <v>676</v>
      </c>
      <c r="B647" s="5">
        <v>40.01</v>
      </c>
      <c r="C647" s="5">
        <v>6293389.82522</v>
      </c>
      <c r="D647" s="5">
        <v>2095535.3426900001</v>
      </c>
    </row>
    <row r="648" spans="1:4" x14ac:dyDescent="0.25">
      <c r="A648" s="1" t="s">
        <v>677</v>
      </c>
      <c r="B648" s="5">
        <v>52.17</v>
      </c>
      <c r="C648" s="5">
        <v>6295287.7041100003</v>
      </c>
      <c r="D648" s="5">
        <v>2093090.83803</v>
      </c>
    </row>
    <row r="649" spans="1:4" x14ac:dyDescent="0.25">
      <c r="A649" s="1" t="s">
        <v>678</v>
      </c>
      <c r="B649" s="5">
        <v>53.72</v>
      </c>
      <c r="C649" s="5">
        <v>6295835.1927300002</v>
      </c>
      <c r="D649" s="5">
        <v>2092893.74499</v>
      </c>
    </row>
    <row r="650" spans="1:4" x14ac:dyDescent="0.25">
      <c r="A650" s="1" t="s">
        <v>679</v>
      </c>
      <c r="B650" s="5">
        <v>52.97</v>
      </c>
      <c r="C650" s="5">
        <v>6295833.2983799996</v>
      </c>
      <c r="D650" s="5">
        <v>2092704.94588</v>
      </c>
    </row>
    <row r="651" spans="1:4" x14ac:dyDescent="0.25">
      <c r="A651" s="1" t="s">
        <v>680</v>
      </c>
      <c r="B651" s="5">
        <v>51.95</v>
      </c>
      <c r="C651" s="5">
        <v>6296618.0308100004</v>
      </c>
      <c r="D651" s="5">
        <v>2092812.0333799999</v>
      </c>
    </row>
    <row r="652" spans="1:4" x14ac:dyDescent="0.25">
      <c r="A652" s="1" t="s">
        <v>681</v>
      </c>
      <c r="B652" s="5">
        <v>82.59</v>
      </c>
      <c r="C652" s="5">
        <v>6291979.2498199996</v>
      </c>
      <c r="D652" s="5">
        <v>2086331.7095600001</v>
      </c>
    </row>
    <row r="653" spans="1:4" x14ac:dyDescent="0.25">
      <c r="A653" s="1" t="s">
        <v>682</v>
      </c>
      <c r="B653" s="5">
        <v>77.95</v>
      </c>
      <c r="C653" s="5">
        <v>6282581.9412799999</v>
      </c>
      <c r="D653" s="5">
        <v>2087197.7858200001</v>
      </c>
    </row>
    <row r="654" spans="1:4" x14ac:dyDescent="0.25">
      <c r="A654" s="1" t="s">
        <v>683</v>
      </c>
      <c r="B654" s="5">
        <v>52.79</v>
      </c>
      <c r="C654" s="5">
        <v>6284369.0712700002</v>
      </c>
      <c r="D654" s="5">
        <v>2090167.39796</v>
      </c>
    </row>
    <row r="655" spans="1:4" x14ac:dyDescent="0.25">
      <c r="A655" s="1" t="s">
        <v>684</v>
      </c>
      <c r="B655" s="5">
        <v>51.89</v>
      </c>
      <c r="C655" s="5">
        <v>6284667.7633199999</v>
      </c>
      <c r="D655" s="5">
        <v>2090165.61745</v>
      </c>
    </row>
    <row r="656" spans="1:4" x14ac:dyDescent="0.25">
      <c r="A656" s="1" t="s">
        <v>685</v>
      </c>
      <c r="B656" s="5">
        <v>51.89</v>
      </c>
      <c r="C656" s="5">
        <v>6284916.0595699996</v>
      </c>
      <c r="D656" s="5">
        <v>2090171.8503699999</v>
      </c>
    </row>
    <row r="657" spans="1:4" x14ac:dyDescent="0.25">
      <c r="A657" s="1" t="s">
        <v>686</v>
      </c>
      <c r="B657" s="5">
        <v>50.29</v>
      </c>
      <c r="C657" s="5">
        <v>6284883.3136400003</v>
      </c>
      <c r="D657" s="5">
        <v>2090426.33721</v>
      </c>
    </row>
    <row r="658" spans="1:4" x14ac:dyDescent="0.25">
      <c r="A658" s="1" t="s">
        <v>687</v>
      </c>
      <c r="B658" s="5">
        <v>53.49</v>
      </c>
      <c r="C658" s="5">
        <v>6284963.0905499998</v>
      </c>
      <c r="D658" s="5">
        <v>2089400.67989</v>
      </c>
    </row>
    <row r="659" spans="1:4" x14ac:dyDescent="0.25">
      <c r="A659" s="1" t="s">
        <v>688</v>
      </c>
      <c r="B659" s="5">
        <v>53.89</v>
      </c>
      <c r="C659" s="5">
        <v>6284960.6824200004</v>
      </c>
      <c r="D659" s="5">
        <v>2089229.6687700001</v>
      </c>
    </row>
    <row r="660" spans="1:4" x14ac:dyDescent="0.25">
      <c r="A660" s="1" t="s">
        <v>689</v>
      </c>
      <c r="B660" s="5">
        <v>82.59</v>
      </c>
      <c r="C660" s="5">
        <v>6282457.8233399997</v>
      </c>
      <c r="D660" s="5">
        <v>2086625.11619</v>
      </c>
    </row>
    <row r="661" spans="1:4" x14ac:dyDescent="0.25">
      <c r="A661" s="1" t="s">
        <v>690</v>
      </c>
      <c r="B661" s="5">
        <v>89.09</v>
      </c>
      <c r="C661" s="5">
        <v>6281747.35702</v>
      </c>
      <c r="D661" s="5">
        <v>2086073.47208</v>
      </c>
    </row>
    <row r="662" spans="1:4" x14ac:dyDescent="0.25">
      <c r="A662" s="1" t="s">
        <v>691</v>
      </c>
      <c r="B662" s="5">
        <v>27.59</v>
      </c>
      <c r="C662" s="5">
        <v>6288873.6858000001</v>
      </c>
      <c r="D662" s="5">
        <v>2098378.83</v>
      </c>
    </row>
    <row r="663" spans="1:4" x14ac:dyDescent="0.25">
      <c r="A663" s="1" t="s">
        <v>692</v>
      </c>
      <c r="B663" s="5">
        <v>27.52</v>
      </c>
      <c r="C663" s="5">
        <v>6288871.9807599997</v>
      </c>
      <c r="D663" s="5">
        <v>2098003.60513</v>
      </c>
    </row>
    <row r="664" spans="1:4" x14ac:dyDescent="0.25">
      <c r="A664" s="1" t="s">
        <v>693</v>
      </c>
      <c r="B664" s="5">
        <v>82.89</v>
      </c>
      <c r="C664" s="5">
        <v>6287663.2168899998</v>
      </c>
      <c r="D664" s="5">
        <v>2084860.2689199999</v>
      </c>
    </row>
    <row r="665" spans="1:4" x14ac:dyDescent="0.25">
      <c r="A665" s="1" t="s">
        <v>694</v>
      </c>
      <c r="B665" s="5">
        <v>82.99</v>
      </c>
      <c r="C665" s="5">
        <v>6287642.5647400003</v>
      </c>
      <c r="D665" s="5">
        <v>2085175.56819</v>
      </c>
    </row>
    <row r="666" spans="1:4" x14ac:dyDescent="0.25">
      <c r="A666" s="1" t="s">
        <v>695</v>
      </c>
      <c r="B666" s="5">
        <v>82.79</v>
      </c>
      <c r="C666" s="5">
        <v>6287908.63356</v>
      </c>
      <c r="D666" s="5">
        <v>2084892.52831</v>
      </c>
    </row>
    <row r="667" spans="1:4" x14ac:dyDescent="0.25">
      <c r="A667" s="1" t="s">
        <v>696</v>
      </c>
      <c r="B667" s="5">
        <v>82.89</v>
      </c>
      <c r="C667" s="5">
        <v>6288227.1014400003</v>
      </c>
      <c r="D667" s="5">
        <v>2084890.4249700001</v>
      </c>
    </row>
    <row r="668" spans="1:4" x14ac:dyDescent="0.25">
      <c r="A668" s="1" t="s">
        <v>697</v>
      </c>
      <c r="B668" s="5">
        <v>66.290000000000006</v>
      </c>
      <c r="C668" s="5">
        <v>6288395.4282</v>
      </c>
      <c r="D668" s="5">
        <v>2088089.00141</v>
      </c>
    </row>
    <row r="669" spans="1:4" x14ac:dyDescent="0.25">
      <c r="A669" s="1" t="s">
        <v>698</v>
      </c>
      <c r="B669" s="5">
        <v>68.09</v>
      </c>
      <c r="C669" s="5">
        <v>6287616.5527100004</v>
      </c>
      <c r="D669" s="5">
        <v>2087608.24874</v>
      </c>
    </row>
    <row r="670" spans="1:4" x14ac:dyDescent="0.25">
      <c r="A670" s="1" t="s">
        <v>699</v>
      </c>
      <c r="B670" s="5">
        <v>80.59</v>
      </c>
      <c r="C670" s="5">
        <v>6288775.0602099998</v>
      </c>
      <c r="D670" s="5">
        <v>2085336.0754199999</v>
      </c>
    </row>
    <row r="671" spans="1:4" x14ac:dyDescent="0.25">
      <c r="A671" s="1" t="s">
        <v>700</v>
      </c>
      <c r="B671" s="5">
        <v>68.89</v>
      </c>
      <c r="C671" s="5">
        <v>6289086.7348199999</v>
      </c>
      <c r="D671" s="5">
        <v>2087947.6040099999</v>
      </c>
    </row>
    <row r="672" spans="1:4" x14ac:dyDescent="0.25">
      <c r="A672" s="1" t="s">
        <v>701</v>
      </c>
      <c r="B672" s="5">
        <v>69.489999999999995</v>
      </c>
      <c r="C672" s="5">
        <v>6288894.5082200002</v>
      </c>
      <c r="D672" s="5">
        <v>2087258.0067100001</v>
      </c>
    </row>
    <row r="673" spans="1:4" x14ac:dyDescent="0.25">
      <c r="A673" s="1" t="s">
        <v>702</v>
      </c>
      <c r="B673" s="5">
        <v>69.89</v>
      </c>
      <c r="C673" s="5">
        <v>6289098.8961899998</v>
      </c>
      <c r="D673" s="5">
        <v>2087342.9781500001</v>
      </c>
    </row>
    <row r="674" spans="1:4" x14ac:dyDescent="0.25">
      <c r="A674" s="1" t="s">
        <v>703</v>
      </c>
      <c r="B674" s="5">
        <v>85.61</v>
      </c>
      <c r="C674" s="5">
        <v>6288777.1894699996</v>
      </c>
      <c r="D674" s="5">
        <v>2084888.861</v>
      </c>
    </row>
    <row r="675" spans="1:4" x14ac:dyDescent="0.25">
      <c r="A675" s="1" t="s">
        <v>704</v>
      </c>
      <c r="B675" s="5">
        <v>70.489999999999995</v>
      </c>
      <c r="C675" s="5">
        <v>6287517.2683300003</v>
      </c>
      <c r="D675" s="5">
        <v>2086696.5630900001</v>
      </c>
    </row>
    <row r="676" spans="1:4" x14ac:dyDescent="0.25">
      <c r="A676" s="1" t="s">
        <v>705</v>
      </c>
      <c r="B676" s="5">
        <v>69.77</v>
      </c>
      <c r="C676" s="5">
        <v>6287826.7490400001</v>
      </c>
      <c r="D676" s="5">
        <v>2087106.2871699999</v>
      </c>
    </row>
    <row r="677" spans="1:4" x14ac:dyDescent="0.25">
      <c r="A677" s="1" t="s">
        <v>706</v>
      </c>
      <c r="B677" s="5">
        <v>69.17</v>
      </c>
      <c r="C677" s="5">
        <v>6288062.7691000002</v>
      </c>
      <c r="D677" s="5">
        <v>2087205.37995</v>
      </c>
    </row>
    <row r="678" spans="1:4" x14ac:dyDescent="0.25">
      <c r="A678" s="1" t="s">
        <v>707</v>
      </c>
      <c r="B678" s="5">
        <v>68.349999999999994</v>
      </c>
      <c r="C678" s="5">
        <v>6287632.9902999997</v>
      </c>
      <c r="D678" s="5">
        <v>2087576.4798399999</v>
      </c>
    </row>
    <row r="679" spans="1:4" x14ac:dyDescent="0.25">
      <c r="A679" s="1" t="s">
        <v>708</v>
      </c>
      <c r="B679" s="5">
        <v>52.4</v>
      </c>
      <c r="C679" s="5">
        <v>6289354.1130100004</v>
      </c>
      <c r="D679" s="5">
        <v>2092865.7454299999</v>
      </c>
    </row>
    <row r="680" spans="1:4" x14ac:dyDescent="0.25">
      <c r="A680" s="1" t="s">
        <v>709</v>
      </c>
      <c r="B680" s="5">
        <v>55.79</v>
      </c>
      <c r="C680" s="5">
        <v>6288887.4029400004</v>
      </c>
      <c r="D680" s="5">
        <v>2091742.0179699999</v>
      </c>
    </row>
    <row r="681" spans="1:4" x14ac:dyDescent="0.25">
      <c r="A681" s="1" t="s">
        <v>710</v>
      </c>
      <c r="B681" s="5">
        <v>56.89</v>
      </c>
      <c r="C681" s="5">
        <v>6289306.3753399998</v>
      </c>
      <c r="D681" s="5">
        <v>2091529.7625899999</v>
      </c>
    </row>
    <row r="682" spans="1:4" x14ac:dyDescent="0.25">
      <c r="A682" s="1" t="s">
        <v>711</v>
      </c>
      <c r="B682" s="5">
        <v>62.29</v>
      </c>
      <c r="C682" s="5">
        <v>6289440.54672</v>
      </c>
      <c r="D682" s="5">
        <v>2090067.8757199999</v>
      </c>
    </row>
    <row r="683" spans="1:4" x14ac:dyDescent="0.25">
      <c r="A683" s="1" t="s">
        <v>712</v>
      </c>
      <c r="B683" s="5">
        <v>28.88</v>
      </c>
      <c r="C683" s="5">
        <v>6288872.9325200003</v>
      </c>
      <c r="D683" s="5">
        <v>2097478.6272399998</v>
      </c>
    </row>
    <row r="684" spans="1:4" x14ac:dyDescent="0.25">
      <c r="A684" s="1" t="s">
        <v>713</v>
      </c>
      <c r="B684" s="5">
        <v>28.1</v>
      </c>
      <c r="C684" s="5">
        <v>6288874.00306</v>
      </c>
      <c r="D684" s="5">
        <v>2097706.1962100002</v>
      </c>
    </row>
    <row r="685" spans="1:4" x14ac:dyDescent="0.25">
      <c r="A685" s="1" t="s">
        <v>714</v>
      </c>
      <c r="B685" s="5">
        <v>39.909999999999997</v>
      </c>
      <c r="C685" s="5">
        <v>6288253.5613099998</v>
      </c>
      <c r="D685" s="5">
        <v>2093866.1567800001</v>
      </c>
    </row>
    <row r="686" spans="1:4" x14ac:dyDescent="0.25">
      <c r="A686" s="1" t="s">
        <v>715</v>
      </c>
      <c r="B686" s="5">
        <v>39.159999999999997</v>
      </c>
      <c r="C686" s="5">
        <v>6288254.9113699999</v>
      </c>
      <c r="D686" s="5">
        <v>2094121.5697999999</v>
      </c>
    </row>
    <row r="687" spans="1:4" x14ac:dyDescent="0.25">
      <c r="A687" s="1" t="s">
        <v>716</v>
      </c>
      <c r="B687" s="5">
        <v>38.020000000000003</v>
      </c>
      <c r="C687" s="5">
        <v>6288257.8923300002</v>
      </c>
      <c r="D687" s="5">
        <v>2094685.5504900001</v>
      </c>
    </row>
    <row r="688" spans="1:4" x14ac:dyDescent="0.25">
      <c r="A688" s="1" t="s">
        <v>717</v>
      </c>
      <c r="B688" s="5">
        <v>37.450000000000003</v>
      </c>
      <c r="C688" s="5">
        <v>6288562.1273400001</v>
      </c>
      <c r="D688" s="5">
        <v>2094682.91894</v>
      </c>
    </row>
    <row r="689" spans="1:4" x14ac:dyDescent="0.25">
      <c r="A689" s="1" t="s">
        <v>718</v>
      </c>
      <c r="B689" s="5">
        <v>35.200000000000003</v>
      </c>
      <c r="C689" s="5">
        <v>6288546.2202500002</v>
      </c>
      <c r="D689" s="5">
        <v>2095508.1636699999</v>
      </c>
    </row>
    <row r="690" spans="1:4" x14ac:dyDescent="0.25">
      <c r="A690" s="1" t="s">
        <v>719</v>
      </c>
      <c r="B690" s="5">
        <v>28.49</v>
      </c>
      <c r="C690" s="5">
        <v>6288872.4846900003</v>
      </c>
      <c r="D690" s="5">
        <v>2097383.40912</v>
      </c>
    </row>
    <row r="691" spans="1:4" x14ac:dyDescent="0.25">
      <c r="A691" s="1" t="s">
        <v>720</v>
      </c>
      <c r="B691" s="5">
        <v>29.69</v>
      </c>
      <c r="C691" s="5">
        <v>6288870.9692799998</v>
      </c>
      <c r="D691" s="5">
        <v>2097061.2043699999</v>
      </c>
    </row>
    <row r="692" spans="1:4" x14ac:dyDescent="0.25">
      <c r="A692" s="1" t="s">
        <v>721</v>
      </c>
      <c r="B692" s="5">
        <v>30.19</v>
      </c>
      <c r="C692" s="5">
        <v>6289413.3476799997</v>
      </c>
      <c r="D692" s="5">
        <v>2096900.8637999999</v>
      </c>
    </row>
    <row r="693" spans="1:4" x14ac:dyDescent="0.25">
      <c r="A693" s="1" t="s">
        <v>722</v>
      </c>
      <c r="B693" s="5">
        <v>31.79</v>
      </c>
      <c r="C693" s="5">
        <v>6288897.9229100002</v>
      </c>
      <c r="D693" s="5">
        <v>2096201.3908800001</v>
      </c>
    </row>
    <row r="694" spans="1:4" x14ac:dyDescent="0.25">
      <c r="A694" s="1" t="s">
        <v>723</v>
      </c>
      <c r="B694" s="5">
        <v>34.35</v>
      </c>
      <c r="C694" s="5">
        <v>6288933.3997999998</v>
      </c>
      <c r="D694" s="5">
        <v>2095764.56553</v>
      </c>
    </row>
    <row r="695" spans="1:4" x14ac:dyDescent="0.25">
      <c r="A695" s="1" t="s">
        <v>724</v>
      </c>
      <c r="B695" s="5">
        <v>37.44</v>
      </c>
      <c r="C695" s="5">
        <v>6289523.8101700004</v>
      </c>
      <c r="D695" s="5">
        <v>2095053.5395</v>
      </c>
    </row>
    <row r="696" spans="1:4" x14ac:dyDescent="0.25">
      <c r="A696" s="1" t="s">
        <v>725</v>
      </c>
      <c r="B696" s="5">
        <v>36.85</v>
      </c>
      <c r="C696" s="5">
        <v>6288905.35989</v>
      </c>
      <c r="D696" s="5">
        <v>2095312.97514</v>
      </c>
    </row>
    <row r="697" spans="1:4" x14ac:dyDescent="0.25">
      <c r="A697" s="1" t="s">
        <v>726</v>
      </c>
      <c r="B697" s="5">
        <v>39.76</v>
      </c>
      <c r="C697" s="5">
        <v>6288849.1370099997</v>
      </c>
      <c r="D697" s="5">
        <v>2094700.43527</v>
      </c>
    </row>
    <row r="698" spans="1:4" x14ac:dyDescent="0.25">
      <c r="A698" s="1" t="s">
        <v>727</v>
      </c>
      <c r="B698" s="5">
        <v>44.73</v>
      </c>
      <c r="C698" s="5">
        <v>6289362.0782000003</v>
      </c>
      <c r="D698" s="5">
        <v>2093471.7521899999</v>
      </c>
    </row>
    <row r="699" spans="1:4" x14ac:dyDescent="0.25">
      <c r="A699" s="1" t="s">
        <v>728</v>
      </c>
      <c r="B699" s="5">
        <v>47.22</v>
      </c>
      <c r="C699" s="5">
        <v>6289360.9289300004</v>
      </c>
      <c r="D699" s="5">
        <v>2093289.44551</v>
      </c>
    </row>
    <row r="700" spans="1:4" x14ac:dyDescent="0.25">
      <c r="A700" s="1" t="s">
        <v>729</v>
      </c>
      <c r="B700" s="5">
        <v>43.61</v>
      </c>
      <c r="C700" s="5">
        <v>6289362.9426999995</v>
      </c>
      <c r="D700" s="5">
        <v>2093608.89797</v>
      </c>
    </row>
    <row r="701" spans="1:4" x14ac:dyDescent="0.25">
      <c r="A701" s="1" t="s">
        <v>730</v>
      </c>
      <c r="B701" s="5">
        <v>43.44</v>
      </c>
      <c r="C701" s="5">
        <v>6289307.5951500004</v>
      </c>
      <c r="D701" s="5">
        <v>2093896.0379000001</v>
      </c>
    </row>
    <row r="702" spans="1:4" x14ac:dyDescent="0.25">
      <c r="A702" s="1" t="s">
        <v>731</v>
      </c>
      <c r="B702" s="5">
        <v>42.31</v>
      </c>
      <c r="C702" s="5">
        <v>6288925.6773899999</v>
      </c>
      <c r="D702" s="5">
        <v>2094213.9047399999</v>
      </c>
    </row>
    <row r="703" spans="1:4" x14ac:dyDescent="0.25">
      <c r="A703" s="1" t="s">
        <v>732</v>
      </c>
      <c r="B703" s="5">
        <v>40.93</v>
      </c>
      <c r="C703" s="5">
        <v>6288847.2771100001</v>
      </c>
      <c r="D703" s="5">
        <v>2094484.48043</v>
      </c>
    </row>
    <row r="704" spans="1:4" x14ac:dyDescent="0.25">
      <c r="A704" s="1" t="s">
        <v>733</v>
      </c>
      <c r="B704" s="5">
        <v>48.97</v>
      </c>
      <c r="C704" s="5">
        <v>6287486.9206800004</v>
      </c>
      <c r="D704" s="5">
        <v>2092881.9550099999</v>
      </c>
    </row>
    <row r="705" spans="1:4" x14ac:dyDescent="0.25">
      <c r="A705" s="1" t="s">
        <v>734</v>
      </c>
      <c r="B705" s="5">
        <v>23.59</v>
      </c>
      <c r="C705" s="5">
        <v>6288931.1941</v>
      </c>
      <c r="D705" s="5">
        <v>2099436.3129799999</v>
      </c>
    </row>
    <row r="706" spans="1:4" x14ac:dyDescent="0.25">
      <c r="A706" s="1" t="s">
        <v>735</v>
      </c>
      <c r="B706" s="5">
        <v>24.09</v>
      </c>
      <c r="C706" s="5">
        <v>6289366.6336300001</v>
      </c>
      <c r="D706" s="5">
        <v>2099639.94471</v>
      </c>
    </row>
    <row r="707" spans="1:4" x14ac:dyDescent="0.25">
      <c r="A707" s="1" t="s">
        <v>736</v>
      </c>
      <c r="B707" s="5">
        <v>22.79</v>
      </c>
      <c r="C707" s="5">
        <v>6289008.6104600001</v>
      </c>
      <c r="D707" s="5">
        <v>2099702.7092200001</v>
      </c>
    </row>
    <row r="708" spans="1:4" x14ac:dyDescent="0.25">
      <c r="A708" s="1" t="s">
        <v>737</v>
      </c>
      <c r="B708" s="5">
        <v>21.59</v>
      </c>
      <c r="C708" s="5">
        <v>6289091.0573100001</v>
      </c>
      <c r="D708" s="5">
        <v>2100302.2977</v>
      </c>
    </row>
    <row r="709" spans="1:4" x14ac:dyDescent="0.25">
      <c r="A709" s="1" t="s">
        <v>738</v>
      </c>
      <c r="B709" s="5">
        <v>26.51</v>
      </c>
      <c r="C709" s="5">
        <v>6287836.3992699999</v>
      </c>
      <c r="D709" s="5">
        <v>2098491.2823100002</v>
      </c>
    </row>
    <row r="710" spans="1:4" x14ac:dyDescent="0.25">
      <c r="A710" s="1" t="s">
        <v>739</v>
      </c>
      <c r="B710" s="5">
        <v>24.15</v>
      </c>
      <c r="C710" s="5">
        <v>6287828.2388699995</v>
      </c>
      <c r="D710" s="5">
        <v>2098879.1698699999</v>
      </c>
    </row>
    <row r="711" spans="1:4" x14ac:dyDescent="0.25">
      <c r="A711" s="1" t="s">
        <v>740</v>
      </c>
      <c r="B711" s="5">
        <v>20.28</v>
      </c>
      <c r="C711" s="5">
        <v>6287772.8476799997</v>
      </c>
      <c r="D711" s="5">
        <v>2099639.08776</v>
      </c>
    </row>
    <row r="712" spans="1:4" x14ac:dyDescent="0.25">
      <c r="A712" s="1" t="s">
        <v>741</v>
      </c>
      <c r="B712" s="5">
        <v>21.05</v>
      </c>
      <c r="C712" s="5">
        <v>6288048.5070200004</v>
      </c>
      <c r="D712" s="5">
        <v>2099695.5176499998</v>
      </c>
    </row>
    <row r="713" spans="1:4" x14ac:dyDescent="0.25">
      <c r="A713" s="1" t="s">
        <v>742</v>
      </c>
      <c r="B713" s="5">
        <v>21.69</v>
      </c>
      <c r="C713" s="5">
        <v>6288353.0638699997</v>
      </c>
      <c r="D713" s="5">
        <v>2099708.6963999998</v>
      </c>
    </row>
    <row r="714" spans="1:4" x14ac:dyDescent="0.25">
      <c r="A714" s="1" t="s">
        <v>743</v>
      </c>
      <c r="B714" s="5">
        <v>19.920000000000002</v>
      </c>
      <c r="C714" s="5">
        <v>6287547.1576399999</v>
      </c>
      <c r="D714" s="5">
        <v>2099676.9714700002</v>
      </c>
    </row>
    <row r="715" spans="1:4" x14ac:dyDescent="0.25">
      <c r="A715" s="1" t="s">
        <v>744</v>
      </c>
      <c r="B715" s="5">
        <v>28.09</v>
      </c>
      <c r="C715" s="5">
        <v>6288712.7543599997</v>
      </c>
      <c r="D715" s="5">
        <v>2098379.8664199999</v>
      </c>
    </row>
    <row r="716" spans="1:4" x14ac:dyDescent="0.25">
      <c r="A716" s="1" t="s">
        <v>745</v>
      </c>
      <c r="B716" s="5">
        <v>85.49</v>
      </c>
      <c r="C716" s="5">
        <v>6286448.6941900002</v>
      </c>
      <c r="D716" s="5">
        <v>2084467.82791</v>
      </c>
    </row>
    <row r="717" spans="1:4" x14ac:dyDescent="0.25">
      <c r="A717" s="1" t="s">
        <v>746</v>
      </c>
      <c r="B717" s="5">
        <v>44</v>
      </c>
      <c r="C717" s="5">
        <v>6284448.8813199997</v>
      </c>
      <c r="D717" s="5">
        <v>2092163.1029000001</v>
      </c>
    </row>
    <row r="718" spans="1:4" x14ac:dyDescent="0.25">
      <c r="A718" s="1" t="s">
        <v>747</v>
      </c>
      <c r="B718" s="5">
        <v>51.19</v>
      </c>
      <c r="C718" s="5">
        <v>6282320.4262499996</v>
      </c>
      <c r="D718" s="5">
        <v>2091532.9407200001</v>
      </c>
    </row>
    <row r="719" spans="1:4" x14ac:dyDescent="0.25">
      <c r="A719" s="1" t="s">
        <v>748</v>
      </c>
      <c r="B719" s="5">
        <v>55.49</v>
      </c>
      <c r="C719" s="5">
        <v>6281580.81537</v>
      </c>
      <c r="D719" s="5">
        <v>2090963.2235099999</v>
      </c>
    </row>
    <row r="720" spans="1:4" x14ac:dyDescent="0.25">
      <c r="A720" s="1" t="s">
        <v>749</v>
      </c>
      <c r="B720" s="5">
        <v>52.18</v>
      </c>
      <c r="C720" s="5">
        <v>6281665.9859600002</v>
      </c>
      <c r="D720" s="5">
        <v>2091654.9973200001</v>
      </c>
    </row>
    <row r="721" spans="1:4" x14ac:dyDescent="0.25">
      <c r="A721" s="1" t="s">
        <v>750</v>
      </c>
      <c r="B721" s="5">
        <v>52.49</v>
      </c>
      <c r="C721" s="5">
        <v>6281260.4577200003</v>
      </c>
      <c r="D721" s="5">
        <v>2091870.0145099999</v>
      </c>
    </row>
    <row r="722" spans="1:4" x14ac:dyDescent="0.25">
      <c r="A722" s="1" t="s">
        <v>751</v>
      </c>
      <c r="B722" s="5">
        <v>57.19</v>
      </c>
      <c r="C722" s="5">
        <v>6281579.0020500002</v>
      </c>
      <c r="D722" s="5">
        <v>2090707.2350399999</v>
      </c>
    </row>
    <row r="723" spans="1:4" x14ac:dyDescent="0.25">
      <c r="A723" s="1" t="s">
        <v>752</v>
      </c>
      <c r="B723" s="5">
        <v>51.94</v>
      </c>
      <c r="C723" s="5">
        <v>6290669.1730399998</v>
      </c>
      <c r="D723" s="5">
        <v>2093121.6981500001</v>
      </c>
    </row>
    <row r="724" spans="1:4" x14ac:dyDescent="0.25">
      <c r="A724" s="1" t="s">
        <v>753</v>
      </c>
      <c r="B724" s="5">
        <v>51.57</v>
      </c>
      <c r="C724" s="5">
        <v>6290936.0263</v>
      </c>
      <c r="D724" s="5">
        <v>2093119.99966</v>
      </c>
    </row>
    <row r="725" spans="1:4" x14ac:dyDescent="0.25">
      <c r="A725" s="1" t="s">
        <v>754</v>
      </c>
      <c r="B725" s="5">
        <v>51.69</v>
      </c>
      <c r="C725" s="5">
        <v>6290402.8486500001</v>
      </c>
      <c r="D725" s="5">
        <v>2092961.27162</v>
      </c>
    </row>
    <row r="726" spans="1:4" x14ac:dyDescent="0.25">
      <c r="A726" s="1" t="s">
        <v>755</v>
      </c>
      <c r="B726" s="5">
        <v>51.17</v>
      </c>
      <c r="C726" s="5">
        <v>6290467.6387400003</v>
      </c>
      <c r="D726" s="5">
        <v>2092888.12329</v>
      </c>
    </row>
    <row r="727" spans="1:4" x14ac:dyDescent="0.25">
      <c r="A727" s="1" t="s">
        <v>756</v>
      </c>
      <c r="B727" s="5">
        <v>52.32</v>
      </c>
      <c r="C727" s="5">
        <v>6290728.8929500002</v>
      </c>
      <c r="D727" s="5">
        <v>2092791.3182300001</v>
      </c>
    </row>
    <row r="728" spans="1:4" x14ac:dyDescent="0.25">
      <c r="A728" s="1" t="s">
        <v>757</v>
      </c>
      <c r="B728" s="5">
        <v>55.1</v>
      </c>
      <c r="C728" s="5">
        <v>6290916.3420000002</v>
      </c>
      <c r="D728" s="5">
        <v>2092316.7594399999</v>
      </c>
    </row>
    <row r="729" spans="1:4" x14ac:dyDescent="0.25">
      <c r="A729" s="1" t="s">
        <v>758</v>
      </c>
      <c r="B729" s="5">
        <v>55.39</v>
      </c>
      <c r="C729" s="5">
        <v>6290413.15307</v>
      </c>
      <c r="D729" s="5">
        <v>2091783.62574</v>
      </c>
    </row>
    <row r="730" spans="1:4" x14ac:dyDescent="0.25">
      <c r="A730" s="1" t="s">
        <v>759</v>
      </c>
      <c r="B730" s="5">
        <v>57.09</v>
      </c>
      <c r="C730" s="5">
        <v>6290914.1133300001</v>
      </c>
      <c r="D730" s="5">
        <v>2092067.41857</v>
      </c>
    </row>
    <row r="731" spans="1:4" x14ac:dyDescent="0.25">
      <c r="A731" s="1" t="s">
        <v>760</v>
      </c>
      <c r="B731" s="5">
        <v>56.13</v>
      </c>
      <c r="C731" s="5">
        <v>6290774.8389600003</v>
      </c>
      <c r="D731" s="5">
        <v>2091642.05085</v>
      </c>
    </row>
    <row r="732" spans="1:4" x14ac:dyDescent="0.25">
      <c r="A732" s="1" t="s">
        <v>761</v>
      </c>
      <c r="B732" s="5">
        <v>44.25</v>
      </c>
      <c r="C732" s="5">
        <v>6290724.9067399995</v>
      </c>
      <c r="D732" s="5">
        <v>2094469.4722800001</v>
      </c>
    </row>
    <row r="733" spans="1:4" x14ac:dyDescent="0.25">
      <c r="A733" s="1" t="s">
        <v>762</v>
      </c>
      <c r="B733" s="5">
        <v>44.79</v>
      </c>
      <c r="C733" s="5">
        <v>6290983.5343199996</v>
      </c>
      <c r="D733" s="5">
        <v>2094467.6002400001</v>
      </c>
    </row>
    <row r="734" spans="1:4" x14ac:dyDescent="0.25">
      <c r="A734" s="1" t="s">
        <v>763</v>
      </c>
      <c r="B734" s="5">
        <v>40.26</v>
      </c>
      <c r="C734" s="5">
        <v>6290448.3809500001</v>
      </c>
      <c r="D734" s="5">
        <v>2095049.6527100001</v>
      </c>
    </row>
    <row r="735" spans="1:4" x14ac:dyDescent="0.25">
      <c r="A735" s="1" t="s">
        <v>764</v>
      </c>
      <c r="B735" s="5">
        <v>40.159999999999997</v>
      </c>
      <c r="C735" s="5">
        <v>6290448.5942000002</v>
      </c>
      <c r="D735" s="5">
        <v>2095045.65108</v>
      </c>
    </row>
    <row r="736" spans="1:4" x14ac:dyDescent="0.25">
      <c r="A736" s="1" t="s">
        <v>765</v>
      </c>
      <c r="B736" s="5">
        <v>40.85</v>
      </c>
      <c r="C736" s="5">
        <v>6290736.1317600003</v>
      </c>
      <c r="D736" s="5">
        <v>2095047.1966800001</v>
      </c>
    </row>
    <row r="737" spans="1:4" x14ac:dyDescent="0.25">
      <c r="A737" s="1" t="s">
        <v>766</v>
      </c>
      <c r="B737" s="5">
        <v>41.52</v>
      </c>
      <c r="C737" s="5">
        <v>6291007.6910399999</v>
      </c>
      <c r="D737" s="5">
        <v>2095064.3222699999</v>
      </c>
    </row>
    <row r="738" spans="1:4" x14ac:dyDescent="0.25">
      <c r="A738" s="1" t="s">
        <v>767</v>
      </c>
      <c r="B738" s="5">
        <v>38.44</v>
      </c>
      <c r="C738" s="5">
        <v>6292365.3296400001</v>
      </c>
      <c r="D738" s="5">
        <v>2096119.90433</v>
      </c>
    </row>
    <row r="739" spans="1:4" x14ac:dyDescent="0.25">
      <c r="A739" s="1" t="s">
        <v>768</v>
      </c>
      <c r="B739" s="5">
        <v>41.59</v>
      </c>
      <c r="C739" s="5">
        <v>6291337.5811299998</v>
      </c>
      <c r="D739" s="5">
        <v>2095279.8643799999</v>
      </c>
    </row>
    <row r="740" spans="1:4" x14ac:dyDescent="0.25">
      <c r="A740" s="1" t="s">
        <v>769</v>
      </c>
      <c r="B740" s="5">
        <v>41.23</v>
      </c>
      <c r="C740" s="5">
        <v>6291353.84681</v>
      </c>
      <c r="D740" s="5">
        <v>2095555.3094800001</v>
      </c>
    </row>
    <row r="741" spans="1:4" x14ac:dyDescent="0.25">
      <c r="A741" s="1" t="s">
        <v>770</v>
      </c>
      <c r="B741" s="5">
        <v>39.950000000000003</v>
      </c>
      <c r="C741" s="5">
        <v>6291899.2537500001</v>
      </c>
      <c r="D741" s="5">
        <v>2096082.92646</v>
      </c>
    </row>
    <row r="742" spans="1:4" x14ac:dyDescent="0.25">
      <c r="A742" s="1" t="s">
        <v>771</v>
      </c>
      <c r="B742" s="5">
        <v>42.99</v>
      </c>
      <c r="C742" s="5">
        <v>6291329.1874599997</v>
      </c>
      <c r="D742" s="5">
        <v>2094492.35638</v>
      </c>
    </row>
    <row r="743" spans="1:4" x14ac:dyDescent="0.25">
      <c r="A743" s="1" t="s">
        <v>772</v>
      </c>
      <c r="B743" s="5">
        <v>48.55</v>
      </c>
      <c r="C743" s="5">
        <v>6291878.3073100001</v>
      </c>
      <c r="D743" s="5">
        <v>2093483.3623800001</v>
      </c>
    </row>
    <row r="744" spans="1:4" x14ac:dyDescent="0.25">
      <c r="A744" s="1" t="s">
        <v>773</v>
      </c>
      <c r="B744" s="5">
        <v>44.81</v>
      </c>
      <c r="C744" s="5">
        <v>6293222.5643999996</v>
      </c>
      <c r="D744" s="5">
        <v>2094430.15879</v>
      </c>
    </row>
    <row r="745" spans="1:4" x14ac:dyDescent="0.25">
      <c r="A745" s="1" t="s">
        <v>774</v>
      </c>
      <c r="B745" s="5">
        <v>51.12</v>
      </c>
      <c r="C745" s="5">
        <v>6293161.3586100005</v>
      </c>
      <c r="D745" s="5">
        <v>2093489.54149</v>
      </c>
    </row>
    <row r="746" spans="1:4" x14ac:dyDescent="0.25">
      <c r="A746" s="1" t="s">
        <v>775</v>
      </c>
      <c r="B746" s="5">
        <v>36.15</v>
      </c>
      <c r="C746" s="5">
        <v>6292360.4267699998</v>
      </c>
      <c r="D746" s="5">
        <v>2096457.43677</v>
      </c>
    </row>
    <row r="747" spans="1:4" x14ac:dyDescent="0.25">
      <c r="A747" s="1" t="s">
        <v>776</v>
      </c>
      <c r="B747" s="5">
        <v>33.29</v>
      </c>
      <c r="C747" s="5">
        <v>6291352.4498399999</v>
      </c>
      <c r="D747" s="5">
        <v>2096981.5783800001</v>
      </c>
    </row>
    <row r="748" spans="1:4" x14ac:dyDescent="0.25">
      <c r="A748" s="1" t="s">
        <v>777</v>
      </c>
      <c r="B748" s="5">
        <v>31.95</v>
      </c>
      <c r="C748" s="5">
        <v>6291867.9612199999</v>
      </c>
      <c r="D748" s="5">
        <v>2097486.7006999999</v>
      </c>
    </row>
    <row r="749" spans="1:4" x14ac:dyDescent="0.25">
      <c r="A749" s="1" t="s">
        <v>778</v>
      </c>
      <c r="B749" s="5">
        <v>31.56</v>
      </c>
      <c r="C749" s="5">
        <v>6291868.0311099999</v>
      </c>
      <c r="D749" s="5">
        <v>2097730.7144900002</v>
      </c>
    </row>
    <row r="750" spans="1:4" x14ac:dyDescent="0.25">
      <c r="A750" s="1" t="s">
        <v>779</v>
      </c>
      <c r="B750" s="5">
        <v>30.66</v>
      </c>
      <c r="C750" s="5">
        <v>6291868.1019700002</v>
      </c>
      <c r="D750" s="5">
        <v>2097977.7443400002</v>
      </c>
    </row>
    <row r="751" spans="1:4" x14ac:dyDescent="0.25">
      <c r="A751" s="1" t="s">
        <v>780</v>
      </c>
      <c r="B751" s="5">
        <v>36.03</v>
      </c>
      <c r="C751" s="5">
        <v>6292821.38851</v>
      </c>
      <c r="D751" s="5">
        <v>2096456.9879600001</v>
      </c>
    </row>
    <row r="752" spans="1:4" x14ac:dyDescent="0.25">
      <c r="A752" s="1" t="s">
        <v>781</v>
      </c>
      <c r="B752" s="5">
        <v>33.31</v>
      </c>
      <c r="C752" s="5">
        <v>6293318.9892100003</v>
      </c>
      <c r="D752" s="5">
        <v>2097200.2385900002</v>
      </c>
    </row>
    <row r="753" spans="1:4" x14ac:dyDescent="0.25">
      <c r="A753" s="1" t="s">
        <v>782</v>
      </c>
      <c r="B753" s="5">
        <v>31.98</v>
      </c>
      <c r="C753" s="5">
        <v>6292809.6871199999</v>
      </c>
      <c r="D753" s="5">
        <v>2097480.6255899998</v>
      </c>
    </row>
    <row r="754" spans="1:4" x14ac:dyDescent="0.25">
      <c r="A754" s="1" t="s">
        <v>783</v>
      </c>
      <c r="B754" s="5">
        <v>30.73</v>
      </c>
      <c r="C754" s="5">
        <v>6292809.96074</v>
      </c>
      <c r="D754" s="5">
        <v>2097724.6954800002</v>
      </c>
    </row>
    <row r="755" spans="1:4" x14ac:dyDescent="0.25">
      <c r="A755" s="1" t="s">
        <v>784</v>
      </c>
      <c r="B755" s="5">
        <v>29.46</v>
      </c>
      <c r="C755" s="5">
        <v>6292809.8419700004</v>
      </c>
      <c r="D755" s="5">
        <v>2097970.05736</v>
      </c>
    </row>
    <row r="756" spans="1:4" x14ac:dyDescent="0.25">
      <c r="A756" s="1" t="s">
        <v>785</v>
      </c>
      <c r="B756" s="5">
        <v>41.19</v>
      </c>
      <c r="C756" s="5">
        <v>6290044.0384</v>
      </c>
      <c r="D756" s="5">
        <v>2095053.1044600001</v>
      </c>
    </row>
    <row r="757" spans="1:4" x14ac:dyDescent="0.25">
      <c r="A757" s="1" t="s">
        <v>786</v>
      </c>
      <c r="B757" s="5">
        <v>40.89</v>
      </c>
      <c r="C757" s="5">
        <v>6290159.3378100004</v>
      </c>
      <c r="D757" s="5">
        <v>2095052.1202199999</v>
      </c>
    </row>
    <row r="758" spans="1:4" x14ac:dyDescent="0.25">
      <c r="A758" s="1" t="s">
        <v>787</v>
      </c>
      <c r="B758" s="5">
        <v>58.82</v>
      </c>
      <c r="C758" s="5">
        <v>6292681.7906499999</v>
      </c>
      <c r="D758" s="5">
        <v>2091864.21532</v>
      </c>
    </row>
    <row r="759" spans="1:4" x14ac:dyDescent="0.25">
      <c r="A759" s="1" t="s">
        <v>788</v>
      </c>
      <c r="B759" s="5">
        <v>56.7</v>
      </c>
      <c r="C759" s="5">
        <v>6292682.1088899998</v>
      </c>
      <c r="D759" s="5">
        <v>2092292.3448399999</v>
      </c>
    </row>
    <row r="760" spans="1:4" x14ac:dyDescent="0.25">
      <c r="A760" s="1" t="s">
        <v>789</v>
      </c>
      <c r="B760" s="5">
        <v>66.5</v>
      </c>
      <c r="C760" s="5">
        <v>6292642.5572100002</v>
      </c>
      <c r="D760" s="5">
        <v>2090232.6562300001</v>
      </c>
    </row>
    <row r="761" spans="1:4" x14ac:dyDescent="0.25">
      <c r="A761" s="1" t="s">
        <v>790</v>
      </c>
      <c r="B761" s="5">
        <v>30.08</v>
      </c>
      <c r="C761" s="5">
        <v>6295349.5476900004</v>
      </c>
      <c r="D761" s="5">
        <v>2097804.4304</v>
      </c>
    </row>
    <row r="762" spans="1:4" x14ac:dyDescent="0.25">
      <c r="A762" s="1" t="s">
        <v>791</v>
      </c>
      <c r="B762" s="5">
        <v>38.340000000000003</v>
      </c>
      <c r="C762" s="5">
        <v>6295298.9484799998</v>
      </c>
      <c r="D762" s="5">
        <v>2096365.69239</v>
      </c>
    </row>
    <row r="763" spans="1:4" x14ac:dyDescent="0.25">
      <c r="A763" s="1" t="s">
        <v>792</v>
      </c>
      <c r="B763" s="5">
        <v>38.67</v>
      </c>
      <c r="C763" s="5">
        <v>6295351.0217700005</v>
      </c>
      <c r="D763" s="5">
        <v>2096365.30984</v>
      </c>
    </row>
    <row r="764" spans="1:4" x14ac:dyDescent="0.25">
      <c r="A764" s="1" t="s">
        <v>793</v>
      </c>
      <c r="B764" s="5">
        <v>40.08</v>
      </c>
      <c r="C764" s="5">
        <v>6295805.05932</v>
      </c>
      <c r="D764" s="5">
        <v>2096072.39533</v>
      </c>
    </row>
    <row r="765" spans="1:4" x14ac:dyDescent="0.25">
      <c r="A765" s="1" t="s">
        <v>794</v>
      </c>
      <c r="B765" s="5">
        <v>44.03</v>
      </c>
      <c r="C765" s="5">
        <v>6295909.5802300004</v>
      </c>
      <c r="D765" s="5">
        <v>2094794.9352200001</v>
      </c>
    </row>
    <row r="766" spans="1:4" x14ac:dyDescent="0.25">
      <c r="A766" s="1" t="s">
        <v>795</v>
      </c>
      <c r="B766" s="5">
        <v>46.2</v>
      </c>
      <c r="C766" s="5">
        <v>6294757.9785399996</v>
      </c>
      <c r="D766" s="5">
        <v>2094500.80877</v>
      </c>
    </row>
    <row r="767" spans="1:4" x14ac:dyDescent="0.25">
      <c r="A767" s="1" t="s">
        <v>796</v>
      </c>
      <c r="B767" s="5">
        <v>44.56</v>
      </c>
      <c r="C767" s="5">
        <v>6295316.7774799997</v>
      </c>
      <c r="D767" s="5">
        <v>2095120.9243999999</v>
      </c>
    </row>
    <row r="768" spans="1:4" x14ac:dyDescent="0.25">
      <c r="A768" s="1" t="s">
        <v>797</v>
      </c>
      <c r="B768" s="5">
        <v>39.619999999999997</v>
      </c>
      <c r="C768" s="5">
        <v>6295802.8677300001</v>
      </c>
      <c r="D768" s="5">
        <v>2095744.2372000001</v>
      </c>
    </row>
    <row r="769" spans="1:4" x14ac:dyDescent="0.25">
      <c r="A769" s="1" t="s">
        <v>798</v>
      </c>
      <c r="B769" s="5">
        <v>45.22</v>
      </c>
      <c r="C769" s="5">
        <v>6294287.7940699998</v>
      </c>
      <c r="D769" s="5">
        <v>2094494.5699499999</v>
      </c>
    </row>
    <row r="770" spans="1:4" x14ac:dyDescent="0.25">
      <c r="A770" s="1" t="s">
        <v>799</v>
      </c>
      <c r="B770" s="5">
        <v>45.06</v>
      </c>
      <c r="C770" s="5">
        <v>6293997.8237699997</v>
      </c>
      <c r="D770" s="5">
        <v>2094496.40328</v>
      </c>
    </row>
    <row r="771" spans="1:4" x14ac:dyDescent="0.25">
      <c r="A771" s="1" t="s">
        <v>800</v>
      </c>
      <c r="B771" s="5">
        <v>109.39</v>
      </c>
      <c r="C771" s="5">
        <v>6295289.93212</v>
      </c>
      <c r="D771" s="5">
        <v>2082151.58192</v>
      </c>
    </row>
    <row r="772" spans="1:4" x14ac:dyDescent="0.25">
      <c r="A772" s="1" t="s">
        <v>801</v>
      </c>
      <c r="B772" s="5">
        <v>109.29</v>
      </c>
      <c r="C772" s="5">
        <v>6295293.0718700001</v>
      </c>
      <c r="D772" s="5">
        <v>2082438.067</v>
      </c>
    </row>
    <row r="773" spans="1:4" x14ac:dyDescent="0.25">
      <c r="A773" s="1" t="s">
        <v>802</v>
      </c>
      <c r="B773" s="5">
        <v>70.790000000000006</v>
      </c>
      <c r="C773" s="5">
        <v>6289836.6589799998</v>
      </c>
      <c r="D773" s="5">
        <v>2087610.2198699999</v>
      </c>
    </row>
    <row r="774" spans="1:4" x14ac:dyDescent="0.25">
      <c r="A774" s="1" t="s">
        <v>803</v>
      </c>
      <c r="B774" s="5">
        <v>70.290000000000006</v>
      </c>
      <c r="C774" s="5">
        <v>6289848.3728499999</v>
      </c>
      <c r="D774" s="5">
        <v>2087563.15903</v>
      </c>
    </row>
    <row r="775" spans="1:4" x14ac:dyDescent="0.25">
      <c r="A775" s="1" t="s">
        <v>804</v>
      </c>
      <c r="B775" s="5">
        <v>71.989999999999995</v>
      </c>
      <c r="C775" s="5">
        <v>6289975.2916299999</v>
      </c>
      <c r="D775" s="5">
        <v>2087588.48997</v>
      </c>
    </row>
    <row r="776" spans="1:4" x14ac:dyDescent="0.25">
      <c r="A776" s="1" t="s">
        <v>805</v>
      </c>
      <c r="B776" s="5">
        <v>58.89</v>
      </c>
      <c r="C776" s="5">
        <v>6291372.2834200002</v>
      </c>
      <c r="D776" s="5">
        <v>2091324.5134099999</v>
      </c>
    </row>
    <row r="777" spans="1:4" x14ac:dyDescent="0.25">
      <c r="A777" s="1" t="s">
        <v>806</v>
      </c>
      <c r="B777" s="5">
        <v>66.290000000000006</v>
      </c>
      <c r="C777" s="5">
        <v>6288055.5210899999</v>
      </c>
      <c r="D777" s="5">
        <v>2087814.2341400001</v>
      </c>
    </row>
    <row r="778" spans="1:4" x14ac:dyDescent="0.25">
      <c r="A778" s="1" t="s">
        <v>807</v>
      </c>
      <c r="B778" s="5">
        <v>66.19</v>
      </c>
      <c r="C778" s="5">
        <v>6287841.94288</v>
      </c>
      <c r="D778" s="5">
        <v>2087714.4350000001</v>
      </c>
    </row>
    <row r="779" spans="1:4" x14ac:dyDescent="0.25">
      <c r="A779" s="1" t="s">
        <v>808</v>
      </c>
      <c r="B779" s="5">
        <v>67.59</v>
      </c>
      <c r="C779" s="5">
        <v>6287942.95921</v>
      </c>
      <c r="D779" s="5">
        <v>2087482.6334299999</v>
      </c>
    </row>
    <row r="780" spans="1:4" x14ac:dyDescent="0.25">
      <c r="A780" s="1" t="s">
        <v>809</v>
      </c>
      <c r="B780" s="5">
        <v>65.989999999999995</v>
      </c>
      <c r="C780" s="5">
        <v>6288674.4658000004</v>
      </c>
      <c r="D780" s="5">
        <v>2088220.4339600001</v>
      </c>
    </row>
    <row r="781" spans="1:4" x14ac:dyDescent="0.25">
      <c r="A781" s="1" t="s">
        <v>810</v>
      </c>
      <c r="B781" s="5">
        <v>20.39</v>
      </c>
      <c r="C781" s="5">
        <v>6291381.0711099999</v>
      </c>
      <c r="D781" s="5">
        <v>2101366.4676600001</v>
      </c>
    </row>
    <row r="782" spans="1:4" x14ac:dyDescent="0.25">
      <c r="A782" s="1" t="s">
        <v>811</v>
      </c>
      <c r="B782" s="5">
        <v>37.659999999999997</v>
      </c>
      <c r="C782" s="5">
        <v>6293418.4461599998</v>
      </c>
      <c r="D782" s="5">
        <v>2096117.4177900001</v>
      </c>
    </row>
    <row r="783" spans="1:4" x14ac:dyDescent="0.25">
      <c r="A783" s="1" t="s">
        <v>812</v>
      </c>
      <c r="B783" s="5">
        <v>70.900000000000006</v>
      </c>
      <c r="C783" s="5">
        <v>6293988.4763599997</v>
      </c>
      <c r="D783" s="5">
        <v>2088855.8969699999</v>
      </c>
    </row>
    <row r="784" spans="1:4" x14ac:dyDescent="0.25">
      <c r="A784" s="1" t="s">
        <v>813</v>
      </c>
      <c r="B784" s="5">
        <v>71.69</v>
      </c>
      <c r="C784" s="5">
        <v>6293941.4411199996</v>
      </c>
      <c r="D784" s="5">
        <v>2088597.17983</v>
      </c>
    </row>
    <row r="785" spans="1:4" x14ac:dyDescent="0.25">
      <c r="A785" s="1" t="s">
        <v>814</v>
      </c>
      <c r="B785" s="5">
        <v>34.85</v>
      </c>
      <c r="C785" s="5">
        <v>6292821.0893000001</v>
      </c>
      <c r="D785" s="5">
        <v>2096805.96261</v>
      </c>
    </row>
    <row r="786" spans="1:4" x14ac:dyDescent="0.25">
      <c r="A786" s="1" t="s">
        <v>815</v>
      </c>
      <c r="B786" s="5">
        <v>33.67</v>
      </c>
      <c r="C786" s="5">
        <v>6292820.0952099999</v>
      </c>
      <c r="D786" s="5">
        <v>2097167.64751</v>
      </c>
    </row>
    <row r="787" spans="1:4" x14ac:dyDescent="0.25">
      <c r="A787" s="1" t="s">
        <v>816</v>
      </c>
      <c r="B787" s="5">
        <v>33.32</v>
      </c>
      <c r="C787" s="5">
        <v>6292810.1654599998</v>
      </c>
      <c r="D787" s="5">
        <v>2097179.7209600001</v>
      </c>
    </row>
    <row r="788" spans="1:4" x14ac:dyDescent="0.25">
      <c r="A788" s="1" t="s">
        <v>817</v>
      </c>
      <c r="B788" s="5">
        <v>29.24</v>
      </c>
      <c r="C788" s="5">
        <v>6292809.8619799996</v>
      </c>
      <c r="D788" s="5">
        <v>2098087.0598499998</v>
      </c>
    </row>
    <row r="789" spans="1:4" x14ac:dyDescent="0.25">
      <c r="A789" s="1" t="s">
        <v>818</v>
      </c>
      <c r="B789" s="5">
        <v>29.11</v>
      </c>
      <c r="C789" s="5">
        <v>6292809.8862600001</v>
      </c>
      <c r="D789" s="5">
        <v>2098174.0617999998</v>
      </c>
    </row>
    <row r="790" spans="1:4" x14ac:dyDescent="0.25">
      <c r="A790" s="1" t="s">
        <v>819</v>
      </c>
      <c r="B790" s="5">
        <v>62.97</v>
      </c>
      <c r="C790" s="5">
        <v>6293970.7740099998</v>
      </c>
      <c r="D790" s="5">
        <v>2090587.1196999999</v>
      </c>
    </row>
    <row r="791" spans="1:4" x14ac:dyDescent="0.25">
      <c r="A791" s="1" t="s">
        <v>820</v>
      </c>
      <c r="B791" s="5">
        <v>51.27</v>
      </c>
      <c r="C791" s="5">
        <v>6294888.41732</v>
      </c>
      <c r="D791" s="5">
        <v>2093087.7511</v>
      </c>
    </row>
    <row r="792" spans="1:4" x14ac:dyDescent="0.25">
      <c r="A792" s="1" t="s">
        <v>821</v>
      </c>
      <c r="B792" s="5">
        <v>50.51</v>
      </c>
      <c r="C792" s="5">
        <v>6294513.33024</v>
      </c>
      <c r="D792" s="5">
        <v>2093073.70392</v>
      </c>
    </row>
    <row r="793" spans="1:4" x14ac:dyDescent="0.25">
      <c r="A793" s="1" t="s">
        <v>822</v>
      </c>
      <c r="B793" s="5">
        <v>55.22</v>
      </c>
      <c r="C793" s="5">
        <v>6294509.9618100002</v>
      </c>
      <c r="D793" s="5">
        <v>2092271.6323200001</v>
      </c>
    </row>
    <row r="794" spans="1:4" x14ac:dyDescent="0.25">
      <c r="A794" s="1" t="s">
        <v>823</v>
      </c>
      <c r="B794" s="5">
        <v>55.72</v>
      </c>
      <c r="C794" s="5">
        <v>6293944.9525899999</v>
      </c>
      <c r="D794" s="5">
        <v>2092281.0932400001</v>
      </c>
    </row>
    <row r="795" spans="1:4" x14ac:dyDescent="0.25">
      <c r="A795" s="1" t="s">
        <v>824</v>
      </c>
      <c r="B795" s="5">
        <v>56.71</v>
      </c>
      <c r="C795" s="5">
        <v>6293717.7717399998</v>
      </c>
      <c r="D795" s="5">
        <v>2092254.594</v>
      </c>
    </row>
    <row r="796" spans="1:4" x14ac:dyDescent="0.25">
      <c r="A796" s="1" t="s">
        <v>825</v>
      </c>
      <c r="B796" s="5">
        <v>50.76</v>
      </c>
      <c r="C796" s="5">
        <v>6293935.7672600001</v>
      </c>
      <c r="D796" s="5">
        <v>2093144.62785</v>
      </c>
    </row>
    <row r="797" spans="1:4" x14ac:dyDescent="0.25">
      <c r="A797" s="1" t="s">
        <v>826</v>
      </c>
      <c r="B797" s="5">
        <v>51.87</v>
      </c>
      <c r="C797" s="5">
        <v>6293994.0445800005</v>
      </c>
      <c r="D797" s="5">
        <v>2092678.4942099999</v>
      </c>
    </row>
    <row r="798" spans="1:4" x14ac:dyDescent="0.25">
      <c r="A798" s="1" t="s">
        <v>827</v>
      </c>
      <c r="B798" s="5">
        <v>65.62</v>
      </c>
      <c r="C798" s="5">
        <v>6294732.7906400003</v>
      </c>
      <c r="D798" s="5">
        <v>2089680.2942600001</v>
      </c>
    </row>
    <row r="799" spans="1:4" x14ac:dyDescent="0.25">
      <c r="A799" s="1" t="s">
        <v>828</v>
      </c>
      <c r="B799" s="5">
        <v>61.02</v>
      </c>
      <c r="C799" s="5">
        <v>6296634.7016700003</v>
      </c>
      <c r="D799" s="5">
        <v>2090649.5646599999</v>
      </c>
    </row>
    <row r="800" spans="1:4" x14ac:dyDescent="0.25">
      <c r="A800" s="1" t="s">
        <v>829</v>
      </c>
      <c r="B800" s="5">
        <v>58.75</v>
      </c>
      <c r="C800" s="5">
        <v>6296636.9129499998</v>
      </c>
      <c r="D800" s="5">
        <v>2091178.8391199999</v>
      </c>
    </row>
    <row r="801" spans="1:4" x14ac:dyDescent="0.25">
      <c r="A801" s="1" t="s">
        <v>830</v>
      </c>
      <c r="B801" s="5">
        <v>58.98</v>
      </c>
      <c r="C801" s="5">
        <v>6296594.4846400004</v>
      </c>
      <c r="D801" s="5">
        <v>2091144.51675</v>
      </c>
    </row>
    <row r="802" spans="1:4" x14ac:dyDescent="0.25">
      <c r="A802" s="1" t="s">
        <v>831</v>
      </c>
      <c r="B802" s="5">
        <v>57.95</v>
      </c>
      <c r="C802" s="5">
        <v>6296632.9093599999</v>
      </c>
      <c r="D802" s="5">
        <v>2092135.3123300001</v>
      </c>
    </row>
    <row r="803" spans="1:4" x14ac:dyDescent="0.25">
      <c r="A803" s="1" t="s">
        <v>832</v>
      </c>
      <c r="B803" s="5">
        <v>55.49</v>
      </c>
      <c r="C803" s="5">
        <v>6296633.2164399996</v>
      </c>
      <c r="D803" s="5">
        <v>2092208.8113800001</v>
      </c>
    </row>
    <row r="804" spans="1:4" x14ac:dyDescent="0.25">
      <c r="A804" s="1" t="s">
        <v>833</v>
      </c>
      <c r="B804" s="5">
        <v>51.13</v>
      </c>
      <c r="C804" s="5">
        <v>6296660.1014999999</v>
      </c>
      <c r="D804" s="5">
        <v>2093032.33892</v>
      </c>
    </row>
    <row r="805" spans="1:4" x14ac:dyDescent="0.25">
      <c r="A805" s="1" t="s">
        <v>834</v>
      </c>
      <c r="B805" s="5">
        <v>28.45</v>
      </c>
      <c r="C805" s="5">
        <v>6285120.5925500002</v>
      </c>
      <c r="D805" s="5">
        <v>2097196.0010700002</v>
      </c>
    </row>
    <row r="806" spans="1:4" x14ac:dyDescent="0.25">
      <c r="A806" s="1" t="s">
        <v>835</v>
      </c>
      <c r="B806" s="5">
        <v>46.96</v>
      </c>
      <c r="C806" s="5">
        <v>6283899.8297100002</v>
      </c>
      <c r="D806" s="5">
        <v>2091366.2005799999</v>
      </c>
    </row>
    <row r="807" spans="1:4" x14ac:dyDescent="0.25">
      <c r="A807" s="1" t="s">
        <v>836</v>
      </c>
      <c r="B807" s="5">
        <v>92.65</v>
      </c>
      <c r="C807" s="5">
        <v>6286444.1305600004</v>
      </c>
      <c r="D807" s="5">
        <v>2083713.4575700001</v>
      </c>
    </row>
    <row r="808" spans="1:4" x14ac:dyDescent="0.25">
      <c r="A808" s="1" t="s">
        <v>837</v>
      </c>
      <c r="B808" s="5">
        <v>92.71</v>
      </c>
      <c r="C808" s="5">
        <v>6287886.7248499999</v>
      </c>
      <c r="D808" s="5">
        <v>2083824.98829</v>
      </c>
    </row>
    <row r="809" spans="1:4" x14ac:dyDescent="0.25">
      <c r="A809" s="1" t="s">
        <v>838</v>
      </c>
      <c r="B809" s="5">
        <v>92.2</v>
      </c>
      <c r="C809" s="5">
        <v>6288205.4525800003</v>
      </c>
      <c r="D809" s="5">
        <v>2083822.54079</v>
      </c>
    </row>
    <row r="810" spans="1:4" x14ac:dyDescent="0.25">
      <c r="A810" s="1" t="s">
        <v>839</v>
      </c>
      <c r="B810" s="5">
        <v>86.92</v>
      </c>
      <c r="C810" s="5">
        <v>6287320.0748899998</v>
      </c>
      <c r="D810" s="5">
        <v>2084462.90273</v>
      </c>
    </row>
    <row r="811" spans="1:4" x14ac:dyDescent="0.25">
      <c r="A811" s="1" t="s">
        <v>840</v>
      </c>
      <c r="B811" s="5">
        <v>86.23</v>
      </c>
      <c r="C811" s="5">
        <v>6287591.5258999998</v>
      </c>
      <c r="D811" s="5">
        <v>2084422.2582100001</v>
      </c>
    </row>
    <row r="812" spans="1:4" x14ac:dyDescent="0.25">
      <c r="A812" s="1" t="s">
        <v>841</v>
      </c>
      <c r="B812" s="5">
        <v>88.06</v>
      </c>
      <c r="C812" s="5">
        <v>6287825.9035700001</v>
      </c>
      <c r="D812" s="5">
        <v>2084258.65912</v>
      </c>
    </row>
    <row r="813" spans="1:4" x14ac:dyDescent="0.25">
      <c r="A813" s="1" t="s">
        <v>842</v>
      </c>
      <c r="B813" s="5">
        <v>97.39</v>
      </c>
      <c r="C813" s="5">
        <v>6300207.4921700004</v>
      </c>
      <c r="D813" s="5">
        <v>2083160.8990799999</v>
      </c>
    </row>
    <row r="814" spans="1:4" x14ac:dyDescent="0.25">
      <c r="A814" s="1" t="s">
        <v>843</v>
      </c>
      <c r="B814" s="5">
        <v>98.29</v>
      </c>
      <c r="C814" s="5">
        <v>6299745.8362100003</v>
      </c>
      <c r="D814" s="5">
        <v>2083830.1345899999</v>
      </c>
    </row>
    <row r="815" spans="1:4" x14ac:dyDescent="0.25">
      <c r="A815" s="1" t="s">
        <v>844</v>
      </c>
      <c r="B815" s="5">
        <v>96.19</v>
      </c>
      <c r="C815" s="5">
        <v>6300370.2785900002</v>
      </c>
      <c r="D815" s="5">
        <v>2083645.6586199999</v>
      </c>
    </row>
    <row r="816" spans="1:4" x14ac:dyDescent="0.25">
      <c r="A816" s="1" t="s">
        <v>845</v>
      </c>
      <c r="B816" s="5">
        <v>93.29</v>
      </c>
      <c r="C816" s="5">
        <v>6300790.0567699997</v>
      </c>
      <c r="D816" s="5">
        <v>2083875.3082999999</v>
      </c>
    </row>
    <row r="817" spans="1:4" x14ac:dyDescent="0.25">
      <c r="A817" s="1" t="s">
        <v>846</v>
      </c>
      <c r="B817" s="5">
        <v>92.79</v>
      </c>
      <c r="C817" s="5">
        <v>6299636.5446499996</v>
      </c>
      <c r="D817" s="5">
        <v>2084416.9058699999</v>
      </c>
    </row>
    <row r="818" spans="1:4" x14ac:dyDescent="0.25">
      <c r="A818" s="1" t="s">
        <v>847</v>
      </c>
      <c r="B818" s="5">
        <v>93.59</v>
      </c>
      <c r="C818" s="5">
        <v>6300189.3613400003</v>
      </c>
      <c r="D818" s="5">
        <v>2084413.39276</v>
      </c>
    </row>
    <row r="819" spans="1:4" x14ac:dyDescent="0.25">
      <c r="A819" s="1" t="s">
        <v>848</v>
      </c>
      <c r="B819" s="5">
        <v>91.39</v>
      </c>
      <c r="C819" s="5">
        <v>6300161.9119699998</v>
      </c>
      <c r="D819" s="5">
        <v>2084699.2009999999</v>
      </c>
    </row>
    <row r="820" spans="1:4" x14ac:dyDescent="0.25">
      <c r="A820" s="1" t="s">
        <v>849</v>
      </c>
      <c r="B820" s="5">
        <v>90.59</v>
      </c>
      <c r="C820" s="5">
        <v>6299926.7623199997</v>
      </c>
      <c r="D820" s="5">
        <v>2084700.86897</v>
      </c>
    </row>
    <row r="821" spans="1:4" x14ac:dyDescent="0.25">
      <c r="A821" s="1" t="s">
        <v>850</v>
      </c>
      <c r="B821" s="5">
        <v>95.5</v>
      </c>
      <c r="C821" s="5">
        <v>6299846.2406599997</v>
      </c>
      <c r="D821" s="5">
        <v>2085026.9214699999</v>
      </c>
    </row>
    <row r="822" spans="1:4" x14ac:dyDescent="0.25">
      <c r="A822" s="1" t="s">
        <v>851</v>
      </c>
      <c r="B822" s="5">
        <v>87.96</v>
      </c>
      <c r="C822" s="5">
        <v>6301317.87684</v>
      </c>
      <c r="D822" s="5">
        <v>2084978.13919</v>
      </c>
    </row>
    <row r="823" spans="1:4" x14ac:dyDescent="0.25">
      <c r="A823" s="1" t="s">
        <v>852</v>
      </c>
      <c r="B823" s="5">
        <v>88.45</v>
      </c>
      <c r="C823" s="5">
        <v>6301592.1736399997</v>
      </c>
      <c r="D823" s="5">
        <v>2085014.2328699999</v>
      </c>
    </row>
    <row r="824" spans="1:4" x14ac:dyDescent="0.25">
      <c r="A824" s="1" t="s">
        <v>853</v>
      </c>
      <c r="B824" s="5">
        <v>87</v>
      </c>
      <c r="C824" s="5">
        <v>6301845.2858199999</v>
      </c>
      <c r="D824" s="5">
        <v>2085106.4680699999</v>
      </c>
    </row>
    <row r="825" spans="1:4" x14ac:dyDescent="0.25">
      <c r="A825" s="1" t="s">
        <v>854</v>
      </c>
      <c r="B825" s="5">
        <v>45.69</v>
      </c>
      <c r="C825" s="5">
        <v>6295274.9623600002</v>
      </c>
      <c r="D825" s="5">
        <v>2094497.00826</v>
      </c>
    </row>
    <row r="826" spans="1:4" x14ac:dyDescent="0.25">
      <c r="A826" s="1" t="s">
        <v>855</v>
      </c>
      <c r="B826" s="5">
        <v>11.73</v>
      </c>
      <c r="C826" s="5">
        <v>6281412.3967500003</v>
      </c>
      <c r="D826" s="5">
        <v>2101596.9257299998</v>
      </c>
    </row>
    <row r="827" spans="1:4" x14ac:dyDescent="0.25">
      <c r="A827" s="1" t="s">
        <v>856</v>
      </c>
      <c r="B827" s="5">
        <v>12.74</v>
      </c>
      <c r="C827" s="5">
        <v>6279296.7211600002</v>
      </c>
      <c r="D827" s="5">
        <v>2101627.8803300001</v>
      </c>
    </row>
    <row r="828" spans="1:4" x14ac:dyDescent="0.25">
      <c r="A828" s="1" t="s">
        <v>857</v>
      </c>
      <c r="B828" s="5">
        <v>33.78</v>
      </c>
      <c r="C828" s="5">
        <v>6279302.83629</v>
      </c>
      <c r="D828" s="5">
        <v>2096756.61307</v>
      </c>
    </row>
    <row r="829" spans="1:4" x14ac:dyDescent="0.25">
      <c r="A829" s="1" t="s">
        <v>858</v>
      </c>
      <c r="B829" s="5">
        <v>39.659999999999997</v>
      </c>
      <c r="C829" s="5">
        <v>6285213.8575900001</v>
      </c>
      <c r="D829" s="5">
        <v>2094285.5347</v>
      </c>
    </row>
    <row r="830" spans="1:4" x14ac:dyDescent="0.25">
      <c r="A830" s="1" t="s">
        <v>859</v>
      </c>
      <c r="B830" s="5">
        <v>24.59</v>
      </c>
      <c r="C830" s="5">
        <v>6282270.1262600003</v>
      </c>
      <c r="D830" s="5">
        <v>2098502.0339100002</v>
      </c>
    </row>
    <row r="831" spans="1:4" x14ac:dyDescent="0.25">
      <c r="A831" s="1" t="s">
        <v>860</v>
      </c>
      <c r="B831" s="5">
        <v>15.79</v>
      </c>
      <c r="C831" s="5">
        <v>6283507.1964400001</v>
      </c>
      <c r="D831" s="5">
        <v>2100827.2939599999</v>
      </c>
    </row>
    <row r="832" spans="1:4" x14ac:dyDescent="0.25">
      <c r="A832" s="1" t="s">
        <v>861</v>
      </c>
      <c r="B832" s="5">
        <v>12.97</v>
      </c>
      <c r="C832" s="5">
        <v>6283513.9503499996</v>
      </c>
      <c r="D832" s="5">
        <v>2101633.05944</v>
      </c>
    </row>
    <row r="833" spans="1:4" x14ac:dyDescent="0.25">
      <c r="A833" s="1" t="s">
        <v>862</v>
      </c>
      <c r="B833" s="5">
        <v>14.89</v>
      </c>
      <c r="C833" s="5">
        <v>6283314.7034400003</v>
      </c>
      <c r="D833" s="5">
        <v>2101895.1981600001</v>
      </c>
    </row>
    <row r="834" spans="1:4" x14ac:dyDescent="0.25">
      <c r="A834" s="1" t="s">
        <v>863</v>
      </c>
      <c r="B834" s="5">
        <v>24</v>
      </c>
      <c r="C834" s="5">
        <v>6289885.2293299995</v>
      </c>
      <c r="D834" s="5">
        <v>2099176.5351499999</v>
      </c>
    </row>
    <row r="835" spans="1:4" x14ac:dyDescent="0.25">
      <c r="A835" s="1" t="s">
        <v>864</v>
      </c>
      <c r="B835" s="5">
        <v>26.89</v>
      </c>
      <c r="C835" s="5">
        <v>6291314.4942800002</v>
      </c>
      <c r="D835" s="5">
        <v>2099071.19502</v>
      </c>
    </row>
    <row r="836" spans="1:4" x14ac:dyDescent="0.25">
      <c r="A836" s="1" t="s">
        <v>865</v>
      </c>
      <c r="B836" s="5">
        <v>69.83</v>
      </c>
      <c r="C836" s="5">
        <v>6291228.8059700001</v>
      </c>
      <c r="D836" s="5">
        <v>2089184.8769499999</v>
      </c>
    </row>
    <row r="837" spans="1:4" x14ac:dyDescent="0.25">
      <c r="A837" s="1" t="s">
        <v>866</v>
      </c>
      <c r="B837" s="5">
        <v>65.94</v>
      </c>
      <c r="C837" s="5">
        <v>6295807.9520300003</v>
      </c>
      <c r="D837" s="5">
        <v>2089821.8104300001</v>
      </c>
    </row>
    <row r="838" spans="1:4" x14ac:dyDescent="0.25">
      <c r="A838" s="1" t="s">
        <v>867</v>
      </c>
      <c r="B838" s="5">
        <v>29.47</v>
      </c>
      <c r="C838" s="5">
        <v>6295349.7176400004</v>
      </c>
      <c r="D838" s="5">
        <v>2097830.2400099998</v>
      </c>
    </row>
    <row r="839" spans="1:4" x14ac:dyDescent="0.25">
      <c r="A839" s="1" t="s">
        <v>868</v>
      </c>
      <c r="B839" s="5">
        <v>45.49</v>
      </c>
      <c r="C839" s="5">
        <v>6293955.7773500001</v>
      </c>
      <c r="D839" s="5">
        <v>2094083.7572900001</v>
      </c>
    </row>
    <row r="840" spans="1:4" x14ac:dyDescent="0.25">
      <c r="A840" s="1" t="s">
        <v>869</v>
      </c>
      <c r="B840" s="5">
        <v>20.46</v>
      </c>
      <c r="C840" s="5">
        <v>6289892.2880300004</v>
      </c>
      <c r="D840" s="5">
        <v>2100231.07883</v>
      </c>
    </row>
    <row r="841" spans="1:4" x14ac:dyDescent="0.25">
      <c r="A841" s="1" t="s">
        <v>870</v>
      </c>
      <c r="B841" s="5">
        <v>25.23</v>
      </c>
      <c r="C841" s="5">
        <v>6286845.8858399997</v>
      </c>
      <c r="D841" s="5">
        <v>2098404.57761</v>
      </c>
    </row>
    <row r="842" spans="1:4" x14ac:dyDescent="0.25">
      <c r="A842" s="1" t="s">
        <v>871</v>
      </c>
      <c r="B842" s="5">
        <v>129.85</v>
      </c>
      <c r="C842" s="5">
        <v>6290476.9835200002</v>
      </c>
      <c r="D842" s="5">
        <v>2079660.5236500001</v>
      </c>
    </row>
    <row r="843" spans="1:4" x14ac:dyDescent="0.25">
      <c r="A843" s="1" t="s">
        <v>872</v>
      </c>
      <c r="B843" s="5">
        <v>71.209999999999994</v>
      </c>
      <c r="C843" s="5">
        <v>6289160.9097199999</v>
      </c>
      <c r="D843" s="5">
        <v>2087317.3575200001</v>
      </c>
    </row>
    <row r="844" spans="1:4" x14ac:dyDescent="0.25">
      <c r="A844" s="1" t="s">
        <v>873</v>
      </c>
      <c r="B844" s="5">
        <v>78.989999999999995</v>
      </c>
      <c r="C844" s="5">
        <v>6292661.3350200001</v>
      </c>
      <c r="D844" s="5">
        <v>2087799.5501399999</v>
      </c>
    </row>
    <row r="845" spans="1:4" x14ac:dyDescent="0.25">
      <c r="A845" s="1" t="s">
        <v>874</v>
      </c>
      <c r="B845" s="5">
        <v>75.97</v>
      </c>
      <c r="C845" s="5">
        <v>6291954.6003099997</v>
      </c>
      <c r="D845" s="5">
        <v>2087883.5986899999</v>
      </c>
    </row>
    <row r="846" spans="1:4" x14ac:dyDescent="0.25">
      <c r="A846" s="1" t="s">
        <v>875</v>
      </c>
      <c r="B846" s="5">
        <v>74.19</v>
      </c>
      <c r="C846" s="5">
        <v>6291958.3785100002</v>
      </c>
      <c r="D846" s="5">
        <v>2088505.26648</v>
      </c>
    </row>
    <row r="847" spans="1:4" x14ac:dyDescent="0.25">
      <c r="A847" s="1" t="s">
        <v>876</v>
      </c>
      <c r="B847" s="5">
        <v>69.73</v>
      </c>
      <c r="C847" s="5">
        <v>6291256.0056699999</v>
      </c>
      <c r="D847" s="5">
        <v>2089683.94221</v>
      </c>
    </row>
    <row r="848" spans="1:4" x14ac:dyDescent="0.25">
      <c r="A848" s="1" t="s">
        <v>877</v>
      </c>
      <c r="B848" s="5">
        <v>60.3</v>
      </c>
      <c r="C848" s="5">
        <v>6289690.1733499998</v>
      </c>
      <c r="D848" s="5">
        <v>2090608.94114</v>
      </c>
    </row>
    <row r="849" spans="1:4" x14ac:dyDescent="0.25">
      <c r="A849" s="1" t="s">
        <v>878</v>
      </c>
      <c r="B849" s="5">
        <v>59.79</v>
      </c>
      <c r="C849" s="5">
        <v>6289887.0554299997</v>
      </c>
      <c r="D849" s="5">
        <v>2090683.7157699999</v>
      </c>
    </row>
    <row r="850" spans="1:4" x14ac:dyDescent="0.25">
      <c r="A850" s="1" t="s">
        <v>879</v>
      </c>
      <c r="B850" s="5">
        <v>61.51</v>
      </c>
      <c r="C850" s="5">
        <v>6289642.8953200001</v>
      </c>
      <c r="D850" s="5">
        <v>2089806.93221</v>
      </c>
    </row>
    <row r="851" spans="1:4" x14ac:dyDescent="0.25">
      <c r="A851" s="1" t="s">
        <v>880</v>
      </c>
      <c r="B851" s="5">
        <v>60.94</v>
      </c>
      <c r="C851" s="5">
        <v>6289645.0081700003</v>
      </c>
      <c r="D851" s="5">
        <v>2090012.9051399999</v>
      </c>
    </row>
    <row r="852" spans="1:4" x14ac:dyDescent="0.25">
      <c r="A852" s="1" t="s">
        <v>881</v>
      </c>
      <c r="B852" s="5">
        <v>46.93</v>
      </c>
      <c r="C852" s="5">
        <v>6284868.6010999996</v>
      </c>
      <c r="D852" s="5">
        <v>2091358.7741</v>
      </c>
    </row>
    <row r="853" spans="1:4" x14ac:dyDescent="0.25">
      <c r="A853" s="1" t="s">
        <v>882</v>
      </c>
      <c r="B853" s="5">
        <v>51.35</v>
      </c>
      <c r="C853" s="5">
        <v>6284919.074</v>
      </c>
      <c r="D853" s="5">
        <v>2090130.5828199999</v>
      </c>
    </row>
    <row r="854" spans="1:4" x14ac:dyDescent="0.25">
      <c r="A854" s="1" t="s">
        <v>883</v>
      </c>
      <c r="B854" s="5">
        <v>48.35</v>
      </c>
      <c r="C854" s="5">
        <v>6284306.6551799998</v>
      </c>
      <c r="D854" s="5">
        <v>2091217.7822100001</v>
      </c>
    </row>
    <row r="855" spans="1:4" x14ac:dyDescent="0.25">
      <c r="A855" s="1" t="s">
        <v>884</v>
      </c>
      <c r="B855" s="5">
        <v>115.79</v>
      </c>
      <c r="C855" s="5">
        <v>6295299.5833200002</v>
      </c>
      <c r="D855" s="5">
        <v>2081227.56495</v>
      </c>
    </row>
    <row r="856" spans="1:4" x14ac:dyDescent="0.25">
      <c r="A856" s="1" t="s">
        <v>885</v>
      </c>
      <c r="B856" s="5">
        <v>21.53</v>
      </c>
      <c r="C856" s="5">
        <v>6288088.9655099995</v>
      </c>
      <c r="D856" s="5">
        <v>2099465.5500699999</v>
      </c>
    </row>
    <row r="857" spans="1:4" x14ac:dyDescent="0.25">
      <c r="A857" s="1" t="s">
        <v>886</v>
      </c>
      <c r="B857" s="5">
        <v>21</v>
      </c>
      <c r="C857" s="5">
        <v>6295594.9125199998</v>
      </c>
      <c r="D857" s="5">
        <v>2102389.8526699999</v>
      </c>
    </row>
    <row r="858" spans="1:4" x14ac:dyDescent="0.25">
      <c r="A858" s="1" t="s">
        <v>887</v>
      </c>
      <c r="B858" s="5">
        <v>21.78</v>
      </c>
      <c r="C858" s="5">
        <v>6294006.29782</v>
      </c>
      <c r="D858" s="5">
        <v>2102342.79085</v>
      </c>
    </row>
    <row r="859" spans="1:4" x14ac:dyDescent="0.25">
      <c r="A859" s="1" t="s">
        <v>888</v>
      </c>
      <c r="B859" s="5">
        <v>25.28</v>
      </c>
      <c r="C859" s="5">
        <v>6299453.3724800004</v>
      </c>
      <c r="D859" s="5">
        <v>2102130.7205099999</v>
      </c>
    </row>
    <row r="860" spans="1:4" x14ac:dyDescent="0.25">
      <c r="A860" s="1" t="s">
        <v>889</v>
      </c>
      <c r="B860" s="5">
        <v>26.09</v>
      </c>
      <c r="C860" s="5">
        <v>6300458.0134800002</v>
      </c>
      <c r="D860" s="5">
        <v>2102128.60995</v>
      </c>
    </row>
    <row r="861" spans="1:4" x14ac:dyDescent="0.25">
      <c r="A861" s="1" t="s">
        <v>890</v>
      </c>
      <c r="B861" s="5">
        <v>34.14</v>
      </c>
      <c r="C861" s="5">
        <v>6298581.0849599997</v>
      </c>
      <c r="D861" s="5">
        <v>2098417.1441600001</v>
      </c>
    </row>
    <row r="862" spans="1:4" x14ac:dyDescent="0.25">
      <c r="A862" s="1" t="s">
        <v>891</v>
      </c>
      <c r="B862" s="5">
        <v>34.380000000000003</v>
      </c>
      <c r="C862" s="5">
        <v>6296730.7196599999</v>
      </c>
      <c r="D862" s="5">
        <v>2098374.0455800002</v>
      </c>
    </row>
    <row r="863" spans="1:4" x14ac:dyDescent="0.25">
      <c r="A863" s="1" t="s">
        <v>892</v>
      </c>
      <c r="B863" s="5">
        <v>19</v>
      </c>
      <c r="C863" s="5">
        <v>6294866.2080899999</v>
      </c>
      <c r="D863" s="5">
        <v>2102290.7697399999</v>
      </c>
    </row>
    <row r="864" spans="1:4" x14ac:dyDescent="0.25">
      <c r="A864" s="1" t="s">
        <v>893</v>
      </c>
      <c r="B864" s="5">
        <v>52.39</v>
      </c>
      <c r="C864" s="5">
        <v>6298327.6643899996</v>
      </c>
      <c r="D864" s="5">
        <v>2093039.1679700001</v>
      </c>
    </row>
    <row r="865" spans="1:4" x14ac:dyDescent="0.25">
      <c r="A865" s="1" t="s">
        <v>894</v>
      </c>
      <c r="B865" s="5">
        <v>117.32</v>
      </c>
      <c r="C865" s="5">
        <v>6295040.2523400001</v>
      </c>
      <c r="D865" s="5">
        <v>2080770.15405</v>
      </c>
    </row>
    <row r="866" spans="1:4" x14ac:dyDescent="0.25">
      <c r="A866" s="1" t="s">
        <v>895</v>
      </c>
      <c r="B866" s="5">
        <v>113.77</v>
      </c>
      <c r="C866" s="5">
        <v>6292535.8926100004</v>
      </c>
      <c r="D866" s="5">
        <v>2081604.7389700001</v>
      </c>
    </row>
    <row r="867" spans="1:4" x14ac:dyDescent="0.25">
      <c r="A867" s="1" t="s">
        <v>896</v>
      </c>
      <c r="B867" s="5">
        <v>114.19</v>
      </c>
      <c r="C867" s="5">
        <v>6292653.1470600003</v>
      </c>
      <c r="D867" s="5">
        <v>2081542.0482699999</v>
      </c>
    </row>
    <row r="868" spans="1:4" x14ac:dyDescent="0.25">
      <c r="A868" s="1" t="s">
        <v>897</v>
      </c>
      <c r="B868" s="5">
        <v>12.29</v>
      </c>
      <c r="C868" s="5">
        <v>6291391.5559799997</v>
      </c>
      <c r="D868" s="5">
        <v>2103017.1159100002</v>
      </c>
    </row>
    <row r="869" spans="1:4" x14ac:dyDescent="0.25">
      <c r="A869" s="1" t="s">
        <v>898</v>
      </c>
      <c r="B869" s="5">
        <v>12.15</v>
      </c>
      <c r="C869" s="5">
        <v>6283422.0724400003</v>
      </c>
      <c r="D869" s="5">
        <v>2101661.3562400001</v>
      </c>
    </row>
    <row r="870" spans="1:4" x14ac:dyDescent="0.25">
      <c r="A870" s="1" t="s">
        <v>899</v>
      </c>
      <c r="B870" s="5">
        <v>11.02</v>
      </c>
      <c r="C870" s="5">
        <v>6283367.5624799998</v>
      </c>
      <c r="D870" s="5">
        <v>2101772.6661700001</v>
      </c>
    </row>
    <row r="871" spans="1:4" x14ac:dyDescent="0.25">
      <c r="A871" s="1" t="s">
        <v>900</v>
      </c>
      <c r="B871" s="5">
        <v>22.43</v>
      </c>
      <c r="C871" s="5">
        <v>6283134.9344800003</v>
      </c>
      <c r="D871" s="5">
        <v>2099269.3307099999</v>
      </c>
    </row>
    <row r="872" spans="1:4" x14ac:dyDescent="0.25">
      <c r="A872" s="1" t="s">
        <v>901</v>
      </c>
      <c r="B872" s="5">
        <v>26.06</v>
      </c>
      <c r="C872" s="5">
        <v>6281416.8186499998</v>
      </c>
      <c r="D872" s="5">
        <v>2098244.0169000002</v>
      </c>
    </row>
    <row r="873" spans="1:4" x14ac:dyDescent="0.25">
      <c r="A873" s="1" t="s">
        <v>902</v>
      </c>
      <c r="B873" s="5">
        <v>25.84</v>
      </c>
      <c r="C873" s="5">
        <v>6282041.8174599996</v>
      </c>
      <c r="D873" s="5">
        <v>2097754.4345399998</v>
      </c>
    </row>
    <row r="874" spans="1:4" x14ac:dyDescent="0.25">
      <c r="A874" s="1" t="s">
        <v>903</v>
      </c>
      <c r="B874" s="5">
        <v>21.66</v>
      </c>
      <c r="C874" s="5">
        <v>6286103.8310700003</v>
      </c>
      <c r="D874" s="5">
        <v>2099774.0941099999</v>
      </c>
    </row>
    <row r="875" spans="1:4" x14ac:dyDescent="0.25">
      <c r="A875" s="1" t="s">
        <v>904</v>
      </c>
      <c r="B875" s="5">
        <v>36.47</v>
      </c>
      <c r="C875" s="5">
        <v>6280881.0826000003</v>
      </c>
      <c r="D875" s="5">
        <v>2095532.0457899999</v>
      </c>
    </row>
    <row r="876" spans="1:4" x14ac:dyDescent="0.25">
      <c r="A876" s="1" t="s">
        <v>905</v>
      </c>
      <c r="B876" s="5">
        <v>36.92</v>
      </c>
      <c r="C876" s="5">
        <v>6279475.0885500005</v>
      </c>
      <c r="D876" s="5">
        <v>2096122.5191500001</v>
      </c>
    </row>
    <row r="877" spans="1:4" x14ac:dyDescent="0.25">
      <c r="A877" s="1" t="s">
        <v>906</v>
      </c>
      <c r="B877" s="5">
        <v>35.33</v>
      </c>
      <c r="C877" s="5">
        <v>6281017.7303499999</v>
      </c>
      <c r="D877" s="5">
        <v>2095898.6023899999</v>
      </c>
    </row>
    <row r="878" spans="1:4" x14ac:dyDescent="0.25">
      <c r="A878" s="1" t="s">
        <v>907</v>
      </c>
      <c r="B878" s="5">
        <v>23.82</v>
      </c>
      <c r="C878" s="5">
        <v>6284036.5919599999</v>
      </c>
      <c r="D878" s="5">
        <v>2098418.8629800002</v>
      </c>
    </row>
    <row r="879" spans="1:4" x14ac:dyDescent="0.25">
      <c r="A879" s="1" t="s">
        <v>908</v>
      </c>
      <c r="B879" s="5">
        <v>37.79</v>
      </c>
      <c r="C879" s="5">
        <v>6282021.8214800004</v>
      </c>
      <c r="D879" s="5">
        <v>2095537.2521299999</v>
      </c>
    </row>
    <row r="880" spans="1:4" x14ac:dyDescent="0.25">
      <c r="A880" s="1" t="s">
        <v>909</v>
      </c>
      <c r="B880" s="5">
        <v>51.59</v>
      </c>
      <c r="C880" s="5">
        <v>6282570.1345699998</v>
      </c>
      <c r="D880" s="5">
        <v>2091201.56278</v>
      </c>
    </row>
    <row r="881" spans="1:4" x14ac:dyDescent="0.25">
      <c r="A881" s="1" t="s">
        <v>910</v>
      </c>
      <c r="B881" s="5">
        <v>97.18</v>
      </c>
      <c r="C881" s="5">
        <v>6286060.4959399998</v>
      </c>
      <c r="D881" s="5">
        <v>2083716.4034200001</v>
      </c>
    </row>
    <row r="882" spans="1:4" x14ac:dyDescent="0.25">
      <c r="A882" s="1" t="s">
        <v>911</v>
      </c>
      <c r="B882" s="5">
        <v>93.77</v>
      </c>
      <c r="C882" s="5">
        <v>6286443.3956500003</v>
      </c>
      <c r="D882" s="5">
        <v>2083619.06654</v>
      </c>
    </row>
    <row r="883" spans="1:4" x14ac:dyDescent="0.25">
      <c r="A883" s="1" t="s">
        <v>912</v>
      </c>
      <c r="B883" s="5">
        <v>96.26</v>
      </c>
      <c r="C883" s="5">
        <v>6287884.4912700001</v>
      </c>
      <c r="D883" s="5">
        <v>2083534.1357799999</v>
      </c>
    </row>
    <row r="884" spans="1:4" x14ac:dyDescent="0.25">
      <c r="A884" s="1" t="s">
        <v>913</v>
      </c>
      <c r="B884" s="5">
        <v>89.32</v>
      </c>
      <c r="C884" s="5">
        <v>6288491.45505</v>
      </c>
      <c r="D884" s="5">
        <v>2084382.24918</v>
      </c>
    </row>
    <row r="885" spans="1:4" x14ac:dyDescent="0.25">
      <c r="A885" s="1" t="s">
        <v>914</v>
      </c>
      <c r="B885" s="5">
        <v>62.34</v>
      </c>
      <c r="C885" s="5">
        <v>6281577.8803399997</v>
      </c>
      <c r="D885" s="5">
        <v>2090548.86986</v>
      </c>
    </row>
    <row r="886" spans="1:4" x14ac:dyDescent="0.25">
      <c r="A886" s="1" t="s">
        <v>915</v>
      </c>
      <c r="B886" s="5">
        <v>76.989999999999995</v>
      </c>
      <c r="C886" s="5">
        <v>6295724.2154799998</v>
      </c>
      <c r="D886" s="5">
        <v>2087775.9609999999</v>
      </c>
    </row>
    <row r="887" spans="1:4" x14ac:dyDescent="0.25">
      <c r="A887" s="1" t="s">
        <v>916</v>
      </c>
      <c r="B887" s="5">
        <v>43.19</v>
      </c>
      <c r="C887" s="5">
        <v>6285450.3090700004</v>
      </c>
      <c r="D887" s="5">
        <v>2092978.4841499999</v>
      </c>
    </row>
    <row r="888" spans="1:4" x14ac:dyDescent="0.25">
      <c r="A888" s="1" t="s">
        <v>917</v>
      </c>
      <c r="B888" s="5">
        <v>46.07</v>
      </c>
      <c r="C888" s="5">
        <v>6284632.83892</v>
      </c>
      <c r="D888" s="5">
        <v>2091266.03431</v>
      </c>
    </row>
    <row r="889" spans="1:4" x14ac:dyDescent="0.25">
      <c r="A889" s="1" t="s">
        <v>918</v>
      </c>
      <c r="B889" s="5">
        <v>93.19</v>
      </c>
      <c r="C889" s="5">
        <v>6292177.1030299999</v>
      </c>
      <c r="D889" s="5">
        <v>2084567.3537600001</v>
      </c>
    </row>
    <row r="890" spans="1:4" x14ac:dyDescent="0.25">
      <c r="A890" s="1" t="s">
        <v>919</v>
      </c>
      <c r="B890" s="5">
        <v>93.69</v>
      </c>
      <c r="C890" s="5">
        <v>6291361.0659400001</v>
      </c>
      <c r="D890" s="5">
        <v>2084364.9201799999</v>
      </c>
    </row>
    <row r="891" spans="1:4" x14ac:dyDescent="0.25">
      <c r="A891" s="1" t="s">
        <v>920</v>
      </c>
      <c r="B891" s="5">
        <v>48.69</v>
      </c>
      <c r="C891" s="5">
        <v>6282017.52819</v>
      </c>
      <c r="D891" s="5">
        <v>2092884.3487</v>
      </c>
    </row>
    <row r="892" spans="1:4" x14ac:dyDescent="0.25">
      <c r="A892" s="1" t="s">
        <v>921</v>
      </c>
      <c r="B892" s="5">
        <v>50.59</v>
      </c>
      <c r="C892" s="5">
        <v>6281298.6524499999</v>
      </c>
      <c r="D892" s="5">
        <v>2092608.31962</v>
      </c>
    </row>
    <row r="893" spans="1:4" x14ac:dyDescent="0.25">
      <c r="A893" s="1" t="s">
        <v>922</v>
      </c>
      <c r="B893" s="5">
        <v>52.09</v>
      </c>
      <c r="C893" s="5">
        <v>6282557.2891499996</v>
      </c>
      <c r="D893" s="5">
        <v>2091471.4225999999</v>
      </c>
    </row>
    <row r="894" spans="1:4" x14ac:dyDescent="0.25">
      <c r="A894" s="1" t="s">
        <v>923</v>
      </c>
      <c r="B894" s="5">
        <v>52.45</v>
      </c>
      <c r="C894" s="5">
        <v>6282971.8225999996</v>
      </c>
      <c r="D894" s="5">
        <v>2091133.0965199999</v>
      </c>
    </row>
    <row r="895" spans="1:4" x14ac:dyDescent="0.25">
      <c r="A895" s="1" t="s">
        <v>924</v>
      </c>
      <c r="B895" s="5">
        <v>48.88</v>
      </c>
      <c r="C895" s="5">
        <v>6283237.2142500002</v>
      </c>
      <c r="D895" s="5">
        <v>2091098.95493</v>
      </c>
    </row>
    <row r="896" spans="1:4" x14ac:dyDescent="0.25">
      <c r="A896" s="1" t="s">
        <v>925</v>
      </c>
      <c r="B896" s="5">
        <v>47</v>
      </c>
      <c r="C896" s="5">
        <v>6283703.3728200002</v>
      </c>
      <c r="D896" s="5">
        <v>2091173.41132</v>
      </c>
    </row>
    <row r="897" spans="1:4" x14ac:dyDescent="0.25">
      <c r="A897" s="1" t="s">
        <v>926</v>
      </c>
      <c r="B897" s="5">
        <v>52.99</v>
      </c>
      <c r="C897" s="5">
        <v>6284176.74658</v>
      </c>
      <c r="D897" s="5">
        <v>2090172.90909</v>
      </c>
    </row>
    <row r="898" spans="1:4" x14ac:dyDescent="0.25">
      <c r="A898" s="1" t="s">
        <v>927</v>
      </c>
      <c r="B898" s="5">
        <v>62.13</v>
      </c>
      <c r="C898" s="5">
        <v>6283335.6997499997</v>
      </c>
      <c r="D898" s="5">
        <v>2089211.9654300001</v>
      </c>
    </row>
    <row r="899" spans="1:4" x14ac:dyDescent="0.25">
      <c r="A899" s="1" t="s">
        <v>928</v>
      </c>
      <c r="B899" s="5">
        <v>129.79</v>
      </c>
      <c r="C899" s="5">
        <v>6290012.6513900002</v>
      </c>
      <c r="D899" s="5">
        <v>2079669.1873300001</v>
      </c>
    </row>
    <row r="900" spans="1:4" x14ac:dyDescent="0.25">
      <c r="A900" s="1" t="s">
        <v>929</v>
      </c>
      <c r="B900" s="5">
        <v>131.47999999999999</v>
      </c>
      <c r="C900" s="5">
        <v>6290798.0852600001</v>
      </c>
      <c r="D900" s="5">
        <v>2079693.0651799999</v>
      </c>
    </row>
    <row r="901" spans="1:4" x14ac:dyDescent="0.25">
      <c r="A901" s="1" t="s">
        <v>930</v>
      </c>
      <c r="B901" s="5">
        <v>103.51</v>
      </c>
      <c r="C901" s="5">
        <v>6296363.7135800002</v>
      </c>
      <c r="D901" s="5">
        <v>2083812.90435</v>
      </c>
    </row>
    <row r="902" spans="1:4" x14ac:dyDescent="0.25">
      <c r="A902" s="1" t="s">
        <v>931</v>
      </c>
      <c r="B902" s="5">
        <v>107.15</v>
      </c>
      <c r="C902" s="5">
        <v>6298414.1482899999</v>
      </c>
      <c r="D902" s="5">
        <v>2082520.24777</v>
      </c>
    </row>
    <row r="903" spans="1:4" x14ac:dyDescent="0.25">
      <c r="A903" s="1" t="s">
        <v>932</v>
      </c>
      <c r="B903" s="5">
        <v>102.09</v>
      </c>
      <c r="C903" s="5">
        <v>6297720.0621600002</v>
      </c>
      <c r="D903" s="5">
        <v>2083012.18248</v>
      </c>
    </row>
    <row r="904" spans="1:4" x14ac:dyDescent="0.25">
      <c r="A904" s="1" t="s">
        <v>933</v>
      </c>
      <c r="B904" s="5">
        <v>100.39</v>
      </c>
      <c r="C904" s="5">
        <v>6296626.4143000003</v>
      </c>
      <c r="D904" s="5">
        <v>2084179.6384399999</v>
      </c>
    </row>
    <row r="905" spans="1:4" x14ac:dyDescent="0.25">
      <c r="A905" s="1" t="s">
        <v>934</v>
      </c>
      <c r="B905" s="5">
        <v>99.09</v>
      </c>
      <c r="C905" s="5">
        <v>6294873.6319399998</v>
      </c>
      <c r="D905" s="5">
        <v>2083942.41695</v>
      </c>
    </row>
    <row r="906" spans="1:4" x14ac:dyDescent="0.25">
      <c r="A906" s="1" t="s">
        <v>935</v>
      </c>
      <c r="B906" s="5">
        <v>96.59</v>
      </c>
      <c r="C906" s="5">
        <v>6297360.7899700003</v>
      </c>
      <c r="D906" s="5">
        <v>2084262.6335199999</v>
      </c>
    </row>
    <row r="907" spans="1:4" x14ac:dyDescent="0.25">
      <c r="A907" s="1" t="s">
        <v>936</v>
      </c>
      <c r="B907" s="5">
        <v>100.39</v>
      </c>
      <c r="C907" s="5">
        <v>6297183.4803200001</v>
      </c>
      <c r="D907" s="5">
        <v>2083520.72015</v>
      </c>
    </row>
    <row r="908" spans="1:4" x14ac:dyDescent="0.25">
      <c r="A908" s="1" t="s">
        <v>937</v>
      </c>
      <c r="B908" s="5">
        <v>92.81</v>
      </c>
      <c r="C908" s="5">
        <v>6287621.32204</v>
      </c>
      <c r="D908" s="5">
        <v>2083827.0263400001</v>
      </c>
    </row>
    <row r="909" spans="1:4" x14ac:dyDescent="0.25">
      <c r="A909" s="1" t="s">
        <v>938</v>
      </c>
      <c r="B909" s="5">
        <v>86.43</v>
      </c>
      <c r="C909" s="5">
        <v>6286762.71196</v>
      </c>
      <c r="D909" s="5">
        <v>2084467.18355</v>
      </c>
    </row>
    <row r="910" spans="1:4" x14ac:dyDescent="0.25">
      <c r="A910" s="1" t="s">
        <v>939</v>
      </c>
      <c r="B910" s="5">
        <v>86.69</v>
      </c>
      <c r="C910" s="5">
        <v>6286448.3867800003</v>
      </c>
      <c r="D910" s="5">
        <v>2084421.16799</v>
      </c>
    </row>
    <row r="911" spans="1:4" x14ac:dyDescent="0.25">
      <c r="A911" s="1" t="s">
        <v>940</v>
      </c>
      <c r="B911" s="5">
        <v>83.49</v>
      </c>
      <c r="C911" s="5">
        <v>6288490.2723099999</v>
      </c>
      <c r="D911" s="5">
        <v>2084889.7996400001</v>
      </c>
    </row>
    <row r="912" spans="1:4" x14ac:dyDescent="0.25">
      <c r="A912" s="1" t="s">
        <v>941</v>
      </c>
      <c r="B912" s="5">
        <v>83.09</v>
      </c>
      <c r="C912" s="5">
        <v>6287377.5644899998</v>
      </c>
      <c r="D912" s="5">
        <v>2085215.7789799999</v>
      </c>
    </row>
    <row r="913" spans="1:4" x14ac:dyDescent="0.25">
      <c r="A913" s="1" t="s">
        <v>942</v>
      </c>
      <c r="B913" s="5">
        <v>70.56</v>
      </c>
      <c r="C913" s="5">
        <v>6286225.3161500003</v>
      </c>
      <c r="D913" s="5">
        <v>2086575.92774</v>
      </c>
    </row>
    <row r="914" spans="1:4" x14ac:dyDescent="0.25">
      <c r="A914" s="1" t="s">
        <v>943</v>
      </c>
      <c r="B914" s="5">
        <v>71.81</v>
      </c>
      <c r="C914" s="5">
        <v>6286069.5703800004</v>
      </c>
      <c r="D914" s="5">
        <v>2086625.9265600001</v>
      </c>
    </row>
    <row r="915" spans="1:4" x14ac:dyDescent="0.25">
      <c r="A915" s="1" t="s">
        <v>944</v>
      </c>
      <c r="B915" s="5">
        <v>69.88</v>
      </c>
      <c r="C915" s="5">
        <v>6287024.8880799999</v>
      </c>
      <c r="D915" s="5">
        <v>2086618.7848499999</v>
      </c>
    </row>
    <row r="916" spans="1:4" x14ac:dyDescent="0.25">
      <c r="A916" s="1" t="s">
        <v>945</v>
      </c>
      <c r="B916" s="5">
        <v>67.11</v>
      </c>
      <c r="C916" s="5">
        <v>6287400.5722700004</v>
      </c>
      <c r="D916" s="5">
        <v>2087466.9822499999</v>
      </c>
    </row>
    <row r="917" spans="1:4" x14ac:dyDescent="0.25">
      <c r="A917" s="1" t="s">
        <v>946</v>
      </c>
      <c r="B917" s="5">
        <v>95.79</v>
      </c>
      <c r="C917" s="5">
        <v>6289529.2077799998</v>
      </c>
      <c r="D917" s="5">
        <v>2083573.2855499999</v>
      </c>
    </row>
    <row r="918" spans="1:4" x14ac:dyDescent="0.25">
      <c r="A918" s="1" t="s">
        <v>947</v>
      </c>
      <c r="B918" s="5">
        <v>89.76</v>
      </c>
      <c r="C918" s="5">
        <v>6289740.7440099996</v>
      </c>
      <c r="D918" s="5">
        <v>2084257.7096500001</v>
      </c>
    </row>
    <row r="919" spans="1:4" x14ac:dyDescent="0.25">
      <c r="A919" s="1" t="s">
        <v>948</v>
      </c>
      <c r="B919" s="5">
        <v>78.22</v>
      </c>
      <c r="C919" s="5">
        <v>6290212.1807700004</v>
      </c>
      <c r="D919" s="5">
        <v>2085918.01404</v>
      </c>
    </row>
    <row r="920" spans="1:4" x14ac:dyDescent="0.25">
      <c r="A920" s="1" t="s">
        <v>949</v>
      </c>
      <c r="B920" s="5">
        <v>84.45</v>
      </c>
      <c r="C920" s="5">
        <v>6290372.9606400002</v>
      </c>
      <c r="D920" s="5">
        <v>2085096.7213900001</v>
      </c>
    </row>
    <row r="921" spans="1:4" x14ac:dyDescent="0.25">
      <c r="A921" s="1" t="s">
        <v>950</v>
      </c>
      <c r="B921" s="5">
        <v>86.23</v>
      </c>
      <c r="C921" s="5">
        <v>6290915.7557199998</v>
      </c>
      <c r="D921" s="5">
        <v>2085082.1492699999</v>
      </c>
    </row>
    <row r="922" spans="1:4" x14ac:dyDescent="0.25">
      <c r="A922" s="1" t="s">
        <v>951</v>
      </c>
      <c r="B922" s="5">
        <v>89.89</v>
      </c>
      <c r="C922" s="5">
        <v>6290400.7203700002</v>
      </c>
      <c r="D922" s="5">
        <v>2084470.71536</v>
      </c>
    </row>
    <row r="923" spans="1:4" x14ac:dyDescent="0.25">
      <c r="A923" s="1" t="s">
        <v>952</v>
      </c>
      <c r="B923" s="5">
        <v>89.88</v>
      </c>
      <c r="C923" s="5">
        <v>6291736.4177900003</v>
      </c>
      <c r="D923" s="5">
        <v>2085050.22059</v>
      </c>
    </row>
    <row r="924" spans="1:4" x14ac:dyDescent="0.25">
      <c r="A924" s="1" t="s">
        <v>953</v>
      </c>
      <c r="B924" s="5">
        <v>87.89</v>
      </c>
      <c r="C924" s="5">
        <v>6291364.98752</v>
      </c>
      <c r="D924" s="5">
        <v>2085094.6413499999</v>
      </c>
    </row>
    <row r="925" spans="1:4" x14ac:dyDescent="0.25">
      <c r="A925" s="1" t="s">
        <v>954</v>
      </c>
      <c r="B925" s="5">
        <v>87.5</v>
      </c>
      <c r="C925" s="5">
        <v>6291262.8107599998</v>
      </c>
      <c r="D925" s="5">
        <v>2085095.18465</v>
      </c>
    </row>
    <row r="926" spans="1:4" x14ac:dyDescent="0.25">
      <c r="A926" s="1" t="s">
        <v>955</v>
      </c>
      <c r="B926" s="5">
        <v>83.98</v>
      </c>
      <c r="C926" s="5">
        <v>6291268.27202</v>
      </c>
      <c r="D926" s="5">
        <v>2085608.3820700001</v>
      </c>
    </row>
    <row r="927" spans="1:4" x14ac:dyDescent="0.25">
      <c r="A927" s="1" t="s">
        <v>956</v>
      </c>
      <c r="B927" s="5">
        <v>84.81</v>
      </c>
      <c r="C927" s="5">
        <v>6291557.1291300002</v>
      </c>
      <c r="D927" s="5">
        <v>2085418.5996999999</v>
      </c>
    </row>
    <row r="928" spans="1:4" x14ac:dyDescent="0.25">
      <c r="A928" s="1" t="s">
        <v>957</v>
      </c>
      <c r="B928" s="5">
        <v>83.46</v>
      </c>
      <c r="C928" s="5">
        <v>6291631.46184</v>
      </c>
      <c r="D928" s="5">
        <v>2085830.2201</v>
      </c>
    </row>
    <row r="929" spans="1:4" x14ac:dyDescent="0.25">
      <c r="A929" s="1" t="s">
        <v>958</v>
      </c>
      <c r="B929" s="5">
        <v>81.39</v>
      </c>
      <c r="C929" s="5">
        <v>6291556.2262500003</v>
      </c>
      <c r="D929" s="5">
        <v>2086192.40598</v>
      </c>
    </row>
    <row r="930" spans="1:4" x14ac:dyDescent="0.25">
      <c r="A930" s="1" t="s">
        <v>959</v>
      </c>
      <c r="B930" s="5">
        <v>92.57</v>
      </c>
      <c r="C930" s="5">
        <v>6293030.9772399999</v>
      </c>
      <c r="D930" s="5">
        <v>2085044.7658899999</v>
      </c>
    </row>
    <row r="931" spans="1:4" x14ac:dyDescent="0.25">
      <c r="A931" s="1" t="s">
        <v>960</v>
      </c>
      <c r="B931" s="5">
        <v>70.94</v>
      </c>
      <c r="C931" s="5">
        <v>6286225.6301199999</v>
      </c>
      <c r="D931" s="5">
        <v>2086624.92328</v>
      </c>
    </row>
    <row r="932" spans="1:4" x14ac:dyDescent="0.25">
      <c r="A932" s="1" t="s">
        <v>961</v>
      </c>
      <c r="B932" s="5">
        <v>66.59</v>
      </c>
      <c r="C932" s="5">
        <v>6288409.1076100003</v>
      </c>
      <c r="D932" s="5">
        <v>2087980.81681</v>
      </c>
    </row>
    <row r="933" spans="1:4" x14ac:dyDescent="0.25">
      <c r="A933" s="1" t="s">
        <v>962</v>
      </c>
      <c r="B933" s="5">
        <v>70.16</v>
      </c>
      <c r="C933" s="5">
        <v>6287926.6187199997</v>
      </c>
      <c r="D933" s="5">
        <v>2086868.4206699999</v>
      </c>
    </row>
    <row r="934" spans="1:4" x14ac:dyDescent="0.25">
      <c r="A934" s="1" t="s">
        <v>963</v>
      </c>
      <c r="B934" s="5">
        <v>68.290000000000006</v>
      </c>
      <c r="C934" s="5">
        <v>6289233.5032599997</v>
      </c>
      <c r="D934" s="5">
        <v>2087860.0029899999</v>
      </c>
    </row>
    <row r="935" spans="1:4" x14ac:dyDescent="0.25">
      <c r="A935" s="1" t="s">
        <v>964</v>
      </c>
      <c r="B935" s="5">
        <v>71.989999999999995</v>
      </c>
      <c r="C935" s="5">
        <v>6289906.6393499998</v>
      </c>
      <c r="D935" s="5">
        <v>2087577.66127</v>
      </c>
    </row>
    <row r="936" spans="1:4" x14ac:dyDescent="0.25">
      <c r="A936" s="1" t="s">
        <v>965</v>
      </c>
      <c r="B936" s="5">
        <v>74.88</v>
      </c>
      <c r="C936" s="5">
        <v>6290489.32173</v>
      </c>
      <c r="D936" s="5">
        <v>2087759.69138</v>
      </c>
    </row>
    <row r="937" spans="1:4" x14ac:dyDescent="0.25">
      <c r="A937" s="1" t="s">
        <v>966</v>
      </c>
      <c r="B937" s="5">
        <v>71.349999999999994</v>
      </c>
      <c r="C937" s="5">
        <v>6290369.1178099997</v>
      </c>
      <c r="D937" s="5">
        <v>2087770.28287</v>
      </c>
    </row>
    <row r="938" spans="1:4" x14ac:dyDescent="0.25">
      <c r="A938" s="1" t="s">
        <v>967</v>
      </c>
      <c r="B938" s="5">
        <v>80.489999999999995</v>
      </c>
      <c r="C938" s="5">
        <v>6293099.3670600001</v>
      </c>
      <c r="D938" s="5">
        <v>2087795.9166300001</v>
      </c>
    </row>
    <row r="939" spans="1:4" x14ac:dyDescent="0.25">
      <c r="A939" s="1" t="s">
        <v>968</v>
      </c>
      <c r="B939" s="5">
        <v>79</v>
      </c>
      <c r="C939" s="5">
        <v>6293723.2776199998</v>
      </c>
      <c r="D939" s="5">
        <v>2087624.74737</v>
      </c>
    </row>
    <row r="940" spans="1:4" x14ac:dyDescent="0.25">
      <c r="A940" s="1" t="s">
        <v>969</v>
      </c>
      <c r="B940" s="5">
        <v>109.09</v>
      </c>
      <c r="C940" s="5">
        <v>6295293.6640600003</v>
      </c>
      <c r="D940" s="5">
        <v>2082492.11763</v>
      </c>
    </row>
    <row r="941" spans="1:4" x14ac:dyDescent="0.25">
      <c r="A941" s="1" t="s">
        <v>970</v>
      </c>
      <c r="B941" s="5">
        <v>90.49</v>
      </c>
      <c r="C941" s="5">
        <v>6299879.8602799997</v>
      </c>
      <c r="D941" s="5">
        <v>2084708.3801</v>
      </c>
    </row>
    <row r="942" spans="1:4" x14ac:dyDescent="0.25">
      <c r="A942" s="1" t="s">
        <v>971</v>
      </c>
      <c r="B942" s="5">
        <v>90.31</v>
      </c>
      <c r="C942" s="5">
        <v>6301309.9401900005</v>
      </c>
      <c r="D942" s="5">
        <v>2083798.6917999999</v>
      </c>
    </row>
    <row r="943" spans="1:4" x14ac:dyDescent="0.25">
      <c r="A943" s="1" t="s">
        <v>972</v>
      </c>
      <c r="B943" s="5">
        <v>89.2</v>
      </c>
      <c r="C943" s="5">
        <v>6301315.9421300003</v>
      </c>
      <c r="D943" s="5">
        <v>2084373.76168</v>
      </c>
    </row>
    <row r="944" spans="1:4" x14ac:dyDescent="0.25">
      <c r="A944" s="1" t="s">
        <v>973</v>
      </c>
      <c r="B944" s="5">
        <v>87.52</v>
      </c>
      <c r="C944" s="5">
        <v>6301298.9914100002</v>
      </c>
      <c r="D944" s="5">
        <v>2085016.27978</v>
      </c>
    </row>
    <row r="945" spans="1:4" x14ac:dyDescent="0.25">
      <c r="A945" s="1" t="s">
        <v>974</v>
      </c>
      <c r="B945" s="5">
        <v>93.35</v>
      </c>
      <c r="C945" s="5">
        <v>6298599.5287899999</v>
      </c>
      <c r="D945" s="5">
        <v>2084535.36405</v>
      </c>
    </row>
    <row r="946" spans="1:4" x14ac:dyDescent="0.25">
      <c r="A946" s="1" t="s">
        <v>975</v>
      </c>
      <c r="B946" s="5">
        <v>87.95</v>
      </c>
      <c r="C946" s="5">
        <v>6301844.4442800004</v>
      </c>
      <c r="D946" s="5">
        <v>2084843.4697799999</v>
      </c>
    </row>
    <row r="947" spans="1:4" x14ac:dyDescent="0.25">
      <c r="A947" s="1" t="s">
        <v>976</v>
      </c>
      <c r="B947" s="5">
        <v>91.99</v>
      </c>
      <c r="C947" s="5">
        <v>6298848.3558700001</v>
      </c>
      <c r="D947" s="5">
        <v>2085043.5441099999</v>
      </c>
    </row>
    <row r="948" spans="1:4" x14ac:dyDescent="0.25">
      <c r="A948" s="1" t="s">
        <v>977</v>
      </c>
      <c r="B948" s="5">
        <v>95.27</v>
      </c>
      <c r="C948" s="5">
        <v>6298704.2639300004</v>
      </c>
      <c r="D948" s="5">
        <v>2083554.5011799999</v>
      </c>
    </row>
    <row r="949" spans="1:4" x14ac:dyDescent="0.25">
      <c r="A949" s="1" t="s">
        <v>978</v>
      </c>
      <c r="B949" s="5">
        <v>97.42</v>
      </c>
      <c r="C949" s="5">
        <v>6297622.4316400001</v>
      </c>
      <c r="D949" s="5">
        <v>2083744.3052099999</v>
      </c>
    </row>
    <row r="950" spans="1:4" x14ac:dyDescent="0.25">
      <c r="A950" s="1" t="s">
        <v>979</v>
      </c>
      <c r="B950" s="5">
        <v>93.99</v>
      </c>
      <c r="C950" s="5">
        <v>6297893.6864700001</v>
      </c>
      <c r="D950" s="5">
        <v>2084660.18508</v>
      </c>
    </row>
    <row r="951" spans="1:4" x14ac:dyDescent="0.25">
      <c r="A951" s="1" t="s">
        <v>980</v>
      </c>
      <c r="B951" s="5">
        <v>97.39</v>
      </c>
      <c r="C951" s="5">
        <v>6297065.8170699999</v>
      </c>
      <c r="D951" s="5">
        <v>2084672.6325300001</v>
      </c>
    </row>
    <row r="952" spans="1:4" x14ac:dyDescent="0.25">
      <c r="A952" s="1" t="s">
        <v>981</v>
      </c>
      <c r="B952" s="5">
        <v>98.19</v>
      </c>
      <c r="C952" s="5">
        <v>6296628.6167200003</v>
      </c>
      <c r="D952" s="5">
        <v>2084680.9021900001</v>
      </c>
    </row>
    <row r="953" spans="1:4" x14ac:dyDescent="0.25">
      <c r="A953" s="1" t="s">
        <v>982</v>
      </c>
      <c r="B953" s="5">
        <v>97.19</v>
      </c>
      <c r="C953" s="5">
        <v>6297030.1052700002</v>
      </c>
      <c r="D953" s="5">
        <v>2084676.5636199999</v>
      </c>
    </row>
    <row r="954" spans="1:4" x14ac:dyDescent="0.25">
      <c r="A954" s="1" t="s">
        <v>983</v>
      </c>
      <c r="B954" s="5">
        <v>97.29</v>
      </c>
      <c r="C954" s="5">
        <v>6297076.1319899997</v>
      </c>
      <c r="D954" s="5">
        <v>2084450.1140699999</v>
      </c>
    </row>
    <row r="955" spans="1:4" x14ac:dyDescent="0.25">
      <c r="A955" s="1" t="s">
        <v>984</v>
      </c>
      <c r="B955" s="5">
        <v>63.23</v>
      </c>
      <c r="C955" s="5">
        <v>6294309.3904400002</v>
      </c>
      <c r="D955" s="5">
        <v>2090359.3112300001</v>
      </c>
    </row>
    <row r="956" spans="1:4" x14ac:dyDescent="0.25">
      <c r="A956" s="1" t="s">
        <v>985</v>
      </c>
      <c r="B956" s="5">
        <v>63.4</v>
      </c>
      <c r="C956" s="5">
        <v>6293934.2009899998</v>
      </c>
      <c r="D956" s="5">
        <v>2090407.4380099999</v>
      </c>
    </row>
    <row r="957" spans="1:4" x14ac:dyDescent="0.25">
      <c r="A957" s="1" t="s">
        <v>986</v>
      </c>
      <c r="B957" s="5">
        <v>65.87</v>
      </c>
      <c r="C957" s="5">
        <v>6293640.32914</v>
      </c>
      <c r="D957" s="5">
        <v>2090322.5183999999</v>
      </c>
    </row>
    <row r="958" spans="1:4" x14ac:dyDescent="0.25">
      <c r="A958" s="1" t="s">
        <v>987</v>
      </c>
      <c r="B958" s="5">
        <v>69.569999999999993</v>
      </c>
      <c r="C958" s="5">
        <v>6293996.2847300004</v>
      </c>
      <c r="D958" s="5">
        <v>2089163.76746</v>
      </c>
    </row>
    <row r="959" spans="1:4" x14ac:dyDescent="0.25">
      <c r="A959" s="1" t="s">
        <v>988</v>
      </c>
      <c r="B959" s="5">
        <v>76.37</v>
      </c>
      <c r="C959" s="5">
        <v>6293568.5541599998</v>
      </c>
      <c r="D959" s="5">
        <v>2088261.067</v>
      </c>
    </row>
    <row r="960" spans="1:4" x14ac:dyDescent="0.25">
      <c r="A960" s="1" t="s">
        <v>989</v>
      </c>
      <c r="B960" s="5">
        <v>62.66</v>
      </c>
      <c r="C960" s="5">
        <v>6294409.1111700004</v>
      </c>
      <c r="D960" s="5">
        <v>2090538.6031599999</v>
      </c>
    </row>
    <row r="961" spans="1:4" x14ac:dyDescent="0.25">
      <c r="A961" s="1" t="s">
        <v>990</v>
      </c>
      <c r="B961" s="5">
        <v>62.42</v>
      </c>
      <c r="C961" s="5">
        <v>6293986.2312899996</v>
      </c>
      <c r="D961" s="5">
        <v>2090706.5375300001</v>
      </c>
    </row>
    <row r="962" spans="1:4" x14ac:dyDescent="0.25">
      <c r="A962" s="1" t="s">
        <v>991</v>
      </c>
      <c r="B962" s="5">
        <v>67.290000000000006</v>
      </c>
      <c r="C962" s="5">
        <v>6292151.33739</v>
      </c>
      <c r="D962" s="5">
        <v>2090001.9475</v>
      </c>
    </row>
    <row r="963" spans="1:4" x14ac:dyDescent="0.25">
      <c r="A963" s="1" t="s">
        <v>992</v>
      </c>
      <c r="B963" s="5">
        <v>69.400000000000006</v>
      </c>
      <c r="C963" s="5">
        <v>6291255.2812599996</v>
      </c>
      <c r="D963" s="5">
        <v>2089184.7811499999</v>
      </c>
    </row>
    <row r="964" spans="1:4" x14ac:dyDescent="0.25">
      <c r="A964" s="1" t="s">
        <v>993</v>
      </c>
      <c r="B964" s="5">
        <v>68.28</v>
      </c>
      <c r="C964" s="5">
        <v>6289868.01614</v>
      </c>
      <c r="D964" s="5">
        <v>2088584.9029699999</v>
      </c>
    </row>
    <row r="965" spans="1:4" x14ac:dyDescent="0.25">
      <c r="A965" s="1" t="s">
        <v>994</v>
      </c>
      <c r="B965" s="5">
        <v>68.790000000000006</v>
      </c>
      <c r="C965" s="5">
        <v>6290312.8168599997</v>
      </c>
      <c r="D965" s="5">
        <v>2088820.70157</v>
      </c>
    </row>
    <row r="966" spans="1:4" x14ac:dyDescent="0.25">
      <c r="A966" s="1" t="s">
        <v>995</v>
      </c>
      <c r="B966" s="5">
        <v>69.209999999999994</v>
      </c>
      <c r="C966" s="5">
        <v>6290701.7263900004</v>
      </c>
      <c r="D966" s="5">
        <v>2089003.81272</v>
      </c>
    </row>
    <row r="967" spans="1:4" x14ac:dyDescent="0.25">
      <c r="A967" s="1" t="s">
        <v>996</v>
      </c>
      <c r="B967" s="5">
        <v>68.489999999999995</v>
      </c>
      <c r="C967" s="5">
        <v>6290452.9764</v>
      </c>
      <c r="D967" s="5">
        <v>2088643.8551700001</v>
      </c>
    </row>
    <row r="968" spans="1:4" x14ac:dyDescent="0.25">
      <c r="A968" s="1" t="s">
        <v>997</v>
      </c>
      <c r="B968" s="5">
        <v>69.19</v>
      </c>
      <c r="C968" s="5">
        <v>6290248.7875800002</v>
      </c>
      <c r="D968" s="5">
        <v>2088443.0318199999</v>
      </c>
    </row>
    <row r="969" spans="1:4" x14ac:dyDescent="0.25">
      <c r="A969" s="1" t="s">
        <v>998</v>
      </c>
      <c r="B969" s="5">
        <v>69.22</v>
      </c>
      <c r="C969" s="5">
        <v>6290643.3348899996</v>
      </c>
      <c r="D969" s="5">
        <v>2088343.3783499999</v>
      </c>
    </row>
    <row r="970" spans="1:4" x14ac:dyDescent="0.25">
      <c r="A970" s="1" t="s">
        <v>999</v>
      </c>
      <c r="B970" s="5">
        <v>69.09</v>
      </c>
      <c r="C970" s="5">
        <v>6290786.91732</v>
      </c>
      <c r="D970" s="5">
        <v>2088822.8777399999</v>
      </c>
    </row>
    <row r="971" spans="1:4" x14ac:dyDescent="0.25">
      <c r="A971" s="1" t="s">
        <v>1000</v>
      </c>
      <c r="B971" s="5">
        <v>68.290000000000006</v>
      </c>
      <c r="C971" s="5">
        <v>6290037.2300300002</v>
      </c>
      <c r="D971" s="5">
        <v>2088232.37289</v>
      </c>
    </row>
    <row r="972" spans="1:4" x14ac:dyDescent="0.25">
      <c r="A972" s="1" t="s">
        <v>1001</v>
      </c>
      <c r="B972" s="5">
        <v>69.42</v>
      </c>
      <c r="C972" s="5">
        <v>6291507.8038699999</v>
      </c>
      <c r="D972" s="5">
        <v>2089183.9471700001</v>
      </c>
    </row>
    <row r="973" spans="1:4" x14ac:dyDescent="0.25">
      <c r="A973" s="1" t="s">
        <v>1002</v>
      </c>
      <c r="B973" s="5">
        <v>73.22</v>
      </c>
      <c r="C973" s="5">
        <v>6292076.3235799996</v>
      </c>
      <c r="D973" s="5">
        <v>2088992.3616500001</v>
      </c>
    </row>
    <row r="974" spans="1:4" x14ac:dyDescent="0.25">
      <c r="A974" s="1" t="s">
        <v>1003</v>
      </c>
      <c r="B974" s="5">
        <v>63.6</v>
      </c>
      <c r="C974" s="5">
        <v>6293548.6700499998</v>
      </c>
      <c r="D974" s="5">
        <v>2090631.6687400001</v>
      </c>
    </row>
    <row r="975" spans="1:4" x14ac:dyDescent="0.25">
      <c r="A975" s="1" t="s">
        <v>1004</v>
      </c>
      <c r="B975" s="5">
        <v>64.849999999999994</v>
      </c>
      <c r="C975" s="5">
        <v>6293157.9399899999</v>
      </c>
      <c r="D975" s="5">
        <v>2090480.38457</v>
      </c>
    </row>
    <row r="976" spans="1:4" x14ac:dyDescent="0.25">
      <c r="A976" s="1" t="s">
        <v>1005</v>
      </c>
      <c r="B976" s="5">
        <v>84.99</v>
      </c>
      <c r="C976" s="5">
        <v>6293299.0407999996</v>
      </c>
      <c r="D976" s="5">
        <v>2086381.0305600001</v>
      </c>
    </row>
    <row r="977" spans="1:4" x14ac:dyDescent="0.25">
      <c r="A977" s="1" t="s">
        <v>1006</v>
      </c>
      <c r="B977" s="5">
        <v>88.36</v>
      </c>
      <c r="C977" s="5">
        <v>6293849.3975200001</v>
      </c>
      <c r="D977" s="5">
        <v>2085795.85179</v>
      </c>
    </row>
    <row r="978" spans="1:4" x14ac:dyDescent="0.25">
      <c r="A978" s="1" t="s">
        <v>1007</v>
      </c>
      <c r="B978" s="5">
        <v>59.85</v>
      </c>
      <c r="C978" s="5">
        <v>6296635.8913000003</v>
      </c>
      <c r="D978" s="5">
        <v>2090934.2816999999</v>
      </c>
    </row>
    <row r="979" spans="1:4" x14ac:dyDescent="0.25">
      <c r="A979" s="1" t="s">
        <v>1008</v>
      </c>
      <c r="B979" s="5">
        <v>62.69</v>
      </c>
      <c r="C979" s="5">
        <v>6296633.8220800003</v>
      </c>
      <c r="D979" s="5">
        <v>2090439.02712</v>
      </c>
    </row>
    <row r="980" spans="1:4" x14ac:dyDescent="0.25">
      <c r="A980" s="1" t="s">
        <v>1009</v>
      </c>
      <c r="B980" s="5">
        <v>61.06</v>
      </c>
      <c r="C980" s="5">
        <v>6296455.6403799998</v>
      </c>
      <c r="D980" s="5">
        <v>2090363.87683</v>
      </c>
    </row>
    <row r="981" spans="1:4" x14ac:dyDescent="0.25">
      <c r="A981" s="1" t="s">
        <v>1010</v>
      </c>
      <c r="B981" s="5">
        <v>58.02</v>
      </c>
      <c r="C981" s="5">
        <v>6296630.3575299997</v>
      </c>
      <c r="D981" s="5">
        <v>2091524.61858</v>
      </c>
    </row>
    <row r="982" spans="1:4" x14ac:dyDescent="0.25">
      <c r="A982" s="1" t="s">
        <v>1011</v>
      </c>
      <c r="B982" s="5">
        <v>64.19</v>
      </c>
      <c r="C982" s="5">
        <v>6294895.1436700001</v>
      </c>
      <c r="D982" s="5">
        <v>2090123.0798899999</v>
      </c>
    </row>
    <row r="983" spans="1:4" x14ac:dyDescent="0.25">
      <c r="A983" s="1" t="s">
        <v>1012</v>
      </c>
      <c r="B983" s="5">
        <v>65.09</v>
      </c>
      <c r="C983" s="5">
        <v>6295401.7748499997</v>
      </c>
      <c r="D983" s="5">
        <v>2089929.9855200001</v>
      </c>
    </row>
    <row r="984" spans="1:4" x14ac:dyDescent="0.25">
      <c r="A984" s="1" t="s">
        <v>1013</v>
      </c>
      <c r="B984" s="5">
        <v>65.23</v>
      </c>
      <c r="C984" s="5">
        <v>6294726.2165200002</v>
      </c>
      <c r="D984" s="5">
        <v>2089577.8173100001</v>
      </c>
    </row>
    <row r="985" spans="1:4" x14ac:dyDescent="0.25">
      <c r="A985" s="1" t="s">
        <v>1014</v>
      </c>
      <c r="B985" s="5">
        <v>65.2</v>
      </c>
      <c r="C985" s="5">
        <v>6296073.9588400004</v>
      </c>
      <c r="D985" s="5">
        <v>2089566.5716200001</v>
      </c>
    </row>
    <row r="986" spans="1:4" x14ac:dyDescent="0.25">
      <c r="A986" s="1" t="s">
        <v>1015</v>
      </c>
      <c r="B986" s="5">
        <v>66.3</v>
      </c>
      <c r="C986" s="5">
        <v>6294744.5530599998</v>
      </c>
      <c r="D986" s="5">
        <v>2089267.7644199999</v>
      </c>
    </row>
    <row r="987" spans="1:4" x14ac:dyDescent="0.25">
      <c r="A987" s="1" t="s">
        <v>1016</v>
      </c>
      <c r="B987" s="5">
        <v>66.19</v>
      </c>
      <c r="C987" s="5">
        <v>6292935.4894399997</v>
      </c>
      <c r="D987" s="5">
        <v>2090024.0045</v>
      </c>
    </row>
    <row r="988" spans="1:4" x14ac:dyDescent="0.25">
      <c r="A988" s="1" t="s">
        <v>1017</v>
      </c>
      <c r="B988" s="5">
        <v>66.03</v>
      </c>
      <c r="C988" s="5">
        <v>6292814.4410300003</v>
      </c>
      <c r="D988" s="5">
        <v>2090313.58766</v>
      </c>
    </row>
    <row r="989" spans="1:4" x14ac:dyDescent="0.25">
      <c r="A989" s="1" t="s">
        <v>1018</v>
      </c>
      <c r="B989" s="5">
        <v>72.88</v>
      </c>
      <c r="C989" s="5">
        <v>6291493.6992699997</v>
      </c>
      <c r="D989" s="5">
        <v>2088509.12145</v>
      </c>
    </row>
    <row r="990" spans="1:4" x14ac:dyDescent="0.25">
      <c r="A990" s="1" t="s">
        <v>1019</v>
      </c>
      <c r="B990" s="5">
        <v>73.39</v>
      </c>
      <c r="C990" s="5">
        <v>6291957.9782499997</v>
      </c>
      <c r="D990" s="5">
        <v>2088441.2651</v>
      </c>
    </row>
    <row r="991" spans="1:4" x14ac:dyDescent="0.25">
      <c r="A991" s="1" t="s">
        <v>1020</v>
      </c>
      <c r="B991" s="5">
        <v>74.790000000000006</v>
      </c>
      <c r="C991" s="5">
        <v>6292611.3073300002</v>
      </c>
      <c r="D991" s="5">
        <v>2088499.8491799999</v>
      </c>
    </row>
    <row r="992" spans="1:4" x14ac:dyDescent="0.25">
      <c r="A992" s="1" t="s">
        <v>1021</v>
      </c>
      <c r="B992" s="5">
        <v>76.59</v>
      </c>
      <c r="C992" s="5">
        <v>6291671.0122100003</v>
      </c>
      <c r="D992" s="5">
        <v>2087532.2615199999</v>
      </c>
    </row>
    <row r="993" spans="1:4" x14ac:dyDescent="0.25">
      <c r="A993" s="1" t="s">
        <v>1022</v>
      </c>
      <c r="B993" s="5">
        <v>75.59</v>
      </c>
      <c r="C993" s="5">
        <v>6291672.4813599996</v>
      </c>
      <c r="D993" s="5">
        <v>2087808.5222199999</v>
      </c>
    </row>
    <row r="994" spans="1:4" x14ac:dyDescent="0.25">
      <c r="A994" s="1" t="s">
        <v>1023</v>
      </c>
      <c r="B994" s="5">
        <v>75.55</v>
      </c>
      <c r="C994" s="5">
        <v>6291672.6244099997</v>
      </c>
      <c r="D994" s="5">
        <v>2087884.5294600001</v>
      </c>
    </row>
    <row r="995" spans="1:4" x14ac:dyDescent="0.25">
      <c r="A995" s="1" t="s">
        <v>1024</v>
      </c>
      <c r="B995" s="5">
        <v>74.989999999999995</v>
      </c>
      <c r="C995" s="5">
        <v>6291955.3873800002</v>
      </c>
      <c r="D995" s="5">
        <v>2088027.2211500001</v>
      </c>
    </row>
    <row r="996" spans="1:4" x14ac:dyDescent="0.25">
      <c r="A996" s="1" t="s">
        <v>1025</v>
      </c>
      <c r="B996" s="5">
        <v>73.77</v>
      </c>
      <c r="C996" s="5">
        <v>6291722.4660700001</v>
      </c>
      <c r="D996" s="5">
        <v>2088330.2287999999</v>
      </c>
    </row>
    <row r="997" spans="1:4" x14ac:dyDescent="0.25">
      <c r="A997" s="1" t="s">
        <v>1026</v>
      </c>
      <c r="B997" s="5">
        <v>78.489999999999995</v>
      </c>
      <c r="C997" s="5">
        <v>6289598.3702400001</v>
      </c>
      <c r="D997" s="5">
        <v>2086259.8647</v>
      </c>
    </row>
    <row r="998" spans="1:4" x14ac:dyDescent="0.25">
      <c r="A998" s="1" t="s">
        <v>1027</v>
      </c>
      <c r="B998" s="5">
        <v>70.12</v>
      </c>
      <c r="C998" s="5">
        <v>6288807.8018800002</v>
      </c>
      <c r="D998" s="5">
        <v>2087042.8353200001</v>
      </c>
    </row>
    <row r="999" spans="1:4" x14ac:dyDescent="0.25">
      <c r="A999" s="1" t="s">
        <v>1028</v>
      </c>
      <c r="B999" s="5">
        <v>82.59</v>
      </c>
      <c r="C999" s="5">
        <v>6292312.3774300003</v>
      </c>
      <c r="D999" s="5">
        <v>2086267.97523</v>
      </c>
    </row>
    <row r="1000" spans="1:4" x14ac:dyDescent="0.25">
      <c r="A1000" s="1" t="s">
        <v>1029</v>
      </c>
      <c r="B1000" s="5">
        <v>79.06</v>
      </c>
      <c r="C1000" s="5">
        <v>6291663.36821</v>
      </c>
      <c r="D1000" s="5">
        <v>2086906.80929</v>
      </c>
    </row>
    <row r="1001" spans="1:4" x14ac:dyDescent="0.25">
      <c r="A1001" s="1" t="s">
        <v>1030</v>
      </c>
      <c r="B1001" s="5">
        <v>77.323999999999998</v>
      </c>
      <c r="C1001" s="5">
        <v>6292325.2300699996</v>
      </c>
      <c r="D1001" s="5">
        <v>2087468.32706</v>
      </c>
    </row>
    <row r="1002" spans="1:4" x14ac:dyDescent="0.25">
      <c r="A1002" s="1" t="s">
        <v>1031</v>
      </c>
      <c r="B1002" s="5">
        <v>77.19</v>
      </c>
      <c r="C1002" s="5">
        <v>6292009.4347400004</v>
      </c>
      <c r="D1002" s="5">
        <v>2087306.17417</v>
      </c>
    </row>
    <row r="1003" spans="1:4" x14ac:dyDescent="0.25">
      <c r="A1003" s="1" t="s">
        <v>1032</v>
      </c>
      <c r="B1003" s="5">
        <v>73.5</v>
      </c>
      <c r="C1003" s="5">
        <v>6290124.5200399999</v>
      </c>
      <c r="D1003" s="5">
        <v>2086913.2361000001</v>
      </c>
    </row>
    <row r="1004" spans="1:4" x14ac:dyDescent="0.25">
      <c r="A1004" s="1" t="s">
        <v>1033</v>
      </c>
      <c r="B1004" s="5">
        <v>77.430000000000007</v>
      </c>
      <c r="C1004" s="5">
        <v>6290316.5681499997</v>
      </c>
      <c r="D1004" s="5">
        <v>2086431.32268</v>
      </c>
    </row>
    <row r="1005" spans="1:4" x14ac:dyDescent="0.25">
      <c r="A1005" s="1" t="s">
        <v>1034</v>
      </c>
      <c r="B1005" s="5">
        <v>69.69</v>
      </c>
      <c r="C1005" s="5">
        <v>6295150.6584000001</v>
      </c>
      <c r="D1005" s="5">
        <v>2088727.25345</v>
      </c>
    </row>
    <row r="1006" spans="1:4" x14ac:dyDescent="0.25">
      <c r="A1006" s="1" t="s">
        <v>1035</v>
      </c>
      <c r="B1006" s="5">
        <v>70.73</v>
      </c>
      <c r="C1006" s="5">
        <v>6295149.22205</v>
      </c>
      <c r="D1006" s="5">
        <v>2088471.21905</v>
      </c>
    </row>
    <row r="1007" spans="1:4" x14ac:dyDescent="0.25">
      <c r="A1007" s="1" t="s">
        <v>1036</v>
      </c>
      <c r="B1007" s="5">
        <v>71.56</v>
      </c>
      <c r="C1007" s="5">
        <v>6295147.7843899997</v>
      </c>
      <c r="D1007" s="5">
        <v>2088214.93037</v>
      </c>
    </row>
    <row r="1008" spans="1:4" x14ac:dyDescent="0.25">
      <c r="A1008" s="1" t="s">
        <v>1037</v>
      </c>
      <c r="B1008" s="5">
        <v>65.58</v>
      </c>
      <c r="C1008" s="5">
        <v>6296129.0153700002</v>
      </c>
      <c r="D1008" s="5">
        <v>2089427.04101</v>
      </c>
    </row>
    <row r="1009" spans="1:4" x14ac:dyDescent="0.25">
      <c r="A1009" s="1" t="s">
        <v>1038</v>
      </c>
      <c r="B1009" s="5">
        <v>59.58</v>
      </c>
      <c r="C1009" s="5">
        <v>6294393.5308499997</v>
      </c>
      <c r="D1009" s="5">
        <v>2091311.0758</v>
      </c>
    </row>
    <row r="1010" spans="1:4" x14ac:dyDescent="0.25">
      <c r="A1010" s="1" t="s">
        <v>1039</v>
      </c>
      <c r="B1010" s="5">
        <v>56.21</v>
      </c>
      <c r="C1010" s="5">
        <v>6295044.9652500004</v>
      </c>
      <c r="D1010" s="5">
        <v>2091922.38503</v>
      </c>
    </row>
    <row r="1011" spans="1:4" x14ac:dyDescent="0.25">
      <c r="A1011" s="1" t="s">
        <v>1040</v>
      </c>
      <c r="B1011" s="5">
        <v>55.91</v>
      </c>
      <c r="C1011" s="5">
        <v>6295043.9130899999</v>
      </c>
      <c r="D1011" s="5">
        <v>2091885.35204</v>
      </c>
    </row>
    <row r="1012" spans="1:4" x14ac:dyDescent="0.25">
      <c r="A1012" s="1" t="s">
        <v>1041</v>
      </c>
      <c r="B1012" s="5">
        <v>56.04</v>
      </c>
      <c r="C1012" s="5">
        <v>6295097.5218000002</v>
      </c>
      <c r="D1012" s="5">
        <v>2091904.6876000001</v>
      </c>
    </row>
    <row r="1013" spans="1:4" x14ac:dyDescent="0.25">
      <c r="A1013" s="1" t="s">
        <v>1042</v>
      </c>
      <c r="B1013" s="5">
        <v>54.62</v>
      </c>
      <c r="C1013" s="5">
        <v>6295573.2738300003</v>
      </c>
      <c r="D1013" s="5">
        <v>2092292.06761</v>
      </c>
    </row>
    <row r="1014" spans="1:4" x14ac:dyDescent="0.25">
      <c r="A1014" s="1" t="s">
        <v>1043</v>
      </c>
      <c r="B1014" s="5">
        <v>52.49</v>
      </c>
      <c r="C1014" s="5">
        <v>6295842.80064</v>
      </c>
      <c r="D1014" s="5">
        <v>2092629.5875800001</v>
      </c>
    </row>
    <row r="1015" spans="1:4" x14ac:dyDescent="0.25">
      <c r="A1015" s="1" t="s">
        <v>1044</v>
      </c>
      <c r="B1015" s="5">
        <v>53.35</v>
      </c>
      <c r="C1015" s="5">
        <v>6296161.2659</v>
      </c>
      <c r="D1015" s="5">
        <v>2092572.06813</v>
      </c>
    </row>
    <row r="1016" spans="1:4" x14ac:dyDescent="0.25">
      <c r="A1016" s="1" t="s">
        <v>1045</v>
      </c>
      <c r="B1016" s="5">
        <v>51.31</v>
      </c>
      <c r="C1016" s="5">
        <v>6296285.2211100003</v>
      </c>
      <c r="D1016" s="5">
        <v>2093082.7186400001</v>
      </c>
    </row>
    <row r="1017" spans="1:4" x14ac:dyDescent="0.25">
      <c r="A1017" s="1" t="s">
        <v>1046</v>
      </c>
      <c r="B1017" s="5">
        <v>51.13</v>
      </c>
      <c r="C1017" s="5">
        <v>6296618.95206</v>
      </c>
      <c r="D1017" s="5">
        <v>2093032.5108399999</v>
      </c>
    </row>
    <row r="1018" spans="1:4" x14ac:dyDescent="0.25">
      <c r="A1018" s="1" t="s">
        <v>1047</v>
      </c>
      <c r="B1018" s="5">
        <v>17.809999999999999</v>
      </c>
      <c r="C1018" s="5">
        <v>6291321.9824400004</v>
      </c>
      <c r="D1018" s="5">
        <v>2101824.2476499998</v>
      </c>
    </row>
    <row r="1019" spans="1:4" x14ac:dyDescent="0.25">
      <c r="A1019" s="1" t="s">
        <v>1048</v>
      </c>
      <c r="B1019" s="5">
        <v>14.89</v>
      </c>
      <c r="C1019" s="5">
        <v>6291354.7280400004</v>
      </c>
      <c r="D1019" s="5">
        <v>2102319.4494099999</v>
      </c>
    </row>
    <row r="1020" spans="1:4" x14ac:dyDescent="0.25">
      <c r="A1020" s="1" t="s">
        <v>1049</v>
      </c>
      <c r="B1020" s="5">
        <v>17.829999999999998</v>
      </c>
      <c r="C1020" s="5">
        <v>6290050.2903500004</v>
      </c>
      <c r="D1020" s="5">
        <v>2101065.1624400001</v>
      </c>
    </row>
    <row r="1021" spans="1:4" x14ac:dyDescent="0.25">
      <c r="A1021" s="1" t="s">
        <v>1050</v>
      </c>
      <c r="B1021" s="5">
        <v>17.89</v>
      </c>
      <c r="C1021" s="5">
        <v>6290436.1926699998</v>
      </c>
      <c r="D1021" s="5">
        <v>2101062.0105400002</v>
      </c>
    </row>
    <row r="1022" spans="1:4" x14ac:dyDescent="0.25">
      <c r="A1022" s="1" t="s">
        <v>1051</v>
      </c>
      <c r="B1022" s="5">
        <v>18.82</v>
      </c>
      <c r="C1022" s="5">
        <v>6290711.1620500004</v>
      </c>
      <c r="D1022" s="5">
        <v>2101059.7648200002</v>
      </c>
    </row>
    <row r="1023" spans="1:4" x14ac:dyDescent="0.25">
      <c r="A1023" s="1" t="s">
        <v>1052</v>
      </c>
      <c r="B1023" s="5">
        <v>20.14</v>
      </c>
      <c r="C1023" s="5">
        <v>6291339.4830200002</v>
      </c>
      <c r="D1023" s="5">
        <v>2101396.5948399999</v>
      </c>
    </row>
    <row r="1024" spans="1:4" x14ac:dyDescent="0.25">
      <c r="A1024" s="1" t="s">
        <v>1053</v>
      </c>
      <c r="B1024" s="5">
        <v>20.69</v>
      </c>
      <c r="C1024" s="5">
        <v>6291337.0758800004</v>
      </c>
      <c r="D1024" s="5">
        <v>2101250.87396</v>
      </c>
    </row>
    <row r="1025" spans="1:4" x14ac:dyDescent="0.25">
      <c r="A1025" s="1" t="s">
        <v>1054</v>
      </c>
      <c r="B1025" s="5">
        <v>11.71</v>
      </c>
      <c r="C1025" s="5">
        <v>6291412.5207900004</v>
      </c>
      <c r="D1025" s="5">
        <v>2103011.7570099998</v>
      </c>
    </row>
    <row r="1026" spans="1:4" x14ac:dyDescent="0.25">
      <c r="A1026" s="1" t="s">
        <v>1055</v>
      </c>
      <c r="B1026" s="5">
        <v>11.89</v>
      </c>
      <c r="C1026" s="5">
        <v>6291393.8355</v>
      </c>
      <c r="D1026" s="5">
        <v>2103332.8997599999</v>
      </c>
    </row>
    <row r="1027" spans="1:4" x14ac:dyDescent="0.25">
      <c r="A1027" s="1" t="s">
        <v>1056</v>
      </c>
      <c r="B1027" s="5">
        <v>12.15</v>
      </c>
      <c r="C1027" s="5">
        <v>6291492.6234900001</v>
      </c>
      <c r="D1027" s="5">
        <v>2103370.6184399999</v>
      </c>
    </row>
    <row r="1028" spans="1:4" x14ac:dyDescent="0.25">
      <c r="A1028" s="1" t="s">
        <v>1057</v>
      </c>
      <c r="B1028" s="5">
        <v>14.57</v>
      </c>
      <c r="C1028" s="5">
        <v>6291408.8311700001</v>
      </c>
      <c r="D1028" s="5">
        <v>2102430.9027100001</v>
      </c>
    </row>
    <row r="1029" spans="1:4" x14ac:dyDescent="0.25">
      <c r="A1029" s="1" t="s">
        <v>1058</v>
      </c>
      <c r="B1029" s="5">
        <v>13.89</v>
      </c>
      <c r="C1029" s="5">
        <v>6292382.9286500001</v>
      </c>
      <c r="D1029" s="5">
        <v>2103211.8769499999</v>
      </c>
    </row>
    <row r="1030" spans="1:4" x14ac:dyDescent="0.25">
      <c r="A1030" s="1" t="s">
        <v>1059</v>
      </c>
      <c r="B1030" s="5">
        <v>16.739999999999998</v>
      </c>
      <c r="C1030" s="5">
        <v>6292231.5004500002</v>
      </c>
      <c r="D1030" s="5">
        <v>2102422.3555000001</v>
      </c>
    </row>
    <row r="1031" spans="1:4" x14ac:dyDescent="0.25">
      <c r="A1031" s="1" t="s">
        <v>1060</v>
      </c>
      <c r="B1031" s="5">
        <v>13.39</v>
      </c>
      <c r="C1031" s="5">
        <v>6292625.9034000002</v>
      </c>
      <c r="D1031" s="5">
        <v>2103210.3697299999</v>
      </c>
    </row>
    <row r="1032" spans="1:4" x14ac:dyDescent="0.25">
      <c r="A1032" s="1" t="s">
        <v>1061</v>
      </c>
      <c r="B1032" s="5">
        <v>14.89</v>
      </c>
      <c r="C1032" s="5">
        <v>6293078.8205500003</v>
      </c>
      <c r="D1032" s="5">
        <v>2103207.5600299998</v>
      </c>
    </row>
    <row r="1033" spans="1:4" x14ac:dyDescent="0.25">
      <c r="A1033" s="1" t="s">
        <v>1062</v>
      </c>
      <c r="B1033" s="5">
        <v>14.59</v>
      </c>
      <c r="C1033" s="5">
        <v>6293551.4541600002</v>
      </c>
      <c r="D1033" s="5">
        <v>2103301.0560499998</v>
      </c>
    </row>
    <row r="1034" spans="1:4" x14ac:dyDescent="0.25">
      <c r="A1034" s="1" t="s">
        <v>1063</v>
      </c>
      <c r="B1034" s="5">
        <v>25.39</v>
      </c>
      <c r="C1034" s="5">
        <v>6279710.67423</v>
      </c>
      <c r="D1034" s="5">
        <v>2098434.1824699999</v>
      </c>
    </row>
    <row r="1035" spans="1:4" x14ac:dyDescent="0.25">
      <c r="A1035" s="1" t="s">
        <v>1064</v>
      </c>
      <c r="B1035" s="5">
        <v>17.96</v>
      </c>
      <c r="C1035" s="5">
        <v>6293954.9482800001</v>
      </c>
      <c r="D1035" s="5">
        <v>2102741.1704899999</v>
      </c>
    </row>
    <row r="1036" spans="1:4" x14ac:dyDescent="0.25">
      <c r="A1036" s="1" t="s">
        <v>1065</v>
      </c>
      <c r="B1036" s="5">
        <v>17.7</v>
      </c>
      <c r="C1036" s="5">
        <v>6293946.2593400003</v>
      </c>
      <c r="D1036" s="5">
        <v>2102611.2661600001</v>
      </c>
    </row>
    <row r="1037" spans="1:4" x14ac:dyDescent="0.25">
      <c r="A1037" s="1" t="s">
        <v>1066</v>
      </c>
      <c r="B1037" s="5">
        <v>19.739999999999998</v>
      </c>
      <c r="C1037" s="5">
        <v>6293603.9486999996</v>
      </c>
      <c r="D1037" s="5">
        <v>2102356.07656</v>
      </c>
    </row>
    <row r="1038" spans="1:4" x14ac:dyDescent="0.25">
      <c r="A1038" s="1" t="s">
        <v>1067</v>
      </c>
      <c r="B1038" s="5">
        <v>16.489999999999998</v>
      </c>
      <c r="C1038" s="5">
        <v>6291393.3039999995</v>
      </c>
      <c r="D1038" s="5">
        <v>2102070.4231799999</v>
      </c>
    </row>
    <row r="1039" spans="1:4" x14ac:dyDescent="0.25">
      <c r="A1039" s="1" t="s">
        <v>1068</v>
      </c>
      <c r="B1039" s="5">
        <v>14.97</v>
      </c>
      <c r="C1039" s="5">
        <v>6291391.0228399998</v>
      </c>
      <c r="D1039" s="5">
        <v>2102290.1834499999</v>
      </c>
    </row>
    <row r="1040" spans="1:4" x14ac:dyDescent="0.25">
      <c r="A1040" s="1" t="s">
        <v>1069</v>
      </c>
      <c r="B1040" s="5">
        <v>17.149999999999999</v>
      </c>
      <c r="C1040" s="5">
        <v>6291395.9332600003</v>
      </c>
      <c r="D1040" s="5">
        <v>2101817.1499100002</v>
      </c>
    </row>
    <row r="1041" spans="1:4" x14ac:dyDescent="0.25">
      <c r="A1041" s="1" t="s">
        <v>1070</v>
      </c>
      <c r="B1041" s="5">
        <v>19.190000000000001</v>
      </c>
      <c r="C1041" s="5">
        <v>6292357.5081500001</v>
      </c>
      <c r="D1041" s="5">
        <v>2102311.2591599999</v>
      </c>
    </row>
    <row r="1042" spans="1:4" x14ac:dyDescent="0.25">
      <c r="A1042" s="1" t="s">
        <v>1071</v>
      </c>
      <c r="B1042" s="5">
        <v>18</v>
      </c>
      <c r="C1042" s="5">
        <v>6292230.6943499995</v>
      </c>
      <c r="D1042" s="5">
        <v>2102312.2949100002</v>
      </c>
    </row>
    <row r="1043" spans="1:4" x14ac:dyDescent="0.25">
      <c r="A1043" s="1" t="s">
        <v>1072</v>
      </c>
      <c r="B1043" s="5">
        <v>15.89</v>
      </c>
      <c r="C1043" s="5">
        <v>6291853.0724999998</v>
      </c>
      <c r="D1043" s="5">
        <v>2102315.3854499999</v>
      </c>
    </row>
    <row r="1044" spans="1:4" x14ac:dyDescent="0.25">
      <c r="A1044" s="1" t="s">
        <v>1073</v>
      </c>
      <c r="B1044" s="5">
        <v>20.14</v>
      </c>
      <c r="C1044" s="5">
        <v>6292890.6320000002</v>
      </c>
      <c r="D1044" s="5">
        <v>2102306.9051700002</v>
      </c>
    </row>
    <row r="1045" spans="1:4" x14ac:dyDescent="0.25">
      <c r="A1045" s="1" t="s">
        <v>1074</v>
      </c>
      <c r="B1045" s="5">
        <v>19.61</v>
      </c>
      <c r="C1045" s="5">
        <v>6293073.5092200004</v>
      </c>
      <c r="D1045" s="5">
        <v>2102348.7399800001</v>
      </c>
    </row>
    <row r="1046" spans="1:4" x14ac:dyDescent="0.25">
      <c r="A1046" s="1" t="s">
        <v>1075</v>
      </c>
      <c r="B1046" s="5">
        <v>19.89</v>
      </c>
      <c r="C1046" s="5">
        <v>6293495.6587800002</v>
      </c>
      <c r="D1046" s="5">
        <v>2102301.9635899998</v>
      </c>
    </row>
    <row r="1047" spans="1:4" x14ac:dyDescent="0.25">
      <c r="A1047" s="1" t="s">
        <v>1076</v>
      </c>
      <c r="B1047" s="5">
        <v>18.39</v>
      </c>
      <c r="C1047" s="5">
        <v>6293946.3590799998</v>
      </c>
      <c r="D1047" s="5">
        <v>2102298.2825000002</v>
      </c>
    </row>
    <row r="1048" spans="1:4" x14ac:dyDescent="0.25">
      <c r="A1048" s="1" t="s">
        <v>1077</v>
      </c>
      <c r="B1048" s="5">
        <v>21.89</v>
      </c>
      <c r="C1048" s="5">
        <v>6293946.59858</v>
      </c>
      <c r="D1048" s="5">
        <v>2102308.46324</v>
      </c>
    </row>
    <row r="1049" spans="1:4" x14ac:dyDescent="0.25">
      <c r="A1049" s="1" t="s">
        <v>1078</v>
      </c>
      <c r="B1049" s="5">
        <v>84.3</v>
      </c>
      <c r="C1049" s="5">
        <v>6289919.7823400004</v>
      </c>
      <c r="D1049" s="5">
        <v>2085194.15341</v>
      </c>
    </row>
    <row r="1050" spans="1:4" x14ac:dyDescent="0.25">
      <c r="A1050" s="1" t="s">
        <v>1079</v>
      </c>
      <c r="B1050" s="5">
        <v>81.19</v>
      </c>
      <c r="C1050" s="5">
        <v>6289022.6435399996</v>
      </c>
      <c r="D1050" s="5">
        <v>2085334.45732</v>
      </c>
    </row>
    <row r="1051" spans="1:4" x14ac:dyDescent="0.25">
      <c r="A1051" s="1" t="s">
        <v>1080</v>
      </c>
      <c r="B1051" s="5">
        <v>71.790000000000006</v>
      </c>
      <c r="C1051" s="5">
        <v>6288776.76394</v>
      </c>
      <c r="D1051" s="5">
        <v>2086488.95795</v>
      </c>
    </row>
    <row r="1052" spans="1:4" x14ac:dyDescent="0.25">
      <c r="A1052" s="1" t="s">
        <v>1081</v>
      </c>
      <c r="B1052" s="5">
        <v>36.65</v>
      </c>
      <c r="C1052" s="5">
        <v>6296240.86106</v>
      </c>
      <c r="D1052" s="5">
        <v>2097418.4591700002</v>
      </c>
    </row>
    <row r="1053" spans="1:4" x14ac:dyDescent="0.25">
      <c r="A1053" s="1" t="s">
        <v>1082</v>
      </c>
      <c r="B1053" s="5">
        <v>34.67</v>
      </c>
      <c r="C1053" s="5">
        <v>6295814.0691299997</v>
      </c>
      <c r="D1053" s="5">
        <v>2097421.41946</v>
      </c>
    </row>
    <row r="1054" spans="1:4" x14ac:dyDescent="0.25">
      <c r="A1054" s="1" t="s">
        <v>1083</v>
      </c>
      <c r="B1054" s="5">
        <v>37.11</v>
      </c>
      <c r="C1054" s="5">
        <v>6295811.0136900004</v>
      </c>
      <c r="D1054" s="5">
        <v>2096963.9317900001</v>
      </c>
    </row>
    <row r="1055" spans="1:4" x14ac:dyDescent="0.25">
      <c r="A1055" s="1" t="s">
        <v>1084</v>
      </c>
      <c r="B1055" s="5">
        <v>38.86</v>
      </c>
      <c r="C1055" s="5">
        <v>6295808.02355</v>
      </c>
      <c r="D1055" s="5">
        <v>2096516.1911299999</v>
      </c>
    </row>
    <row r="1056" spans="1:4" x14ac:dyDescent="0.25">
      <c r="A1056" s="1" t="s">
        <v>1085</v>
      </c>
      <c r="B1056" s="5">
        <v>39.15</v>
      </c>
      <c r="C1056" s="5">
        <v>6295895.5674900003</v>
      </c>
      <c r="D1056" s="5">
        <v>2095783.59629</v>
      </c>
    </row>
    <row r="1057" spans="1:4" x14ac:dyDescent="0.25">
      <c r="A1057" s="1" t="s">
        <v>1086</v>
      </c>
      <c r="B1057" s="5">
        <v>40.049999999999997</v>
      </c>
      <c r="C1057" s="5">
        <v>6295343.1507400004</v>
      </c>
      <c r="D1057" s="5">
        <v>2096082.55409</v>
      </c>
    </row>
    <row r="1058" spans="1:4" x14ac:dyDescent="0.25">
      <c r="A1058" s="1" t="s">
        <v>1087</v>
      </c>
      <c r="B1058" s="5">
        <v>21.99</v>
      </c>
      <c r="C1058" s="5">
        <v>6291721.4162100004</v>
      </c>
      <c r="D1058" s="5">
        <v>2101061.1122499998</v>
      </c>
    </row>
    <row r="1059" spans="1:4" x14ac:dyDescent="0.25">
      <c r="A1059" s="1" t="s">
        <v>1088</v>
      </c>
      <c r="B1059" s="5">
        <v>20.69</v>
      </c>
      <c r="C1059" s="5">
        <v>6291380.01009</v>
      </c>
      <c r="D1059" s="5">
        <v>2101199.4479899998</v>
      </c>
    </row>
    <row r="1060" spans="1:4" x14ac:dyDescent="0.25">
      <c r="A1060" s="1" t="s">
        <v>1089</v>
      </c>
      <c r="B1060" s="5">
        <v>18.8</v>
      </c>
      <c r="C1060" s="5">
        <v>6291426.0843799999</v>
      </c>
      <c r="D1060" s="5">
        <v>2101526.3869699999</v>
      </c>
    </row>
    <row r="1061" spans="1:4" x14ac:dyDescent="0.25">
      <c r="A1061" s="1" t="s">
        <v>1090</v>
      </c>
      <c r="B1061" s="5">
        <v>18.989999999999998</v>
      </c>
      <c r="C1061" s="5">
        <v>6292574.7513800003</v>
      </c>
      <c r="D1061" s="5">
        <v>2101294.9682700001</v>
      </c>
    </row>
    <row r="1062" spans="1:4" x14ac:dyDescent="0.25">
      <c r="A1062" s="1" t="s">
        <v>1091</v>
      </c>
      <c r="B1062" s="5">
        <v>20.99</v>
      </c>
      <c r="C1062" s="5">
        <v>6294219.4252399998</v>
      </c>
      <c r="D1062" s="5">
        <v>2101068.54103</v>
      </c>
    </row>
    <row r="1063" spans="1:4" x14ac:dyDescent="0.25">
      <c r="A1063" s="1" t="s">
        <v>1092</v>
      </c>
      <c r="B1063" s="5">
        <v>33.130000000000003</v>
      </c>
      <c r="C1063" s="5">
        <v>6296742.0158799998</v>
      </c>
      <c r="D1063" s="5">
        <v>2098425.63264</v>
      </c>
    </row>
    <row r="1064" spans="1:4" x14ac:dyDescent="0.25">
      <c r="A1064" s="1" t="s">
        <v>1093</v>
      </c>
      <c r="B1064" s="5">
        <v>75.69</v>
      </c>
      <c r="C1064" s="5">
        <v>6294978.2253599996</v>
      </c>
      <c r="D1064" s="5">
        <v>2087781.7706899999</v>
      </c>
    </row>
    <row r="1065" spans="1:4" x14ac:dyDescent="0.25">
      <c r="A1065" s="1" t="s">
        <v>1094</v>
      </c>
      <c r="B1065" s="5">
        <v>49.56</v>
      </c>
      <c r="C1065" s="5">
        <v>6284969.5875700004</v>
      </c>
      <c r="D1065" s="5">
        <v>2090427.53898</v>
      </c>
    </row>
    <row r="1066" spans="1:4" x14ac:dyDescent="0.25">
      <c r="A1066" s="1" t="s">
        <v>1095</v>
      </c>
      <c r="B1066" s="5">
        <v>52.79</v>
      </c>
      <c r="C1066" s="5">
        <v>6285537.2539400002</v>
      </c>
      <c r="D1066" s="5">
        <v>2090157.94163</v>
      </c>
    </row>
    <row r="1067" spans="1:4" x14ac:dyDescent="0.25">
      <c r="A1067" s="1" t="s">
        <v>1096</v>
      </c>
      <c r="B1067" s="5">
        <v>52.99</v>
      </c>
      <c r="C1067" s="5">
        <v>6284935.4469600003</v>
      </c>
      <c r="D1067" s="5">
        <v>2089613.61638</v>
      </c>
    </row>
    <row r="1068" spans="1:4" x14ac:dyDescent="0.25">
      <c r="A1068" s="1" t="s">
        <v>1097</v>
      </c>
      <c r="B1068" s="5">
        <v>51.03</v>
      </c>
      <c r="C1068" s="5">
        <v>6285001.2665799996</v>
      </c>
      <c r="D1068" s="5">
        <v>2090130.0985699999</v>
      </c>
    </row>
    <row r="1069" spans="1:4" x14ac:dyDescent="0.25">
      <c r="A1069" s="1" t="s">
        <v>1098</v>
      </c>
      <c r="B1069" s="5">
        <v>50.76</v>
      </c>
      <c r="C1069" s="5">
        <v>6284667.3476400003</v>
      </c>
      <c r="D1069" s="5">
        <v>2090094.0639299999</v>
      </c>
    </row>
    <row r="1070" spans="1:4" x14ac:dyDescent="0.25">
      <c r="A1070" s="1" t="s">
        <v>1099</v>
      </c>
      <c r="B1070" s="5">
        <v>53.89</v>
      </c>
      <c r="C1070" s="5">
        <v>6284930.9404199999</v>
      </c>
      <c r="D1070" s="5">
        <v>2089400.8692000001</v>
      </c>
    </row>
    <row r="1071" spans="1:4" x14ac:dyDescent="0.25">
      <c r="A1071" s="1" t="s">
        <v>1100</v>
      </c>
      <c r="B1071" s="5">
        <v>52.6</v>
      </c>
      <c r="C1071" s="5">
        <v>6285013.6129900003</v>
      </c>
      <c r="D1071" s="5">
        <v>2089636.59726</v>
      </c>
    </row>
    <row r="1072" spans="1:4" x14ac:dyDescent="0.25">
      <c r="A1072" s="1" t="s">
        <v>1101</v>
      </c>
      <c r="B1072" s="5">
        <v>53.29</v>
      </c>
      <c r="C1072" s="5">
        <v>6285042.9380000001</v>
      </c>
      <c r="D1072" s="5">
        <v>2089400.2097499999</v>
      </c>
    </row>
    <row r="1073" spans="1:4" x14ac:dyDescent="0.25">
      <c r="A1073" s="1" t="s">
        <v>1102</v>
      </c>
      <c r="B1073" s="5">
        <v>53.99</v>
      </c>
      <c r="C1073" s="5">
        <v>6285170.7183299996</v>
      </c>
      <c r="D1073" s="5">
        <v>2089228.43288</v>
      </c>
    </row>
    <row r="1074" spans="1:4" x14ac:dyDescent="0.25">
      <c r="A1074" s="1" t="s">
        <v>1103</v>
      </c>
      <c r="B1074" s="5">
        <v>45.83</v>
      </c>
      <c r="C1074" s="5">
        <v>6284860.4840099998</v>
      </c>
      <c r="D1074" s="5">
        <v>2091546.8721</v>
      </c>
    </row>
    <row r="1075" spans="1:4" x14ac:dyDescent="0.25">
      <c r="A1075" s="1" t="s">
        <v>1104</v>
      </c>
      <c r="B1075" s="5">
        <v>47.39</v>
      </c>
      <c r="C1075" s="5">
        <v>6285078.0809000004</v>
      </c>
      <c r="D1075" s="5">
        <v>2091465.01153</v>
      </c>
    </row>
    <row r="1076" spans="1:4" x14ac:dyDescent="0.25">
      <c r="A1076" s="1" t="s">
        <v>1105</v>
      </c>
      <c r="B1076" s="5">
        <v>47.7</v>
      </c>
      <c r="C1076" s="5">
        <v>6283666.6528200004</v>
      </c>
      <c r="D1076" s="5">
        <v>2091242.7932599999</v>
      </c>
    </row>
    <row r="1077" spans="1:4" x14ac:dyDescent="0.25">
      <c r="A1077" s="1" t="s">
        <v>1106</v>
      </c>
      <c r="B1077" s="5">
        <v>54.09</v>
      </c>
      <c r="C1077" s="5">
        <v>6284833.6848999998</v>
      </c>
      <c r="D1077" s="5">
        <v>2089230.3941599999</v>
      </c>
    </row>
    <row r="1078" spans="1:4" x14ac:dyDescent="0.25">
      <c r="A1078" s="1" t="s">
        <v>1107</v>
      </c>
      <c r="B1078" s="5">
        <v>52.24</v>
      </c>
      <c r="C1078" s="5">
        <v>6285536.9409499997</v>
      </c>
      <c r="D1078" s="5">
        <v>2090088.96257</v>
      </c>
    </row>
    <row r="1079" spans="1:4" x14ac:dyDescent="0.25">
      <c r="A1079" s="1" t="s">
        <v>1108</v>
      </c>
      <c r="B1079" s="5">
        <v>55.29</v>
      </c>
      <c r="C1079" s="5">
        <v>6284959.8812499996</v>
      </c>
      <c r="D1079" s="5">
        <v>2088754.05486</v>
      </c>
    </row>
    <row r="1080" spans="1:4" x14ac:dyDescent="0.25">
      <c r="A1080" s="1" t="s">
        <v>1109</v>
      </c>
      <c r="B1080" s="5">
        <v>57.69</v>
      </c>
      <c r="C1080" s="5">
        <v>6284564.7184600001</v>
      </c>
      <c r="D1080" s="5">
        <v>2088274.3750199999</v>
      </c>
    </row>
    <row r="1081" spans="1:4" x14ac:dyDescent="0.25">
      <c r="A1081" s="1" t="s">
        <v>1110</v>
      </c>
      <c r="B1081" s="5">
        <v>60.92</v>
      </c>
      <c r="C1081" s="5">
        <v>6285032.1388299996</v>
      </c>
      <c r="D1081" s="5">
        <v>2088031.6184400001</v>
      </c>
    </row>
    <row r="1082" spans="1:4" x14ac:dyDescent="0.25">
      <c r="A1082" s="1" t="s">
        <v>1111</v>
      </c>
      <c r="B1082" s="5">
        <v>54.29</v>
      </c>
      <c r="C1082" s="5">
        <v>6284959.2713400004</v>
      </c>
      <c r="D1082" s="5">
        <v>2088990.0621100001</v>
      </c>
    </row>
    <row r="1083" spans="1:4" x14ac:dyDescent="0.25">
      <c r="A1083" s="1" t="s">
        <v>1112</v>
      </c>
      <c r="B1083" s="5">
        <v>49.1</v>
      </c>
      <c r="C1083" s="5">
        <v>6287865.5805799998</v>
      </c>
      <c r="D1083" s="5">
        <v>2092159.05009</v>
      </c>
    </row>
    <row r="1084" spans="1:4" x14ac:dyDescent="0.25">
      <c r="A1084" s="1" t="s">
        <v>1113</v>
      </c>
      <c r="B1084" s="5">
        <v>54.2</v>
      </c>
      <c r="C1084" s="5">
        <v>6285042.5197000001</v>
      </c>
      <c r="D1084" s="5">
        <v>2088989.5716299999</v>
      </c>
    </row>
    <row r="1085" spans="1:4" x14ac:dyDescent="0.25">
      <c r="A1085" s="1" t="s">
        <v>1114</v>
      </c>
      <c r="B1085" s="5">
        <v>54.8</v>
      </c>
      <c r="C1085" s="5">
        <v>6285976.6891900003</v>
      </c>
      <c r="D1085" s="5">
        <v>2090324.8556599999</v>
      </c>
    </row>
    <row r="1086" spans="1:4" x14ac:dyDescent="0.25">
      <c r="A1086" s="1" t="s">
        <v>1115</v>
      </c>
      <c r="B1086" s="5">
        <v>48.73</v>
      </c>
      <c r="C1086" s="5">
        <v>6285956.2407799996</v>
      </c>
      <c r="D1086" s="5">
        <v>2091487.8070400001</v>
      </c>
    </row>
    <row r="1087" spans="1:4" x14ac:dyDescent="0.25">
      <c r="A1087" s="1" t="s">
        <v>1116</v>
      </c>
      <c r="B1087" s="5">
        <v>49.31</v>
      </c>
      <c r="C1087" s="5">
        <v>6286125.7673300002</v>
      </c>
      <c r="D1087" s="5">
        <v>2091483.62366</v>
      </c>
    </row>
    <row r="1088" spans="1:4" x14ac:dyDescent="0.25">
      <c r="A1088" s="1" t="s">
        <v>1117</v>
      </c>
      <c r="B1088" s="5">
        <v>63.89</v>
      </c>
      <c r="C1088" s="5">
        <v>6284543.3104100004</v>
      </c>
      <c r="D1088" s="5">
        <v>2087782.7608399999</v>
      </c>
    </row>
    <row r="1089" spans="1:4" x14ac:dyDescent="0.25">
      <c r="A1089" s="1" t="s">
        <v>1118</v>
      </c>
      <c r="B1089" s="5">
        <v>65.69</v>
      </c>
      <c r="C1089" s="5">
        <v>6283925.9500099998</v>
      </c>
      <c r="D1089" s="5">
        <v>2087506.96667</v>
      </c>
    </row>
    <row r="1090" spans="1:4" x14ac:dyDescent="0.25">
      <c r="A1090" s="1" t="s">
        <v>1119</v>
      </c>
      <c r="B1090" s="5">
        <v>72.290000000000006</v>
      </c>
      <c r="C1090" s="5">
        <v>6283299.9908999996</v>
      </c>
      <c r="D1090" s="5">
        <v>2087193.7982999999</v>
      </c>
    </row>
    <row r="1091" spans="1:4" x14ac:dyDescent="0.25">
      <c r="A1091" s="1" t="s">
        <v>1120</v>
      </c>
      <c r="B1091" s="5">
        <v>73.150000000000006</v>
      </c>
      <c r="C1091" s="5">
        <v>6282747.9425900001</v>
      </c>
      <c r="D1091" s="5">
        <v>2087196.99612</v>
      </c>
    </row>
    <row r="1092" spans="1:4" x14ac:dyDescent="0.25">
      <c r="A1092" s="1" t="s">
        <v>1121</v>
      </c>
      <c r="B1092" s="5">
        <v>67.39</v>
      </c>
      <c r="C1092" s="5">
        <v>6283920.4618499996</v>
      </c>
      <c r="D1092" s="5">
        <v>2086649.6354499999</v>
      </c>
    </row>
    <row r="1093" spans="1:4" x14ac:dyDescent="0.25">
      <c r="A1093" s="1" t="s">
        <v>1122</v>
      </c>
      <c r="B1093" s="5">
        <v>79.03</v>
      </c>
      <c r="C1093" s="5">
        <v>6282583.0990899997</v>
      </c>
      <c r="D1093" s="5">
        <v>2087407.82369</v>
      </c>
    </row>
    <row r="1094" spans="1:4" x14ac:dyDescent="0.25">
      <c r="A1094" s="1" t="s">
        <v>1123</v>
      </c>
      <c r="B1094" s="5">
        <v>77.94</v>
      </c>
      <c r="C1094" s="5">
        <v>6282388.6631899998</v>
      </c>
      <c r="D1094" s="5">
        <v>2087088.3243199999</v>
      </c>
    </row>
    <row r="1095" spans="1:4" x14ac:dyDescent="0.25">
      <c r="A1095" s="1" t="s">
        <v>1124</v>
      </c>
      <c r="B1095" s="5">
        <v>85.19</v>
      </c>
      <c r="C1095" s="5">
        <v>6282331.9288299996</v>
      </c>
      <c r="D1095" s="5">
        <v>2086380.27859</v>
      </c>
    </row>
    <row r="1096" spans="1:4" x14ac:dyDescent="0.25">
      <c r="A1096" s="1" t="s">
        <v>1125</v>
      </c>
      <c r="B1096" s="5">
        <v>94.69</v>
      </c>
      <c r="C1096" s="5">
        <v>6280838.0197799997</v>
      </c>
      <c r="D1096" s="5">
        <v>2086383.3753599999</v>
      </c>
    </row>
    <row r="1097" spans="1:4" x14ac:dyDescent="0.25">
      <c r="A1097" s="1" t="s">
        <v>1126</v>
      </c>
      <c r="B1097" s="5">
        <v>61.99</v>
      </c>
      <c r="C1097" s="5">
        <v>6285152.6301499996</v>
      </c>
      <c r="D1097" s="5">
        <v>2087779.3973399999</v>
      </c>
    </row>
    <row r="1098" spans="1:4" x14ac:dyDescent="0.25">
      <c r="A1098" s="1" t="s">
        <v>1127</v>
      </c>
      <c r="B1098" s="5">
        <v>65.47</v>
      </c>
      <c r="C1098" s="5">
        <v>6284828.0556600001</v>
      </c>
      <c r="D1098" s="5">
        <v>2087205.564</v>
      </c>
    </row>
    <row r="1099" spans="1:4" x14ac:dyDescent="0.25">
      <c r="A1099" s="1" t="s">
        <v>1128</v>
      </c>
      <c r="B1099" s="5">
        <v>64.64</v>
      </c>
      <c r="C1099" s="5">
        <v>6284772.0526000001</v>
      </c>
      <c r="D1099" s="5">
        <v>2087324.73052</v>
      </c>
    </row>
    <row r="1100" spans="1:4" x14ac:dyDescent="0.25">
      <c r="A1100" s="1" t="s">
        <v>1129</v>
      </c>
      <c r="B1100" s="5">
        <v>58.89</v>
      </c>
      <c r="C1100" s="5">
        <v>6285066.3014200004</v>
      </c>
      <c r="D1100" s="5">
        <v>2088271.4206300001</v>
      </c>
    </row>
    <row r="1101" spans="1:4" x14ac:dyDescent="0.25">
      <c r="A1101" s="1" t="s">
        <v>1130</v>
      </c>
      <c r="B1101" s="5">
        <v>54.44</v>
      </c>
      <c r="C1101" s="5">
        <v>6286114.9724300001</v>
      </c>
      <c r="D1101" s="5">
        <v>2090223.36821</v>
      </c>
    </row>
    <row r="1102" spans="1:4" x14ac:dyDescent="0.25">
      <c r="A1102" s="1" t="s">
        <v>1131</v>
      </c>
      <c r="B1102" s="5">
        <v>55.75</v>
      </c>
      <c r="C1102" s="5">
        <v>6286081.8954600003</v>
      </c>
      <c r="D1102" s="5">
        <v>2089212.5221800001</v>
      </c>
    </row>
    <row r="1103" spans="1:4" x14ac:dyDescent="0.25">
      <c r="A1103" s="1" t="s">
        <v>1132</v>
      </c>
      <c r="B1103" s="5">
        <v>56.95</v>
      </c>
      <c r="C1103" s="5">
        <v>6286464.0081000002</v>
      </c>
      <c r="D1103" s="5">
        <v>2089135.97557</v>
      </c>
    </row>
    <row r="1104" spans="1:4" x14ac:dyDescent="0.25">
      <c r="A1104" s="1" t="s">
        <v>1133</v>
      </c>
      <c r="B1104" s="5">
        <v>64.55</v>
      </c>
      <c r="C1104" s="5">
        <v>6288448.0789099997</v>
      </c>
      <c r="D1104" s="5">
        <v>2089219.9489899999</v>
      </c>
    </row>
    <row r="1105" spans="1:4" x14ac:dyDescent="0.25">
      <c r="A1105" s="1" t="s">
        <v>1134</v>
      </c>
      <c r="B1105" s="5">
        <v>59.96</v>
      </c>
      <c r="C1105" s="5">
        <v>6287728.3754200004</v>
      </c>
      <c r="D1105" s="5">
        <v>2089030.1961399999</v>
      </c>
    </row>
    <row r="1106" spans="1:4" x14ac:dyDescent="0.25">
      <c r="A1106" s="1" t="s">
        <v>1135</v>
      </c>
      <c r="B1106" s="5">
        <v>56.16</v>
      </c>
      <c r="C1106" s="5">
        <v>6287691.9477500003</v>
      </c>
      <c r="D1106" s="5">
        <v>2090214.5073500001</v>
      </c>
    </row>
    <row r="1107" spans="1:4" x14ac:dyDescent="0.25">
      <c r="A1107" s="1" t="s">
        <v>1136</v>
      </c>
      <c r="B1107" s="5">
        <v>63.59</v>
      </c>
      <c r="C1107" s="5">
        <v>6288437.6399699999</v>
      </c>
      <c r="D1107" s="5">
        <v>2090224.9239699999</v>
      </c>
    </row>
    <row r="1108" spans="1:4" x14ac:dyDescent="0.25">
      <c r="A1108" s="1" t="s">
        <v>1137</v>
      </c>
      <c r="B1108" s="5">
        <v>60.86</v>
      </c>
      <c r="C1108" s="5">
        <v>6288848.6061800001</v>
      </c>
      <c r="D1108" s="5">
        <v>2090188.7978099999</v>
      </c>
    </row>
    <row r="1109" spans="1:4" x14ac:dyDescent="0.25">
      <c r="A1109" s="1" t="s">
        <v>1138</v>
      </c>
      <c r="B1109" s="5">
        <v>62.17</v>
      </c>
      <c r="C1109" s="5">
        <v>6288862.9155000001</v>
      </c>
      <c r="D1109" s="5">
        <v>2088925.8540399999</v>
      </c>
    </row>
    <row r="1110" spans="1:4" x14ac:dyDescent="0.25">
      <c r="A1110" s="1" t="s">
        <v>1139</v>
      </c>
      <c r="B1110" s="5">
        <v>58.64</v>
      </c>
      <c r="C1110" s="5">
        <v>6289370.3724600002</v>
      </c>
      <c r="D1110" s="5">
        <v>2090969.7215199999</v>
      </c>
    </row>
    <row r="1111" spans="1:4" x14ac:dyDescent="0.25">
      <c r="A1111" s="1" t="s">
        <v>1140</v>
      </c>
      <c r="B1111" s="5">
        <v>59.77</v>
      </c>
      <c r="C1111" s="5">
        <v>6289663.5094100004</v>
      </c>
      <c r="D1111" s="5">
        <v>2090665.9592800001</v>
      </c>
    </row>
    <row r="1112" spans="1:4" x14ac:dyDescent="0.25">
      <c r="A1112" s="1" t="s">
        <v>1141</v>
      </c>
      <c r="B1112" s="5">
        <v>59.49</v>
      </c>
      <c r="C1112" s="5">
        <v>6291381.5383000001</v>
      </c>
      <c r="D1112" s="5">
        <v>2090916.11543</v>
      </c>
    </row>
    <row r="1113" spans="1:4" x14ac:dyDescent="0.25">
      <c r="A1113" s="1" t="s">
        <v>1142</v>
      </c>
      <c r="B1113" s="5">
        <v>56.89</v>
      </c>
      <c r="C1113" s="5">
        <v>6291145.3683099998</v>
      </c>
      <c r="D1113" s="5">
        <v>2091976.0350800001</v>
      </c>
    </row>
    <row r="1114" spans="1:4" x14ac:dyDescent="0.25">
      <c r="A1114" s="1" t="s">
        <v>1143</v>
      </c>
      <c r="B1114" s="5">
        <v>54.39</v>
      </c>
      <c r="C1114" s="5">
        <v>6290414.4348900001</v>
      </c>
      <c r="D1114" s="5">
        <v>2092224.3437999999</v>
      </c>
    </row>
    <row r="1115" spans="1:4" x14ac:dyDescent="0.25">
      <c r="A1115" s="1" t="s">
        <v>1144</v>
      </c>
      <c r="B1115" s="5">
        <v>55.57</v>
      </c>
      <c r="C1115" s="5">
        <v>6290448.7392100003</v>
      </c>
      <c r="D1115" s="5">
        <v>2091769.24227</v>
      </c>
    </row>
    <row r="1116" spans="1:4" x14ac:dyDescent="0.25">
      <c r="A1116" s="1" t="s">
        <v>1145</v>
      </c>
      <c r="B1116" s="5">
        <v>57.81</v>
      </c>
      <c r="C1116" s="5">
        <v>6290688.2740099998</v>
      </c>
      <c r="D1116" s="5">
        <v>2091011.8844099999</v>
      </c>
    </row>
    <row r="1117" spans="1:4" x14ac:dyDescent="0.25">
      <c r="A1117" s="1" t="s">
        <v>1146</v>
      </c>
      <c r="B1117" s="5">
        <v>61.61</v>
      </c>
      <c r="C1117" s="5">
        <v>6291407.8246099995</v>
      </c>
      <c r="D1117" s="5">
        <v>2090390.0125500001</v>
      </c>
    </row>
    <row r="1118" spans="1:4" x14ac:dyDescent="0.25">
      <c r="A1118" s="1" t="s">
        <v>1147</v>
      </c>
      <c r="B1118" s="5">
        <v>49.41</v>
      </c>
      <c r="C1118" s="5">
        <v>6286187.7047499996</v>
      </c>
      <c r="D1118" s="5">
        <v>2091754.20395</v>
      </c>
    </row>
    <row r="1119" spans="1:4" x14ac:dyDescent="0.25">
      <c r="A1119" s="1" t="s">
        <v>1148</v>
      </c>
      <c r="B1119" s="5">
        <v>48.06</v>
      </c>
      <c r="C1119" s="5">
        <v>6286309.2223100001</v>
      </c>
      <c r="D1119" s="5">
        <v>2092075.93888</v>
      </c>
    </row>
    <row r="1120" spans="1:4" x14ac:dyDescent="0.25">
      <c r="A1120" s="1" t="s">
        <v>1149</v>
      </c>
      <c r="B1120" s="5">
        <v>50.94</v>
      </c>
      <c r="C1120" s="5">
        <v>6289354.10415</v>
      </c>
      <c r="D1120" s="5">
        <v>2093108.88717</v>
      </c>
    </row>
    <row r="1121" spans="1:4" x14ac:dyDescent="0.25">
      <c r="A1121" s="1" t="s">
        <v>1150</v>
      </c>
      <c r="B1121" s="5">
        <v>51.13</v>
      </c>
      <c r="C1121" s="5">
        <v>6290403.3643899998</v>
      </c>
      <c r="D1121" s="5">
        <v>2093123.3903999999</v>
      </c>
    </row>
    <row r="1122" spans="1:4" x14ac:dyDescent="0.25">
      <c r="A1122" s="1" t="s">
        <v>1151</v>
      </c>
      <c r="B1122" s="5">
        <v>59.44</v>
      </c>
      <c r="C1122" s="5">
        <v>6293399.1962400004</v>
      </c>
      <c r="D1122" s="5">
        <v>2091006.89821</v>
      </c>
    </row>
    <row r="1123" spans="1:4" x14ac:dyDescent="0.25">
      <c r="A1123" s="1" t="s">
        <v>1152</v>
      </c>
      <c r="B1123" s="5">
        <v>60.09</v>
      </c>
      <c r="C1123" s="5">
        <v>6293515.9566000002</v>
      </c>
      <c r="D1123" s="5">
        <v>2091375.7655</v>
      </c>
    </row>
    <row r="1124" spans="1:4" x14ac:dyDescent="0.25">
      <c r="A1124" s="1" t="s">
        <v>1153</v>
      </c>
      <c r="B1124" s="5">
        <v>58.36</v>
      </c>
      <c r="C1124" s="5">
        <v>6293577.7168500004</v>
      </c>
      <c r="D1124" s="5">
        <v>2091644.64533</v>
      </c>
    </row>
    <row r="1125" spans="1:4" x14ac:dyDescent="0.25">
      <c r="A1125" s="1" t="s">
        <v>1154</v>
      </c>
      <c r="B1125" s="5">
        <v>58.21</v>
      </c>
      <c r="C1125" s="5">
        <v>6293976.89341</v>
      </c>
      <c r="D1125" s="5">
        <v>2091559.6601</v>
      </c>
    </row>
    <row r="1126" spans="1:4" x14ac:dyDescent="0.25">
      <c r="A1126" s="1" t="s">
        <v>1155</v>
      </c>
      <c r="B1126" s="5">
        <v>56.64</v>
      </c>
      <c r="C1126" s="5">
        <v>6293963.0942500001</v>
      </c>
      <c r="D1126" s="5">
        <v>2091919.91194</v>
      </c>
    </row>
    <row r="1127" spans="1:4" x14ac:dyDescent="0.25">
      <c r="A1127" s="1" t="s">
        <v>1156</v>
      </c>
      <c r="B1127" s="5">
        <v>57.94</v>
      </c>
      <c r="C1127" s="5">
        <v>6293608.7590500005</v>
      </c>
      <c r="D1127" s="5">
        <v>2091944.2399299999</v>
      </c>
    </row>
    <row r="1128" spans="1:4" x14ac:dyDescent="0.25">
      <c r="A1128" s="1" t="s">
        <v>1157</v>
      </c>
      <c r="B1128" s="5">
        <v>56.7</v>
      </c>
      <c r="C1128" s="5">
        <v>6293673.1521699997</v>
      </c>
      <c r="D1128" s="5">
        <v>2092239.52517</v>
      </c>
    </row>
    <row r="1129" spans="1:4" x14ac:dyDescent="0.25">
      <c r="A1129" s="1" t="s">
        <v>1158</v>
      </c>
      <c r="B1129" s="5">
        <v>50.55</v>
      </c>
      <c r="C1129" s="5">
        <v>6293945.8872999996</v>
      </c>
      <c r="D1129" s="5">
        <v>2092254.9883600001</v>
      </c>
    </row>
    <row r="1130" spans="1:4" x14ac:dyDescent="0.25">
      <c r="A1130" s="1" t="s">
        <v>1159</v>
      </c>
      <c r="B1130" s="5">
        <v>55.82</v>
      </c>
      <c r="C1130" s="5">
        <v>6294254.9631599998</v>
      </c>
      <c r="D1130" s="5">
        <v>2091924.4513000001</v>
      </c>
    </row>
    <row r="1131" spans="1:4" x14ac:dyDescent="0.25">
      <c r="A1131" s="1" t="s">
        <v>1160</v>
      </c>
      <c r="B1131" s="5">
        <v>55.52</v>
      </c>
      <c r="C1131" s="5">
        <v>6294168.8447399996</v>
      </c>
      <c r="D1131" s="5">
        <v>2092254.1471599999</v>
      </c>
    </row>
    <row r="1132" spans="1:4" x14ac:dyDescent="0.25">
      <c r="A1132" s="1" t="s">
        <v>1161</v>
      </c>
      <c r="B1132" s="5">
        <v>57.02</v>
      </c>
      <c r="C1132" s="5">
        <v>6294341.7131399997</v>
      </c>
      <c r="D1132" s="5">
        <v>2091608.49554</v>
      </c>
    </row>
    <row r="1133" spans="1:4" x14ac:dyDescent="0.25">
      <c r="A1133" s="1" t="s">
        <v>1162</v>
      </c>
      <c r="B1133" s="5">
        <v>54.42</v>
      </c>
      <c r="C1133" s="5">
        <v>6294897.3375599999</v>
      </c>
      <c r="D1133" s="5">
        <v>2092245.71838</v>
      </c>
    </row>
    <row r="1134" spans="1:4" x14ac:dyDescent="0.25">
      <c r="A1134" s="1" t="s">
        <v>1163</v>
      </c>
      <c r="B1134" s="5">
        <v>55.14</v>
      </c>
      <c r="C1134" s="5">
        <v>6294524.8636499997</v>
      </c>
      <c r="D1134" s="5">
        <v>2092248.52119</v>
      </c>
    </row>
    <row r="1135" spans="1:4" x14ac:dyDescent="0.25">
      <c r="A1135" s="1" t="s">
        <v>1164</v>
      </c>
      <c r="B1135" s="5">
        <v>52.15</v>
      </c>
      <c r="C1135" s="5">
        <v>6295287.18377</v>
      </c>
      <c r="D1135" s="5">
        <v>2092730.4572600001</v>
      </c>
    </row>
    <row r="1136" spans="1:4" x14ac:dyDescent="0.25">
      <c r="A1136" s="1" t="s">
        <v>1165</v>
      </c>
      <c r="B1136" s="5">
        <v>52.996000000000002</v>
      </c>
      <c r="C1136" s="5">
        <v>6294528.4345100001</v>
      </c>
      <c r="D1136" s="5">
        <v>2092676.8308300001</v>
      </c>
    </row>
    <row r="1137" spans="1:4" x14ac:dyDescent="0.25">
      <c r="A1137" s="1" t="s">
        <v>1166</v>
      </c>
      <c r="B1137" s="5">
        <v>51.55</v>
      </c>
      <c r="C1137" s="5">
        <v>6295837.1225100001</v>
      </c>
      <c r="D1137" s="5">
        <v>2093086.0896900001</v>
      </c>
    </row>
    <row r="1138" spans="1:4" x14ac:dyDescent="0.25">
      <c r="A1138" s="1" t="s">
        <v>1167</v>
      </c>
      <c r="B1138" s="5">
        <v>51.12</v>
      </c>
      <c r="C1138" s="5">
        <v>6294943.9584400002</v>
      </c>
      <c r="D1138" s="5">
        <v>2093073.4092999999</v>
      </c>
    </row>
    <row r="1139" spans="1:4" x14ac:dyDescent="0.25">
      <c r="A1139" s="1" t="s">
        <v>1168</v>
      </c>
      <c r="B1139" s="5">
        <v>52.27</v>
      </c>
      <c r="C1139" s="5">
        <v>6294509.11044</v>
      </c>
      <c r="D1139" s="5">
        <v>2092676.83772</v>
      </c>
    </row>
    <row r="1140" spans="1:4" x14ac:dyDescent="0.25">
      <c r="A1140" s="1" t="s">
        <v>1169</v>
      </c>
      <c r="B1140" s="5">
        <v>50.36</v>
      </c>
      <c r="C1140" s="5">
        <v>6294528.4194099996</v>
      </c>
      <c r="D1140" s="5">
        <v>2093090.4597499999</v>
      </c>
    </row>
    <row r="1141" spans="1:4" x14ac:dyDescent="0.25">
      <c r="A1141" s="1" t="s">
        <v>1170</v>
      </c>
      <c r="B1141" s="5">
        <v>50.75</v>
      </c>
      <c r="C1141" s="5">
        <v>6294493.09246</v>
      </c>
      <c r="D1141" s="5">
        <v>2093073.2446000001</v>
      </c>
    </row>
    <row r="1142" spans="1:4" x14ac:dyDescent="0.25">
      <c r="A1142" s="1" t="s">
        <v>1171</v>
      </c>
      <c r="B1142" s="5">
        <v>47.4</v>
      </c>
      <c r="C1142" s="5">
        <v>6293942.5451199999</v>
      </c>
      <c r="D1142" s="5">
        <v>2093777.8215099999</v>
      </c>
    </row>
    <row r="1143" spans="1:4" x14ac:dyDescent="0.25">
      <c r="A1143" s="1" t="s">
        <v>1172</v>
      </c>
      <c r="B1143" s="5">
        <v>47.97</v>
      </c>
      <c r="C1143" s="5">
        <v>6293668.2424100004</v>
      </c>
      <c r="D1143" s="5">
        <v>2093779.88154</v>
      </c>
    </row>
    <row r="1144" spans="1:4" x14ac:dyDescent="0.25">
      <c r="A1144" s="1" t="s">
        <v>1173</v>
      </c>
      <c r="B1144" s="5">
        <v>49.29</v>
      </c>
      <c r="C1144" s="5">
        <v>6293938.8053000001</v>
      </c>
      <c r="D1144" s="5">
        <v>2093427.0102500001</v>
      </c>
    </row>
    <row r="1145" spans="1:4" x14ac:dyDescent="0.25">
      <c r="A1145" s="1" t="s">
        <v>1174</v>
      </c>
      <c r="B1145" s="5">
        <v>48.82</v>
      </c>
      <c r="C1145" s="5">
        <v>6293164.4937699996</v>
      </c>
      <c r="D1145" s="5">
        <v>2093783.67188</v>
      </c>
    </row>
    <row r="1146" spans="1:4" x14ac:dyDescent="0.25">
      <c r="A1146" s="1" t="s">
        <v>1175</v>
      </c>
      <c r="B1146" s="5">
        <v>49.07</v>
      </c>
      <c r="C1146" s="5">
        <v>6293143.7819100004</v>
      </c>
      <c r="D1146" s="5">
        <v>2093870.4789400001</v>
      </c>
    </row>
    <row r="1147" spans="1:4" x14ac:dyDescent="0.25">
      <c r="A1147" s="1" t="s">
        <v>1176</v>
      </c>
      <c r="B1147" s="5">
        <v>49.43</v>
      </c>
      <c r="C1147" s="5">
        <v>6293641.9180399999</v>
      </c>
      <c r="D1147" s="5">
        <v>2093431.6499900001</v>
      </c>
    </row>
    <row r="1148" spans="1:4" x14ac:dyDescent="0.25">
      <c r="A1148" s="1" t="s">
        <v>1177</v>
      </c>
      <c r="B1148" s="5">
        <v>47.98</v>
      </c>
      <c r="C1148" s="5">
        <v>6293166.8940199995</v>
      </c>
      <c r="D1148" s="5">
        <v>2094008.8606100001</v>
      </c>
    </row>
    <row r="1149" spans="1:4" x14ac:dyDescent="0.25">
      <c r="A1149" s="1" t="s">
        <v>1178</v>
      </c>
      <c r="B1149" s="5">
        <v>51.25</v>
      </c>
      <c r="C1149" s="5">
        <v>6293178.93597</v>
      </c>
      <c r="D1149" s="5">
        <v>2093432.61521</v>
      </c>
    </row>
    <row r="1150" spans="1:4" x14ac:dyDescent="0.25">
      <c r="A1150" s="1" t="s">
        <v>1179</v>
      </c>
      <c r="B1150" s="5">
        <v>52.73</v>
      </c>
      <c r="C1150" s="5">
        <v>6293900.0452899998</v>
      </c>
      <c r="D1150" s="5">
        <v>2092678.1940200001</v>
      </c>
    </row>
    <row r="1151" spans="1:4" x14ac:dyDescent="0.25">
      <c r="A1151" s="1" t="s">
        <v>1180</v>
      </c>
      <c r="B1151" s="5">
        <v>56.59</v>
      </c>
      <c r="C1151" s="5">
        <v>6293731.5525200004</v>
      </c>
      <c r="D1151" s="5">
        <v>2092282.58831</v>
      </c>
    </row>
    <row r="1152" spans="1:4" x14ac:dyDescent="0.25">
      <c r="A1152" s="1" t="s">
        <v>1181</v>
      </c>
      <c r="B1152" s="5">
        <v>53.47</v>
      </c>
      <c r="C1152" s="5">
        <v>6293355.0081000002</v>
      </c>
      <c r="D1152" s="5">
        <v>2092678.6313499999</v>
      </c>
    </row>
    <row r="1153" spans="1:4" x14ac:dyDescent="0.25">
      <c r="A1153" s="1" t="s">
        <v>1182</v>
      </c>
      <c r="B1153" s="5">
        <v>52.13</v>
      </c>
      <c r="C1153" s="5">
        <v>6293350.1567399995</v>
      </c>
      <c r="D1153" s="5">
        <v>2093100.3028899999</v>
      </c>
    </row>
    <row r="1154" spans="1:4" x14ac:dyDescent="0.25">
      <c r="A1154" s="1" t="s">
        <v>1183</v>
      </c>
      <c r="B1154" s="5">
        <v>55.01</v>
      </c>
      <c r="C1154" s="5">
        <v>6292940.3217599997</v>
      </c>
      <c r="D1154" s="5">
        <v>2093103.3865400001</v>
      </c>
    </row>
    <row r="1155" spans="1:4" x14ac:dyDescent="0.25">
      <c r="A1155" s="1" t="s">
        <v>1184</v>
      </c>
      <c r="B1155" s="5">
        <v>54.19</v>
      </c>
      <c r="C1155" s="5">
        <v>6292682.7230599998</v>
      </c>
      <c r="D1155" s="5">
        <v>2093105.32485</v>
      </c>
    </row>
    <row r="1156" spans="1:4" x14ac:dyDescent="0.25">
      <c r="A1156" s="1" t="s">
        <v>1185</v>
      </c>
      <c r="B1156" s="5">
        <v>58.74</v>
      </c>
      <c r="C1156" s="5">
        <v>6292681.6640100004</v>
      </c>
      <c r="D1156" s="5">
        <v>2091693.6805700001</v>
      </c>
    </row>
    <row r="1157" spans="1:4" x14ac:dyDescent="0.25">
      <c r="A1157" s="1" t="s">
        <v>1186</v>
      </c>
      <c r="B1157" s="5">
        <v>55.53</v>
      </c>
      <c r="C1157" s="5">
        <v>6290915.5536200004</v>
      </c>
      <c r="D1157" s="5">
        <v>2092248.0549900001</v>
      </c>
    </row>
    <row r="1158" spans="1:4" x14ac:dyDescent="0.25">
      <c r="A1158" s="1" t="s">
        <v>1187</v>
      </c>
      <c r="B1158" s="5">
        <v>53.48</v>
      </c>
      <c r="C1158" s="5">
        <v>6290920.96961</v>
      </c>
      <c r="D1158" s="5">
        <v>2092720.14595</v>
      </c>
    </row>
    <row r="1159" spans="1:4" x14ac:dyDescent="0.25">
      <c r="A1159" s="1" t="s">
        <v>1188</v>
      </c>
      <c r="B1159" s="5">
        <v>58.28</v>
      </c>
      <c r="C1159" s="5">
        <v>6292690.3388400003</v>
      </c>
      <c r="D1159" s="5">
        <v>2091857.6329900001</v>
      </c>
    </row>
    <row r="1160" spans="1:4" x14ac:dyDescent="0.25">
      <c r="A1160" s="1" t="s">
        <v>1189</v>
      </c>
      <c r="B1160" s="5">
        <v>56.12</v>
      </c>
      <c r="C1160" s="5">
        <v>6292661.4321299996</v>
      </c>
      <c r="D1160" s="5">
        <v>2092257.0700399999</v>
      </c>
    </row>
    <row r="1161" spans="1:4" x14ac:dyDescent="0.25">
      <c r="A1161" s="1" t="s">
        <v>1190</v>
      </c>
      <c r="B1161" s="5">
        <v>54.7</v>
      </c>
      <c r="C1161" s="5">
        <v>6292682.4267999995</v>
      </c>
      <c r="D1161" s="5">
        <v>2092718.2142</v>
      </c>
    </row>
    <row r="1162" spans="1:4" x14ac:dyDescent="0.25">
      <c r="A1162" s="1" t="s">
        <v>1191</v>
      </c>
      <c r="B1162" s="5">
        <v>51.24</v>
      </c>
      <c r="C1162" s="5">
        <v>6292036.6889000004</v>
      </c>
      <c r="D1162" s="5">
        <v>2093110.18573</v>
      </c>
    </row>
    <row r="1163" spans="1:4" x14ac:dyDescent="0.25">
      <c r="A1163" s="1" t="s">
        <v>1192</v>
      </c>
      <c r="B1163" s="5">
        <v>50.69</v>
      </c>
      <c r="C1163" s="5">
        <v>6291874.6035900004</v>
      </c>
      <c r="D1163" s="5">
        <v>2093111.40521</v>
      </c>
    </row>
    <row r="1164" spans="1:4" x14ac:dyDescent="0.25">
      <c r="A1164" s="1" t="s">
        <v>1193</v>
      </c>
      <c r="B1164" s="5">
        <v>50.73</v>
      </c>
      <c r="C1164" s="5">
        <v>6291527.1121899998</v>
      </c>
      <c r="D1164" s="5">
        <v>2093114.02003</v>
      </c>
    </row>
    <row r="1165" spans="1:4" x14ac:dyDescent="0.25">
      <c r="A1165" s="1" t="s">
        <v>1194</v>
      </c>
      <c r="B1165" s="5">
        <v>50.43</v>
      </c>
      <c r="C1165" s="5">
        <v>6291463.2043099999</v>
      </c>
      <c r="D1165" s="5">
        <v>2093114.5009999999</v>
      </c>
    </row>
    <row r="1166" spans="1:4" x14ac:dyDescent="0.25">
      <c r="A1166" s="1" t="s">
        <v>1195</v>
      </c>
      <c r="B1166" s="5">
        <v>51.59</v>
      </c>
      <c r="C1166" s="5">
        <v>6290851.6910100002</v>
      </c>
      <c r="D1166" s="5">
        <v>2093120.5364099999</v>
      </c>
    </row>
    <row r="1167" spans="1:4" x14ac:dyDescent="0.25">
      <c r="A1167" s="1" t="s">
        <v>1196</v>
      </c>
      <c r="B1167" s="5">
        <v>48.8</v>
      </c>
      <c r="C1167" s="5">
        <v>6291893.3587600002</v>
      </c>
      <c r="D1167" s="5">
        <v>2093466.1032700001</v>
      </c>
    </row>
    <row r="1168" spans="1:4" x14ac:dyDescent="0.25">
      <c r="A1168" s="1" t="s">
        <v>1197</v>
      </c>
      <c r="B1168" s="5">
        <v>50.31</v>
      </c>
      <c r="C1168" s="5">
        <v>6292351.9432100002</v>
      </c>
      <c r="D1168" s="5">
        <v>2093464.1597</v>
      </c>
    </row>
    <row r="1169" spans="1:4" x14ac:dyDescent="0.25">
      <c r="A1169" s="1" t="s">
        <v>1198</v>
      </c>
      <c r="B1169" s="5">
        <v>50.5</v>
      </c>
      <c r="C1169" s="5">
        <v>6292351.6758300001</v>
      </c>
      <c r="D1169" s="5">
        <v>2093522.87371</v>
      </c>
    </row>
    <row r="1170" spans="1:4" x14ac:dyDescent="0.25">
      <c r="A1170" s="1" t="s">
        <v>1199</v>
      </c>
      <c r="B1170" s="5">
        <v>50.37</v>
      </c>
      <c r="C1170" s="5">
        <v>6292335.6519400002</v>
      </c>
      <c r="D1170" s="5">
        <v>2093479.90603</v>
      </c>
    </row>
    <row r="1171" spans="1:4" x14ac:dyDescent="0.25">
      <c r="A1171" s="1" t="s">
        <v>1200</v>
      </c>
      <c r="B1171" s="5">
        <v>44</v>
      </c>
      <c r="C1171" s="5">
        <v>6284519.8741499996</v>
      </c>
      <c r="D1171" s="5">
        <v>2092162.6088099999</v>
      </c>
    </row>
    <row r="1172" spans="1:4" x14ac:dyDescent="0.25">
      <c r="A1172" s="1" t="s">
        <v>1201</v>
      </c>
      <c r="B1172" s="5">
        <v>44.29</v>
      </c>
      <c r="C1172" s="5">
        <v>6283712.58177</v>
      </c>
      <c r="D1172" s="5">
        <v>2092863.90653</v>
      </c>
    </row>
    <row r="1173" spans="1:4" x14ac:dyDescent="0.25">
      <c r="A1173" s="1" t="s">
        <v>1202</v>
      </c>
      <c r="B1173" s="5">
        <v>36.49</v>
      </c>
      <c r="C1173" s="5">
        <v>6284043.7615499999</v>
      </c>
      <c r="D1173" s="5">
        <v>2094339.3396000001</v>
      </c>
    </row>
    <row r="1174" spans="1:4" x14ac:dyDescent="0.25">
      <c r="A1174" s="1" t="s">
        <v>1203</v>
      </c>
      <c r="B1174" s="5">
        <v>41.13</v>
      </c>
      <c r="C1174" s="5">
        <v>6288252.2184699997</v>
      </c>
      <c r="D1174" s="5">
        <v>2093612.07742</v>
      </c>
    </row>
    <row r="1175" spans="1:4" x14ac:dyDescent="0.25">
      <c r="A1175" s="1" t="s">
        <v>1204</v>
      </c>
      <c r="B1175" s="5">
        <v>34.78</v>
      </c>
      <c r="C1175" s="5">
        <v>6288547.0955699999</v>
      </c>
      <c r="D1175" s="5">
        <v>2095673.8050599999</v>
      </c>
    </row>
    <row r="1176" spans="1:4" x14ac:dyDescent="0.25">
      <c r="A1176" s="1" t="s">
        <v>1205</v>
      </c>
      <c r="B1176" s="5">
        <v>42.02</v>
      </c>
      <c r="C1176" s="5">
        <v>6286153.0543</v>
      </c>
      <c r="D1176" s="5">
        <v>2093958.6439499999</v>
      </c>
    </row>
    <row r="1177" spans="1:4" x14ac:dyDescent="0.25">
      <c r="A1177" s="1" t="s">
        <v>1206</v>
      </c>
      <c r="B1177" s="5">
        <v>25.89</v>
      </c>
      <c r="C1177" s="5">
        <v>6284328.1537899999</v>
      </c>
      <c r="D1177" s="5">
        <v>2098370.69716</v>
      </c>
    </row>
    <row r="1178" spans="1:4" x14ac:dyDescent="0.25">
      <c r="A1178" s="1" t="s">
        <v>1207</v>
      </c>
      <c r="B1178" s="5">
        <v>28.79</v>
      </c>
      <c r="C1178" s="5">
        <v>6282924.8326300001</v>
      </c>
      <c r="D1178" s="5">
        <v>2097357.7615800002</v>
      </c>
    </row>
    <row r="1179" spans="1:4" x14ac:dyDescent="0.25">
      <c r="A1179" s="1" t="s">
        <v>1208</v>
      </c>
      <c r="B1179" s="5">
        <v>32.840000000000003</v>
      </c>
      <c r="C1179" s="5">
        <v>6280834.0260300003</v>
      </c>
      <c r="D1179" s="5">
        <v>2096723.4514599999</v>
      </c>
    </row>
    <row r="1180" spans="1:4" x14ac:dyDescent="0.25">
      <c r="A1180" s="1" t="s">
        <v>1209</v>
      </c>
      <c r="B1180" s="5">
        <v>31.29</v>
      </c>
      <c r="C1180" s="5">
        <v>6281381.7439799998</v>
      </c>
      <c r="D1180" s="5">
        <v>2096696.03654</v>
      </c>
    </row>
    <row r="1181" spans="1:4" x14ac:dyDescent="0.25">
      <c r="A1181" s="1" t="s">
        <v>1210</v>
      </c>
      <c r="B1181" s="5">
        <v>26.78</v>
      </c>
      <c r="C1181" s="5">
        <v>6282180.7076500002</v>
      </c>
      <c r="D1181" s="5">
        <v>2097806.5271800002</v>
      </c>
    </row>
    <row r="1182" spans="1:4" x14ac:dyDescent="0.25">
      <c r="A1182" s="1" t="s">
        <v>1211</v>
      </c>
      <c r="B1182" s="5">
        <v>25.89</v>
      </c>
      <c r="C1182" s="5">
        <v>6284794.4695100002</v>
      </c>
      <c r="D1182" s="5">
        <v>2098410.2002900001</v>
      </c>
    </row>
    <row r="1183" spans="1:4" x14ac:dyDescent="0.25">
      <c r="A1183" s="1" t="s">
        <v>1212</v>
      </c>
      <c r="B1183" s="5">
        <v>27.24</v>
      </c>
      <c r="C1183" s="5">
        <v>6284211.1923099998</v>
      </c>
      <c r="D1183" s="5">
        <v>2098059.8161900002</v>
      </c>
    </row>
    <row r="1184" spans="1:4" x14ac:dyDescent="0.25">
      <c r="A1184" s="1" t="s">
        <v>1213</v>
      </c>
      <c r="B1184" s="5">
        <v>25.69</v>
      </c>
      <c r="C1184" s="5">
        <v>6284691.3406499997</v>
      </c>
      <c r="D1184" s="5">
        <v>2098010.7996499999</v>
      </c>
    </row>
    <row r="1185" spans="1:4" x14ac:dyDescent="0.25">
      <c r="A1185" s="1" t="s">
        <v>1214</v>
      </c>
      <c r="B1185" s="5">
        <v>30.19</v>
      </c>
      <c r="C1185" s="5">
        <v>6282279.3545700004</v>
      </c>
      <c r="D1185" s="5">
        <v>2096829.64362</v>
      </c>
    </row>
    <row r="1186" spans="1:4" x14ac:dyDescent="0.25">
      <c r="A1186" s="1" t="s">
        <v>1215</v>
      </c>
      <c r="B1186" s="5">
        <v>28.42</v>
      </c>
      <c r="C1186" s="5">
        <v>6282100.0928199999</v>
      </c>
      <c r="D1186" s="5">
        <v>2097310.82607</v>
      </c>
    </row>
    <row r="1187" spans="1:4" x14ac:dyDescent="0.25">
      <c r="A1187" s="1" t="s">
        <v>1216</v>
      </c>
      <c r="B1187" s="5">
        <v>30.99</v>
      </c>
      <c r="C1187" s="5">
        <v>6281993.1043999996</v>
      </c>
      <c r="D1187" s="5">
        <v>2096373.4604</v>
      </c>
    </row>
    <row r="1188" spans="1:4" x14ac:dyDescent="0.25">
      <c r="A1188" s="1" t="s">
        <v>1217</v>
      </c>
      <c r="B1188" s="5">
        <v>32.19</v>
      </c>
      <c r="C1188" s="5">
        <v>6282012.1883100001</v>
      </c>
      <c r="D1188" s="5">
        <v>2096201.78097</v>
      </c>
    </row>
    <row r="1189" spans="1:4" x14ac:dyDescent="0.25">
      <c r="A1189" s="1" t="s">
        <v>1218</v>
      </c>
      <c r="B1189" s="5">
        <v>32.21</v>
      </c>
      <c r="C1189" s="5">
        <v>6282408.5922400001</v>
      </c>
      <c r="D1189" s="5">
        <v>2096162.0924800001</v>
      </c>
    </row>
    <row r="1190" spans="1:4" x14ac:dyDescent="0.25">
      <c r="A1190" s="1" t="s">
        <v>1219</v>
      </c>
      <c r="B1190" s="5">
        <v>31.99</v>
      </c>
      <c r="C1190" s="5">
        <v>6282303.5464000003</v>
      </c>
      <c r="D1190" s="5">
        <v>2096077.2824500001</v>
      </c>
    </row>
    <row r="1191" spans="1:4" x14ac:dyDescent="0.25">
      <c r="A1191" s="1" t="s">
        <v>1220</v>
      </c>
      <c r="B1191" s="5">
        <v>33.090000000000003</v>
      </c>
      <c r="C1191" s="5">
        <v>6282678.9523799997</v>
      </c>
      <c r="D1191" s="5">
        <v>2095932.2508799999</v>
      </c>
    </row>
    <row r="1192" spans="1:4" x14ac:dyDescent="0.25">
      <c r="A1192" s="1" t="s">
        <v>1221</v>
      </c>
      <c r="B1192" s="5">
        <v>33.19</v>
      </c>
      <c r="C1192" s="5">
        <v>6282934.3877100004</v>
      </c>
      <c r="D1192" s="5">
        <v>2095818.9291600001</v>
      </c>
    </row>
    <row r="1193" spans="1:4" x14ac:dyDescent="0.25">
      <c r="A1193" s="1" t="s">
        <v>1222</v>
      </c>
      <c r="B1193" s="5">
        <v>32.590000000000003</v>
      </c>
      <c r="C1193" s="5">
        <v>6283234.1978599997</v>
      </c>
      <c r="D1193" s="5">
        <v>2095679.05012</v>
      </c>
    </row>
    <row r="1194" spans="1:4" x14ac:dyDescent="0.25">
      <c r="A1194" s="1" t="s">
        <v>1223</v>
      </c>
      <c r="B1194" s="5">
        <v>29.79</v>
      </c>
      <c r="C1194" s="5">
        <v>6282991.8520499999</v>
      </c>
      <c r="D1194" s="5">
        <v>2096405.8257599999</v>
      </c>
    </row>
    <row r="1195" spans="1:4" x14ac:dyDescent="0.25">
      <c r="A1195" s="1" t="s">
        <v>1224</v>
      </c>
      <c r="B1195" s="5">
        <v>28.79</v>
      </c>
      <c r="C1195" s="5">
        <v>6282502.5856299996</v>
      </c>
      <c r="D1195" s="5">
        <v>2096679.5894299999</v>
      </c>
    </row>
    <row r="1196" spans="1:4" x14ac:dyDescent="0.25">
      <c r="A1196" s="1" t="s">
        <v>1225</v>
      </c>
      <c r="B1196" s="5">
        <v>26.69</v>
      </c>
      <c r="C1196" s="5">
        <v>6283175.9461300001</v>
      </c>
      <c r="D1196" s="5">
        <v>2097013.4398000001</v>
      </c>
    </row>
    <row r="1197" spans="1:4" x14ac:dyDescent="0.25">
      <c r="A1197" s="1" t="s">
        <v>1226</v>
      </c>
      <c r="B1197" s="5">
        <v>33.46</v>
      </c>
      <c r="C1197" s="5">
        <v>6283270.3643800002</v>
      </c>
      <c r="D1197" s="5">
        <v>2095882.4371</v>
      </c>
    </row>
    <row r="1198" spans="1:4" x14ac:dyDescent="0.25">
      <c r="A1198" s="1" t="s">
        <v>1227</v>
      </c>
      <c r="B1198" s="5">
        <v>43.99</v>
      </c>
      <c r="C1198" s="5">
        <v>6290442.4702099999</v>
      </c>
      <c r="D1198" s="5">
        <v>2094471.51394</v>
      </c>
    </row>
    <row r="1199" spans="1:4" x14ac:dyDescent="0.25">
      <c r="A1199" s="1" t="s">
        <v>1228</v>
      </c>
      <c r="B1199" s="5">
        <v>38.159999999999997</v>
      </c>
      <c r="C1199" s="5">
        <v>6288852.2150900001</v>
      </c>
      <c r="D1199" s="5">
        <v>2095057.89381</v>
      </c>
    </row>
    <row r="1200" spans="1:4" x14ac:dyDescent="0.25">
      <c r="A1200" s="1" t="s">
        <v>1229</v>
      </c>
      <c r="B1200" s="5">
        <v>43.11</v>
      </c>
      <c r="C1200" s="5">
        <v>6289109.4161599996</v>
      </c>
      <c r="D1200" s="5">
        <v>2094066.45093</v>
      </c>
    </row>
    <row r="1201" spans="1:4" x14ac:dyDescent="0.25">
      <c r="A1201" s="1" t="s">
        <v>1230</v>
      </c>
      <c r="B1201" s="5">
        <v>42.22</v>
      </c>
      <c r="C1201" s="5">
        <v>6289539.4078799998</v>
      </c>
      <c r="D1201" s="5">
        <v>2094042.6426299999</v>
      </c>
    </row>
    <row r="1202" spans="1:4" x14ac:dyDescent="0.25">
      <c r="A1202" s="1" t="s">
        <v>1231</v>
      </c>
      <c r="B1202" s="5">
        <v>32.58</v>
      </c>
      <c r="C1202" s="5">
        <v>6288832.8739600005</v>
      </c>
      <c r="D1202" s="5">
        <v>2096176.6340900001</v>
      </c>
    </row>
    <row r="1203" spans="1:4" x14ac:dyDescent="0.25">
      <c r="A1203" s="1" t="s">
        <v>1232</v>
      </c>
      <c r="B1203" s="5">
        <v>31.36</v>
      </c>
      <c r="C1203" s="5">
        <v>6289215.2028099997</v>
      </c>
      <c r="D1203" s="5">
        <v>2096217.33635</v>
      </c>
    </row>
    <row r="1204" spans="1:4" x14ac:dyDescent="0.25">
      <c r="A1204" s="1" t="s">
        <v>1233</v>
      </c>
      <c r="B1204" s="5">
        <v>35.590000000000003</v>
      </c>
      <c r="C1204" s="5">
        <v>6286161.8528199997</v>
      </c>
      <c r="D1204" s="5">
        <v>2095007.74605</v>
      </c>
    </row>
    <row r="1205" spans="1:4" x14ac:dyDescent="0.25">
      <c r="A1205" s="1" t="s">
        <v>1234</v>
      </c>
      <c r="B1205" s="5">
        <v>34.39</v>
      </c>
      <c r="C1205" s="5">
        <v>6286718.3220499996</v>
      </c>
      <c r="D1205" s="5">
        <v>2095807.64836</v>
      </c>
    </row>
    <row r="1206" spans="1:4" x14ac:dyDescent="0.25">
      <c r="A1206" s="1" t="s">
        <v>1235</v>
      </c>
      <c r="B1206" s="5">
        <v>30.3</v>
      </c>
      <c r="C1206" s="5">
        <v>6286117.6607400002</v>
      </c>
      <c r="D1206" s="5">
        <v>2097208.7461000001</v>
      </c>
    </row>
    <row r="1207" spans="1:4" x14ac:dyDescent="0.25">
      <c r="A1207" s="1" t="s">
        <v>1236</v>
      </c>
      <c r="B1207" s="5">
        <v>33.090000000000003</v>
      </c>
      <c r="C1207" s="5">
        <v>6286170.7159700003</v>
      </c>
      <c r="D1207" s="5">
        <v>2095928.79486</v>
      </c>
    </row>
    <row r="1208" spans="1:4" x14ac:dyDescent="0.25">
      <c r="A1208" s="1" t="s">
        <v>1237</v>
      </c>
      <c r="B1208" s="5">
        <v>33.869999999999997</v>
      </c>
      <c r="C1208" s="5">
        <v>6285358.2225000001</v>
      </c>
      <c r="D1208" s="5">
        <v>2095688.55697</v>
      </c>
    </row>
    <row r="1209" spans="1:4" x14ac:dyDescent="0.25">
      <c r="A1209" s="1" t="s">
        <v>1238</v>
      </c>
      <c r="B1209" s="5">
        <v>35.07</v>
      </c>
      <c r="C1209" s="5">
        <v>6285121.0902500004</v>
      </c>
      <c r="D1209" s="5">
        <v>2095744.0101600001</v>
      </c>
    </row>
    <row r="1210" spans="1:4" x14ac:dyDescent="0.25">
      <c r="A1210" s="1" t="s">
        <v>1239</v>
      </c>
      <c r="B1210" s="5">
        <v>33.69</v>
      </c>
      <c r="C1210" s="5">
        <v>6284267.7176799998</v>
      </c>
      <c r="D1210" s="5">
        <v>2095745.19848</v>
      </c>
    </row>
    <row r="1211" spans="1:4" x14ac:dyDescent="0.25">
      <c r="A1211" s="1" t="s">
        <v>1240</v>
      </c>
      <c r="B1211" s="5">
        <v>34.590000000000003</v>
      </c>
      <c r="C1211" s="5">
        <v>6284265.1648700004</v>
      </c>
      <c r="D1211" s="5">
        <v>2095215.1956799999</v>
      </c>
    </row>
    <row r="1212" spans="1:4" x14ac:dyDescent="0.25">
      <c r="A1212" s="1" t="s">
        <v>1241</v>
      </c>
      <c r="B1212" s="5">
        <v>34.590000000000003</v>
      </c>
      <c r="C1212" s="5">
        <v>6286957.9296800001</v>
      </c>
      <c r="D1212" s="5">
        <v>2095413.6184400001</v>
      </c>
    </row>
    <row r="1213" spans="1:4" x14ac:dyDescent="0.25">
      <c r="A1213" s="1" t="s">
        <v>1242</v>
      </c>
      <c r="B1213" s="5">
        <v>31.33</v>
      </c>
      <c r="C1213" s="5">
        <v>6285085.4004300004</v>
      </c>
      <c r="D1213" s="5">
        <v>2096621.5624299999</v>
      </c>
    </row>
    <row r="1214" spans="1:4" x14ac:dyDescent="0.25">
      <c r="A1214" s="1" t="s">
        <v>1243</v>
      </c>
      <c r="B1214" s="5">
        <v>31.09</v>
      </c>
      <c r="C1214" s="5">
        <v>6284579.4503499996</v>
      </c>
      <c r="D1214" s="5">
        <v>2096920.29253</v>
      </c>
    </row>
    <row r="1215" spans="1:4" x14ac:dyDescent="0.25">
      <c r="A1215" s="1" t="s">
        <v>1244</v>
      </c>
      <c r="B1215" s="5">
        <v>26.59</v>
      </c>
      <c r="C1215" s="5">
        <v>6284968.1751800003</v>
      </c>
      <c r="D1215" s="5">
        <v>2097831.5917099998</v>
      </c>
    </row>
    <row r="1216" spans="1:4" x14ac:dyDescent="0.25">
      <c r="A1216" s="1" t="s">
        <v>1245</v>
      </c>
      <c r="B1216" s="5">
        <v>27.99</v>
      </c>
      <c r="C1216" s="5">
        <v>6285330.5890800003</v>
      </c>
      <c r="D1216" s="5">
        <v>2097194.8849399998</v>
      </c>
    </row>
    <row r="1217" spans="1:4" x14ac:dyDescent="0.25">
      <c r="A1217" s="1" t="s">
        <v>1246</v>
      </c>
      <c r="B1217" s="5">
        <v>27.97</v>
      </c>
      <c r="C1217" s="5">
        <v>6286120.2594799995</v>
      </c>
      <c r="D1217" s="5">
        <v>2097698.52728</v>
      </c>
    </row>
    <row r="1218" spans="1:4" x14ac:dyDescent="0.25">
      <c r="A1218" s="1" t="s">
        <v>1247</v>
      </c>
      <c r="B1218" s="5">
        <v>25.1</v>
      </c>
      <c r="C1218" s="5">
        <v>6285507.33641</v>
      </c>
      <c r="D1218" s="5">
        <v>2098297.7555300002</v>
      </c>
    </row>
    <row r="1219" spans="1:4" x14ac:dyDescent="0.25">
      <c r="A1219" s="1" t="s">
        <v>1248</v>
      </c>
      <c r="B1219" s="5">
        <v>24.99</v>
      </c>
      <c r="C1219" s="5">
        <v>6285960.4694400001</v>
      </c>
      <c r="D1219" s="5">
        <v>2098403.9863999998</v>
      </c>
    </row>
    <row r="1220" spans="1:4" x14ac:dyDescent="0.25">
      <c r="A1220" s="1" t="s">
        <v>1249</v>
      </c>
      <c r="B1220" s="5">
        <v>25.66</v>
      </c>
      <c r="C1220" s="5">
        <v>6285798.1682500001</v>
      </c>
      <c r="D1220" s="5">
        <v>2098318.05859</v>
      </c>
    </row>
    <row r="1221" spans="1:4" x14ac:dyDescent="0.25">
      <c r="A1221" s="1" t="s">
        <v>1250</v>
      </c>
      <c r="B1221" s="5">
        <v>26.01</v>
      </c>
      <c r="C1221" s="5">
        <v>6284437.5690299999</v>
      </c>
      <c r="D1221" s="5">
        <v>2098412.1025100001</v>
      </c>
    </row>
    <row r="1222" spans="1:4" x14ac:dyDescent="0.25">
      <c r="A1222" s="1" t="s">
        <v>1251</v>
      </c>
      <c r="B1222" s="5">
        <v>25.77</v>
      </c>
      <c r="C1222" s="5">
        <v>6285493.9591600001</v>
      </c>
      <c r="D1222" s="5">
        <v>2098531.1686300002</v>
      </c>
    </row>
    <row r="1223" spans="1:4" x14ac:dyDescent="0.25">
      <c r="A1223" s="1" t="s">
        <v>1252</v>
      </c>
      <c r="B1223" s="5">
        <v>22.51</v>
      </c>
      <c r="C1223" s="5">
        <v>6286007.3721500002</v>
      </c>
      <c r="D1223" s="5">
        <v>2099412.7860599998</v>
      </c>
    </row>
    <row r="1224" spans="1:4" x14ac:dyDescent="0.25">
      <c r="A1224" s="1" t="s">
        <v>1253</v>
      </c>
      <c r="B1224" s="5">
        <v>22.93</v>
      </c>
      <c r="C1224" s="5">
        <v>6287476.5362099996</v>
      </c>
      <c r="D1224" s="5">
        <v>2098872.42711</v>
      </c>
    </row>
    <row r="1225" spans="1:4" x14ac:dyDescent="0.25">
      <c r="A1225" s="1" t="s">
        <v>1254</v>
      </c>
      <c r="B1225" s="5">
        <v>22.23</v>
      </c>
      <c r="C1225" s="5">
        <v>6286300.6006199997</v>
      </c>
      <c r="D1225" s="5">
        <v>2099002.4633399998</v>
      </c>
    </row>
    <row r="1226" spans="1:4" x14ac:dyDescent="0.25">
      <c r="A1226" s="1" t="s">
        <v>1255</v>
      </c>
      <c r="B1226" s="5">
        <v>20.53</v>
      </c>
      <c r="C1226" s="5">
        <v>6286760.6312600002</v>
      </c>
      <c r="D1226" s="5">
        <v>2099418.9692199999</v>
      </c>
    </row>
    <row r="1227" spans="1:4" x14ac:dyDescent="0.25">
      <c r="A1227" s="1" t="s">
        <v>1256</v>
      </c>
      <c r="B1227" s="5">
        <v>20.03</v>
      </c>
      <c r="C1227" s="5">
        <v>6286203.1315200003</v>
      </c>
      <c r="D1227" s="5">
        <v>2099658.9731800002</v>
      </c>
    </row>
    <row r="1228" spans="1:4" x14ac:dyDescent="0.25">
      <c r="A1228" s="1" t="s">
        <v>1257</v>
      </c>
      <c r="B1228" s="5">
        <v>19.420000000000002</v>
      </c>
      <c r="C1228" s="5">
        <v>6287546.8676199997</v>
      </c>
      <c r="D1228" s="5">
        <v>2099627.8154899999</v>
      </c>
    </row>
    <row r="1229" spans="1:4" x14ac:dyDescent="0.25">
      <c r="A1229" s="1" t="s">
        <v>1258</v>
      </c>
      <c r="B1229" s="5">
        <v>19.87</v>
      </c>
      <c r="C1229" s="5">
        <v>6287548.3964799996</v>
      </c>
      <c r="D1229" s="5">
        <v>2099886.8246300002</v>
      </c>
    </row>
    <row r="1230" spans="1:4" x14ac:dyDescent="0.25">
      <c r="A1230" s="1" t="s">
        <v>1259</v>
      </c>
      <c r="B1230" s="5">
        <v>20.149999999999999</v>
      </c>
      <c r="C1230" s="5">
        <v>6287550.1753500002</v>
      </c>
      <c r="D1230" s="5">
        <v>2100174.9415899999</v>
      </c>
    </row>
    <row r="1231" spans="1:4" x14ac:dyDescent="0.25">
      <c r="A1231" s="1" t="s">
        <v>1260</v>
      </c>
      <c r="B1231" s="5">
        <v>26.77</v>
      </c>
      <c r="C1231" s="5">
        <v>6288189.0264699999</v>
      </c>
      <c r="D1231" s="5">
        <v>2098399.66457</v>
      </c>
    </row>
    <row r="1232" spans="1:4" x14ac:dyDescent="0.25">
      <c r="A1232" s="1" t="s">
        <v>1261</v>
      </c>
      <c r="B1232" s="5">
        <v>22.58</v>
      </c>
      <c r="C1232" s="5">
        <v>6288603.0441699997</v>
      </c>
      <c r="D1232" s="5">
        <v>2099707.09241</v>
      </c>
    </row>
    <row r="1233" spans="1:4" x14ac:dyDescent="0.25">
      <c r="A1233" s="1" t="s">
        <v>1262</v>
      </c>
      <c r="B1233" s="5">
        <v>48.88</v>
      </c>
      <c r="C1233" s="5">
        <v>6291839.6686899997</v>
      </c>
      <c r="D1233" s="5">
        <v>2093461.22664</v>
      </c>
    </row>
    <row r="1234" spans="1:4" x14ac:dyDescent="0.25">
      <c r="A1234" s="1" t="s">
        <v>1263</v>
      </c>
      <c r="B1234" s="5">
        <v>47.2</v>
      </c>
      <c r="C1234" s="5">
        <v>6291882.9795399997</v>
      </c>
      <c r="D1234" s="5">
        <v>2093853.3116899999</v>
      </c>
    </row>
    <row r="1235" spans="1:4" x14ac:dyDescent="0.25">
      <c r="A1235" s="1" t="s">
        <v>1264</v>
      </c>
      <c r="B1235" s="5">
        <v>49.5</v>
      </c>
      <c r="C1235" s="5">
        <v>6292357.67875</v>
      </c>
      <c r="D1235" s="5">
        <v>2093876.5373199999</v>
      </c>
    </row>
    <row r="1236" spans="1:4" x14ac:dyDescent="0.25">
      <c r="A1236" s="1" t="s">
        <v>1265</v>
      </c>
      <c r="B1236" s="5">
        <v>49.34</v>
      </c>
      <c r="C1236" s="5">
        <v>6292345.9556999998</v>
      </c>
      <c r="D1236" s="5">
        <v>2093849.8284400001</v>
      </c>
    </row>
    <row r="1237" spans="1:4" x14ac:dyDescent="0.25">
      <c r="A1237" s="1" t="s">
        <v>1266</v>
      </c>
      <c r="B1237" s="5">
        <v>45.73</v>
      </c>
      <c r="C1237" s="5">
        <v>6292784.7302000001</v>
      </c>
      <c r="D1237" s="5">
        <v>2094433.3644900001</v>
      </c>
    </row>
    <row r="1238" spans="1:4" x14ac:dyDescent="0.25">
      <c r="A1238" s="1" t="s">
        <v>1267</v>
      </c>
      <c r="B1238" s="5">
        <v>48.39</v>
      </c>
      <c r="C1238" s="5">
        <v>6292328.3481599996</v>
      </c>
      <c r="D1238" s="5">
        <v>2094436.7060100001</v>
      </c>
    </row>
    <row r="1239" spans="1:4" x14ac:dyDescent="0.25">
      <c r="A1239" s="1" t="s">
        <v>1268</v>
      </c>
      <c r="B1239" s="5">
        <v>45.7</v>
      </c>
      <c r="C1239" s="5">
        <v>6291890.3882999998</v>
      </c>
      <c r="D1239" s="5">
        <v>2094439.9126899999</v>
      </c>
    </row>
    <row r="1240" spans="1:4" x14ac:dyDescent="0.25">
      <c r="A1240" s="1" t="s">
        <v>1269</v>
      </c>
      <c r="B1240" s="5">
        <v>47.37</v>
      </c>
      <c r="C1240" s="5">
        <v>6291836.7589199999</v>
      </c>
      <c r="D1240" s="5">
        <v>2093826.8049099999</v>
      </c>
    </row>
    <row r="1241" spans="1:4" x14ac:dyDescent="0.25">
      <c r="A1241" s="1" t="s">
        <v>1270</v>
      </c>
      <c r="B1241" s="5">
        <v>44.39</v>
      </c>
      <c r="C1241" s="5">
        <v>6291353.6201099996</v>
      </c>
      <c r="D1241" s="5">
        <v>2094443.85821</v>
      </c>
    </row>
    <row r="1242" spans="1:4" x14ac:dyDescent="0.25">
      <c r="A1242" s="1" t="s">
        <v>1271</v>
      </c>
      <c r="B1242" s="5">
        <v>50.6</v>
      </c>
      <c r="C1242" s="5">
        <v>6291536.5301400004</v>
      </c>
      <c r="D1242" s="5">
        <v>2093176.7399200001</v>
      </c>
    </row>
    <row r="1243" spans="1:4" x14ac:dyDescent="0.25">
      <c r="A1243" s="1" t="s">
        <v>1272</v>
      </c>
      <c r="B1243" s="5">
        <v>44.29</v>
      </c>
      <c r="C1243" s="5">
        <v>6291058.1403200002</v>
      </c>
      <c r="D1243" s="5">
        <v>2094438.2440599999</v>
      </c>
    </row>
    <row r="1244" spans="1:4" x14ac:dyDescent="0.25">
      <c r="A1244" s="1" t="s">
        <v>1273</v>
      </c>
      <c r="B1244" s="5">
        <v>43.99</v>
      </c>
      <c r="C1244" s="5">
        <v>6293556.2123499997</v>
      </c>
      <c r="D1244" s="5">
        <v>2094427.72212</v>
      </c>
    </row>
    <row r="1245" spans="1:4" x14ac:dyDescent="0.25">
      <c r="A1245" s="1" t="s">
        <v>1274</v>
      </c>
      <c r="B1245" s="5">
        <v>46.07</v>
      </c>
      <c r="C1245" s="5">
        <v>6292818.0469899997</v>
      </c>
      <c r="D1245" s="5">
        <v>2094418.14604</v>
      </c>
    </row>
    <row r="1246" spans="1:4" x14ac:dyDescent="0.25">
      <c r="A1246" s="1" t="s">
        <v>1275</v>
      </c>
      <c r="B1246" s="5">
        <v>49.7</v>
      </c>
      <c r="C1246" s="5">
        <v>6294560.36515</v>
      </c>
      <c r="D1246" s="5">
        <v>2093344.15625</v>
      </c>
    </row>
    <row r="1247" spans="1:4" x14ac:dyDescent="0.25">
      <c r="A1247" s="1" t="s">
        <v>1276</v>
      </c>
      <c r="B1247" s="5">
        <v>49.83</v>
      </c>
      <c r="C1247" s="5">
        <v>6294358.1025099996</v>
      </c>
      <c r="D1247" s="5">
        <v>2093364.24376</v>
      </c>
    </row>
    <row r="1248" spans="1:4" x14ac:dyDescent="0.25">
      <c r="A1248" s="1" t="s">
        <v>1277</v>
      </c>
      <c r="B1248" s="5">
        <v>49.3</v>
      </c>
      <c r="C1248" s="5">
        <v>6293982.6253399998</v>
      </c>
      <c r="D1248" s="5">
        <v>2093426.51189</v>
      </c>
    </row>
    <row r="1249" spans="1:4" x14ac:dyDescent="0.25">
      <c r="A1249" s="1" t="s">
        <v>1278</v>
      </c>
      <c r="B1249" s="5">
        <v>47.83</v>
      </c>
      <c r="C1249" s="5">
        <v>6293987.8467699997</v>
      </c>
      <c r="D1249" s="5">
        <v>2093775.5026199999</v>
      </c>
    </row>
    <row r="1250" spans="1:4" x14ac:dyDescent="0.25">
      <c r="A1250" s="1" t="s">
        <v>1279</v>
      </c>
      <c r="B1250" s="5">
        <v>48.83</v>
      </c>
      <c r="C1250" s="5">
        <v>6294326.6981100002</v>
      </c>
      <c r="D1250" s="5">
        <v>2093614.93371</v>
      </c>
    </row>
    <row r="1251" spans="1:4" x14ac:dyDescent="0.25">
      <c r="A1251" s="1" t="s">
        <v>1280</v>
      </c>
      <c r="B1251" s="5">
        <v>48.7</v>
      </c>
      <c r="C1251" s="5">
        <v>6294326.6981100002</v>
      </c>
      <c r="D1251" s="5">
        <v>2093641.7538099999</v>
      </c>
    </row>
    <row r="1252" spans="1:4" x14ac:dyDescent="0.25">
      <c r="A1252" s="1" t="s">
        <v>1281</v>
      </c>
      <c r="B1252" s="5">
        <v>47.67</v>
      </c>
      <c r="C1252" s="5">
        <v>6294378.4715200001</v>
      </c>
      <c r="D1252" s="5">
        <v>2093847.8966900001</v>
      </c>
    </row>
    <row r="1253" spans="1:4" x14ac:dyDescent="0.25">
      <c r="A1253" s="1" t="s">
        <v>1282</v>
      </c>
      <c r="B1253" s="5">
        <v>47.56</v>
      </c>
      <c r="C1253" s="5">
        <v>6294378.6811699998</v>
      </c>
      <c r="D1253" s="5">
        <v>2093891.3017</v>
      </c>
    </row>
    <row r="1254" spans="1:4" x14ac:dyDescent="0.25">
      <c r="A1254" s="1" t="s">
        <v>1283</v>
      </c>
      <c r="B1254" s="5">
        <v>50.24</v>
      </c>
      <c r="C1254" s="5">
        <v>6294778.1365900002</v>
      </c>
      <c r="D1254" s="5">
        <v>2093395.9404899999</v>
      </c>
    </row>
    <row r="1255" spans="1:4" x14ac:dyDescent="0.25">
      <c r="A1255" s="1" t="s">
        <v>1284</v>
      </c>
      <c r="B1255" s="5">
        <v>49.66</v>
      </c>
      <c r="C1255" s="5">
        <v>6294761.8246499998</v>
      </c>
      <c r="D1255" s="5">
        <v>2093611.6666600001</v>
      </c>
    </row>
    <row r="1256" spans="1:4" x14ac:dyDescent="0.25">
      <c r="A1256" s="1" t="s">
        <v>1285</v>
      </c>
      <c r="B1256" s="5">
        <v>48.31</v>
      </c>
      <c r="C1256" s="5">
        <v>6294763.4713000003</v>
      </c>
      <c r="D1256" s="5">
        <v>2093871.68465</v>
      </c>
    </row>
    <row r="1257" spans="1:4" x14ac:dyDescent="0.25">
      <c r="A1257" s="1" t="s">
        <v>1286</v>
      </c>
      <c r="B1257" s="5">
        <v>48.37</v>
      </c>
      <c r="C1257" s="5">
        <v>6295335.1671700003</v>
      </c>
      <c r="D1257" s="5">
        <v>2093862.4973500001</v>
      </c>
    </row>
    <row r="1258" spans="1:4" x14ac:dyDescent="0.25">
      <c r="A1258" s="1" t="s">
        <v>1287</v>
      </c>
      <c r="B1258" s="5">
        <v>50.85</v>
      </c>
      <c r="C1258" s="5">
        <v>6295364.7602300001</v>
      </c>
      <c r="D1258" s="5">
        <v>2093318.79152</v>
      </c>
    </row>
    <row r="1259" spans="1:4" x14ac:dyDescent="0.25">
      <c r="A1259" s="1" t="s">
        <v>1288</v>
      </c>
      <c r="B1259" s="5">
        <v>48.15</v>
      </c>
      <c r="C1259" s="5">
        <v>6295313.6826799996</v>
      </c>
      <c r="D1259" s="5">
        <v>2093897.41322</v>
      </c>
    </row>
    <row r="1260" spans="1:4" x14ac:dyDescent="0.25">
      <c r="A1260" s="1" t="s">
        <v>1289</v>
      </c>
      <c r="B1260" s="5">
        <v>45.26</v>
      </c>
      <c r="C1260" s="5">
        <v>6294012.4418200003</v>
      </c>
      <c r="D1260" s="5">
        <v>2094496.3051799999</v>
      </c>
    </row>
    <row r="1261" spans="1:4" x14ac:dyDescent="0.25">
      <c r="A1261" s="1" t="s">
        <v>1290</v>
      </c>
      <c r="B1261" s="5">
        <v>45.62</v>
      </c>
      <c r="C1261" s="5">
        <v>6295292.6952299997</v>
      </c>
      <c r="D1261" s="5">
        <v>2094454.05929</v>
      </c>
    </row>
    <row r="1262" spans="1:4" x14ac:dyDescent="0.25">
      <c r="A1262" s="1" t="s">
        <v>1291</v>
      </c>
      <c r="B1262" s="5">
        <v>33.18</v>
      </c>
      <c r="C1262" s="5">
        <v>6295380.7139100004</v>
      </c>
      <c r="D1262" s="5">
        <v>2097201.0715899998</v>
      </c>
    </row>
    <row r="1263" spans="1:4" x14ac:dyDescent="0.25">
      <c r="A1263" s="1" t="s">
        <v>1292</v>
      </c>
      <c r="B1263" s="5">
        <v>31.39</v>
      </c>
      <c r="C1263" s="5">
        <v>6295347.3882499998</v>
      </c>
      <c r="D1263" s="5">
        <v>2097478.1781000001</v>
      </c>
    </row>
    <row r="1264" spans="1:4" x14ac:dyDescent="0.25">
      <c r="A1264" s="1" t="s">
        <v>1293</v>
      </c>
      <c r="B1264" s="5">
        <v>31.09</v>
      </c>
      <c r="C1264" s="5">
        <v>6295312.0967300003</v>
      </c>
      <c r="D1264" s="5">
        <v>2097434.56574</v>
      </c>
    </row>
    <row r="1265" spans="1:4" x14ac:dyDescent="0.25">
      <c r="A1265" s="1" t="s">
        <v>1294</v>
      </c>
      <c r="B1265" s="5">
        <v>30.43</v>
      </c>
      <c r="C1265" s="5">
        <v>6295310.3601799998</v>
      </c>
      <c r="D1265" s="5">
        <v>2097776.5387800001</v>
      </c>
    </row>
    <row r="1266" spans="1:4" x14ac:dyDescent="0.25">
      <c r="A1266" s="1" t="s">
        <v>1295</v>
      </c>
      <c r="B1266" s="5">
        <v>30.12</v>
      </c>
      <c r="C1266" s="5">
        <v>6295384.2601500005</v>
      </c>
      <c r="D1266" s="5">
        <v>2097761.2858899999</v>
      </c>
    </row>
    <row r="1267" spans="1:4" x14ac:dyDescent="0.25">
      <c r="A1267" s="1" t="s">
        <v>1296</v>
      </c>
      <c r="B1267" s="5">
        <v>29.89</v>
      </c>
      <c r="C1267" s="5">
        <v>6295350.6546400003</v>
      </c>
      <c r="D1267" s="5">
        <v>2097972.4979699999</v>
      </c>
    </row>
    <row r="1268" spans="1:4" x14ac:dyDescent="0.25">
      <c r="A1268" s="1" t="s">
        <v>1297</v>
      </c>
      <c r="B1268" s="5">
        <v>41.19</v>
      </c>
      <c r="C1268" s="5">
        <v>6291345.2143000001</v>
      </c>
      <c r="D1268" s="5">
        <v>2095526.9047300001</v>
      </c>
    </row>
    <row r="1269" spans="1:4" x14ac:dyDescent="0.25">
      <c r="A1269" s="1" t="s">
        <v>1298</v>
      </c>
      <c r="B1269" s="5">
        <v>39.130000000000003</v>
      </c>
      <c r="C1269" s="5">
        <v>6290415.5575900003</v>
      </c>
      <c r="D1269" s="5">
        <v>2095029.01171</v>
      </c>
    </row>
    <row r="1270" spans="1:4" x14ac:dyDescent="0.25">
      <c r="A1270" s="1" t="s">
        <v>1299</v>
      </c>
      <c r="B1270" s="5">
        <v>39.78</v>
      </c>
      <c r="C1270" s="5">
        <v>6290196.6614800002</v>
      </c>
      <c r="D1270" s="5">
        <v>2095024.5517599999</v>
      </c>
    </row>
    <row r="1271" spans="1:4" x14ac:dyDescent="0.25">
      <c r="A1271" s="1" t="s">
        <v>1300</v>
      </c>
      <c r="B1271" s="5">
        <v>39.18</v>
      </c>
      <c r="C1271" s="5">
        <v>6290135.6732099997</v>
      </c>
      <c r="D1271" s="5">
        <v>2095025.7256400001</v>
      </c>
    </row>
    <row r="1272" spans="1:4" x14ac:dyDescent="0.25">
      <c r="A1272" s="1" t="s">
        <v>1301</v>
      </c>
      <c r="B1272" s="5">
        <v>38.68</v>
      </c>
      <c r="C1272" s="5">
        <v>6289925.8387399996</v>
      </c>
      <c r="D1272" s="5">
        <v>2095029.38671</v>
      </c>
    </row>
    <row r="1273" spans="1:4" x14ac:dyDescent="0.25">
      <c r="A1273" s="1" t="s">
        <v>1302</v>
      </c>
      <c r="B1273" s="5">
        <v>37.42</v>
      </c>
      <c r="C1273" s="5">
        <v>6289637.2263799999</v>
      </c>
      <c r="D1273" s="5">
        <v>2095052.56641</v>
      </c>
    </row>
    <row r="1274" spans="1:4" x14ac:dyDescent="0.25">
      <c r="A1274" s="1" t="s">
        <v>1303</v>
      </c>
      <c r="B1274" s="5">
        <v>39.479999999999997</v>
      </c>
      <c r="C1274" s="5">
        <v>6290170.8702400001</v>
      </c>
      <c r="D1274" s="5">
        <v>2095083.18866</v>
      </c>
    </row>
    <row r="1275" spans="1:4" x14ac:dyDescent="0.25">
      <c r="A1275" s="1" t="s">
        <v>1304</v>
      </c>
      <c r="B1275" s="5">
        <v>35.82</v>
      </c>
      <c r="C1275" s="5">
        <v>6289924.0867799995</v>
      </c>
      <c r="D1275" s="5">
        <v>2095789.0572299999</v>
      </c>
    </row>
    <row r="1276" spans="1:4" x14ac:dyDescent="0.25">
      <c r="A1276" s="1" t="s">
        <v>1305</v>
      </c>
      <c r="B1276" s="5">
        <v>35.950000000000003</v>
      </c>
      <c r="C1276" s="5">
        <v>6289872.5380999995</v>
      </c>
      <c r="D1276" s="5">
        <v>2095789.05788</v>
      </c>
    </row>
    <row r="1277" spans="1:4" x14ac:dyDescent="0.25">
      <c r="A1277" s="1" t="s">
        <v>1306</v>
      </c>
      <c r="B1277" s="5">
        <v>35.799999999999997</v>
      </c>
      <c r="C1277" s="5">
        <v>6289528.3747800002</v>
      </c>
      <c r="D1277" s="5">
        <v>2095589.48716</v>
      </c>
    </row>
    <row r="1278" spans="1:4" x14ac:dyDescent="0.25">
      <c r="A1278" s="1" t="s">
        <v>1307</v>
      </c>
      <c r="B1278" s="5">
        <v>36.409999999999997</v>
      </c>
      <c r="C1278" s="5">
        <v>6289526.1438199999</v>
      </c>
      <c r="D1278" s="5">
        <v>2095327.51642</v>
      </c>
    </row>
    <row r="1279" spans="1:4" x14ac:dyDescent="0.25">
      <c r="A1279" s="1" t="s">
        <v>1308</v>
      </c>
      <c r="B1279" s="5">
        <v>25.54</v>
      </c>
      <c r="C1279" s="5">
        <v>6286411.1385599999</v>
      </c>
      <c r="D1279" s="5">
        <v>2097237.6104899999</v>
      </c>
    </row>
    <row r="1280" spans="1:4" x14ac:dyDescent="0.25">
      <c r="A1280" s="1" t="s">
        <v>1309</v>
      </c>
      <c r="B1280" s="5">
        <v>24.75</v>
      </c>
      <c r="C1280" s="5">
        <v>6286411.1375799999</v>
      </c>
      <c r="D1280" s="5">
        <v>2097532.8540599998</v>
      </c>
    </row>
    <row r="1281" spans="1:4" x14ac:dyDescent="0.25">
      <c r="A1281" s="1" t="s">
        <v>1310</v>
      </c>
      <c r="B1281" s="5">
        <v>26.41</v>
      </c>
      <c r="C1281" s="5">
        <v>6286843.0666300002</v>
      </c>
      <c r="D1281" s="5">
        <v>2097237.5038600001</v>
      </c>
    </row>
    <row r="1282" spans="1:4" x14ac:dyDescent="0.25">
      <c r="A1282" s="1" t="s">
        <v>1311</v>
      </c>
      <c r="B1282" s="5">
        <v>26.21</v>
      </c>
      <c r="C1282" s="5">
        <v>6286843.0656399997</v>
      </c>
      <c r="D1282" s="5">
        <v>2097531.0679799998</v>
      </c>
    </row>
    <row r="1283" spans="1:4" x14ac:dyDescent="0.25">
      <c r="A1283" s="1" t="s">
        <v>1312</v>
      </c>
      <c r="B1283" s="5">
        <v>25.84</v>
      </c>
      <c r="C1283" s="5">
        <v>6286843.0646599997</v>
      </c>
      <c r="D1283" s="5">
        <v>2097735.4100100002</v>
      </c>
    </row>
    <row r="1284" spans="1:4" x14ac:dyDescent="0.25">
      <c r="A1284" s="1" t="s">
        <v>1313</v>
      </c>
      <c r="B1284" s="5">
        <v>24.58</v>
      </c>
      <c r="C1284" s="5">
        <v>6286847.9534200002</v>
      </c>
      <c r="D1284" s="5">
        <v>2097986.8112300001</v>
      </c>
    </row>
    <row r="1285" spans="1:4" x14ac:dyDescent="0.25">
      <c r="A1285" s="1" t="s">
        <v>1314</v>
      </c>
      <c r="B1285" s="5">
        <v>25.59</v>
      </c>
      <c r="C1285" s="5">
        <v>6287261.7417900003</v>
      </c>
      <c r="D1285" s="5">
        <v>2098236.29941</v>
      </c>
    </row>
    <row r="1286" spans="1:4" x14ac:dyDescent="0.25">
      <c r="A1286" s="1" t="s">
        <v>1315</v>
      </c>
      <c r="B1286" s="5">
        <v>25.65</v>
      </c>
      <c r="C1286" s="5">
        <v>6288039.9342099996</v>
      </c>
      <c r="D1286" s="5">
        <v>2097979.62097</v>
      </c>
    </row>
    <row r="1287" spans="1:4" x14ac:dyDescent="0.25">
      <c r="A1287" s="1" t="s">
        <v>1316</v>
      </c>
      <c r="B1287" s="5">
        <v>26.8</v>
      </c>
      <c r="C1287" s="5">
        <v>6288328.8694099998</v>
      </c>
      <c r="D1287" s="5">
        <v>2098224.1298400001</v>
      </c>
    </row>
    <row r="1288" spans="1:4" x14ac:dyDescent="0.25">
      <c r="A1288" s="1" t="s">
        <v>1317</v>
      </c>
      <c r="B1288" s="5">
        <v>29.96</v>
      </c>
      <c r="C1288" s="5">
        <v>6288839.3181600003</v>
      </c>
      <c r="D1288" s="5">
        <v>2097061.2050300001</v>
      </c>
    </row>
    <row r="1289" spans="1:4" x14ac:dyDescent="0.25">
      <c r="A1289" s="1" t="s">
        <v>1318</v>
      </c>
      <c r="B1289" s="5">
        <v>29.65</v>
      </c>
      <c r="C1289" s="5">
        <v>6288901.9671799997</v>
      </c>
      <c r="D1289" s="5">
        <v>2097061.20404</v>
      </c>
    </row>
    <row r="1290" spans="1:4" x14ac:dyDescent="0.25">
      <c r="A1290" s="1" t="s">
        <v>1319</v>
      </c>
      <c r="B1290" s="5">
        <v>29.99</v>
      </c>
      <c r="C1290" s="5">
        <v>6288901.2801799998</v>
      </c>
      <c r="D1290" s="5">
        <v>2096915.1491799999</v>
      </c>
    </row>
    <row r="1291" spans="1:4" x14ac:dyDescent="0.25">
      <c r="A1291" s="1" t="s">
        <v>1320</v>
      </c>
      <c r="B1291" s="5">
        <v>31.38</v>
      </c>
      <c r="C1291" s="5">
        <v>6289322.3165499996</v>
      </c>
      <c r="D1291" s="5">
        <v>2096241.42615</v>
      </c>
    </row>
    <row r="1292" spans="1:4" x14ac:dyDescent="0.25">
      <c r="A1292" s="1" t="s">
        <v>1321</v>
      </c>
      <c r="B1292" s="5">
        <v>31.25</v>
      </c>
      <c r="C1292" s="5">
        <v>6289254.46741</v>
      </c>
      <c r="D1292" s="5">
        <v>2096295.9406999999</v>
      </c>
    </row>
    <row r="1293" spans="1:4" x14ac:dyDescent="0.25">
      <c r="A1293" s="1" t="s">
        <v>1322</v>
      </c>
      <c r="B1293" s="5">
        <v>30.59</v>
      </c>
      <c r="C1293" s="5">
        <v>6289171.2646599999</v>
      </c>
      <c r="D1293" s="5">
        <v>2096916.54419</v>
      </c>
    </row>
    <row r="1294" spans="1:4" x14ac:dyDescent="0.25">
      <c r="A1294" s="1" t="s">
        <v>1323</v>
      </c>
      <c r="B1294" s="5">
        <v>32.74</v>
      </c>
      <c r="C1294" s="5">
        <v>6289905.2715699999</v>
      </c>
      <c r="D1294" s="5">
        <v>2096542.70251</v>
      </c>
    </row>
    <row r="1295" spans="1:4" x14ac:dyDescent="0.25">
      <c r="A1295" s="1" t="s">
        <v>1324</v>
      </c>
      <c r="B1295" s="5">
        <v>26.07</v>
      </c>
      <c r="C1295" s="5">
        <v>6288733.7214700002</v>
      </c>
      <c r="D1295" s="5">
        <v>2098004.4397700001</v>
      </c>
    </row>
    <row r="1296" spans="1:4" x14ac:dyDescent="0.25">
      <c r="A1296" s="1" t="s">
        <v>1325</v>
      </c>
      <c r="B1296" s="5">
        <v>27.62</v>
      </c>
      <c r="C1296" s="5">
        <v>6288943.46997</v>
      </c>
      <c r="D1296" s="5">
        <v>2097478.2017199998</v>
      </c>
    </row>
    <row r="1297" spans="1:4" x14ac:dyDescent="0.25">
      <c r="A1297" s="1" t="s">
        <v>1326</v>
      </c>
      <c r="B1297" s="5">
        <v>30.65</v>
      </c>
      <c r="C1297" s="5">
        <v>6289402.1682700003</v>
      </c>
      <c r="D1297" s="5">
        <v>2096941.4692800001</v>
      </c>
    </row>
    <row r="1298" spans="1:4" x14ac:dyDescent="0.25">
      <c r="A1298" s="1" t="s">
        <v>1327</v>
      </c>
      <c r="B1298" s="5">
        <v>27.73</v>
      </c>
      <c r="C1298" s="5">
        <v>6289186.9309400003</v>
      </c>
      <c r="D1298" s="5">
        <v>2097476.7332199998</v>
      </c>
    </row>
    <row r="1299" spans="1:4" x14ac:dyDescent="0.25">
      <c r="A1299" s="1" t="s">
        <v>1328</v>
      </c>
      <c r="B1299" s="5">
        <v>29.29</v>
      </c>
      <c r="C1299" s="5">
        <v>6289186.9309400003</v>
      </c>
      <c r="D1299" s="5">
        <v>2097522.1844799998</v>
      </c>
    </row>
    <row r="1300" spans="1:4" x14ac:dyDescent="0.25">
      <c r="A1300" s="1" t="s">
        <v>1329</v>
      </c>
      <c r="B1300" s="5">
        <v>31.29</v>
      </c>
      <c r="C1300" s="5">
        <v>6289898.3457399998</v>
      </c>
      <c r="D1300" s="5">
        <v>2097349.0276899999</v>
      </c>
    </row>
    <row r="1301" spans="1:4" x14ac:dyDescent="0.25">
      <c r="A1301" s="1" t="s">
        <v>1330</v>
      </c>
      <c r="B1301" s="5">
        <v>26.89</v>
      </c>
      <c r="C1301" s="5">
        <v>6289010.0740299998</v>
      </c>
      <c r="D1301" s="5">
        <v>2097970.7689700001</v>
      </c>
    </row>
    <row r="1302" spans="1:4" x14ac:dyDescent="0.25">
      <c r="A1302" s="1" t="s">
        <v>1331</v>
      </c>
      <c r="B1302" s="5">
        <v>27.36</v>
      </c>
      <c r="C1302" s="5">
        <v>6289187.9994999999</v>
      </c>
      <c r="D1302" s="5">
        <v>2097970.3017799999</v>
      </c>
    </row>
    <row r="1303" spans="1:4" x14ac:dyDescent="0.25">
      <c r="A1303" s="1" t="s">
        <v>1332</v>
      </c>
      <c r="B1303" s="5">
        <v>26.59</v>
      </c>
      <c r="C1303" s="5">
        <v>6289010.0740299998</v>
      </c>
      <c r="D1303" s="5">
        <v>2098014.7664999999</v>
      </c>
    </row>
    <row r="1304" spans="1:4" x14ac:dyDescent="0.25">
      <c r="A1304" s="1" t="s">
        <v>1333</v>
      </c>
      <c r="B1304" s="5">
        <v>26.54</v>
      </c>
      <c r="C1304" s="5">
        <v>6289177.8086000001</v>
      </c>
      <c r="D1304" s="5">
        <v>2098281.2772499998</v>
      </c>
    </row>
    <row r="1305" spans="1:4" x14ac:dyDescent="0.25">
      <c r="A1305" s="1" t="s">
        <v>1334</v>
      </c>
      <c r="B1305" s="5">
        <v>28.79</v>
      </c>
      <c r="C1305" s="5">
        <v>6289554.99902</v>
      </c>
      <c r="D1305" s="5">
        <v>2098267.6611600001</v>
      </c>
    </row>
    <row r="1306" spans="1:4" x14ac:dyDescent="0.25">
      <c r="A1306" s="1" t="s">
        <v>1335</v>
      </c>
      <c r="B1306" s="5">
        <v>28.19</v>
      </c>
      <c r="C1306" s="5">
        <v>6289550.2434599996</v>
      </c>
      <c r="D1306" s="5">
        <v>2098011.5083099999</v>
      </c>
    </row>
    <row r="1307" spans="1:4" x14ac:dyDescent="0.25">
      <c r="A1307" s="1" t="s">
        <v>1336</v>
      </c>
      <c r="B1307" s="5">
        <v>29.05</v>
      </c>
      <c r="C1307" s="5">
        <v>6290763.2163000004</v>
      </c>
      <c r="D1307" s="5">
        <v>2098363.0197000001</v>
      </c>
    </row>
    <row r="1308" spans="1:4" x14ac:dyDescent="0.25">
      <c r="A1308" s="1" t="s">
        <v>1337</v>
      </c>
      <c r="B1308" s="5">
        <v>29.41</v>
      </c>
      <c r="C1308" s="5">
        <v>6290983.2721800003</v>
      </c>
      <c r="D1308" s="5">
        <v>2098362.2680600001</v>
      </c>
    </row>
    <row r="1309" spans="1:4" x14ac:dyDescent="0.25">
      <c r="A1309" s="1" t="s">
        <v>1338</v>
      </c>
      <c r="B1309" s="5">
        <v>28.29</v>
      </c>
      <c r="C1309" s="5">
        <v>6291285.5163799999</v>
      </c>
      <c r="D1309" s="5">
        <v>2098372.4248500001</v>
      </c>
    </row>
    <row r="1310" spans="1:4" x14ac:dyDescent="0.25">
      <c r="A1310" s="1" t="s">
        <v>1339</v>
      </c>
      <c r="B1310" s="5">
        <v>28.56</v>
      </c>
      <c r="C1310" s="5">
        <v>6291346.6532699997</v>
      </c>
      <c r="D1310" s="5">
        <v>2098361.0269300002</v>
      </c>
    </row>
    <row r="1311" spans="1:4" x14ac:dyDescent="0.25">
      <c r="A1311" s="1" t="s">
        <v>1340</v>
      </c>
      <c r="B1311" s="5">
        <v>30.45</v>
      </c>
      <c r="C1311" s="5">
        <v>6289971.5751099996</v>
      </c>
      <c r="D1311" s="5">
        <v>2097471.9999699998</v>
      </c>
    </row>
    <row r="1312" spans="1:4" x14ac:dyDescent="0.25">
      <c r="A1312" s="1" t="s">
        <v>1341</v>
      </c>
      <c r="B1312" s="5">
        <v>28.99</v>
      </c>
      <c r="C1312" s="5">
        <v>6290633.6141299997</v>
      </c>
      <c r="D1312" s="5">
        <v>2097441.3639400001</v>
      </c>
    </row>
    <row r="1313" spans="1:4" x14ac:dyDescent="0.25">
      <c r="A1313" s="1" t="s">
        <v>1342</v>
      </c>
      <c r="B1313" s="5">
        <v>32.590000000000003</v>
      </c>
      <c r="C1313" s="5">
        <v>6289906.8204500005</v>
      </c>
      <c r="D1313" s="5">
        <v>2096862.1658000001</v>
      </c>
    </row>
    <row r="1314" spans="1:4" x14ac:dyDescent="0.25">
      <c r="A1314" s="1" t="s">
        <v>1343</v>
      </c>
      <c r="B1314" s="5">
        <v>33.520000000000003</v>
      </c>
      <c r="C1314" s="5">
        <v>6289916.0320300004</v>
      </c>
      <c r="D1314" s="5">
        <v>2096337.7512300001</v>
      </c>
    </row>
    <row r="1315" spans="1:4" x14ac:dyDescent="0.25">
      <c r="A1315" s="1" t="s">
        <v>1344</v>
      </c>
      <c r="B1315" s="5">
        <v>34.53</v>
      </c>
      <c r="C1315" s="5">
        <v>6289949.9108300004</v>
      </c>
      <c r="D1315" s="5">
        <v>2096239.94814</v>
      </c>
    </row>
    <row r="1316" spans="1:4" x14ac:dyDescent="0.25">
      <c r="A1316" s="1" t="s">
        <v>1345</v>
      </c>
      <c r="B1316" s="5">
        <v>33.19</v>
      </c>
      <c r="C1316" s="5">
        <v>6290065.5967199998</v>
      </c>
      <c r="D1316" s="5">
        <v>2096956.8311000001</v>
      </c>
    </row>
    <row r="1317" spans="1:4" x14ac:dyDescent="0.25">
      <c r="A1317" s="1" t="s">
        <v>1346</v>
      </c>
      <c r="B1317" s="5">
        <v>34.21</v>
      </c>
      <c r="C1317" s="5">
        <v>6291290.9769799998</v>
      </c>
      <c r="D1317" s="5">
        <v>2096978.7493199999</v>
      </c>
    </row>
    <row r="1318" spans="1:4" x14ac:dyDescent="0.25">
      <c r="A1318" s="1" t="s">
        <v>1347</v>
      </c>
      <c r="B1318" s="5">
        <v>39.96</v>
      </c>
      <c r="C1318" s="5">
        <v>6290480.63246</v>
      </c>
      <c r="D1318" s="5">
        <v>2095027.2830399999</v>
      </c>
    </row>
    <row r="1319" spans="1:4" x14ac:dyDescent="0.25">
      <c r="A1319" s="1" t="s">
        <v>1348</v>
      </c>
      <c r="B1319" s="5">
        <v>40.93</v>
      </c>
      <c r="C1319" s="5">
        <v>6290762.0279799998</v>
      </c>
      <c r="D1319" s="5">
        <v>2095020.7145</v>
      </c>
    </row>
    <row r="1320" spans="1:4" x14ac:dyDescent="0.25">
      <c r="A1320" s="1" t="s">
        <v>1349</v>
      </c>
      <c r="B1320" s="5">
        <v>41.26</v>
      </c>
      <c r="C1320" s="5">
        <v>6291042.9940499999</v>
      </c>
      <c r="D1320" s="5">
        <v>2095034.6678599999</v>
      </c>
    </row>
    <row r="1321" spans="1:4" x14ac:dyDescent="0.25">
      <c r="A1321" s="1" t="s">
        <v>1350</v>
      </c>
      <c r="B1321" s="5">
        <v>39.909999999999997</v>
      </c>
      <c r="C1321" s="5">
        <v>6291011.15527</v>
      </c>
      <c r="D1321" s="5">
        <v>2095389.3363900001</v>
      </c>
    </row>
    <row r="1322" spans="1:4" x14ac:dyDescent="0.25">
      <c r="A1322" s="1" t="s">
        <v>1351</v>
      </c>
      <c r="B1322" s="5">
        <v>45.52</v>
      </c>
      <c r="C1322" s="5">
        <v>6291928.9832899999</v>
      </c>
      <c r="D1322" s="5">
        <v>2094474.62745</v>
      </c>
    </row>
    <row r="1323" spans="1:4" x14ac:dyDescent="0.25">
      <c r="A1323" s="1" t="s">
        <v>1352</v>
      </c>
      <c r="B1323" s="5">
        <v>44.58</v>
      </c>
      <c r="C1323" s="5">
        <v>6291894.6317199999</v>
      </c>
      <c r="D1323" s="5">
        <v>2095047.33185</v>
      </c>
    </row>
    <row r="1324" spans="1:4" x14ac:dyDescent="0.25">
      <c r="A1324" s="1" t="s">
        <v>1353</v>
      </c>
      <c r="B1324" s="5">
        <v>43.44</v>
      </c>
      <c r="C1324" s="5">
        <v>6292776.6865900001</v>
      </c>
      <c r="D1324" s="5">
        <v>2095019.2200800001</v>
      </c>
    </row>
    <row r="1325" spans="1:4" x14ac:dyDescent="0.25">
      <c r="A1325" s="1" t="s">
        <v>1354</v>
      </c>
      <c r="B1325" s="5">
        <v>45.88</v>
      </c>
      <c r="C1325" s="5">
        <v>6292768.6945000002</v>
      </c>
      <c r="D1325" s="5">
        <v>2094468.4545700001</v>
      </c>
    </row>
    <row r="1326" spans="1:4" x14ac:dyDescent="0.25">
      <c r="A1326" s="1" t="s">
        <v>1355</v>
      </c>
      <c r="B1326" s="5">
        <v>30.09</v>
      </c>
      <c r="C1326" s="5">
        <v>6291346.4531399999</v>
      </c>
      <c r="D1326" s="5">
        <v>2097664.7839799998</v>
      </c>
    </row>
    <row r="1327" spans="1:4" x14ac:dyDescent="0.25">
      <c r="A1327" s="1" t="s">
        <v>1356</v>
      </c>
      <c r="B1327" s="5">
        <v>29.59</v>
      </c>
      <c r="C1327" s="5">
        <v>6291868.2240199996</v>
      </c>
      <c r="D1327" s="5">
        <v>2098402.7964400002</v>
      </c>
    </row>
    <row r="1328" spans="1:4" x14ac:dyDescent="0.25">
      <c r="A1328" s="1" t="s">
        <v>1357</v>
      </c>
      <c r="B1328" s="5">
        <v>24.86</v>
      </c>
      <c r="C1328" s="5">
        <v>6288899.9146999996</v>
      </c>
      <c r="D1328" s="5">
        <v>2099058.70524</v>
      </c>
    </row>
    <row r="1329" spans="1:4" x14ac:dyDescent="0.25">
      <c r="A1329" s="1" t="s">
        <v>1358</v>
      </c>
      <c r="B1329" s="5">
        <v>24.14</v>
      </c>
      <c r="C1329" s="5">
        <v>6288910.7260100003</v>
      </c>
      <c r="D1329" s="5">
        <v>2099360.7394599998</v>
      </c>
    </row>
    <row r="1330" spans="1:4" x14ac:dyDescent="0.25">
      <c r="A1330" s="1" t="s">
        <v>1359</v>
      </c>
      <c r="B1330" s="5">
        <v>24.23</v>
      </c>
      <c r="C1330" s="5">
        <v>6289884.8077400001</v>
      </c>
      <c r="D1330" s="5">
        <v>2099113.5367100001</v>
      </c>
    </row>
    <row r="1331" spans="1:4" x14ac:dyDescent="0.25">
      <c r="A1331" s="1" t="s">
        <v>1360</v>
      </c>
      <c r="B1331" s="5">
        <v>21.99</v>
      </c>
      <c r="C1331" s="5">
        <v>6289889.0990599999</v>
      </c>
      <c r="D1331" s="5">
        <v>2099754.6397899999</v>
      </c>
    </row>
    <row r="1332" spans="1:4" x14ac:dyDescent="0.25">
      <c r="A1332" s="1" t="s">
        <v>1361</v>
      </c>
      <c r="B1332" s="5">
        <v>23.14</v>
      </c>
      <c r="C1332" s="5">
        <v>6289032.5194800003</v>
      </c>
      <c r="D1332" s="5">
        <v>2099622.32602</v>
      </c>
    </row>
    <row r="1333" spans="1:4" x14ac:dyDescent="0.25">
      <c r="A1333" s="1" t="s">
        <v>1362</v>
      </c>
      <c r="B1333" s="5">
        <v>24.41</v>
      </c>
      <c r="C1333" s="5">
        <v>6289418.2640000004</v>
      </c>
      <c r="D1333" s="5">
        <v>2099352.86515</v>
      </c>
    </row>
    <row r="1334" spans="1:4" x14ac:dyDescent="0.25">
      <c r="A1334" s="1" t="s">
        <v>1363</v>
      </c>
      <c r="B1334" s="5">
        <v>22.6</v>
      </c>
      <c r="C1334" s="5">
        <v>6288905.6889500003</v>
      </c>
      <c r="D1334" s="5">
        <v>2099729.2740799999</v>
      </c>
    </row>
    <row r="1335" spans="1:4" x14ac:dyDescent="0.25">
      <c r="A1335" s="1" t="s">
        <v>1364</v>
      </c>
      <c r="B1335" s="5">
        <v>22.19</v>
      </c>
      <c r="C1335" s="5">
        <v>6289650.9553300003</v>
      </c>
      <c r="D1335" s="5">
        <v>2100050.5943200001</v>
      </c>
    </row>
    <row r="1336" spans="1:4" x14ac:dyDescent="0.25">
      <c r="A1336" s="1" t="s">
        <v>1365</v>
      </c>
      <c r="B1336" s="5">
        <v>22.7</v>
      </c>
      <c r="C1336" s="5">
        <v>6289361.7901499998</v>
      </c>
      <c r="D1336" s="5">
        <v>2099918.3153200001</v>
      </c>
    </row>
    <row r="1337" spans="1:4" x14ac:dyDescent="0.25">
      <c r="A1337" s="1" t="s">
        <v>1366</v>
      </c>
      <c r="B1337" s="5">
        <v>20.64</v>
      </c>
      <c r="C1337" s="5">
        <v>6289158.3608400002</v>
      </c>
      <c r="D1337" s="5">
        <v>2100302.8078700001</v>
      </c>
    </row>
    <row r="1338" spans="1:4" x14ac:dyDescent="0.25">
      <c r="A1338" s="1" t="s">
        <v>1367</v>
      </c>
      <c r="B1338" s="5">
        <v>20.329999999999998</v>
      </c>
      <c r="C1338" s="5">
        <v>6289892.7227400001</v>
      </c>
      <c r="D1338" s="5">
        <v>2100296.0211499999</v>
      </c>
    </row>
    <row r="1339" spans="1:4" x14ac:dyDescent="0.25">
      <c r="A1339" s="1" t="s">
        <v>1368</v>
      </c>
      <c r="B1339" s="5">
        <v>26.29</v>
      </c>
      <c r="C1339" s="5">
        <v>6291315.4699999997</v>
      </c>
      <c r="D1339" s="5">
        <v>2099224.7921699998</v>
      </c>
    </row>
    <row r="1340" spans="1:4" x14ac:dyDescent="0.25">
      <c r="A1340" s="1" t="s">
        <v>1369</v>
      </c>
      <c r="B1340" s="5">
        <v>22.56</v>
      </c>
      <c r="C1340" s="5">
        <v>6290450.1417699996</v>
      </c>
      <c r="D1340" s="5">
        <v>2099135.9841300002</v>
      </c>
    </row>
    <row r="1341" spans="1:4" x14ac:dyDescent="0.25">
      <c r="A1341" s="1" t="s">
        <v>1370</v>
      </c>
      <c r="B1341" s="5">
        <v>20.63</v>
      </c>
      <c r="C1341" s="5">
        <v>6290348.3153999997</v>
      </c>
      <c r="D1341" s="5">
        <v>2099747.8468399998</v>
      </c>
    </row>
    <row r="1342" spans="1:4" x14ac:dyDescent="0.25">
      <c r="A1342" s="1" t="s">
        <v>1371</v>
      </c>
      <c r="B1342" s="5">
        <v>20.14</v>
      </c>
      <c r="C1342" s="5">
        <v>6290869.2404800002</v>
      </c>
      <c r="D1342" s="5">
        <v>2099887.3416900001</v>
      </c>
    </row>
    <row r="1343" spans="1:4" x14ac:dyDescent="0.25">
      <c r="A1343" s="1" t="s">
        <v>1372</v>
      </c>
      <c r="B1343" s="5">
        <v>20.79</v>
      </c>
      <c r="C1343" s="5">
        <v>6290968.96581</v>
      </c>
      <c r="D1343" s="5">
        <v>2099846.6823999998</v>
      </c>
    </row>
    <row r="1344" spans="1:4" x14ac:dyDescent="0.25">
      <c r="A1344" s="1" t="s">
        <v>1373</v>
      </c>
      <c r="B1344" s="5">
        <v>20.43</v>
      </c>
      <c r="C1344" s="5">
        <v>6291201.0055600004</v>
      </c>
      <c r="D1344" s="5">
        <v>2100281.9270500001</v>
      </c>
    </row>
    <row r="1345" spans="1:4" x14ac:dyDescent="0.25">
      <c r="A1345" s="1" t="s">
        <v>1374</v>
      </c>
      <c r="B1345" s="5">
        <v>21.39</v>
      </c>
      <c r="C1345" s="5">
        <v>6291333.9358000001</v>
      </c>
      <c r="D1345" s="5">
        <v>2101029.8915800001</v>
      </c>
    </row>
    <row r="1346" spans="1:4" x14ac:dyDescent="0.25">
      <c r="A1346" s="1" t="s">
        <v>1375</v>
      </c>
      <c r="B1346" s="5">
        <v>22.93</v>
      </c>
      <c r="C1346" s="5">
        <v>6290706.9369999999</v>
      </c>
      <c r="D1346" s="5">
        <v>2100394.6500300001</v>
      </c>
    </row>
    <row r="1347" spans="1:4" x14ac:dyDescent="0.25">
      <c r="A1347" s="1" t="s">
        <v>1376</v>
      </c>
      <c r="B1347" s="5">
        <v>24.42</v>
      </c>
      <c r="C1347" s="5">
        <v>6291381.84473</v>
      </c>
      <c r="D1347" s="5">
        <v>2099599.4757099999</v>
      </c>
    </row>
    <row r="1348" spans="1:4" x14ac:dyDescent="0.25">
      <c r="A1348" s="1" t="s">
        <v>1377</v>
      </c>
      <c r="B1348" s="5">
        <v>23.41</v>
      </c>
      <c r="C1348" s="5">
        <v>6291384.7918999996</v>
      </c>
      <c r="D1348" s="5">
        <v>2100063.4062700002</v>
      </c>
    </row>
    <row r="1349" spans="1:4" x14ac:dyDescent="0.25">
      <c r="A1349" s="1" t="s">
        <v>1378</v>
      </c>
      <c r="B1349" s="5">
        <v>44.26</v>
      </c>
      <c r="C1349" s="5">
        <v>6293556.5837399997</v>
      </c>
      <c r="D1349" s="5">
        <v>2094462.6625999999</v>
      </c>
    </row>
    <row r="1350" spans="1:4" x14ac:dyDescent="0.25">
      <c r="A1350" s="1" t="s">
        <v>1379</v>
      </c>
      <c r="B1350" s="5">
        <v>42.37</v>
      </c>
      <c r="C1350" s="5">
        <v>6293358.0615600003</v>
      </c>
      <c r="D1350" s="5">
        <v>2095045.5969499999</v>
      </c>
    </row>
    <row r="1351" spans="1:4" x14ac:dyDescent="0.25">
      <c r="A1351" s="1" t="s">
        <v>1380</v>
      </c>
      <c r="B1351" s="5">
        <v>40.06</v>
      </c>
      <c r="C1351" s="5">
        <v>6293389.82522</v>
      </c>
      <c r="D1351" s="5">
        <v>2095519.1570600001</v>
      </c>
    </row>
    <row r="1352" spans="1:4" x14ac:dyDescent="0.25">
      <c r="A1352" s="1" t="s">
        <v>1381</v>
      </c>
      <c r="B1352" s="5">
        <v>40.1</v>
      </c>
      <c r="C1352" s="5">
        <v>6293389.82522</v>
      </c>
      <c r="D1352" s="5">
        <v>2095561.4062399999</v>
      </c>
    </row>
    <row r="1353" spans="1:4" x14ac:dyDescent="0.25">
      <c r="A1353" s="1" t="s">
        <v>1382</v>
      </c>
      <c r="B1353" s="5">
        <v>41.98</v>
      </c>
      <c r="C1353" s="5">
        <v>6293367.3049600003</v>
      </c>
      <c r="D1353" s="5">
        <v>2095071.6942799999</v>
      </c>
    </row>
    <row r="1354" spans="1:4" x14ac:dyDescent="0.25">
      <c r="A1354" s="1" t="s">
        <v>1383</v>
      </c>
      <c r="B1354" s="5">
        <v>39.68</v>
      </c>
      <c r="C1354" s="5">
        <v>6292816.0565099996</v>
      </c>
      <c r="D1354" s="5">
        <v>2095538.5529799999</v>
      </c>
    </row>
    <row r="1355" spans="1:4" x14ac:dyDescent="0.25">
      <c r="A1355" s="1" t="s">
        <v>1384</v>
      </c>
      <c r="B1355" s="5">
        <v>39.54</v>
      </c>
      <c r="C1355" s="5">
        <v>6292781.9083599998</v>
      </c>
      <c r="D1355" s="5">
        <v>2095509.16071</v>
      </c>
    </row>
    <row r="1356" spans="1:4" x14ac:dyDescent="0.25">
      <c r="A1356" s="1" t="s">
        <v>1385</v>
      </c>
      <c r="B1356" s="5">
        <v>42.2</v>
      </c>
      <c r="C1356" s="5">
        <v>6291897.3797399998</v>
      </c>
      <c r="D1356" s="5">
        <v>2095551.3071900001</v>
      </c>
    </row>
    <row r="1357" spans="1:4" x14ac:dyDescent="0.25">
      <c r="A1357" s="1" t="s">
        <v>1386</v>
      </c>
      <c r="B1357" s="5">
        <v>42.24</v>
      </c>
      <c r="C1357" s="5">
        <v>6291865.6091999998</v>
      </c>
      <c r="D1357" s="5">
        <v>2095529.2669299999</v>
      </c>
    </row>
    <row r="1358" spans="1:4" x14ac:dyDescent="0.25">
      <c r="A1358" s="1" t="s">
        <v>1387</v>
      </c>
      <c r="B1358" s="5">
        <v>36.86</v>
      </c>
      <c r="C1358" s="5">
        <v>6291869.4933700003</v>
      </c>
      <c r="D1358" s="5">
        <v>2096408.5619699999</v>
      </c>
    </row>
    <row r="1359" spans="1:4" x14ac:dyDescent="0.25">
      <c r="A1359" s="1" t="s">
        <v>1388</v>
      </c>
      <c r="B1359" s="5">
        <v>39.68</v>
      </c>
      <c r="C1359" s="5">
        <v>6291353.9931399999</v>
      </c>
      <c r="D1359" s="5">
        <v>2096064.8605899999</v>
      </c>
    </row>
    <row r="1360" spans="1:4" x14ac:dyDescent="0.25">
      <c r="A1360" s="1" t="s">
        <v>1389</v>
      </c>
      <c r="B1360" s="5">
        <v>39.880000000000003</v>
      </c>
      <c r="C1360" s="5">
        <v>6291867.97829</v>
      </c>
      <c r="D1360" s="5">
        <v>2096071.9238799999</v>
      </c>
    </row>
    <row r="1361" spans="1:4" x14ac:dyDescent="0.25">
      <c r="A1361" s="1" t="s">
        <v>1390</v>
      </c>
      <c r="B1361" s="5">
        <v>35.590000000000003</v>
      </c>
      <c r="C1361" s="5">
        <v>6291354.0932</v>
      </c>
      <c r="D1361" s="5">
        <v>2096412.39102</v>
      </c>
    </row>
    <row r="1362" spans="1:4" x14ac:dyDescent="0.25">
      <c r="A1362" s="1" t="s">
        <v>1391</v>
      </c>
      <c r="B1362" s="5">
        <v>34.39</v>
      </c>
      <c r="C1362" s="5">
        <v>6291354.1991699999</v>
      </c>
      <c r="D1362" s="5">
        <v>2096782.28783</v>
      </c>
    </row>
    <row r="1363" spans="1:4" x14ac:dyDescent="0.25">
      <c r="A1363" s="1" t="s">
        <v>1392</v>
      </c>
      <c r="B1363" s="5">
        <v>34.770000000000003</v>
      </c>
      <c r="C1363" s="5">
        <v>6291869.5255199997</v>
      </c>
      <c r="D1363" s="5">
        <v>2096750.8181400001</v>
      </c>
    </row>
    <row r="1364" spans="1:4" x14ac:dyDescent="0.25">
      <c r="A1364" s="1" t="s">
        <v>1393</v>
      </c>
      <c r="B1364" s="5">
        <v>26.73</v>
      </c>
      <c r="C1364" s="5">
        <v>6291367.4396099998</v>
      </c>
      <c r="D1364" s="5">
        <v>2099063.04085</v>
      </c>
    </row>
    <row r="1365" spans="1:4" x14ac:dyDescent="0.25">
      <c r="A1365" s="1" t="s">
        <v>1394</v>
      </c>
      <c r="B1365" s="5">
        <v>25.01</v>
      </c>
      <c r="C1365" s="5">
        <v>6292127.6973900003</v>
      </c>
      <c r="D1365" s="5">
        <v>2099212.7840200001</v>
      </c>
    </row>
    <row r="1366" spans="1:4" x14ac:dyDescent="0.25">
      <c r="A1366" s="1" t="s">
        <v>1395</v>
      </c>
      <c r="B1366" s="5">
        <v>22.94</v>
      </c>
      <c r="C1366" s="5">
        <v>6292129.0166100003</v>
      </c>
      <c r="D1366" s="5">
        <v>2099820.34852</v>
      </c>
    </row>
    <row r="1367" spans="1:4" x14ac:dyDescent="0.25">
      <c r="A1367" s="1" t="s">
        <v>1396</v>
      </c>
      <c r="B1367" s="5">
        <v>22.85</v>
      </c>
      <c r="C1367" s="5">
        <v>6292221.3837000001</v>
      </c>
      <c r="D1367" s="5">
        <v>2099780.73942</v>
      </c>
    </row>
    <row r="1368" spans="1:4" x14ac:dyDescent="0.25">
      <c r="A1368" s="1" t="s">
        <v>1397</v>
      </c>
      <c r="B1368" s="5">
        <v>22.14</v>
      </c>
      <c r="C1368" s="5">
        <v>6291796.6990400003</v>
      </c>
      <c r="D1368" s="5">
        <v>2099809.8170599998</v>
      </c>
    </row>
    <row r="1369" spans="1:4" x14ac:dyDescent="0.25">
      <c r="A1369" s="1" t="s">
        <v>1398</v>
      </c>
      <c r="B1369" s="5">
        <v>22.74</v>
      </c>
      <c r="C1369" s="5">
        <v>6292144.7793399999</v>
      </c>
      <c r="D1369" s="5">
        <v>2099857.10788</v>
      </c>
    </row>
    <row r="1370" spans="1:4" x14ac:dyDescent="0.25">
      <c r="A1370" s="1" t="s">
        <v>1399</v>
      </c>
      <c r="B1370" s="5">
        <v>22.14</v>
      </c>
      <c r="C1370" s="5">
        <v>6292019.5446100002</v>
      </c>
      <c r="D1370" s="5">
        <v>2100278.2941899998</v>
      </c>
    </row>
    <row r="1371" spans="1:4" x14ac:dyDescent="0.25">
      <c r="A1371" s="1" t="s">
        <v>1400</v>
      </c>
      <c r="B1371" s="5">
        <v>21.39</v>
      </c>
      <c r="C1371" s="5">
        <v>6291378.9425100004</v>
      </c>
      <c r="D1371" s="5">
        <v>2101031.3758200002</v>
      </c>
    </row>
    <row r="1372" spans="1:4" x14ac:dyDescent="0.25">
      <c r="A1372" s="1" t="s">
        <v>1401</v>
      </c>
      <c r="B1372" s="5">
        <v>20.34</v>
      </c>
      <c r="C1372" s="5">
        <v>6292391.7557199998</v>
      </c>
      <c r="D1372" s="5">
        <v>2100785.7951099998</v>
      </c>
    </row>
    <row r="1373" spans="1:4" x14ac:dyDescent="0.25">
      <c r="A1373" s="1" t="s">
        <v>1402</v>
      </c>
      <c r="B1373" s="5">
        <v>45.06</v>
      </c>
      <c r="C1373" s="5">
        <v>6294791.6870600004</v>
      </c>
      <c r="D1373" s="5">
        <v>2094777.18037</v>
      </c>
    </row>
    <row r="1374" spans="1:4" x14ac:dyDescent="0.25">
      <c r="A1374" s="1" t="s">
        <v>1403</v>
      </c>
      <c r="B1374" s="5">
        <v>44.09</v>
      </c>
      <c r="C1374" s="5">
        <v>6295866.1634099996</v>
      </c>
      <c r="D1374" s="5">
        <v>2094777.71383</v>
      </c>
    </row>
    <row r="1375" spans="1:4" x14ac:dyDescent="0.25">
      <c r="A1375" s="1" t="s">
        <v>1404</v>
      </c>
      <c r="B1375" s="5">
        <v>43.79</v>
      </c>
      <c r="C1375" s="5">
        <v>6295966.69319</v>
      </c>
      <c r="D1375" s="5">
        <v>2094777.3020899999</v>
      </c>
    </row>
    <row r="1376" spans="1:4" x14ac:dyDescent="0.25">
      <c r="A1376" s="1" t="s">
        <v>1405</v>
      </c>
      <c r="B1376" s="5">
        <v>42.09</v>
      </c>
      <c r="C1376" s="5">
        <v>6295890.5399500001</v>
      </c>
      <c r="D1376" s="5">
        <v>2095075.0089</v>
      </c>
    </row>
    <row r="1377" spans="1:4" x14ac:dyDescent="0.25">
      <c r="A1377" s="1" t="s">
        <v>1406</v>
      </c>
      <c r="B1377" s="5">
        <v>42.19</v>
      </c>
      <c r="C1377" s="5">
        <v>6295941.3707800005</v>
      </c>
      <c r="D1377" s="5">
        <v>2095074.6847600001</v>
      </c>
    </row>
    <row r="1378" spans="1:4" x14ac:dyDescent="0.25">
      <c r="A1378" s="1" t="s">
        <v>1407</v>
      </c>
      <c r="B1378" s="5">
        <v>45.4</v>
      </c>
      <c r="C1378" s="5">
        <v>6295872.1417300003</v>
      </c>
      <c r="D1378" s="5">
        <v>2094457.38637</v>
      </c>
    </row>
    <row r="1379" spans="1:4" x14ac:dyDescent="0.25">
      <c r="A1379" s="1" t="s">
        <v>1408</v>
      </c>
      <c r="B1379" s="5">
        <v>42.71</v>
      </c>
      <c r="C1379" s="5">
        <v>6296473.2817099998</v>
      </c>
      <c r="D1379" s="5">
        <v>2095141.9718899999</v>
      </c>
    </row>
    <row r="1380" spans="1:4" x14ac:dyDescent="0.25">
      <c r="A1380" s="1" t="s">
        <v>1409</v>
      </c>
      <c r="B1380" s="5">
        <v>40.43</v>
      </c>
      <c r="C1380" s="5">
        <v>6295895.9969499996</v>
      </c>
      <c r="D1380" s="5">
        <v>2095417.19389</v>
      </c>
    </row>
    <row r="1381" spans="1:4" x14ac:dyDescent="0.25">
      <c r="A1381" s="1" t="s">
        <v>1410</v>
      </c>
      <c r="B1381" s="5">
        <v>42.17</v>
      </c>
      <c r="C1381" s="5">
        <v>6295896.0438700002</v>
      </c>
      <c r="D1381" s="5">
        <v>2095146.1871</v>
      </c>
    </row>
    <row r="1382" spans="1:4" x14ac:dyDescent="0.25">
      <c r="A1382" s="1" t="s">
        <v>1411</v>
      </c>
      <c r="B1382" s="5">
        <v>41.26</v>
      </c>
      <c r="C1382" s="5">
        <v>6295895.9880900001</v>
      </c>
      <c r="D1382" s="5">
        <v>2095469.7635600001</v>
      </c>
    </row>
    <row r="1383" spans="1:4" x14ac:dyDescent="0.25">
      <c r="A1383" s="1" t="s">
        <v>1412</v>
      </c>
      <c r="B1383" s="5">
        <v>39.200000000000003</v>
      </c>
      <c r="C1383" s="5">
        <v>6295895.9418299999</v>
      </c>
      <c r="D1383" s="5">
        <v>2095736.8422099999</v>
      </c>
    </row>
    <row r="1384" spans="1:4" x14ac:dyDescent="0.25">
      <c r="A1384" s="1" t="s">
        <v>1413</v>
      </c>
      <c r="B1384" s="5">
        <v>30.61</v>
      </c>
      <c r="C1384" s="5">
        <v>6295912.4119100003</v>
      </c>
      <c r="D1384" s="5">
        <v>2098364.5639900002</v>
      </c>
    </row>
    <row r="1385" spans="1:4" x14ac:dyDescent="0.25">
      <c r="A1385" s="1" t="s">
        <v>1414</v>
      </c>
      <c r="B1385" s="5">
        <v>29.88</v>
      </c>
      <c r="C1385" s="5">
        <v>6295311.7630700003</v>
      </c>
      <c r="D1385" s="5">
        <v>2097988.4673899999</v>
      </c>
    </row>
    <row r="1386" spans="1:4" x14ac:dyDescent="0.25">
      <c r="A1386" s="1" t="s">
        <v>1415</v>
      </c>
      <c r="B1386" s="5">
        <v>31.27</v>
      </c>
      <c r="C1386" s="5">
        <v>6294620.8370200004</v>
      </c>
      <c r="D1386" s="5">
        <v>2098412.5021099998</v>
      </c>
    </row>
    <row r="1387" spans="1:4" x14ac:dyDescent="0.25">
      <c r="A1387" s="1" t="s">
        <v>1416</v>
      </c>
      <c r="B1387" s="5">
        <v>28.97</v>
      </c>
      <c r="C1387" s="5">
        <v>6292809.9403999997</v>
      </c>
      <c r="D1387" s="5">
        <v>2098363.2322999998</v>
      </c>
    </row>
    <row r="1388" spans="1:4" x14ac:dyDescent="0.25">
      <c r="A1388" s="1" t="s">
        <v>1417</v>
      </c>
      <c r="B1388" s="5">
        <v>24.67</v>
      </c>
      <c r="C1388" s="5">
        <v>6292187.5249100002</v>
      </c>
      <c r="D1388" s="5">
        <v>2099176.4075199999</v>
      </c>
    </row>
    <row r="1389" spans="1:4" x14ac:dyDescent="0.25">
      <c r="A1389" s="1" t="s">
        <v>1418</v>
      </c>
      <c r="B1389" s="5">
        <v>29.14</v>
      </c>
      <c r="C1389" s="5">
        <v>6292191.7286299998</v>
      </c>
      <c r="D1389" s="5">
        <v>2098457.8664299999</v>
      </c>
    </row>
    <row r="1390" spans="1:4" x14ac:dyDescent="0.25">
      <c r="A1390" s="1" t="s">
        <v>1419</v>
      </c>
      <c r="B1390" s="5">
        <v>29.32</v>
      </c>
      <c r="C1390" s="5">
        <v>6292766.2115700003</v>
      </c>
      <c r="D1390" s="5">
        <v>2098452.3520200001</v>
      </c>
    </row>
    <row r="1391" spans="1:4" x14ac:dyDescent="0.25">
      <c r="A1391" s="1" t="s">
        <v>1420</v>
      </c>
      <c r="B1391" s="5">
        <v>29.12</v>
      </c>
      <c r="C1391" s="5">
        <v>6292841.8300299998</v>
      </c>
      <c r="D1391" s="5">
        <v>2098454.3001799998</v>
      </c>
    </row>
    <row r="1392" spans="1:4" x14ac:dyDescent="0.25">
      <c r="A1392" s="1" t="s">
        <v>1421</v>
      </c>
      <c r="B1392" s="5">
        <v>24.81</v>
      </c>
      <c r="C1392" s="5">
        <v>6293376.95945</v>
      </c>
      <c r="D1392" s="5">
        <v>2099696.73648</v>
      </c>
    </row>
    <row r="1393" spans="1:4" x14ac:dyDescent="0.25">
      <c r="A1393" s="1" t="s">
        <v>1422</v>
      </c>
      <c r="B1393" s="5">
        <v>22</v>
      </c>
      <c r="C1393" s="5">
        <v>6292237.1464299997</v>
      </c>
      <c r="D1393" s="5">
        <v>2099817.4987900001</v>
      </c>
    </row>
    <row r="1394" spans="1:4" x14ac:dyDescent="0.25">
      <c r="A1394" s="1" t="s">
        <v>1423</v>
      </c>
      <c r="B1394" s="5">
        <v>22.94</v>
      </c>
      <c r="C1394" s="5">
        <v>6292513.9035200002</v>
      </c>
      <c r="D1394" s="5">
        <v>2100256.8543199999</v>
      </c>
    </row>
    <row r="1395" spans="1:4" x14ac:dyDescent="0.25">
      <c r="A1395" s="1" t="s">
        <v>1424</v>
      </c>
      <c r="B1395" s="5">
        <v>22.89</v>
      </c>
      <c r="C1395" s="5">
        <v>6292875.3899400001</v>
      </c>
      <c r="D1395" s="5">
        <v>2100241.6716300002</v>
      </c>
    </row>
    <row r="1396" spans="1:4" x14ac:dyDescent="0.25">
      <c r="A1396" s="1" t="s">
        <v>1425</v>
      </c>
      <c r="B1396" s="5">
        <v>25.63</v>
      </c>
      <c r="C1396" s="5">
        <v>6294018.0326800002</v>
      </c>
      <c r="D1396" s="5">
        <v>2099691.9343300001</v>
      </c>
    </row>
    <row r="1397" spans="1:4" x14ac:dyDescent="0.25">
      <c r="A1397" s="1" t="s">
        <v>1426</v>
      </c>
      <c r="B1397" s="5">
        <v>31.73</v>
      </c>
      <c r="C1397" s="5">
        <v>6294831.9595400002</v>
      </c>
      <c r="D1397" s="5">
        <v>2098410.89812</v>
      </c>
    </row>
    <row r="1398" spans="1:4" x14ac:dyDescent="0.25">
      <c r="A1398" s="1" t="s">
        <v>1427</v>
      </c>
      <c r="B1398" s="5">
        <v>27.53</v>
      </c>
      <c r="C1398" s="5">
        <v>6294278.1300600003</v>
      </c>
      <c r="D1398" s="5">
        <v>2098971.3341999999</v>
      </c>
    </row>
    <row r="1399" spans="1:4" x14ac:dyDescent="0.25">
      <c r="A1399" s="1" t="s">
        <v>1428</v>
      </c>
      <c r="B1399" s="5">
        <v>23.54</v>
      </c>
      <c r="C1399" s="5">
        <v>6294168.7938799998</v>
      </c>
      <c r="D1399" s="5">
        <v>2100248.4685200001</v>
      </c>
    </row>
    <row r="1400" spans="1:4" x14ac:dyDescent="0.25">
      <c r="A1400" s="1" t="s">
        <v>1429</v>
      </c>
      <c r="B1400" s="5">
        <v>23.39</v>
      </c>
      <c r="C1400" s="5">
        <v>6293996.0586799998</v>
      </c>
      <c r="D1400" s="5">
        <v>2100782.0205199998</v>
      </c>
    </row>
    <row r="1401" spans="1:4" x14ac:dyDescent="0.25">
      <c r="A1401" s="1" t="s">
        <v>1430</v>
      </c>
      <c r="B1401" s="5">
        <v>23.26</v>
      </c>
      <c r="C1401" s="5">
        <v>6294127.9456200004</v>
      </c>
      <c r="D1401" s="5">
        <v>2100780.8735500001</v>
      </c>
    </row>
    <row r="1402" spans="1:4" x14ac:dyDescent="0.25">
      <c r="A1402" s="1" t="s">
        <v>1431</v>
      </c>
      <c r="B1402" s="5">
        <v>20.43</v>
      </c>
      <c r="C1402" s="5">
        <v>6294242.6954899998</v>
      </c>
      <c r="D1402" s="5">
        <v>2101031.5290399999</v>
      </c>
    </row>
    <row r="1403" spans="1:4" x14ac:dyDescent="0.25">
      <c r="A1403" s="1" t="s">
        <v>1432</v>
      </c>
      <c r="B1403" s="5">
        <v>37.15</v>
      </c>
      <c r="C1403" s="5">
        <v>6291900.4909499995</v>
      </c>
      <c r="D1403" s="5">
        <v>2096419.4995899999</v>
      </c>
    </row>
    <row r="1404" spans="1:4" x14ac:dyDescent="0.25">
      <c r="A1404" s="1" t="s">
        <v>1433</v>
      </c>
      <c r="B1404" s="5">
        <v>36.42</v>
      </c>
      <c r="C1404" s="5">
        <v>6292328.2484299997</v>
      </c>
      <c r="D1404" s="5">
        <v>2096410.7581499999</v>
      </c>
    </row>
    <row r="1405" spans="1:4" x14ac:dyDescent="0.25">
      <c r="A1405" s="1" t="s">
        <v>1434</v>
      </c>
      <c r="B1405" s="5">
        <v>38.46</v>
      </c>
      <c r="C1405" s="5">
        <v>6292333.1532600001</v>
      </c>
      <c r="D1405" s="5">
        <v>2096068.90191</v>
      </c>
    </row>
    <row r="1406" spans="1:4" x14ac:dyDescent="0.25">
      <c r="A1406" s="1" t="s">
        <v>1435</v>
      </c>
      <c r="B1406" s="5">
        <v>37.71</v>
      </c>
      <c r="C1406" s="5">
        <v>6292787.0914099999</v>
      </c>
      <c r="D1406" s="5">
        <v>2096051.57816</v>
      </c>
    </row>
    <row r="1407" spans="1:4" x14ac:dyDescent="0.25">
      <c r="A1407" s="1" t="s">
        <v>1436</v>
      </c>
      <c r="B1407" s="5">
        <v>38.99</v>
      </c>
      <c r="C1407" s="5">
        <v>6292842.99866</v>
      </c>
      <c r="D1407" s="5">
        <v>2096051.57816</v>
      </c>
    </row>
    <row r="1408" spans="1:4" x14ac:dyDescent="0.25">
      <c r="A1408" s="1" t="s">
        <v>1437</v>
      </c>
      <c r="B1408" s="5">
        <v>36.08</v>
      </c>
      <c r="C1408" s="5">
        <v>6292821.3799799997</v>
      </c>
      <c r="D1408" s="5">
        <v>2096420.4641499999</v>
      </c>
    </row>
    <row r="1409" spans="1:4" x14ac:dyDescent="0.25">
      <c r="A1409" s="1" t="s">
        <v>1438</v>
      </c>
      <c r="B1409" s="5">
        <v>37.04</v>
      </c>
      <c r="C1409" s="5">
        <v>6293397.1024200004</v>
      </c>
      <c r="D1409" s="5">
        <v>2096402.5843</v>
      </c>
    </row>
    <row r="1410" spans="1:4" x14ac:dyDescent="0.25">
      <c r="A1410" s="1" t="s">
        <v>1439</v>
      </c>
      <c r="B1410" s="5">
        <v>36.86</v>
      </c>
      <c r="C1410" s="5">
        <v>6293439.9053999996</v>
      </c>
      <c r="D1410" s="5">
        <v>2096402.5836499999</v>
      </c>
    </row>
    <row r="1411" spans="1:4" x14ac:dyDescent="0.25">
      <c r="A1411" s="1" t="s">
        <v>1440</v>
      </c>
      <c r="B1411" s="5">
        <v>36.01</v>
      </c>
      <c r="C1411" s="5">
        <v>6292777.72071</v>
      </c>
      <c r="D1411" s="5">
        <v>2096406.82871</v>
      </c>
    </row>
    <row r="1412" spans="1:4" x14ac:dyDescent="0.25">
      <c r="A1412" s="1" t="s">
        <v>1441</v>
      </c>
      <c r="B1412" s="5">
        <v>36.799999999999997</v>
      </c>
      <c r="C1412" s="5">
        <v>6292382.7557499995</v>
      </c>
      <c r="D1412" s="5">
        <v>2096410.3142599999</v>
      </c>
    </row>
    <row r="1413" spans="1:4" x14ac:dyDescent="0.25">
      <c r="A1413" s="1" t="s">
        <v>1442</v>
      </c>
      <c r="B1413" s="5">
        <v>35.18</v>
      </c>
      <c r="C1413" s="5">
        <v>6291900.5040699998</v>
      </c>
      <c r="D1413" s="5">
        <v>2096773.3525</v>
      </c>
    </row>
    <row r="1414" spans="1:4" x14ac:dyDescent="0.25">
      <c r="A1414" s="1" t="s">
        <v>1443</v>
      </c>
      <c r="B1414" s="5">
        <v>34.97</v>
      </c>
      <c r="C1414" s="5">
        <v>6292328.18707</v>
      </c>
      <c r="D1414" s="5">
        <v>2096752.82601</v>
      </c>
    </row>
    <row r="1415" spans="1:4" x14ac:dyDescent="0.25">
      <c r="A1415" s="1" t="s">
        <v>1444</v>
      </c>
      <c r="B1415" s="5">
        <v>35.549999999999997</v>
      </c>
      <c r="C1415" s="5">
        <v>6292360.5163399996</v>
      </c>
      <c r="D1415" s="5">
        <v>2096768.96374</v>
      </c>
    </row>
    <row r="1416" spans="1:4" x14ac:dyDescent="0.25">
      <c r="A1416" s="1" t="s">
        <v>1445</v>
      </c>
      <c r="B1416" s="5">
        <v>35.32</v>
      </c>
      <c r="C1416" s="5">
        <v>6292777.6317999996</v>
      </c>
      <c r="D1416" s="5">
        <v>2096748.8279899999</v>
      </c>
    </row>
    <row r="1417" spans="1:4" x14ac:dyDescent="0.25">
      <c r="A1417" s="1" t="s">
        <v>1446</v>
      </c>
      <c r="B1417" s="5">
        <v>32.409999999999997</v>
      </c>
      <c r="C1417" s="5">
        <v>6291928.2720100004</v>
      </c>
      <c r="D1417" s="5">
        <v>2097439.9672900001</v>
      </c>
    </row>
    <row r="1418" spans="1:4" x14ac:dyDescent="0.25">
      <c r="A1418" s="1" t="s">
        <v>1447</v>
      </c>
      <c r="B1418" s="5">
        <v>33.71</v>
      </c>
      <c r="C1418" s="5">
        <v>6291921.9386999998</v>
      </c>
      <c r="D1418" s="5">
        <v>2097245.04091</v>
      </c>
    </row>
    <row r="1419" spans="1:4" x14ac:dyDescent="0.25">
      <c r="A1419" s="1" t="s">
        <v>1448</v>
      </c>
      <c r="B1419" s="5">
        <v>35.31</v>
      </c>
      <c r="C1419" s="5">
        <v>6292820.9557699999</v>
      </c>
      <c r="D1419" s="5">
        <v>2096765.43193</v>
      </c>
    </row>
    <row r="1420" spans="1:4" x14ac:dyDescent="0.25">
      <c r="A1420" s="1" t="s">
        <v>1449</v>
      </c>
      <c r="B1420" s="5">
        <v>36.33</v>
      </c>
      <c r="C1420" s="5">
        <v>6293039.3535200004</v>
      </c>
      <c r="D1420" s="5">
        <v>2096456.6812</v>
      </c>
    </row>
    <row r="1421" spans="1:4" x14ac:dyDescent="0.25">
      <c r="A1421" s="1" t="s">
        <v>1450</v>
      </c>
      <c r="B1421" s="5">
        <v>36.909999999999997</v>
      </c>
      <c r="C1421" s="5">
        <v>6293098.8946200004</v>
      </c>
      <c r="D1421" s="5">
        <v>2096456.6802099999</v>
      </c>
    </row>
    <row r="1422" spans="1:4" x14ac:dyDescent="0.25">
      <c r="A1422" s="1" t="s">
        <v>1451</v>
      </c>
      <c r="B1422" s="5">
        <v>35.54</v>
      </c>
      <c r="C1422" s="5">
        <v>6293396.1965800002</v>
      </c>
      <c r="D1422" s="5">
        <v>2096744.433</v>
      </c>
    </row>
    <row r="1423" spans="1:4" x14ac:dyDescent="0.25">
      <c r="A1423" s="1" t="s">
        <v>1452</v>
      </c>
      <c r="B1423" s="5">
        <v>34.61</v>
      </c>
      <c r="C1423" s="5">
        <v>6293446.3459900003</v>
      </c>
      <c r="D1423" s="5">
        <v>2097163.3417600002</v>
      </c>
    </row>
    <row r="1424" spans="1:4" x14ac:dyDescent="0.25">
      <c r="A1424" s="1" t="s">
        <v>1453</v>
      </c>
      <c r="B1424" s="5">
        <v>32.82</v>
      </c>
      <c r="C1424" s="5">
        <v>6293315.2556299996</v>
      </c>
      <c r="D1424" s="5">
        <v>2097185.3150900002</v>
      </c>
    </row>
    <row r="1425" spans="1:4" x14ac:dyDescent="0.25">
      <c r="A1425" s="1" t="s">
        <v>1454</v>
      </c>
      <c r="B1425" s="5">
        <v>26.12</v>
      </c>
      <c r="C1425" s="5">
        <v>6288647.25134</v>
      </c>
      <c r="D1425" s="5">
        <v>2097975.9572700001</v>
      </c>
    </row>
    <row r="1426" spans="1:4" x14ac:dyDescent="0.25">
      <c r="A1426" s="1" t="s">
        <v>1455</v>
      </c>
      <c r="B1426" s="5">
        <v>33.1</v>
      </c>
      <c r="C1426" s="5">
        <v>6292853.5137099996</v>
      </c>
      <c r="D1426" s="5">
        <v>2097432.4555100002</v>
      </c>
    </row>
    <row r="1427" spans="1:4" x14ac:dyDescent="0.25">
      <c r="A1427" s="1" t="s">
        <v>1456</v>
      </c>
      <c r="B1427" s="5">
        <v>32.44</v>
      </c>
      <c r="C1427" s="5">
        <v>6293397.1562200002</v>
      </c>
      <c r="D1427" s="5">
        <v>2097428.2202900001</v>
      </c>
    </row>
    <row r="1428" spans="1:4" x14ac:dyDescent="0.25">
      <c r="A1428" s="1" t="s">
        <v>1457</v>
      </c>
      <c r="B1428" s="5">
        <v>33.590000000000003</v>
      </c>
      <c r="C1428" s="5">
        <v>6293441.2925300002</v>
      </c>
      <c r="D1428" s="5">
        <v>2097412.9358999999</v>
      </c>
    </row>
    <row r="1429" spans="1:4" x14ac:dyDescent="0.25">
      <c r="A1429" s="1" t="s">
        <v>1458</v>
      </c>
      <c r="B1429" s="5">
        <v>32.08</v>
      </c>
      <c r="C1429" s="5">
        <v>6293441.2922</v>
      </c>
      <c r="D1429" s="5">
        <v>2097472.3244400001</v>
      </c>
    </row>
    <row r="1430" spans="1:4" x14ac:dyDescent="0.25">
      <c r="A1430" s="1" t="s">
        <v>1459</v>
      </c>
      <c r="B1430" s="5">
        <v>32.450000000000003</v>
      </c>
      <c r="C1430" s="5">
        <v>6293395.8452099999</v>
      </c>
      <c r="D1430" s="5">
        <v>2097472.3254300002</v>
      </c>
    </row>
    <row r="1431" spans="1:4" x14ac:dyDescent="0.25">
      <c r="A1431" s="1" t="s">
        <v>1460</v>
      </c>
      <c r="B1431" s="5">
        <v>32.700000000000003</v>
      </c>
      <c r="C1431" s="5">
        <v>6292853.6728299996</v>
      </c>
      <c r="D1431" s="5">
        <v>2097476.6449699998</v>
      </c>
    </row>
    <row r="1432" spans="1:4" x14ac:dyDescent="0.25">
      <c r="A1432" s="1" t="s">
        <v>1461</v>
      </c>
      <c r="B1432" s="5">
        <v>31.54</v>
      </c>
      <c r="C1432" s="5">
        <v>6292853.7837300003</v>
      </c>
      <c r="D1432" s="5">
        <v>2097676.4407500001</v>
      </c>
    </row>
    <row r="1433" spans="1:4" x14ac:dyDescent="0.25">
      <c r="A1433" s="1" t="s">
        <v>1462</v>
      </c>
      <c r="B1433" s="5">
        <v>31.78</v>
      </c>
      <c r="C1433" s="5">
        <v>6291928.3838799996</v>
      </c>
      <c r="D1433" s="5">
        <v>2097683.67924</v>
      </c>
    </row>
    <row r="1434" spans="1:4" x14ac:dyDescent="0.25">
      <c r="A1434" s="1" t="s">
        <v>1463</v>
      </c>
      <c r="B1434" s="5">
        <v>32.56</v>
      </c>
      <c r="C1434" s="5">
        <v>6291927.9642700003</v>
      </c>
      <c r="D1434" s="5">
        <v>2097482.7030099998</v>
      </c>
    </row>
    <row r="1435" spans="1:4" x14ac:dyDescent="0.25">
      <c r="A1435" s="1" t="s">
        <v>1464</v>
      </c>
      <c r="B1435" s="5">
        <v>32.700000000000003</v>
      </c>
      <c r="C1435" s="5">
        <v>6292777.8283200003</v>
      </c>
      <c r="D1435" s="5">
        <v>2097477.07705</v>
      </c>
    </row>
    <row r="1436" spans="1:4" x14ac:dyDescent="0.25">
      <c r="A1436" s="1" t="s">
        <v>1465</v>
      </c>
      <c r="B1436" s="5">
        <v>31.51</v>
      </c>
      <c r="C1436" s="5">
        <v>6292778.0980000002</v>
      </c>
      <c r="D1436" s="5">
        <v>2097676.4755299999</v>
      </c>
    </row>
    <row r="1437" spans="1:4" x14ac:dyDescent="0.25">
      <c r="A1437" s="1" t="s">
        <v>1466</v>
      </c>
      <c r="B1437" s="5">
        <v>31.29</v>
      </c>
      <c r="C1437" s="5">
        <v>6292778.0983300004</v>
      </c>
      <c r="D1437" s="5">
        <v>2097721.06262</v>
      </c>
    </row>
    <row r="1438" spans="1:4" x14ac:dyDescent="0.25">
      <c r="A1438" s="1" t="s">
        <v>1467</v>
      </c>
      <c r="B1438" s="5">
        <v>30.86</v>
      </c>
      <c r="C1438" s="5">
        <v>6291928.4166900003</v>
      </c>
      <c r="D1438" s="5">
        <v>2097929.0345600001</v>
      </c>
    </row>
    <row r="1439" spans="1:4" x14ac:dyDescent="0.25">
      <c r="A1439" s="1" t="s">
        <v>1468</v>
      </c>
      <c r="B1439" s="5">
        <v>30.14</v>
      </c>
      <c r="C1439" s="5">
        <v>6292777.9684100002</v>
      </c>
      <c r="D1439" s="5">
        <v>2097922.3298599999</v>
      </c>
    </row>
    <row r="1440" spans="1:4" x14ac:dyDescent="0.25">
      <c r="A1440" s="1" t="s">
        <v>1469</v>
      </c>
      <c r="B1440" s="5">
        <v>29.93</v>
      </c>
      <c r="C1440" s="5">
        <v>6292777.9690699996</v>
      </c>
      <c r="D1440" s="5">
        <v>2097966.9166299999</v>
      </c>
    </row>
    <row r="1441" spans="1:4" x14ac:dyDescent="0.25">
      <c r="A1441" s="1" t="s">
        <v>1470</v>
      </c>
      <c r="B1441" s="5">
        <v>28.83</v>
      </c>
      <c r="C1441" s="5">
        <v>6291941.1456399998</v>
      </c>
      <c r="D1441" s="5">
        <v>2098378.31721</v>
      </c>
    </row>
    <row r="1442" spans="1:4" x14ac:dyDescent="0.25">
      <c r="A1442" s="1" t="s">
        <v>1471</v>
      </c>
      <c r="B1442" s="5">
        <v>30.15</v>
      </c>
      <c r="C1442" s="5">
        <v>6292853.8956000004</v>
      </c>
      <c r="D1442" s="5">
        <v>2097922.3226399999</v>
      </c>
    </row>
    <row r="1443" spans="1:4" x14ac:dyDescent="0.25">
      <c r="A1443" s="1" t="s">
        <v>1472</v>
      </c>
      <c r="B1443" s="5">
        <v>30.25</v>
      </c>
      <c r="C1443" s="5">
        <v>6293398.7054300001</v>
      </c>
      <c r="D1443" s="5">
        <v>2097919.2091399999</v>
      </c>
    </row>
    <row r="1444" spans="1:4" x14ac:dyDescent="0.25">
      <c r="A1444" s="1" t="s">
        <v>1473</v>
      </c>
      <c r="B1444" s="5">
        <v>23.39</v>
      </c>
      <c r="C1444" s="5">
        <v>6293655.3815700002</v>
      </c>
      <c r="D1444" s="5">
        <v>2100235.2828799998</v>
      </c>
    </row>
    <row r="1445" spans="1:4" x14ac:dyDescent="0.25">
      <c r="A1445" s="1" t="s">
        <v>1474</v>
      </c>
      <c r="B1445" s="5">
        <v>23.27</v>
      </c>
      <c r="C1445" s="5">
        <v>6293380.6894300003</v>
      </c>
      <c r="D1445" s="5">
        <v>2100237.5328700002</v>
      </c>
    </row>
    <row r="1446" spans="1:4" x14ac:dyDescent="0.25">
      <c r="A1446" s="1" t="s">
        <v>1475</v>
      </c>
      <c r="B1446" s="5">
        <v>22.06</v>
      </c>
      <c r="C1446" s="5">
        <v>6292875.64322</v>
      </c>
      <c r="D1446" s="5">
        <v>2100272.66823</v>
      </c>
    </row>
    <row r="1447" spans="1:4" x14ac:dyDescent="0.25">
      <c r="A1447" s="1" t="s">
        <v>1476</v>
      </c>
      <c r="B1447" s="5">
        <v>21.58</v>
      </c>
      <c r="C1447" s="5">
        <v>6292538.7790799998</v>
      </c>
      <c r="D1447" s="5">
        <v>2100770.15968</v>
      </c>
    </row>
    <row r="1448" spans="1:4" x14ac:dyDescent="0.25">
      <c r="A1448" s="1" t="s">
        <v>1477</v>
      </c>
      <c r="B1448" s="5">
        <v>21.62</v>
      </c>
      <c r="C1448" s="5">
        <v>6292829.5548200002</v>
      </c>
      <c r="D1448" s="5">
        <v>2101051.8695100001</v>
      </c>
    </row>
    <row r="1449" spans="1:4" x14ac:dyDescent="0.25">
      <c r="A1449" s="1" t="s">
        <v>1478</v>
      </c>
      <c r="B1449" s="5">
        <v>22.69</v>
      </c>
      <c r="C1449" s="5">
        <v>6293220.4597500004</v>
      </c>
      <c r="D1449" s="5">
        <v>2101048.6090199999</v>
      </c>
    </row>
    <row r="1450" spans="1:4" x14ac:dyDescent="0.25">
      <c r="A1450" s="1" t="s">
        <v>1479</v>
      </c>
      <c r="B1450" s="5">
        <v>21.97</v>
      </c>
      <c r="C1450" s="5">
        <v>6293450.0861299997</v>
      </c>
      <c r="D1450" s="5">
        <v>2101046.69368</v>
      </c>
    </row>
    <row r="1451" spans="1:4" x14ac:dyDescent="0.25">
      <c r="A1451" s="1" t="s">
        <v>1480</v>
      </c>
      <c r="B1451" s="5">
        <v>29.56</v>
      </c>
      <c r="C1451" s="5">
        <v>6294014.0379400002</v>
      </c>
      <c r="D1451" s="5">
        <v>2098338.7845600001</v>
      </c>
    </row>
    <row r="1452" spans="1:4" x14ac:dyDescent="0.25">
      <c r="A1452" s="1" t="s">
        <v>1481</v>
      </c>
      <c r="B1452" s="5">
        <v>30.44</v>
      </c>
      <c r="C1452" s="5">
        <v>6293424.4530300004</v>
      </c>
      <c r="D1452" s="5">
        <v>2097945.4797</v>
      </c>
    </row>
    <row r="1453" spans="1:4" x14ac:dyDescent="0.25">
      <c r="A1453" s="1" t="s">
        <v>1482</v>
      </c>
      <c r="B1453" s="5">
        <v>30.3</v>
      </c>
      <c r="C1453" s="5">
        <v>6293923.7213700004</v>
      </c>
      <c r="D1453" s="5">
        <v>2098414.15992</v>
      </c>
    </row>
    <row r="1454" spans="1:4" x14ac:dyDescent="0.25">
      <c r="A1454" s="1" t="s">
        <v>1483</v>
      </c>
      <c r="B1454" s="5">
        <v>31.18</v>
      </c>
      <c r="C1454" s="5">
        <v>6293674.8283399995</v>
      </c>
      <c r="D1454" s="5">
        <v>2097671.4489799999</v>
      </c>
    </row>
    <row r="1455" spans="1:4" x14ac:dyDescent="0.25">
      <c r="A1455" s="1" t="s">
        <v>1484</v>
      </c>
      <c r="B1455" s="5">
        <v>35.340000000000003</v>
      </c>
      <c r="C1455" s="5">
        <v>6294013.6412899997</v>
      </c>
      <c r="D1455" s="5">
        <v>2096960.7005100001</v>
      </c>
    </row>
    <row r="1456" spans="1:4" x14ac:dyDescent="0.25">
      <c r="A1456" s="1" t="s">
        <v>1485</v>
      </c>
      <c r="B1456" s="5">
        <v>35.58</v>
      </c>
      <c r="C1456" s="5">
        <v>6293440.5415500002</v>
      </c>
      <c r="D1456" s="5">
        <v>2096744.6019600001</v>
      </c>
    </row>
    <row r="1457" spans="1:4" x14ac:dyDescent="0.25">
      <c r="A1457" s="1" t="s">
        <v>1486</v>
      </c>
      <c r="B1457" s="5">
        <v>38.11</v>
      </c>
      <c r="C1457" s="5">
        <v>6294012.9533000002</v>
      </c>
      <c r="D1457" s="5">
        <v>2096335.7860099999</v>
      </c>
    </row>
    <row r="1458" spans="1:4" x14ac:dyDescent="0.25">
      <c r="A1458" s="1" t="s">
        <v>1487</v>
      </c>
      <c r="B1458" s="5">
        <v>38.340000000000003</v>
      </c>
      <c r="C1458" s="5">
        <v>6293402.0049599996</v>
      </c>
      <c r="D1458" s="5">
        <v>2096065.05186</v>
      </c>
    </row>
    <row r="1459" spans="1:4" x14ac:dyDescent="0.25">
      <c r="A1459" s="1" t="s">
        <v>1488</v>
      </c>
      <c r="B1459" s="5">
        <v>38.020000000000003</v>
      </c>
      <c r="C1459" s="5">
        <v>6293444.8079399997</v>
      </c>
      <c r="D1459" s="5">
        <v>2096065.0512000001</v>
      </c>
    </row>
    <row r="1460" spans="1:4" x14ac:dyDescent="0.25">
      <c r="A1460" s="1" t="s">
        <v>1489</v>
      </c>
      <c r="B1460" s="5">
        <v>42.47</v>
      </c>
      <c r="C1460" s="5">
        <v>6294009.0081099998</v>
      </c>
      <c r="D1460" s="5">
        <v>2095130.53788</v>
      </c>
    </row>
    <row r="1461" spans="1:4" x14ac:dyDescent="0.25">
      <c r="A1461" s="1" t="s">
        <v>1490</v>
      </c>
      <c r="B1461" s="5">
        <v>45</v>
      </c>
      <c r="C1461" s="5">
        <v>6294755.1019099997</v>
      </c>
      <c r="D1461" s="5">
        <v>2094797.2403299999</v>
      </c>
    </row>
    <row r="1462" spans="1:4" x14ac:dyDescent="0.25">
      <c r="A1462" s="1" t="s">
        <v>1491</v>
      </c>
      <c r="B1462" s="5">
        <v>43.93</v>
      </c>
      <c r="C1462" s="5">
        <v>6294757.1104300003</v>
      </c>
      <c r="D1462" s="5">
        <v>2095125.03856</v>
      </c>
    </row>
    <row r="1463" spans="1:4" x14ac:dyDescent="0.25">
      <c r="A1463" s="1" t="s">
        <v>1492</v>
      </c>
      <c r="B1463" s="5">
        <v>40.57</v>
      </c>
      <c r="C1463" s="5">
        <v>6295300.7306300001</v>
      </c>
      <c r="D1463" s="5">
        <v>2095717.38855</v>
      </c>
    </row>
    <row r="1464" spans="1:4" x14ac:dyDescent="0.25">
      <c r="A1464" s="1" t="s">
        <v>1493</v>
      </c>
      <c r="B1464" s="5">
        <v>42.13</v>
      </c>
      <c r="C1464" s="5">
        <v>6295268.8360700002</v>
      </c>
      <c r="D1464" s="5">
        <v>2095427.6137900001</v>
      </c>
    </row>
    <row r="1465" spans="1:4" x14ac:dyDescent="0.25">
      <c r="A1465" s="1" t="s">
        <v>1494</v>
      </c>
      <c r="B1465" s="5">
        <v>38.450000000000003</v>
      </c>
      <c r="C1465" s="5">
        <v>6294762.6592899999</v>
      </c>
      <c r="D1465" s="5">
        <v>2096114.3866399999</v>
      </c>
    </row>
    <row r="1466" spans="1:4" x14ac:dyDescent="0.25">
      <c r="A1466" s="1" t="s">
        <v>1495</v>
      </c>
      <c r="B1466" s="5">
        <v>38.97</v>
      </c>
      <c r="C1466" s="5">
        <v>6294011.0327000003</v>
      </c>
      <c r="D1466" s="5">
        <v>2096073.8336499999</v>
      </c>
    </row>
    <row r="1467" spans="1:4" x14ac:dyDescent="0.25">
      <c r="A1467" s="1" t="s">
        <v>1496</v>
      </c>
      <c r="B1467" s="5">
        <v>37.75</v>
      </c>
      <c r="C1467" s="5">
        <v>6294764.3495699996</v>
      </c>
      <c r="D1467" s="5">
        <v>2096369.6287199999</v>
      </c>
    </row>
    <row r="1468" spans="1:4" x14ac:dyDescent="0.25">
      <c r="A1468" s="1" t="s">
        <v>1497</v>
      </c>
      <c r="B1468" s="5">
        <v>35.06</v>
      </c>
      <c r="C1468" s="5">
        <v>6294684.1700999998</v>
      </c>
      <c r="D1468" s="5">
        <v>2096654.3729900001</v>
      </c>
    </row>
    <row r="1469" spans="1:4" x14ac:dyDescent="0.25">
      <c r="A1469" s="1" t="s">
        <v>1498</v>
      </c>
      <c r="B1469" s="5">
        <v>21.87</v>
      </c>
      <c r="C1469" s="5">
        <v>6295648.30076</v>
      </c>
      <c r="D1469" s="5">
        <v>2101275.72163</v>
      </c>
    </row>
    <row r="1470" spans="1:4" x14ac:dyDescent="0.25">
      <c r="A1470" s="1" t="s">
        <v>1499</v>
      </c>
      <c r="B1470" s="5">
        <v>23.88</v>
      </c>
      <c r="C1470" s="5">
        <v>6295634.8664300004</v>
      </c>
      <c r="D1470" s="5">
        <v>2100814.1411299999</v>
      </c>
    </row>
    <row r="1471" spans="1:4" x14ac:dyDescent="0.25">
      <c r="A1471" s="1" t="s">
        <v>1500</v>
      </c>
      <c r="B1471" s="5">
        <v>27.34</v>
      </c>
      <c r="C1471" s="5">
        <v>6295852.0998200001</v>
      </c>
      <c r="D1471" s="5">
        <v>2100503.2188200001</v>
      </c>
    </row>
    <row r="1472" spans="1:4" x14ac:dyDescent="0.25">
      <c r="A1472" s="1" t="s">
        <v>1501</v>
      </c>
      <c r="B1472" s="5">
        <v>24.99</v>
      </c>
      <c r="C1472" s="5">
        <v>6295520.2330299998</v>
      </c>
      <c r="D1472" s="5">
        <v>2100225.6927</v>
      </c>
    </row>
    <row r="1473" spans="1:4" x14ac:dyDescent="0.25">
      <c r="A1473" s="1" t="s">
        <v>1502</v>
      </c>
      <c r="B1473" s="5">
        <v>26.98</v>
      </c>
      <c r="C1473" s="5">
        <v>6296035.6610899996</v>
      </c>
      <c r="D1473" s="5">
        <v>2100322.76908</v>
      </c>
    </row>
    <row r="1474" spans="1:4" x14ac:dyDescent="0.25">
      <c r="A1474" s="1" t="s">
        <v>1503</v>
      </c>
      <c r="B1474" s="5">
        <v>30.7</v>
      </c>
      <c r="C1474" s="5">
        <v>6294691.6274199998</v>
      </c>
      <c r="D1474" s="5">
        <v>2097781.0873199999</v>
      </c>
    </row>
    <row r="1475" spans="1:4" x14ac:dyDescent="0.25">
      <c r="A1475" s="1" t="s">
        <v>1504</v>
      </c>
      <c r="B1475" s="5">
        <v>31.5</v>
      </c>
      <c r="C1475" s="5">
        <v>6294691.4223699998</v>
      </c>
      <c r="D1475" s="5">
        <v>2097750.09039</v>
      </c>
    </row>
    <row r="1476" spans="1:4" x14ac:dyDescent="0.25">
      <c r="A1476" s="1" t="s">
        <v>1505</v>
      </c>
      <c r="B1476" s="5">
        <v>31.09</v>
      </c>
      <c r="C1476" s="5">
        <v>6294689.7678500004</v>
      </c>
      <c r="D1476" s="5">
        <v>2097500.1117400001</v>
      </c>
    </row>
    <row r="1477" spans="1:4" x14ac:dyDescent="0.25">
      <c r="A1477" s="1" t="s">
        <v>1506</v>
      </c>
      <c r="B1477" s="5">
        <v>33.43</v>
      </c>
      <c r="C1477" s="5">
        <v>6294687.64745</v>
      </c>
      <c r="D1477" s="5">
        <v>2097179.7468699999</v>
      </c>
    </row>
    <row r="1478" spans="1:4" x14ac:dyDescent="0.25">
      <c r="A1478" s="1" t="s">
        <v>1507</v>
      </c>
      <c r="B1478" s="5">
        <v>34.409999999999997</v>
      </c>
      <c r="C1478" s="5">
        <v>6294685.8177399999</v>
      </c>
      <c r="D1478" s="5">
        <v>2096903.2909599999</v>
      </c>
    </row>
    <row r="1479" spans="1:4" x14ac:dyDescent="0.25">
      <c r="A1479" s="1" t="s">
        <v>1508</v>
      </c>
      <c r="B1479" s="5">
        <v>25.6</v>
      </c>
      <c r="C1479" s="5">
        <v>6286097.8996599996</v>
      </c>
      <c r="D1479" s="5">
        <v>2098401.5349699999</v>
      </c>
    </row>
    <row r="1480" spans="1:4" x14ac:dyDescent="0.25">
      <c r="A1480" s="1" t="s">
        <v>1509</v>
      </c>
      <c r="B1480" s="5">
        <v>42.13</v>
      </c>
      <c r="C1480" s="5">
        <v>6295911.4332400002</v>
      </c>
      <c r="D1480" s="5">
        <v>2095074.88325</v>
      </c>
    </row>
    <row r="1481" spans="1:4" x14ac:dyDescent="0.25">
      <c r="A1481" s="1" t="s">
        <v>1510</v>
      </c>
      <c r="B1481" s="5">
        <v>56.21</v>
      </c>
      <c r="C1481" s="5">
        <v>6294294.5292699998</v>
      </c>
      <c r="D1481" s="5">
        <v>2091780.3711600001</v>
      </c>
    </row>
    <row r="1482" spans="1:4" x14ac:dyDescent="0.25">
      <c r="A1482" s="1" t="s">
        <v>1511</v>
      </c>
      <c r="B1482" s="5">
        <v>58.09</v>
      </c>
      <c r="C1482" s="5">
        <v>6292681.82706</v>
      </c>
      <c r="D1482" s="5">
        <v>2091913.2144599999</v>
      </c>
    </row>
    <row r="1483" spans="1:4" x14ac:dyDescent="0.25">
      <c r="A1483" s="1" t="s">
        <v>1512</v>
      </c>
      <c r="B1483" s="5">
        <v>57.03</v>
      </c>
      <c r="C1483" s="5">
        <v>6292682.0901899999</v>
      </c>
      <c r="D1483" s="5">
        <v>2092267.39809</v>
      </c>
    </row>
    <row r="1484" spans="1:4" x14ac:dyDescent="0.25">
      <c r="A1484" s="1" t="s">
        <v>1513</v>
      </c>
      <c r="B1484" s="5">
        <v>40.1</v>
      </c>
      <c r="C1484" s="5">
        <v>6291899.3242899999</v>
      </c>
      <c r="D1484" s="5">
        <v>2096093.93527</v>
      </c>
    </row>
    <row r="1485" spans="1:4" x14ac:dyDescent="0.25">
      <c r="A1485" s="1" t="s">
        <v>1514</v>
      </c>
      <c r="B1485" s="5">
        <v>55.21</v>
      </c>
      <c r="C1485" s="5">
        <v>6295284.7684199996</v>
      </c>
      <c r="D1485" s="5">
        <v>2092155.36409</v>
      </c>
    </row>
    <row r="1486" spans="1:4" x14ac:dyDescent="0.25">
      <c r="A1486" s="1" t="s">
        <v>1515</v>
      </c>
      <c r="B1486" s="5">
        <v>71.099999999999994</v>
      </c>
      <c r="C1486" s="5">
        <v>6286245.6739999996</v>
      </c>
      <c r="D1486" s="5">
        <v>2086624.7943500001</v>
      </c>
    </row>
    <row r="1487" spans="1:4" x14ac:dyDescent="0.25">
      <c r="A1487" s="1" t="s">
        <v>1516</v>
      </c>
      <c r="B1487" s="5">
        <v>100.85</v>
      </c>
      <c r="C1487" s="5">
        <v>6296363.6981600001</v>
      </c>
      <c r="D1487" s="5">
        <v>2083971.9588299999</v>
      </c>
    </row>
    <row r="1488" spans="1:4" x14ac:dyDescent="0.25">
      <c r="A1488" s="1" t="s">
        <v>1517</v>
      </c>
      <c r="B1488" s="5">
        <v>77.989999999999995</v>
      </c>
      <c r="C1488" s="5">
        <v>6291956.5612599999</v>
      </c>
      <c r="D1488" s="5">
        <v>2087260.90827</v>
      </c>
    </row>
    <row r="1489" spans="1:4" x14ac:dyDescent="0.25">
      <c r="A1489" s="1" t="s">
        <v>1518</v>
      </c>
      <c r="B1489" s="5">
        <v>29.44</v>
      </c>
      <c r="C1489" s="5">
        <v>6290633.9057900002</v>
      </c>
      <c r="D1489" s="5">
        <v>2097494.0878099999</v>
      </c>
    </row>
    <row r="1490" spans="1:4" x14ac:dyDescent="0.25">
      <c r="A1490" s="1" t="s">
        <v>1519</v>
      </c>
      <c r="B1490" s="5">
        <v>33.58</v>
      </c>
      <c r="C1490" s="5">
        <v>6290043.3458200004</v>
      </c>
      <c r="D1490" s="5">
        <v>2096972.36155</v>
      </c>
    </row>
    <row r="1491" spans="1:4" x14ac:dyDescent="0.25">
      <c r="A1491" s="1" t="s">
        <v>1520</v>
      </c>
      <c r="B1491" s="5">
        <v>108.1</v>
      </c>
      <c r="C1491" s="5">
        <v>6298042.23147</v>
      </c>
      <c r="D1491" s="5">
        <v>2082519.1027599999</v>
      </c>
    </row>
    <row r="1492" spans="1:4" x14ac:dyDescent="0.25">
      <c r="A1492" s="1" t="s">
        <v>1521</v>
      </c>
      <c r="B1492" s="5">
        <v>108.29</v>
      </c>
      <c r="C1492" s="5">
        <v>6297952.2341299998</v>
      </c>
      <c r="D1492" s="5">
        <v>2082519.79305</v>
      </c>
    </row>
    <row r="1493" spans="1:4" x14ac:dyDescent="0.25">
      <c r="A1493" s="1" t="s">
        <v>1522</v>
      </c>
      <c r="B1493" s="5">
        <v>59.65</v>
      </c>
      <c r="C1493" s="5">
        <v>6289907.9762800001</v>
      </c>
      <c r="D1493" s="5">
        <v>2090868.36628</v>
      </c>
    </row>
    <row r="1494" spans="1:4" x14ac:dyDescent="0.25">
      <c r="A1494" s="1" t="s">
        <v>1523</v>
      </c>
      <c r="B1494" s="5">
        <v>31.25</v>
      </c>
      <c r="C1494" s="5">
        <v>6295312.38478</v>
      </c>
      <c r="D1494" s="5">
        <v>2097478.1036200002</v>
      </c>
    </row>
    <row r="1495" spans="1:4" x14ac:dyDescent="0.25">
      <c r="A1495" s="1" t="s">
        <v>1524</v>
      </c>
      <c r="B1495" s="5">
        <v>37.380000000000003</v>
      </c>
      <c r="C1495" s="5">
        <v>6293414.3037900003</v>
      </c>
      <c r="D1495" s="5">
        <v>2096402.58397</v>
      </c>
    </row>
    <row r="1496" spans="1:4" x14ac:dyDescent="0.25">
      <c r="A1496" s="1" t="s">
        <v>1525</v>
      </c>
      <c r="B1496" s="5">
        <v>45.95</v>
      </c>
      <c r="C1496" s="5">
        <v>6293955.2091100002</v>
      </c>
      <c r="D1496" s="5">
        <v>2094028.831</v>
      </c>
    </row>
    <row r="1497" spans="1:4" x14ac:dyDescent="0.25">
      <c r="A1497" s="1" t="s">
        <v>1526</v>
      </c>
      <c r="B1497" s="5">
        <v>16.8</v>
      </c>
      <c r="C1497" s="5">
        <v>6291427.8429100001</v>
      </c>
      <c r="D1497" s="5">
        <v>2101803.22083</v>
      </c>
    </row>
    <row r="1498" spans="1:4" x14ac:dyDescent="0.25">
      <c r="A1498" s="1" t="s">
        <v>1527</v>
      </c>
      <c r="B1498" s="5">
        <v>17.52</v>
      </c>
      <c r="C1498" s="5">
        <v>6291427.3980299998</v>
      </c>
      <c r="D1498" s="5">
        <v>2101760.1088</v>
      </c>
    </row>
    <row r="1499" spans="1:4" x14ac:dyDescent="0.25">
      <c r="A1499" s="1" t="s">
        <v>1528</v>
      </c>
      <c r="B1499" s="5">
        <v>17.79</v>
      </c>
      <c r="C1499" s="5">
        <v>6291401.4817899996</v>
      </c>
      <c r="D1499" s="5">
        <v>2101746.1652899999</v>
      </c>
    </row>
    <row r="1500" spans="1:4" x14ac:dyDescent="0.25">
      <c r="A1500" s="1" t="s">
        <v>1529</v>
      </c>
      <c r="B1500" s="5">
        <v>18.989999999999998</v>
      </c>
      <c r="C1500" s="5">
        <v>6291400.2075199997</v>
      </c>
      <c r="D1500" s="5">
        <v>2101545.5611</v>
      </c>
    </row>
    <row r="1501" spans="1:4" x14ac:dyDescent="0.25">
      <c r="A1501" s="1" t="s">
        <v>1530</v>
      </c>
      <c r="B1501" s="5">
        <v>18.59</v>
      </c>
      <c r="C1501" s="5">
        <v>6291425.4026300004</v>
      </c>
      <c r="D1501" s="5">
        <v>2101419.06391</v>
      </c>
    </row>
    <row r="1502" spans="1:4" x14ac:dyDescent="0.25">
      <c r="A1502" s="1" t="s">
        <v>1531</v>
      </c>
      <c r="B1502" s="5">
        <v>50.36</v>
      </c>
      <c r="C1502" s="5">
        <v>6286091.7835400002</v>
      </c>
      <c r="D1502" s="5">
        <v>2091445.9584600001</v>
      </c>
    </row>
    <row r="1503" spans="1:4" x14ac:dyDescent="0.25">
      <c r="A1503" s="1" t="s">
        <v>1532</v>
      </c>
      <c r="B1503" s="5">
        <v>60.46</v>
      </c>
      <c r="C1503" s="5">
        <v>6287726.2852100004</v>
      </c>
      <c r="D1503" s="5">
        <v>2089257.3812599999</v>
      </c>
    </row>
    <row r="1504" spans="1:4" x14ac:dyDescent="0.25">
      <c r="A1504" s="1" t="s">
        <v>1533</v>
      </c>
      <c r="B1504" s="5">
        <v>40.76</v>
      </c>
      <c r="C1504" s="5">
        <v>6288253.69845</v>
      </c>
      <c r="D1504" s="5">
        <v>2093892.08614</v>
      </c>
    </row>
    <row r="1505" spans="1:4" x14ac:dyDescent="0.25">
      <c r="A1505" s="1" t="s">
        <v>1534</v>
      </c>
      <c r="B1505" s="5">
        <v>29.59</v>
      </c>
      <c r="C1505" s="5">
        <v>6292191.7171499999</v>
      </c>
      <c r="D1505" s="5">
        <v>2098400.5218500001</v>
      </c>
    </row>
    <row r="1506" spans="1:4" x14ac:dyDescent="0.25">
      <c r="A1506" s="1" t="s">
        <v>1535</v>
      </c>
      <c r="B1506" s="5">
        <v>50.06</v>
      </c>
      <c r="C1506" s="5">
        <v>6294510.1908099996</v>
      </c>
      <c r="D1506" s="5">
        <v>2093362.9859</v>
      </c>
    </row>
    <row r="1507" spans="1:4" x14ac:dyDescent="0.25">
      <c r="A1507" s="1" t="s">
        <v>1536</v>
      </c>
      <c r="B1507" s="5">
        <v>16.95</v>
      </c>
      <c r="C1507" s="5">
        <v>6293945.3938600002</v>
      </c>
      <c r="D1507" s="5">
        <v>2103126.4773499998</v>
      </c>
    </row>
    <row r="1508" spans="1:4" x14ac:dyDescent="0.25">
      <c r="A1508" s="1" t="s">
        <v>1537</v>
      </c>
      <c r="B1508" s="5">
        <v>16.260000000000002</v>
      </c>
      <c r="C1508" s="5">
        <v>6294011.0996300001</v>
      </c>
      <c r="D1508" s="5">
        <v>2103122.4970499999</v>
      </c>
    </row>
    <row r="1509" spans="1:4" x14ac:dyDescent="0.25">
      <c r="A1509" s="1" t="s">
        <v>1538</v>
      </c>
      <c r="B1509" s="5">
        <v>41.02</v>
      </c>
      <c r="C1509" s="5">
        <v>6295341.0598600004</v>
      </c>
      <c r="D1509" s="5">
        <v>2095767.0756900001</v>
      </c>
    </row>
    <row r="1510" spans="1:4" x14ac:dyDescent="0.25">
      <c r="A1510" s="1" t="s">
        <v>1539</v>
      </c>
      <c r="B1510" s="5">
        <v>26.77</v>
      </c>
      <c r="C1510" s="5">
        <v>6289010.0740299998</v>
      </c>
      <c r="D1510" s="5">
        <v>2098002.77147</v>
      </c>
    </row>
    <row r="1511" spans="1:4" x14ac:dyDescent="0.25">
      <c r="A1511" s="1" t="s">
        <v>1540</v>
      </c>
      <c r="B1511" s="5">
        <v>84.99</v>
      </c>
      <c r="C1511" s="5">
        <v>6290556.2046600003</v>
      </c>
      <c r="D1511" s="5">
        <v>2085106.6567200001</v>
      </c>
    </row>
    <row r="1512" spans="1:4" x14ac:dyDescent="0.25">
      <c r="A1512" s="1" t="s">
        <v>1541</v>
      </c>
      <c r="B1512" s="5">
        <v>21.61</v>
      </c>
      <c r="C1512" s="5">
        <v>6286845.5262599997</v>
      </c>
      <c r="D1512" s="5">
        <v>2098329.5598599999</v>
      </c>
    </row>
    <row r="1513" spans="1:4" x14ac:dyDescent="0.25">
      <c r="A1513" s="1" t="s">
        <v>1542</v>
      </c>
      <c r="B1513" s="5">
        <v>52.62</v>
      </c>
      <c r="C1513" s="5">
        <v>6281622.5271399999</v>
      </c>
      <c r="D1513" s="5">
        <v>2091567.9359899999</v>
      </c>
    </row>
    <row r="1514" spans="1:4" x14ac:dyDescent="0.25">
      <c r="A1514" s="1" t="s">
        <v>1543</v>
      </c>
      <c r="B1514" s="5">
        <v>28.34</v>
      </c>
      <c r="C1514" s="5">
        <v>6289550.5866400003</v>
      </c>
      <c r="D1514" s="5">
        <v>2097999.50869</v>
      </c>
    </row>
    <row r="1515" spans="1:4" x14ac:dyDescent="0.25">
      <c r="A1515" s="1" t="s">
        <v>1544</v>
      </c>
      <c r="B1515" s="5">
        <v>27.26</v>
      </c>
      <c r="C1515" s="5">
        <v>6289162.2660100004</v>
      </c>
      <c r="D1515" s="5">
        <v>2098001.8528399998</v>
      </c>
    </row>
    <row r="1516" spans="1:4" x14ac:dyDescent="0.25">
      <c r="A1516" s="1" t="s">
        <v>1545</v>
      </c>
      <c r="B1516" s="5">
        <v>27.72</v>
      </c>
      <c r="C1516" s="5">
        <v>6289340.6875400003</v>
      </c>
      <c r="D1516" s="5">
        <v>2098000.77574</v>
      </c>
    </row>
    <row r="1517" spans="1:4" x14ac:dyDescent="0.25">
      <c r="A1517" s="1" t="s">
        <v>1546</v>
      </c>
      <c r="B1517" s="5">
        <v>29.1</v>
      </c>
      <c r="C1517" s="5">
        <v>6289178.9066899996</v>
      </c>
      <c r="D1517" s="5">
        <v>2098394.3748900001</v>
      </c>
    </row>
    <row r="1518" spans="1:4" x14ac:dyDescent="0.25">
      <c r="A1518" s="1" t="s">
        <v>1547</v>
      </c>
      <c r="B1518" s="5">
        <v>29.76</v>
      </c>
      <c r="C1518" s="5">
        <v>6289556.0160800004</v>
      </c>
      <c r="D1518" s="5">
        <v>2098391.9693900002</v>
      </c>
    </row>
    <row r="1519" spans="1:4" x14ac:dyDescent="0.25">
      <c r="A1519" s="1" t="s">
        <v>1548</v>
      </c>
      <c r="B1519" s="5">
        <v>44.16</v>
      </c>
      <c r="C1519" s="5">
        <v>6295266.8186900001</v>
      </c>
      <c r="D1519" s="5">
        <v>2095121.29153</v>
      </c>
    </row>
    <row r="1520" spans="1:4" x14ac:dyDescent="0.25">
      <c r="A1520" s="1" t="s">
        <v>1549</v>
      </c>
      <c r="B1520" s="5">
        <v>71.92</v>
      </c>
      <c r="C1520" s="5">
        <v>6293868.7629300002</v>
      </c>
      <c r="D1520" s="5">
        <v>2088480.17964</v>
      </c>
    </row>
    <row r="1521" spans="1:4" x14ac:dyDescent="0.25">
      <c r="A1521" s="1" t="s">
        <v>1550</v>
      </c>
      <c r="B1521" s="5">
        <v>21.92</v>
      </c>
      <c r="C1521" s="5">
        <v>6292037.4480799995</v>
      </c>
      <c r="D1521" s="5">
        <v>2100278.1449099998</v>
      </c>
    </row>
    <row r="1522" spans="1:4" x14ac:dyDescent="0.25">
      <c r="A1522" s="1" t="s">
        <v>1551</v>
      </c>
      <c r="B1522" s="5">
        <v>31.88</v>
      </c>
      <c r="C1522" s="5">
        <v>6284703.98398</v>
      </c>
      <c r="D1522" s="5">
        <v>2096621.5683299999</v>
      </c>
    </row>
    <row r="1523" spans="1:4" x14ac:dyDescent="0.25">
      <c r="A1523" s="1" t="s">
        <v>1552</v>
      </c>
      <c r="B1523" s="5">
        <v>51.35</v>
      </c>
      <c r="C1523" s="5">
        <v>6295765.7307399996</v>
      </c>
      <c r="D1523" s="5">
        <v>2093086.7084600001</v>
      </c>
    </row>
    <row r="1524" spans="1:4" x14ac:dyDescent="0.25">
      <c r="A1524" s="1" t="s">
        <v>1553</v>
      </c>
      <c r="B1524" s="5">
        <v>51.4</v>
      </c>
      <c r="C1524" s="5">
        <v>6282309.2245300002</v>
      </c>
      <c r="D1524" s="5">
        <v>2091533.1398700001</v>
      </c>
    </row>
    <row r="1525" spans="1:4" x14ac:dyDescent="0.25">
      <c r="A1525" s="1" t="s">
        <v>1554</v>
      </c>
      <c r="B1525" s="5">
        <v>26</v>
      </c>
      <c r="C1525" s="5">
        <v>6287260.6581300003</v>
      </c>
      <c r="D1525" s="5">
        <v>2098056.0580000002</v>
      </c>
    </row>
    <row r="1526" spans="1:4" x14ac:dyDescent="0.25">
      <c r="A1526" s="1" t="s">
        <v>1555</v>
      </c>
      <c r="B1526" s="5">
        <v>30.78</v>
      </c>
      <c r="C1526" s="5">
        <v>6281669.5715699997</v>
      </c>
      <c r="D1526" s="5">
        <v>2096548.5646899999</v>
      </c>
    </row>
    <row r="1527" spans="1:4" x14ac:dyDescent="0.25">
      <c r="A1527" s="1" t="s">
        <v>1556</v>
      </c>
      <c r="B1527" s="5">
        <v>51.98</v>
      </c>
      <c r="C1527" s="5">
        <v>6295332.0064200005</v>
      </c>
      <c r="D1527" s="5">
        <v>2093090.4564700001</v>
      </c>
    </row>
    <row r="1528" spans="1:4" x14ac:dyDescent="0.25">
      <c r="A1528" s="1" t="s">
        <v>1557</v>
      </c>
      <c r="B1528" s="5">
        <v>87.01</v>
      </c>
      <c r="C1528" s="5">
        <v>6288775.9119100003</v>
      </c>
      <c r="D1528" s="5">
        <v>2084617.8827500001</v>
      </c>
    </row>
    <row r="1529" spans="1:4" x14ac:dyDescent="0.25">
      <c r="A1529" s="1" t="s">
        <v>1558</v>
      </c>
      <c r="B1529" s="5">
        <v>50.72</v>
      </c>
      <c r="C1529" s="5">
        <v>6291686.8008599998</v>
      </c>
      <c r="D1529" s="5">
        <v>2093112.81859</v>
      </c>
    </row>
    <row r="1530" spans="1:4" x14ac:dyDescent="0.25">
      <c r="A1530" s="1" t="s">
        <v>1559</v>
      </c>
      <c r="B1530" s="5">
        <v>32.549999999999997</v>
      </c>
      <c r="C1530" s="5">
        <v>6289905.4776100004</v>
      </c>
      <c r="D1530" s="5">
        <v>2096585.18823</v>
      </c>
    </row>
    <row r="1531" spans="1:4" x14ac:dyDescent="0.25">
      <c r="A1531" s="1" t="s">
        <v>1560</v>
      </c>
      <c r="B1531" s="5">
        <v>89.04</v>
      </c>
      <c r="C1531" s="5">
        <v>6289842.3774600001</v>
      </c>
      <c r="D1531" s="5">
        <v>2084548.9315899999</v>
      </c>
    </row>
    <row r="1532" spans="1:4" x14ac:dyDescent="0.25">
      <c r="A1532" s="1" t="s">
        <v>1561</v>
      </c>
      <c r="B1532" s="5">
        <v>39.85</v>
      </c>
      <c r="C1532" s="5">
        <v>6290332.15142</v>
      </c>
      <c r="D1532" s="5">
        <v>2095046.6451699999</v>
      </c>
    </row>
    <row r="1533" spans="1:4" x14ac:dyDescent="0.25">
      <c r="A1533" s="1" t="s">
        <v>1562</v>
      </c>
      <c r="B1533" s="5">
        <v>31.92</v>
      </c>
      <c r="C1533" s="5">
        <v>6294013.86931</v>
      </c>
      <c r="D1533" s="5">
        <v>2097755.0713499999</v>
      </c>
    </row>
    <row r="1534" spans="1:4" x14ac:dyDescent="0.25">
      <c r="A1534" s="1" t="s">
        <v>1563</v>
      </c>
      <c r="B1534" s="5">
        <v>57.65</v>
      </c>
      <c r="C1534" s="5">
        <v>6291099.1933000004</v>
      </c>
      <c r="D1534" s="5">
        <v>2091515.08843</v>
      </c>
    </row>
    <row r="1535" spans="1:4" x14ac:dyDescent="0.25">
      <c r="A1535" s="1" t="s">
        <v>1564</v>
      </c>
      <c r="B1535" s="5">
        <v>20.66</v>
      </c>
      <c r="C1535" s="5">
        <v>6286857.5262099998</v>
      </c>
      <c r="D1535" s="5">
        <v>2099426.3294199998</v>
      </c>
    </row>
    <row r="1536" spans="1:4" x14ac:dyDescent="0.25">
      <c r="A1536" s="1" t="s">
        <v>1565</v>
      </c>
      <c r="B1536" s="5">
        <v>59.19</v>
      </c>
      <c r="C1536" s="5">
        <v>6291374.3408199996</v>
      </c>
      <c r="D1536" s="5">
        <v>2091199.8987499999</v>
      </c>
    </row>
    <row r="1537" spans="1:4" x14ac:dyDescent="0.25">
      <c r="A1537" s="1" t="s">
        <v>1566</v>
      </c>
      <c r="B1537" s="5">
        <v>22.4</v>
      </c>
      <c r="C1537" s="5">
        <v>6286148.1258399999</v>
      </c>
      <c r="D1537" s="5">
        <v>2099417.0394299999</v>
      </c>
    </row>
    <row r="1538" spans="1:4" x14ac:dyDescent="0.25">
      <c r="A1538" s="1" t="s">
        <v>1567</v>
      </c>
      <c r="B1538" s="5">
        <v>53.96</v>
      </c>
      <c r="C1538" s="5">
        <v>6290338.1474599997</v>
      </c>
      <c r="D1538" s="5">
        <v>2092254.2281899999</v>
      </c>
    </row>
    <row r="1539" spans="1:4" x14ac:dyDescent="0.25">
      <c r="A1539" s="1" t="s">
        <v>1568</v>
      </c>
      <c r="B1539" s="5">
        <v>50.67</v>
      </c>
      <c r="C1539" s="5">
        <v>6295286.5397399999</v>
      </c>
      <c r="D1539" s="5">
        <v>2093285.8881099999</v>
      </c>
    </row>
    <row r="1540" spans="1:4" x14ac:dyDescent="0.25">
      <c r="A1540" s="1" t="s">
        <v>1569</v>
      </c>
      <c r="B1540" s="5">
        <v>54.22</v>
      </c>
      <c r="C1540" s="5">
        <v>6288879.0588100003</v>
      </c>
      <c r="D1540" s="5">
        <v>2091874.70215</v>
      </c>
    </row>
    <row r="1541" spans="1:4" x14ac:dyDescent="0.25">
      <c r="A1541" s="1" t="s">
        <v>1570</v>
      </c>
      <c r="B1541" s="5">
        <v>50.3</v>
      </c>
      <c r="C1541" s="5">
        <v>6288846.9762599999</v>
      </c>
      <c r="D1541" s="5">
        <v>2092252.59106</v>
      </c>
    </row>
    <row r="1542" spans="1:4" x14ac:dyDescent="0.25">
      <c r="A1542" s="1" t="s">
        <v>1571</v>
      </c>
      <c r="B1542" s="5">
        <v>28.83</v>
      </c>
      <c r="C1542" s="5">
        <v>6295909.0241299998</v>
      </c>
      <c r="D1542" s="5">
        <v>2100239.9360799999</v>
      </c>
    </row>
    <row r="1543" spans="1:4" x14ac:dyDescent="0.25">
      <c r="A1543" s="1" t="s">
        <v>1572</v>
      </c>
      <c r="B1543" s="5">
        <v>86.16</v>
      </c>
      <c r="C1543" s="5">
        <v>6291263.4095099997</v>
      </c>
      <c r="D1543" s="5">
        <v>2085208.1753400001</v>
      </c>
    </row>
    <row r="1544" spans="1:4" x14ac:dyDescent="0.25">
      <c r="A1544" s="1" t="s">
        <v>1573</v>
      </c>
      <c r="B1544" s="5">
        <v>29.83</v>
      </c>
      <c r="C1544" s="5">
        <v>6290073.32864</v>
      </c>
      <c r="D1544" s="5">
        <v>2098371.3900700002</v>
      </c>
    </row>
    <row r="1545" spans="1:4" x14ac:dyDescent="0.25">
      <c r="A1545" s="1" t="s">
        <v>1574</v>
      </c>
      <c r="B1545" s="5">
        <v>74.17</v>
      </c>
      <c r="C1545" s="5">
        <v>6291956.67839</v>
      </c>
      <c r="D1545" s="5">
        <v>2088233.54021</v>
      </c>
    </row>
    <row r="1546" spans="1:4" x14ac:dyDescent="0.25">
      <c r="A1546" s="1" t="s">
        <v>1575</v>
      </c>
      <c r="B1546" s="5">
        <v>49.52</v>
      </c>
      <c r="C1546" s="5">
        <v>6287595.4615799999</v>
      </c>
      <c r="D1546" s="5">
        <v>2092486.5714199999</v>
      </c>
    </row>
    <row r="1547" spans="1:4" x14ac:dyDescent="0.25">
      <c r="A1547" s="1" t="s">
        <v>1576</v>
      </c>
      <c r="B1547" s="5">
        <v>34.200000000000003</v>
      </c>
      <c r="C1547" s="5">
        <v>6286832.7884499999</v>
      </c>
      <c r="D1547" s="5">
        <v>2095807.5699499999</v>
      </c>
    </row>
    <row r="1548" spans="1:4" x14ac:dyDescent="0.25">
      <c r="A1548" s="1" t="s">
        <v>1577</v>
      </c>
      <c r="B1548" s="5">
        <v>93.75</v>
      </c>
      <c r="C1548" s="5">
        <v>6287885.2507800004</v>
      </c>
      <c r="D1548" s="5">
        <v>2083633.0287500001</v>
      </c>
    </row>
    <row r="1549" spans="1:4" x14ac:dyDescent="0.25">
      <c r="A1549" s="1" t="s">
        <v>1578</v>
      </c>
      <c r="B1549" s="5">
        <v>87</v>
      </c>
      <c r="C1549" s="5">
        <v>6287376.19704</v>
      </c>
      <c r="D1549" s="5">
        <v>2084462.4722899999</v>
      </c>
    </row>
    <row r="1550" spans="1:4" x14ac:dyDescent="0.25">
      <c r="A1550" s="1" t="s">
        <v>1579</v>
      </c>
      <c r="B1550" s="5">
        <v>89.37</v>
      </c>
      <c r="C1550" s="5">
        <v>6299888.0105100004</v>
      </c>
      <c r="D1550" s="5">
        <v>2085221.3852599999</v>
      </c>
    </row>
    <row r="1551" spans="1:4" x14ac:dyDescent="0.25">
      <c r="A1551" s="1" t="s">
        <v>1580</v>
      </c>
      <c r="B1551" s="5">
        <v>36.67</v>
      </c>
      <c r="C1551" s="5">
        <v>6288569.3179200003</v>
      </c>
      <c r="D1551" s="5">
        <v>2095806.84751</v>
      </c>
    </row>
    <row r="1552" spans="1:4" x14ac:dyDescent="0.25">
      <c r="A1552" s="1" t="s">
        <v>1581</v>
      </c>
      <c r="B1552" s="5">
        <v>66.36</v>
      </c>
      <c r="C1552" s="5">
        <v>6288892.1653899997</v>
      </c>
      <c r="D1552" s="5">
        <v>2088326.1179200001</v>
      </c>
    </row>
    <row r="1553" spans="1:4" x14ac:dyDescent="0.25">
      <c r="A1553" s="1" t="s">
        <v>1582</v>
      </c>
      <c r="B1553" s="5">
        <v>20.14</v>
      </c>
      <c r="C1553" s="5">
        <v>6289907.3358699996</v>
      </c>
      <c r="D1553" s="5">
        <v>2100296.0211499999</v>
      </c>
    </row>
    <row r="1554" spans="1:4" x14ac:dyDescent="0.25">
      <c r="A1554" s="1" t="s">
        <v>1583</v>
      </c>
      <c r="B1554" s="5">
        <v>21.79</v>
      </c>
      <c r="C1554" s="5">
        <v>6292685.8962700004</v>
      </c>
      <c r="D1554" s="5">
        <v>2101716.6083200001</v>
      </c>
    </row>
    <row r="1555" spans="1:4" x14ac:dyDescent="0.25">
      <c r="A1555" s="1" t="s">
        <v>1584</v>
      </c>
      <c r="B1555" s="5">
        <v>21.76</v>
      </c>
      <c r="C1555" s="5">
        <v>6293073.3031900004</v>
      </c>
      <c r="D1555" s="5">
        <v>2102315.4569700002</v>
      </c>
    </row>
    <row r="1556" spans="1:4" x14ac:dyDescent="0.25">
      <c r="A1556" s="1" t="s">
        <v>1585</v>
      </c>
      <c r="B1556" s="5">
        <v>95.38</v>
      </c>
      <c r="C1556" s="5">
        <v>6298678.4425100004</v>
      </c>
      <c r="D1556" s="5">
        <v>2083838.32124</v>
      </c>
    </row>
    <row r="1557" spans="1:4" x14ac:dyDescent="0.25">
      <c r="A1557" s="1" t="s">
        <v>1586</v>
      </c>
      <c r="B1557" s="5">
        <v>93.34</v>
      </c>
      <c r="C1557" s="5">
        <v>6298703.2393300002</v>
      </c>
      <c r="D1557" s="5">
        <v>2084386.2714800001</v>
      </c>
    </row>
    <row r="1558" spans="1:4" x14ac:dyDescent="0.25">
      <c r="A1558" s="1" t="s">
        <v>1587</v>
      </c>
      <c r="B1558" s="5">
        <v>51.04</v>
      </c>
      <c r="C1558" s="5">
        <v>6287476.87971</v>
      </c>
      <c r="D1558" s="5">
        <v>2093001.36956</v>
      </c>
    </row>
    <row r="1559" spans="1:4" x14ac:dyDescent="0.25">
      <c r="A1559" s="1" t="s">
        <v>1588</v>
      </c>
      <c r="B1559" s="5">
        <v>51.41</v>
      </c>
      <c r="C1559" s="5">
        <v>6286537.9638400003</v>
      </c>
      <c r="D1559" s="5">
        <v>2092980.9116400001</v>
      </c>
    </row>
    <row r="1560" spans="1:4" x14ac:dyDescent="0.25">
      <c r="A1560" s="1" t="s">
        <v>1589</v>
      </c>
      <c r="B1560" s="5">
        <v>43.27</v>
      </c>
      <c r="C1560" s="5">
        <v>6294006.8831200004</v>
      </c>
      <c r="D1560" s="5">
        <v>2095010.0678900001</v>
      </c>
    </row>
    <row r="1561" spans="1:4" x14ac:dyDescent="0.25">
      <c r="A1561" s="1" t="s">
        <v>1590</v>
      </c>
      <c r="B1561" s="5">
        <v>40.880000000000003</v>
      </c>
      <c r="C1561" s="5">
        <v>6284161.4615399996</v>
      </c>
      <c r="D1561" s="5">
        <v>2094698.6823199999</v>
      </c>
    </row>
    <row r="1562" spans="1:4" x14ac:dyDescent="0.25">
      <c r="A1562" s="1" t="s">
        <v>1591</v>
      </c>
      <c r="B1562" s="5">
        <v>116.82</v>
      </c>
      <c r="C1562" s="5">
        <v>6295233.6944800001</v>
      </c>
      <c r="D1562" s="5">
        <v>2081115.57754</v>
      </c>
    </row>
    <row r="1563" spans="1:4" x14ac:dyDescent="0.25">
      <c r="A1563" s="1" t="s">
        <v>1592</v>
      </c>
      <c r="B1563" s="5">
        <v>67.959999999999994</v>
      </c>
      <c r="C1563" s="5">
        <v>6295152.5032000002</v>
      </c>
      <c r="D1563" s="5">
        <v>2089056.1314000001</v>
      </c>
    </row>
    <row r="1564" spans="1:4" x14ac:dyDescent="0.25">
      <c r="A1564" s="1" t="s">
        <v>1593</v>
      </c>
      <c r="B1564" s="5">
        <v>93.8</v>
      </c>
      <c r="C1564" s="5">
        <v>6298459.56281</v>
      </c>
      <c r="D1564" s="5">
        <v>2084625.0520200001</v>
      </c>
    </row>
    <row r="1565" spans="1:4" x14ac:dyDescent="0.25">
      <c r="A1565" s="1" t="s">
        <v>1594</v>
      </c>
      <c r="B1565" s="5">
        <v>52.63</v>
      </c>
      <c r="C1565" s="5">
        <v>6281645.0962800002</v>
      </c>
      <c r="D1565" s="5">
        <v>2091614.85641</v>
      </c>
    </row>
    <row r="1566" spans="1:4" x14ac:dyDescent="0.25">
      <c r="A1566" s="1" t="s">
        <v>1595</v>
      </c>
      <c r="B1566" s="5">
        <v>25.18</v>
      </c>
      <c r="C1566" s="5">
        <v>6286857.61644</v>
      </c>
      <c r="D1566" s="5">
        <v>2098172.8865999999</v>
      </c>
    </row>
    <row r="1567" spans="1:4" x14ac:dyDescent="0.25">
      <c r="A1567" s="1" t="s">
        <v>1596</v>
      </c>
      <c r="B1567" s="5">
        <v>21.98</v>
      </c>
      <c r="C1567" s="5">
        <v>6291484.4260099996</v>
      </c>
      <c r="D1567" s="5">
        <v>2101063.0889499998</v>
      </c>
    </row>
    <row r="1568" spans="1:4" x14ac:dyDescent="0.25">
      <c r="A1568" s="1" t="s">
        <v>1597</v>
      </c>
      <c r="B1568" s="5">
        <v>35.78</v>
      </c>
      <c r="C1568" s="5">
        <v>6288688.0868100002</v>
      </c>
      <c r="D1568" s="5">
        <v>2095766.03042</v>
      </c>
    </row>
    <row r="1569" spans="1:4" x14ac:dyDescent="0.25">
      <c r="A1569" s="1" t="s">
        <v>1598</v>
      </c>
      <c r="B1569" s="5">
        <v>30.93</v>
      </c>
      <c r="C1569" s="5">
        <v>6295928.3974099997</v>
      </c>
      <c r="D1569" s="5">
        <v>2098405.7058799998</v>
      </c>
    </row>
    <row r="1570" spans="1:4" x14ac:dyDescent="0.25">
      <c r="A1570" s="1" t="s">
        <v>1599</v>
      </c>
      <c r="B1570" s="5">
        <v>28.77</v>
      </c>
      <c r="C1570" s="5">
        <v>6282412.71165</v>
      </c>
      <c r="D1570" s="5">
        <v>2096746.1163900001</v>
      </c>
    </row>
    <row r="1571" spans="1:4" x14ac:dyDescent="0.25">
      <c r="A1571" s="1" t="s">
        <v>1600</v>
      </c>
      <c r="B1571" s="5">
        <v>29.24</v>
      </c>
      <c r="C1571" s="5">
        <v>6282378.8377700001</v>
      </c>
      <c r="D1571" s="5">
        <v>2096767.33317</v>
      </c>
    </row>
    <row r="1572" spans="1:4" x14ac:dyDescent="0.25">
      <c r="A1572" s="1" t="s">
        <v>1601</v>
      </c>
      <c r="B1572" s="5">
        <v>84.56</v>
      </c>
      <c r="C1572" s="5">
        <v>6288778.0818499997</v>
      </c>
      <c r="D1572" s="5">
        <v>2085078.1620799999</v>
      </c>
    </row>
    <row r="1573" spans="1:4" x14ac:dyDescent="0.25">
      <c r="A1573" s="1" t="s">
        <v>1602</v>
      </c>
      <c r="B1573" s="5">
        <v>26.68</v>
      </c>
      <c r="C1573" s="5">
        <v>6286121.5829600003</v>
      </c>
      <c r="D1573" s="5">
        <v>2097970.1571</v>
      </c>
    </row>
    <row r="1574" spans="1:4" x14ac:dyDescent="0.25">
      <c r="A1574" s="1" t="s">
        <v>1603</v>
      </c>
      <c r="B1574" s="5">
        <v>104.29</v>
      </c>
      <c r="C1574" s="5">
        <v>6300199.6736300001</v>
      </c>
      <c r="D1574" s="5">
        <v>2082460.35497</v>
      </c>
    </row>
    <row r="1575" spans="1:4" x14ac:dyDescent="0.25">
      <c r="A1575" s="1" t="s">
        <v>1604</v>
      </c>
      <c r="B1575" s="5">
        <v>37.89</v>
      </c>
      <c r="C1575" s="5">
        <v>6279518.6687599998</v>
      </c>
      <c r="D1575" s="5">
        <v>2096329.3162199999</v>
      </c>
    </row>
    <row r="1576" spans="1:4" x14ac:dyDescent="0.25">
      <c r="A1576" s="1" t="s">
        <v>1605</v>
      </c>
      <c r="B1576" s="5">
        <v>35.619999999999997</v>
      </c>
      <c r="C1576" s="5">
        <v>6279695.9203500003</v>
      </c>
      <c r="D1576" s="5">
        <v>2096536.42071</v>
      </c>
    </row>
    <row r="1577" spans="1:4" x14ac:dyDescent="0.25">
      <c r="A1577" s="1" t="s">
        <v>1606</v>
      </c>
      <c r="B1577" s="5">
        <v>38.61</v>
      </c>
      <c r="C1577" s="5">
        <v>6279392.4602800002</v>
      </c>
      <c r="D1577" s="5">
        <v>2096140.4186799999</v>
      </c>
    </row>
    <row r="1578" spans="1:4" x14ac:dyDescent="0.25">
      <c r="A1578" s="1" t="s">
        <v>1607</v>
      </c>
      <c r="B1578" s="5">
        <v>58.03</v>
      </c>
      <c r="C1578" s="5">
        <v>6284004.0651900005</v>
      </c>
      <c r="D1578" s="5">
        <v>2089235.2802899999</v>
      </c>
    </row>
    <row r="1579" spans="1:4" x14ac:dyDescent="0.25">
      <c r="A1579" s="1" t="s">
        <v>1608</v>
      </c>
      <c r="B1579" s="5">
        <v>26.96</v>
      </c>
      <c r="C1579" s="5">
        <v>6285039.2651199996</v>
      </c>
      <c r="D1579" s="5">
        <v>2098383.8972399998</v>
      </c>
    </row>
    <row r="1580" spans="1:4" x14ac:dyDescent="0.25">
      <c r="A1580" s="1" t="s">
        <v>1609</v>
      </c>
      <c r="B1580" s="5">
        <v>97.23</v>
      </c>
      <c r="C1580" s="5">
        <v>6300207.6972200004</v>
      </c>
      <c r="D1580" s="5">
        <v>2083212.2066200001</v>
      </c>
    </row>
    <row r="1581" spans="1:4" x14ac:dyDescent="0.25">
      <c r="A1581" s="1" t="s">
        <v>1610</v>
      </c>
      <c r="B1581" s="5">
        <v>32.590000000000003</v>
      </c>
      <c r="C1581" s="5">
        <v>6296523.6985099996</v>
      </c>
      <c r="D1581" s="5">
        <v>2098399.0228400002</v>
      </c>
    </row>
    <row r="1582" spans="1:4" x14ac:dyDescent="0.25">
      <c r="A1582" s="1" t="s">
        <v>1611</v>
      </c>
      <c r="B1582" s="5">
        <v>32.92</v>
      </c>
      <c r="C1582" s="5">
        <v>6296583.25043</v>
      </c>
      <c r="D1582" s="5">
        <v>2098374.9874999998</v>
      </c>
    </row>
    <row r="1583" spans="1:4" x14ac:dyDescent="0.25">
      <c r="A1583" s="1" t="s">
        <v>1612</v>
      </c>
      <c r="B1583" s="5">
        <v>40.35</v>
      </c>
      <c r="C1583" s="5">
        <v>6283370.7133900002</v>
      </c>
      <c r="D1583" s="5">
        <v>2095009.1125099999</v>
      </c>
    </row>
    <row r="1584" spans="1:4" x14ac:dyDescent="0.25">
      <c r="A1584" s="1" t="s">
        <v>1613</v>
      </c>
      <c r="B1584" s="5">
        <v>114.51</v>
      </c>
      <c r="C1584" s="5">
        <v>6293911.2532500001</v>
      </c>
      <c r="D1584" s="5">
        <v>2081694.86295</v>
      </c>
    </row>
    <row r="1585" spans="1:4" x14ac:dyDescent="0.25">
      <c r="A1585" s="1" t="s">
        <v>1614</v>
      </c>
      <c r="B1585" s="5">
        <v>34.4</v>
      </c>
      <c r="C1585" s="5">
        <v>6287370.8611000003</v>
      </c>
      <c r="D1585" s="5">
        <v>2095878.46796</v>
      </c>
    </row>
    <row r="1586" spans="1:4" x14ac:dyDescent="0.25">
      <c r="A1586" s="1" t="s">
        <v>1615</v>
      </c>
      <c r="B1586" s="5">
        <v>20.9</v>
      </c>
      <c r="C1586" s="5">
        <v>6292689.6561000003</v>
      </c>
      <c r="D1586" s="5">
        <v>2102308.5465699998</v>
      </c>
    </row>
    <row r="1587" spans="1:4" x14ac:dyDescent="0.25">
      <c r="A1587" s="1" t="s">
        <v>1616</v>
      </c>
      <c r="B1587" s="5">
        <v>24.46</v>
      </c>
      <c r="C1587" s="5">
        <v>6284206.5430500004</v>
      </c>
      <c r="D1587" s="5">
        <v>2098413.33348</v>
      </c>
    </row>
    <row r="1588" spans="1:4" x14ac:dyDescent="0.25">
      <c r="A1588" s="1" t="s">
        <v>1617</v>
      </c>
      <c r="B1588" s="5">
        <v>24.01</v>
      </c>
      <c r="C1588" s="5">
        <v>6284156.6426600004</v>
      </c>
      <c r="D1588" s="5">
        <v>2098413.5995499999</v>
      </c>
    </row>
    <row r="1589" spans="1:4" x14ac:dyDescent="0.25">
      <c r="A1589" s="1" t="s">
        <v>1618</v>
      </c>
      <c r="B1589" s="5">
        <v>26.04</v>
      </c>
      <c r="C1589" s="5">
        <v>6281731.7488200003</v>
      </c>
      <c r="D1589" s="5">
        <v>2098438.9970900002</v>
      </c>
    </row>
    <row r="1590" spans="1:4" x14ac:dyDescent="0.25">
      <c r="A1590" s="1" t="s">
        <v>1619</v>
      </c>
      <c r="B1590" s="5">
        <v>25.05</v>
      </c>
      <c r="C1590" s="5">
        <v>6282072.3960800003</v>
      </c>
      <c r="D1590" s="5">
        <v>2098420.25569</v>
      </c>
    </row>
    <row r="1591" spans="1:4" x14ac:dyDescent="0.25">
      <c r="A1591" s="1" t="s">
        <v>1620</v>
      </c>
      <c r="B1591" s="5">
        <v>27.77</v>
      </c>
      <c r="C1591" s="5">
        <v>6280804.6058700001</v>
      </c>
      <c r="D1591" s="5">
        <v>2098426.9111799998</v>
      </c>
    </row>
    <row r="1592" spans="1:4" x14ac:dyDescent="0.25">
      <c r="A1592" s="1" t="s">
        <v>1621</v>
      </c>
      <c r="B1592" s="5">
        <v>27.65</v>
      </c>
      <c r="C1592" s="5">
        <v>6280982.4985300004</v>
      </c>
      <c r="D1592" s="5">
        <v>2098425.7291000001</v>
      </c>
    </row>
    <row r="1593" spans="1:4" x14ac:dyDescent="0.25">
      <c r="A1593" s="1" t="s">
        <v>1622</v>
      </c>
      <c r="B1593" s="5">
        <v>25.39</v>
      </c>
      <c r="C1593" s="5">
        <v>6279612.6805199999</v>
      </c>
      <c r="D1593" s="5">
        <v>2098434.8340500002</v>
      </c>
    </row>
    <row r="1594" spans="1:4" x14ac:dyDescent="0.25">
      <c r="A1594" s="1" t="s">
        <v>1623</v>
      </c>
      <c r="B1594" s="5">
        <v>27.13</v>
      </c>
      <c r="C1594" s="5">
        <v>6279903.6623</v>
      </c>
      <c r="D1594" s="5">
        <v>2098432.8996700002</v>
      </c>
    </row>
    <row r="1595" spans="1:4" x14ac:dyDescent="0.25">
      <c r="A1595" s="1" t="s">
        <v>1624</v>
      </c>
      <c r="B1595" s="5">
        <v>24.88</v>
      </c>
      <c r="C1595" s="5">
        <v>6284036.5919599999</v>
      </c>
      <c r="D1595" s="5">
        <v>2098477.4195099999</v>
      </c>
    </row>
    <row r="1596" spans="1:4" x14ac:dyDescent="0.25">
      <c r="A1596" s="1" t="s">
        <v>1625</v>
      </c>
      <c r="B1596" s="5">
        <v>27.19</v>
      </c>
      <c r="C1596" s="5">
        <v>6282716.2990100002</v>
      </c>
      <c r="D1596" s="5">
        <v>2098416.1566300001</v>
      </c>
    </row>
    <row r="1597" spans="1:4" x14ac:dyDescent="0.25">
      <c r="A1597" s="1" t="s">
        <v>1626</v>
      </c>
      <c r="B1597" s="5">
        <v>39.56</v>
      </c>
      <c r="C1597" s="5">
        <v>6282995.2791999998</v>
      </c>
      <c r="D1597" s="5">
        <v>2098414.3807199998</v>
      </c>
    </row>
    <row r="1598" spans="1:4" x14ac:dyDescent="0.25">
      <c r="A1598" s="1" t="s">
        <v>1627</v>
      </c>
      <c r="B1598" s="5">
        <v>25.65</v>
      </c>
      <c r="C1598" s="5">
        <v>6285784.9750600001</v>
      </c>
      <c r="D1598" s="5">
        <v>2098404.9217599998</v>
      </c>
    </row>
    <row r="1599" spans="1:4" x14ac:dyDescent="0.25">
      <c r="A1599" s="1" t="s">
        <v>1628</v>
      </c>
      <c r="B1599" s="5">
        <v>24.41</v>
      </c>
      <c r="C1599" s="5">
        <v>6286100.2838399997</v>
      </c>
      <c r="D1599" s="5">
        <v>2098785.6456300002</v>
      </c>
    </row>
    <row r="1600" spans="1:4" x14ac:dyDescent="0.25">
      <c r="A1600" s="1" t="s">
        <v>1629</v>
      </c>
      <c r="B1600" s="5">
        <v>61.25</v>
      </c>
      <c r="C1600" s="5">
        <v>6293985.1551799998</v>
      </c>
      <c r="D1600" s="5">
        <v>2091252.28666</v>
      </c>
    </row>
    <row r="1601" spans="1:4" x14ac:dyDescent="0.25">
      <c r="A1601" s="1" t="s">
        <v>1630</v>
      </c>
      <c r="B1601" s="5">
        <v>112.55</v>
      </c>
      <c r="C1601" s="5">
        <v>6293891.9911900004</v>
      </c>
      <c r="D1601" s="5">
        <v>2081725.6869699999</v>
      </c>
    </row>
    <row r="1602" spans="1:4" x14ac:dyDescent="0.25">
      <c r="A1602" s="1" t="s">
        <v>1631</v>
      </c>
      <c r="B1602" s="5">
        <v>20.75</v>
      </c>
      <c r="C1602" s="5">
        <v>6279287.2633600002</v>
      </c>
      <c r="D1602" s="5">
        <v>2099742.3329599998</v>
      </c>
    </row>
    <row r="1603" spans="1:4" x14ac:dyDescent="0.25">
      <c r="A1603" s="1" t="s">
        <v>1632</v>
      </c>
      <c r="B1603" s="5">
        <v>28.52</v>
      </c>
      <c r="C1603" s="5">
        <v>6279294.0079100002</v>
      </c>
      <c r="D1603" s="5">
        <v>2097658.4595300001</v>
      </c>
    </row>
    <row r="1604" spans="1:4" x14ac:dyDescent="0.25">
      <c r="A1604" s="1" t="s">
        <v>1633</v>
      </c>
      <c r="B1604" s="5">
        <v>31.17</v>
      </c>
      <c r="C1604" s="5">
        <v>6281936.3086999999</v>
      </c>
      <c r="D1604" s="5">
        <v>2097907.9614800001</v>
      </c>
    </row>
    <row r="1605" spans="1:4" x14ac:dyDescent="0.25">
      <c r="A1605" s="1" t="s">
        <v>1634</v>
      </c>
      <c r="B1605" s="5">
        <v>21.14</v>
      </c>
      <c r="C1605" s="5">
        <v>6283502.4723800002</v>
      </c>
      <c r="D1605" s="5">
        <v>2099713.5159399998</v>
      </c>
    </row>
    <row r="1606" spans="1:4" x14ac:dyDescent="0.25">
      <c r="A1606" s="1" t="s">
        <v>1635</v>
      </c>
      <c r="B1606" s="5">
        <v>22.15</v>
      </c>
      <c r="C1606" s="5">
        <v>6283254.0488299998</v>
      </c>
      <c r="D1606" s="5">
        <v>2099322.7300999998</v>
      </c>
    </row>
    <row r="1607" spans="1:4" x14ac:dyDescent="0.25">
      <c r="A1607" s="1" t="s">
        <v>1636</v>
      </c>
      <c r="B1607" s="5">
        <v>22.17</v>
      </c>
      <c r="C1607" s="5">
        <v>6283421.5671899999</v>
      </c>
      <c r="D1607" s="5">
        <v>2099506.6588300001</v>
      </c>
    </row>
    <row r="1608" spans="1:4" x14ac:dyDescent="0.25">
      <c r="A1608" s="1" t="s">
        <v>1637</v>
      </c>
      <c r="B1608" s="5">
        <v>21.71</v>
      </c>
      <c r="C1608" s="5">
        <v>6282966.7491300004</v>
      </c>
      <c r="D1608" s="5">
        <v>2099207.4818699998</v>
      </c>
    </row>
    <row r="1609" spans="1:4" x14ac:dyDescent="0.25">
      <c r="A1609" s="1" t="s">
        <v>1638</v>
      </c>
      <c r="B1609" s="5">
        <v>26.77</v>
      </c>
      <c r="C1609" s="5">
        <v>6281405.7484799996</v>
      </c>
      <c r="D1609" s="5">
        <v>2098496.1691000001</v>
      </c>
    </row>
    <row r="1610" spans="1:4" x14ac:dyDescent="0.25">
      <c r="A1610" s="1" t="s">
        <v>1639</v>
      </c>
      <c r="B1610" s="5">
        <v>27.14</v>
      </c>
      <c r="C1610" s="5">
        <v>6281409.5555499997</v>
      </c>
      <c r="D1610" s="5">
        <v>2098410.4050099999</v>
      </c>
    </row>
    <row r="1611" spans="1:4" x14ac:dyDescent="0.25">
      <c r="A1611" s="1" t="s">
        <v>1640</v>
      </c>
      <c r="B1611" s="5">
        <v>24.65</v>
      </c>
      <c r="C1611" s="5">
        <v>6281763.1401000004</v>
      </c>
      <c r="D1611" s="5">
        <v>2098236.9260499999</v>
      </c>
    </row>
    <row r="1612" spans="1:4" x14ac:dyDescent="0.25">
      <c r="A1612" s="1" t="s">
        <v>1641</v>
      </c>
      <c r="B1612" s="5">
        <v>26.27</v>
      </c>
      <c r="C1612" s="5">
        <v>6281876.4759299997</v>
      </c>
      <c r="D1612" s="5">
        <v>2098021.6244100002</v>
      </c>
    </row>
    <row r="1613" spans="1:4" x14ac:dyDescent="0.25">
      <c r="A1613" s="1" t="s">
        <v>1642</v>
      </c>
      <c r="B1613" s="5">
        <v>34.369999999999997</v>
      </c>
      <c r="C1613" s="5">
        <v>6287698.0651799999</v>
      </c>
      <c r="D1613" s="5">
        <v>2095876.32131</v>
      </c>
    </row>
    <row r="1614" spans="1:4" x14ac:dyDescent="0.25">
      <c r="A1614" s="1" t="s">
        <v>1643</v>
      </c>
      <c r="B1614" s="5">
        <v>32.590000000000003</v>
      </c>
      <c r="C1614" s="5">
        <v>6286138.6504800003</v>
      </c>
      <c r="D1614" s="5">
        <v>2095957.7274799999</v>
      </c>
    </row>
    <row r="1615" spans="1:4" x14ac:dyDescent="0.25">
      <c r="A1615" s="1" t="s">
        <v>1644</v>
      </c>
      <c r="B1615" s="5">
        <v>35.590000000000003</v>
      </c>
      <c r="C1615" s="5">
        <v>6287949.3712600004</v>
      </c>
      <c r="D1615" s="5">
        <v>2095811.05058</v>
      </c>
    </row>
    <row r="1616" spans="1:4" x14ac:dyDescent="0.25">
      <c r="A1616" s="1" t="s">
        <v>1645</v>
      </c>
      <c r="B1616" s="5">
        <v>25.42</v>
      </c>
      <c r="C1616" s="5">
        <v>6284337.0277699996</v>
      </c>
      <c r="D1616" s="5">
        <v>2098412.63827</v>
      </c>
    </row>
    <row r="1617" spans="1:4" x14ac:dyDescent="0.25">
      <c r="A1617" s="1" t="s">
        <v>1646</v>
      </c>
      <c r="B1617" s="5">
        <v>27.1</v>
      </c>
      <c r="C1617" s="5">
        <v>6279280.6421499997</v>
      </c>
      <c r="D1617" s="5">
        <v>2098498.0116099999</v>
      </c>
    </row>
    <row r="1618" spans="1:4" x14ac:dyDescent="0.25">
      <c r="A1618" s="1" t="s">
        <v>1647</v>
      </c>
      <c r="B1618" s="5">
        <v>87.81</v>
      </c>
      <c r="C1618" s="5">
        <v>6297918.6935799997</v>
      </c>
      <c r="D1618" s="5">
        <v>2086372.80782</v>
      </c>
    </row>
    <row r="1619" spans="1:4" x14ac:dyDescent="0.25">
      <c r="A1619" s="1" t="s">
        <v>1648</v>
      </c>
      <c r="B1619" s="5">
        <v>52</v>
      </c>
      <c r="C1619" s="5">
        <v>6296618.4642000003</v>
      </c>
      <c r="D1619" s="5">
        <v>2092915.7931299999</v>
      </c>
    </row>
    <row r="1620" spans="1:4" x14ac:dyDescent="0.25">
      <c r="A1620" s="1" t="s">
        <v>1649</v>
      </c>
      <c r="B1620" s="5">
        <v>14.62</v>
      </c>
      <c r="C1620" s="5">
        <v>6281406.3432999998</v>
      </c>
      <c r="D1620" s="5">
        <v>2101063.52629</v>
      </c>
    </row>
    <row r="1621" spans="1:4" x14ac:dyDescent="0.25">
      <c r="A1621" s="1" t="s">
        <v>1650</v>
      </c>
      <c r="B1621" s="5">
        <v>12.46</v>
      </c>
      <c r="C1621" s="5">
        <v>6281416.10769</v>
      </c>
      <c r="D1621" s="5">
        <v>2101561.76609</v>
      </c>
    </row>
    <row r="1622" spans="1:4" x14ac:dyDescent="0.25">
      <c r="A1622" s="1" t="s">
        <v>1651</v>
      </c>
      <c r="B1622" s="5">
        <v>21.7</v>
      </c>
      <c r="C1622" s="5">
        <v>6279242.9956200002</v>
      </c>
      <c r="D1622" s="5">
        <v>2099742.2974200002</v>
      </c>
    </row>
    <row r="1623" spans="1:4" x14ac:dyDescent="0.25">
      <c r="A1623" s="1" t="s">
        <v>1652</v>
      </c>
      <c r="B1623" s="5">
        <v>16.989999999999998</v>
      </c>
      <c r="C1623" s="5">
        <v>6294008.7492500003</v>
      </c>
      <c r="D1623" s="5">
        <v>2102740.84504</v>
      </c>
    </row>
    <row r="1624" spans="1:4" x14ac:dyDescent="0.25">
      <c r="A1624" s="1" t="s">
        <v>1653</v>
      </c>
      <c r="B1624" s="5">
        <v>51.64</v>
      </c>
      <c r="C1624" s="5">
        <v>6281302.6970600002</v>
      </c>
      <c r="D1624" s="5">
        <v>2093156.8023399999</v>
      </c>
    </row>
    <row r="1625" spans="1:4" x14ac:dyDescent="0.25">
      <c r="A1625" s="1" t="s">
        <v>1654</v>
      </c>
      <c r="B1625" s="5">
        <v>27.97</v>
      </c>
      <c r="C1625" s="5">
        <v>6293979.9577000001</v>
      </c>
      <c r="D1625" s="5">
        <v>2098973.1494800001</v>
      </c>
    </row>
    <row r="1626" spans="1:4" x14ac:dyDescent="0.25">
      <c r="A1626" s="1" t="s">
        <v>1655</v>
      </c>
      <c r="B1626" s="5">
        <v>27.01</v>
      </c>
      <c r="C1626" s="5">
        <v>6293982.1305900002</v>
      </c>
      <c r="D1626" s="5">
        <v>2099224.4060200001</v>
      </c>
    </row>
    <row r="1627" spans="1:4" x14ac:dyDescent="0.25">
      <c r="A1627" s="1" t="s">
        <v>1656</v>
      </c>
      <c r="B1627" s="5">
        <v>30.25</v>
      </c>
      <c r="C1627" s="5">
        <v>6294086.6862700004</v>
      </c>
      <c r="D1627" s="5">
        <v>2098413.6038199998</v>
      </c>
    </row>
    <row r="1628" spans="1:4" x14ac:dyDescent="0.25">
      <c r="A1628" s="1" t="s">
        <v>1657</v>
      </c>
      <c r="B1628" s="5">
        <v>31</v>
      </c>
      <c r="C1628" s="5">
        <v>6294502.3522600001</v>
      </c>
      <c r="D1628" s="5">
        <v>2098412.0470599998</v>
      </c>
    </row>
    <row r="1629" spans="1:4" x14ac:dyDescent="0.25">
      <c r="A1629" s="1" t="s">
        <v>1658</v>
      </c>
      <c r="B1629" s="5">
        <v>31.6</v>
      </c>
      <c r="C1629" s="5">
        <v>6294901.9126700005</v>
      </c>
      <c r="D1629" s="5">
        <v>2098410.52312</v>
      </c>
    </row>
    <row r="1630" spans="1:4" x14ac:dyDescent="0.25">
      <c r="A1630" s="1" t="s">
        <v>1659</v>
      </c>
      <c r="B1630" s="5">
        <v>31.02</v>
      </c>
      <c r="C1630" s="5">
        <v>6295095.6792799998</v>
      </c>
      <c r="D1630" s="5">
        <v>2098409.5099999998</v>
      </c>
    </row>
    <row r="1631" spans="1:4" x14ac:dyDescent="0.25">
      <c r="A1631" s="1" t="s">
        <v>1660</v>
      </c>
      <c r="B1631" s="5">
        <v>26.4</v>
      </c>
      <c r="C1631" s="5">
        <v>6285467.7194400001</v>
      </c>
      <c r="D1631" s="5">
        <v>2098406.6123700002</v>
      </c>
    </row>
    <row r="1632" spans="1:4" x14ac:dyDescent="0.25">
      <c r="A1632" s="1" t="s">
        <v>1661</v>
      </c>
      <c r="B1632" s="5">
        <v>20.14</v>
      </c>
      <c r="C1632" s="5">
        <v>6279282.7632099995</v>
      </c>
      <c r="D1632" s="5">
        <v>2110196.68004</v>
      </c>
    </row>
    <row r="1633" spans="1:4" x14ac:dyDescent="0.25">
      <c r="A1633" s="1" t="s">
        <v>1662</v>
      </c>
      <c r="B1633" s="5">
        <v>39.380000000000003</v>
      </c>
      <c r="C1633" s="5">
        <v>6285215.3497099997</v>
      </c>
      <c r="D1633" s="5">
        <v>2094303.6924300001</v>
      </c>
    </row>
    <row r="1634" spans="1:4" x14ac:dyDescent="0.25">
      <c r="A1634" s="1" t="s">
        <v>1663</v>
      </c>
      <c r="B1634" s="5">
        <v>5.5</v>
      </c>
      <c r="C1634" s="5">
        <v>6281399.9256699998</v>
      </c>
      <c r="D1634" s="5">
        <v>2101620.4469599999</v>
      </c>
    </row>
    <row r="1635" spans="1:4" x14ac:dyDescent="0.25">
      <c r="A1635" s="1" t="s">
        <v>1664</v>
      </c>
      <c r="B1635" s="5">
        <v>89.55</v>
      </c>
      <c r="C1635" s="5">
        <v>6297252.5443399996</v>
      </c>
      <c r="D1635" s="5">
        <v>2085853.7305000001</v>
      </c>
    </row>
    <row r="1636" spans="1:4" x14ac:dyDescent="0.25">
      <c r="A1636" s="1" t="s">
        <v>1665</v>
      </c>
      <c r="B1636" s="5">
        <v>23.89</v>
      </c>
      <c r="C1636" s="5">
        <v>6286819.4220399996</v>
      </c>
      <c r="D1636" s="5">
        <v>2098209.6922300002</v>
      </c>
    </row>
    <row r="1637" spans="1:4" x14ac:dyDescent="0.25">
      <c r="A1637" s="1" t="s">
        <v>1666</v>
      </c>
      <c r="B1637" s="5">
        <v>23.47</v>
      </c>
      <c r="C1637" s="5">
        <v>6286804.4047100004</v>
      </c>
      <c r="D1637" s="5">
        <v>2098310.6757499999</v>
      </c>
    </row>
    <row r="1638" spans="1:4" x14ac:dyDescent="0.25">
      <c r="A1638" s="1" t="s">
        <v>1667</v>
      </c>
      <c r="B1638" s="5">
        <v>76.981352626700001</v>
      </c>
      <c r="C1638" s="5">
        <v>6299834.4349400001</v>
      </c>
      <c r="D1638" s="5">
        <v>2085221.46334</v>
      </c>
    </row>
    <row r="1639" spans="1:4" x14ac:dyDescent="0.25">
      <c r="A1639" s="1" t="s">
        <v>1668</v>
      </c>
      <c r="B1639" s="5">
        <v>33.229999999999997</v>
      </c>
      <c r="C1639" s="5">
        <v>6292810.1844899999</v>
      </c>
      <c r="D1639" s="5">
        <v>2097247.21905</v>
      </c>
    </row>
    <row r="1640" spans="1:4" x14ac:dyDescent="0.25">
      <c r="A1640" s="1" t="s">
        <v>1669</v>
      </c>
      <c r="B1640" s="5">
        <v>34.15</v>
      </c>
      <c r="C1640" s="5">
        <v>6294013.7003499996</v>
      </c>
      <c r="D1640" s="5">
        <v>2097165.8912900002</v>
      </c>
    </row>
    <row r="1641" spans="1:4" x14ac:dyDescent="0.25">
      <c r="A1641" s="1" t="s">
        <v>1670</v>
      </c>
      <c r="B1641" s="5">
        <v>26.89</v>
      </c>
      <c r="C1641" s="5">
        <v>6286240.0923300004</v>
      </c>
      <c r="D1641" s="5">
        <v>2098345.3383399998</v>
      </c>
    </row>
    <row r="1642" spans="1:4" x14ac:dyDescent="0.25">
      <c r="A1642" s="1" t="s">
        <v>1671</v>
      </c>
      <c r="B1642" s="5">
        <v>50.76</v>
      </c>
      <c r="C1642" s="5">
        <v>6293927.1206400003</v>
      </c>
      <c r="D1642" s="5">
        <v>2093106.41573</v>
      </c>
    </row>
    <row r="1643" spans="1:4" x14ac:dyDescent="0.25">
      <c r="A1643" s="1" t="s">
        <v>1672</v>
      </c>
      <c r="B1643" s="5">
        <v>60.9</v>
      </c>
      <c r="C1643" s="5">
        <v>6289625.6188200004</v>
      </c>
      <c r="D1643" s="5">
        <v>2090066.5614199999</v>
      </c>
    </row>
    <row r="1644" spans="1:4" x14ac:dyDescent="0.25">
      <c r="A1644" s="1" t="s">
        <v>1673</v>
      </c>
      <c r="B1644" s="5">
        <v>49.62</v>
      </c>
      <c r="C1644" s="5">
        <v>6289354.1136699999</v>
      </c>
      <c r="D1644" s="5">
        <v>2092640.7811100001</v>
      </c>
    </row>
    <row r="1645" spans="1:4" x14ac:dyDescent="0.25">
      <c r="A1645" s="1" t="s">
        <v>1674</v>
      </c>
      <c r="B1645" s="5">
        <v>81.62</v>
      </c>
      <c r="C1645" s="5">
        <v>6291271.3418899998</v>
      </c>
      <c r="D1645" s="5">
        <v>2086191.33348</v>
      </c>
    </row>
    <row r="1646" spans="1:4" x14ac:dyDescent="0.25">
      <c r="A1646" s="1" t="s">
        <v>1675</v>
      </c>
      <c r="B1646" s="5">
        <v>68.91</v>
      </c>
      <c r="C1646" s="5">
        <v>6293651.7126200004</v>
      </c>
      <c r="D1646" s="5">
        <v>2089587.8225199999</v>
      </c>
    </row>
    <row r="1647" spans="1:4" x14ac:dyDescent="0.25">
      <c r="A1647" s="1" t="s">
        <v>1676</v>
      </c>
      <c r="B1647" s="5">
        <v>56.78</v>
      </c>
      <c r="C1647" s="5">
        <v>6296410.64745</v>
      </c>
      <c r="D1647" s="5">
        <v>2091113.3623500001</v>
      </c>
    </row>
    <row r="1648" spans="1:4" x14ac:dyDescent="0.25">
      <c r="A1648" s="1" t="s">
        <v>1677</v>
      </c>
      <c r="B1648" s="5">
        <v>58.91</v>
      </c>
      <c r="C1648" s="5">
        <v>6295922.3898900002</v>
      </c>
      <c r="D1648" s="5">
        <v>2090918.71746</v>
      </c>
    </row>
    <row r="1649" spans="1:4" x14ac:dyDescent="0.25">
      <c r="A1649" s="1" t="s">
        <v>1678</v>
      </c>
      <c r="B1649" s="5">
        <v>59.69</v>
      </c>
      <c r="C1649" s="5">
        <v>6296593.6414700001</v>
      </c>
      <c r="D1649" s="5">
        <v>2090940.9739300001</v>
      </c>
    </row>
    <row r="1650" spans="1:4" x14ac:dyDescent="0.25">
      <c r="A1650" s="1" t="s">
        <v>1679</v>
      </c>
      <c r="B1650" s="5">
        <v>67.94</v>
      </c>
      <c r="C1650" s="5">
        <v>6294928.5415000003</v>
      </c>
      <c r="D1650" s="5">
        <v>2089057.0342900001</v>
      </c>
    </row>
    <row r="1651" spans="1:4" x14ac:dyDescent="0.25">
      <c r="A1651" s="1" t="s">
        <v>1680</v>
      </c>
      <c r="B1651" s="5">
        <v>39.11</v>
      </c>
      <c r="C1651" s="5">
        <v>6294101.77972</v>
      </c>
      <c r="D1651" s="5">
        <v>2096386.2132999999</v>
      </c>
    </row>
    <row r="1652" spans="1:4" x14ac:dyDescent="0.25">
      <c r="A1652" s="1" t="s">
        <v>1681</v>
      </c>
      <c r="B1652" s="5">
        <v>45.12</v>
      </c>
      <c r="C1652" s="5">
        <v>6293948.6116899997</v>
      </c>
      <c r="D1652" s="5">
        <v>2094424.8622300001</v>
      </c>
    </row>
    <row r="1653" spans="1:4" x14ac:dyDescent="0.25">
      <c r="A1653" s="1" t="s">
        <v>1682</v>
      </c>
      <c r="B1653" s="5">
        <v>44.58</v>
      </c>
      <c r="C1653" s="5">
        <v>6293994.3815200003</v>
      </c>
      <c r="D1653" s="5">
        <v>2094424.7287000001</v>
      </c>
    </row>
    <row r="1654" spans="1:4" x14ac:dyDescent="0.25">
      <c r="A1654" s="1" t="s">
        <v>1683</v>
      </c>
      <c r="B1654" s="5">
        <v>30.09</v>
      </c>
      <c r="C1654" s="5">
        <v>6294014.0458199997</v>
      </c>
      <c r="D1654" s="5">
        <v>2098368.5268999999</v>
      </c>
    </row>
    <row r="1655" spans="1:4" x14ac:dyDescent="0.25">
      <c r="A1655" s="1" t="s">
        <v>1684</v>
      </c>
      <c r="B1655" s="5">
        <v>29.92</v>
      </c>
      <c r="C1655" s="5">
        <v>6294014.0592700001</v>
      </c>
      <c r="D1655" s="5">
        <v>2098413.5821600002</v>
      </c>
    </row>
    <row r="1656" spans="1:4" x14ac:dyDescent="0.25">
      <c r="A1656" s="1" t="s">
        <v>1685</v>
      </c>
      <c r="B1656" s="5">
        <v>32.299999999999997</v>
      </c>
      <c r="C1656" s="5">
        <v>6294025.9539099997</v>
      </c>
      <c r="D1656" s="5">
        <v>2097754.9912899998</v>
      </c>
    </row>
    <row r="1657" spans="1:4" x14ac:dyDescent="0.25">
      <c r="A1657" s="1" t="s">
        <v>1686</v>
      </c>
      <c r="B1657" s="5">
        <v>43.59</v>
      </c>
      <c r="C1657" s="5">
        <v>6294753.9480400002</v>
      </c>
      <c r="D1657" s="5">
        <v>2094021.86154</v>
      </c>
    </row>
    <row r="1658" spans="1:4" x14ac:dyDescent="0.25">
      <c r="A1658" s="1" t="s">
        <v>1687</v>
      </c>
      <c r="B1658" s="5">
        <v>48.58</v>
      </c>
      <c r="C1658" s="5">
        <v>6294749.2223399999</v>
      </c>
      <c r="D1658" s="5">
        <v>2093865.6548200001</v>
      </c>
    </row>
    <row r="1659" spans="1:4" x14ac:dyDescent="0.25">
      <c r="A1659" s="1" t="s">
        <v>1688</v>
      </c>
      <c r="B1659" s="5">
        <v>53.12</v>
      </c>
      <c r="C1659" s="5">
        <v>6280770.4518100005</v>
      </c>
      <c r="D1659" s="5">
        <v>2093039.3202</v>
      </c>
    </row>
    <row r="1660" spans="1:4" x14ac:dyDescent="0.25">
      <c r="A1660" s="1" t="s">
        <v>1689</v>
      </c>
      <c r="B1660" s="5">
        <v>20</v>
      </c>
      <c r="C1660" s="5">
        <v>6295936.7070899997</v>
      </c>
      <c r="D1660" s="5">
        <v>2103779.5032799998</v>
      </c>
    </row>
    <row r="1661" spans="1:4" x14ac:dyDescent="0.25">
      <c r="A1661" s="1" t="s">
        <v>1690</v>
      </c>
      <c r="B1661" s="5">
        <v>19.079999999999998</v>
      </c>
      <c r="C1661" s="5">
        <v>6296216.0468499996</v>
      </c>
      <c r="D1661" s="5">
        <v>2103761.0138599998</v>
      </c>
    </row>
    <row r="1662" spans="1:4" x14ac:dyDescent="0.25">
      <c r="A1662" s="1" t="s">
        <v>1691</v>
      </c>
      <c r="B1662" s="5">
        <v>17.07</v>
      </c>
      <c r="C1662" s="5">
        <v>6297966.1845300002</v>
      </c>
      <c r="D1662" s="5">
        <v>2103637.43988</v>
      </c>
    </row>
    <row r="1663" spans="1:4" x14ac:dyDescent="0.25">
      <c r="A1663" s="1" t="s">
        <v>1692</v>
      </c>
      <c r="B1663" s="5">
        <v>17.260000000000002</v>
      </c>
      <c r="C1663" s="5">
        <v>6297964.6546900002</v>
      </c>
      <c r="D1663" s="5">
        <v>2103580.2734400001</v>
      </c>
    </row>
    <row r="1664" spans="1:4" x14ac:dyDescent="0.25">
      <c r="A1664" s="1" t="s">
        <v>1693</v>
      </c>
      <c r="B1664" s="5">
        <v>17.43</v>
      </c>
      <c r="C1664" s="5">
        <v>6298003.3936999999</v>
      </c>
      <c r="D1664" s="5">
        <v>2103538.4182899999</v>
      </c>
    </row>
    <row r="1665" spans="1:4" x14ac:dyDescent="0.25">
      <c r="A1665" s="1" t="s">
        <v>1694</v>
      </c>
      <c r="B1665" s="5">
        <v>12.11</v>
      </c>
      <c r="C1665" s="5">
        <v>6281523.3559499998</v>
      </c>
      <c r="D1665" s="5">
        <v>2102676.1720699999</v>
      </c>
    </row>
    <row r="1666" spans="1:4" x14ac:dyDescent="0.25">
      <c r="A1666" s="1" t="s">
        <v>1695</v>
      </c>
      <c r="B1666" s="5">
        <v>22.44</v>
      </c>
      <c r="C1666" s="5">
        <v>6286153.3656500001</v>
      </c>
      <c r="D1666" s="5">
        <v>2099423.0400700001</v>
      </c>
    </row>
    <row r="1667" spans="1:4" x14ac:dyDescent="0.25">
      <c r="A1667" s="1" t="s">
        <v>1696</v>
      </c>
      <c r="B1667" s="5">
        <v>23</v>
      </c>
      <c r="C1667" s="5">
        <v>6286134.1071899999</v>
      </c>
      <c r="D1667" s="5">
        <v>2099407.4942000001</v>
      </c>
    </row>
    <row r="1668" spans="1:4" x14ac:dyDescent="0.25">
      <c r="A1668" s="1" t="s">
        <v>1697</v>
      </c>
      <c r="B1668" s="5">
        <v>61.49</v>
      </c>
      <c r="C1668" s="5">
        <v>6289644.68829</v>
      </c>
      <c r="D1668" s="5">
        <v>2090499.27064</v>
      </c>
    </row>
    <row r="1669" spans="1:4" x14ac:dyDescent="0.25">
      <c r="A1669" s="1" t="s">
        <v>1698</v>
      </c>
      <c r="B1669" s="5">
        <v>21</v>
      </c>
      <c r="C1669" s="5">
        <v>6295638.2492899997</v>
      </c>
      <c r="D1669" s="5">
        <v>2102378.6935999999</v>
      </c>
    </row>
    <row r="1670" spans="1:4" x14ac:dyDescent="0.25">
      <c r="A1670" s="1" t="s">
        <v>1699</v>
      </c>
      <c r="B1670" s="5">
        <v>62.7432749966</v>
      </c>
      <c r="C1670" s="5">
        <v>6297807.7179800002</v>
      </c>
      <c r="D1670" s="5">
        <v>2090707.1369400001</v>
      </c>
    </row>
    <row r="1671" spans="1:4" x14ac:dyDescent="0.25">
      <c r="A1671" s="1" t="s">
        <v>1700</v>
      </c>
      <c r="B1671" s="5">
        <v>62.716927555700003</v>
      </c>
      <c r="C1671" s="5">
        <v>6297833.1831</v>
      </c>
      <c r="D1671" s="5">
        <v>2090737.9835999999</v>
      </c>
    </row>
    <row r="1672" spans="1:4" x14ac:dyDescent="0.25">
      <c r="A1672" s="1" t="s">
        <v>1701</v>
      </c>
      <c r="B1672" s="5">
        <v>61.601785311100002</v>
      </c>
      <c r="C1672" s="5">
        <v>6297827.8176300004</v>
      </c>
      <c r="D1672" s="5">
        <v>2090891.8898100001</v>
      </c>
    </row>
    <row r="1673" spans="1:4" x14ac:dyDescent="0.25">
      <c r="A1673" s="1" t="s">
        <v>1702</v>
      </c>
      <c r="B1673" s="5">
        <v>87.05</v>
      </c>
      <c r="C1673" s="5">
        <v>6297337.4157199999</v>
      </c>
      <c r="D1673" s="5">
        <v>2086077.6508599999</v>
      </c>
    </row>
    <row r="1674" spans="1:4" x14ac:dyDescent="0.25">
      <c r="A1674" s="1" t="s">
        <v>1703</v>
      </c>
      <c r="B1674" s="5">
        <v>86.76</v>
      </c>
      <c r="C1674" s="5">
        <v>6297750.3067899998</v>
      </c>
      <c r="D1674" s="5">
        <v>2086361.97223</v>
      </c>
    </row>
    <row r="1675" spans="1:4" x14ac:dyDescent="0.25">
      <c r="A1675" s="1" t="s">
        <v>1704</v>
      </c>
      <c r="B1675" s="5">
        <v>24.79</v>
      </c>
      <c r="C1675" s="5">
        <v>6278664.4152899999</v>
      </c>
      <c r="D1675" s="5">
        <v>2098454.9484700002</v>
      </c>
    </row>
    <row r="1676" spans="1:4" x14ac:dyDescent="0.25">
      <c r="A1676" s="1" t="s">
        <v>1705</v>
      </c>
      <c r="B1676" s="5">
        <v>57.32</v>
      </c>
      <c r="C1676" s="5">
        <v>6290900.2403600002</v>
      </c>
      <c r="D1676" s="5">
        <v>2092100.29541</v>
      </c>
    </row>
    <row r="1677" spans="1:4" x14ac:dyDescent="0.25">
      <c r="A1677" s="1" t="s">
        <v>1706</v>
      </c>
      <c r="B1677" s="5">
        <v>57.6</v>
      </c>
      <c r="C1677" s="5">
        <v>6291147.4355600001</v>
      </c>
      <c r="D1677" s="5">
        <v>2091805.52428</v>
      </c>
    </row>
    <row r="1678" spans="1:4" x14ac:dyDescent="0.25">
      <c r="A1678" s="1" t="s">
        <v>1707</v>
      </c>
      <c r="B1678" s="5">
        <v>55.23</v>
      </c>
      <c r="C1678" s="5">
        <v>6290513.7766800001</v>
      </c>
      <c r="D1678" s="5">
        <v>2092252.78299</v>
      </c>
    </row>
    <row r="1679" spans="1:4" x14ac:dyDescent="0.25">
      <c r="A1679" s="1" t="s">
        <v>1708</v>
      </c>
      <c r="B1679" s="5">
        <v>54.78</v>
      </c>
      <c r="C1679" s="5">
        <v>6290141.6731799999</v>
      </c>
      <c r="D1679" s="5">
        <v>2092399.6042500001</v>
      </c>
    </row>
    <row r="1680" spans="1:4" x14ac:dyDescent="0.25">
      <c r="A1680" s="1" t="s">
        <v>1709</v>
      </c>
      <c r="B1680" s="5">
        <v>54.22</v>
      </c>
      <c r="C1680" s="5">
        <v>6290081.9053800004</v>
      </c>
      <c r="D1680" s="5">
        <v>2092408.6425999999</v>
      </c>
    </row>
    <row r="1681" spans="1:4" x14ac:dyDescent="0.25">
      <c r="A1681" s="1" t="s">
        <v>1710</v>
      </c>
      <c r="B1681" s="5">
        <v>52.61</v>
      </c>
      <c r="C1681" s="5">
        <v>6289737.8910100004</v>
      </c>
      <c r="D1681" s="5">
        <v>2092540.3865</v>
      </c>
    </row>
    <row r="1682" spans="1:4" x14ac:dyDescent="0.25">
      <c r="A1682" s="1" t="s">
        <v>1711</v>
      </c>
      <c r="B1682" s="5">
        <v>58.55</v>
      </c>
      <c r="C1682" s="5">
        <v>6291280.4278100003</v>
      </c>
      <c r="D1682" s="5">
        <v>2091458.7451500001</v>
      </c>
    </row>
    <row r="1683" spans="1:4" x14ac:dyDescent="0.25">
      <c r="A1683" s="1" t="s">
        <v>1712</v>
      </c>
      <c r="B1683" s="5">
        <v>51.22</v>
      </c>
      <c r="C1683" s="5">
        <v>6289542.68542</v>
      </c>
      <c r="D1683" s="5">
        <v>2092536.8904500001</v>
      </c>
    </row>
    <row r="1684" spans="1:4" x14ac:dyDescent="0.25">
      <c r="A1684" s="1" t="s">
        <v>1713</v>
      </c>
      <c r="B1684" s="5">
        <v>51.1</v>
      </c>
      <c r="C1684" s="5">
        <v>6289354.7531000003</v>
      </c>
      <c r="D1684" s="5">
        <v>2093137.8978899999</v>
      </c>
    </row>
    <row r="1685" spans="1:4" x14ac:dyDescent="0.25">
      <c r="A1685" s="1" t="s">
        <v>1714</v>
      </c>
      <c r="B1685" s="5">
        <v>77.14</v>
      </c>
      <c r="C1685" s="5">
        <v>6295226.8372200001</v>
      </c>
      <c r="D1685" s="5">
        <v>2087500.59005</v>
      </c>
    </row>
    <row r="1686" spans="1:4" x14ac:dyDescent="0.25">
      <c r="A1686" s="1" t="s">
        <v>1715</v>
      </c>
      <c r="B1686" s="5">
        <v>78.540000000000006</v>
      </c>
      <c r="C1686" s="5">
        <v>6295459.0620200001</v>
      </c>
      <c r="D1686" s="5">
        <v>2087489.4893799999</v>
      </c>
    </row>
    <row r="1687" spans="1:4" x14ac:dyDescent="0.25">
      <c r="A1687" s="1" t="s">
        <v>1716</v>
      </c>
      <c r="B1687" s="5">
        <v>116.39</v>
      </c>
      <c r="C1687" s="5">
        <v>6293574.3264499996</v>
      </c>
      <c r="D1687" s="5">
        <v>2081368.7428600001</v>
      </c>
    </row>
    <row r="1688" spans="1:4" x14ac:dyDescent="0.25">
      <c r="A1688" s="1" t="s">
        <v>1717</v>
      </c>
      <c r="B1688" s="5">
        <v>118.15</v>
      </c>
      <c r="C1688" s="5">
        <v>6292645.8495199997</v>
      </c>
      <c r="D1688" s="5">
        <v>2080881.2182400001</v>
      </c>
    </row>
    <row r="1689" spans="1:4" x14ac:dyDescent="0.25">
      <c r="A1689" s="1" t="s">
        <v>1718</v>
      </c>
      <c r="B1689" s="5">
        <v>107.82</v>
      </c>
      <c r="C1689" s="5">
        <v>6293910.6371099995</v>
      </c>
      <c r="D1689" s="5">
        <v>2082549.08788</v>
      </c>
    </row>
    <row r="1690" spans="1:4" x14ac:dyDescent="0.25">
      <c r="A1690" s="1" t="s">
        <v>1719</v>
      </c>
      <c r="B1690" s="5">
        <v>107.54</v>
      </c>
      <c r="C1690" s="5">
        <v>6293953.59363</v>
      </c>
      <c r="D1690" s="5">
        <v>2082562.8752299999</v>
      </c>
    </row>
    <row r="1691" spans="1:4" x14ac:dyDescent="0.25">
      <c r="A1691" s="1" t="s">
        <v>1720</v>
      </c>
      <c r="B1691" s="5">
        <v>110.23</v>
      </c>
      <c r="C1691" s="5">
        <v>6293920.1931699999</v>
      </c>
      <c r="D1691" s="5">
        <v>2082392.53306</v>
      </c>
    </row>
    <row r="1692" spans="1:4" x14ac:dyDescent="0.25">
      <c r="A1692" s="1" t="s">
        <v>1721</v>
      </c>
      <c r="B1692" s="5">
        <v>107.98</v>
      </c>
      <c r="C1692" s="5">
        <v>6291298.5251799999</v>
      </c>
      <c r="D1692" s="5">
        <v>2082466.78801</v>
      </c>
    </row>
    <row r="1693" spans="1:4" x14ac:dyDescent="0.25">
      <c r="A1693" s="1" t="s">
        <v>1722</v>
      </c>
      <c r="B1693" s="5">
        <v>34.92</v>
      </c>
      <c r="C1693" s="5">
        <v>6288688.3269600002</v>
      </c>
      <c r="D1693" s="5">
        <v>2095806.0404300001</v>
      </c>
    </row>
    <row r="1694" spans="1:4" x14ac:dyDescent="0.25">
      <c r="A1694" s="1" t="s">
        <v>1723</v>
      </c>
      <c r="B1694" s="5">
        <v>63.72</v>
      </c>
      <c r="C1694" s="5">
        <v>6293984.62763</v>
      </c>
      <c r="D1694" s="5">
        <v>2090586.19976</v>
      </c>
    </row>
    <row r="1695" spans="1:4" x14ac:dyDescent="0.25">
      <c r="A1695" s="1" t="s">
        <v>1724</v>
      </c>
      <c r="B1695" s="5">
        <v>62.38</v>
      </c>
      <c r="C1695" s="5">
        <v>6293985.66634</v>
      </c>
      <c r="D1695" s="5">
        <v>2090795.2021999999</v>
      </c>
    </row>
    <row r="1696" spans="1:4" x14ac:dyDescent="0.25">
      <c r="A1696" s="1" t="s">
        <v>1725</v>
      </c>
      <c r="B1696" s="5">
        <v>56.89</v>
      </c>
      <c r="C1696" s="5">
        <v>6293971.5919199996</v>
      </c>
      <c r="D1696" s="5">
        <v>2091732.62693</v>
      </c>
    </row>
    <row r="1697" spans="1:4" x14ac:dyDescent="0.25">
      <c r="A1697" s="1" t="s">
        <v>1726</v>
      </c>
      <c r="B1697" s="5">
        <v>62.64</v>
      </c>
      <c r="C1697" s="5">
        <v>6293985.37861</v>
      </c>
      <c r="D1697" s="5">
        <v>2091052.28746</v>
      </c>
    </row>
    <row r="1698" spans="1:4" x14ac:dyDescent="0.25">
      <c r="A1698" s="1" t="s">
        <v>1727</v>
      </c>
      <c r="B1698" s="5">
        <v>102.14</v>
      </c>
      <c r="C1698" s="5">
        <v>6291305.9293499999</v>
      </c>
      <c r="D1698" s="5">
        <v>2083219.7482499999</v>
      </c>
    </row>
    <row r="1699" spans="1:4" x14ac:dyDescent="0.25">
      <c r="A1699" s="1" t="s">
        <v>1728</v>
      </c>
      <c r="B1699" s="5">
        <v>33.68</v>
      </c>
      <c r="C1699" s="5">
        <v>6281065.5096899997</v>
      </c>
      <c r="D1699" s="5">
        <v>2096856.8305200001</v>
      </c>
    </row>
    <row r="1700" spans="1:4" x14ac:dyDescent="0.25">
      <c r="A1700" s="1" t="s">
        <v>1729</v>
      </c>
      <c r="B1700" s="5">
        <v>24.45</v>
      </c>
      <c r="C1700" s="5">
        <v>6293991.6853400003</v>
      </c>
      <c r="D1700" s="5">
        <v>2100248.8418800002</v>
      </c>
    </row>
    <row r="1701" spans="1:4" x14ac:dyDescent="0.25">
      <c r="A1701" s="1" t="s">
        <v>1730</v>
      </c>
      <c r="B1701" s="5">
        <v>52.1</v>
      </c>
      <c r="C1701" s="5">
        <v>6298323.7831699997</v>
      </c>
      <c r="D1701" s="5">
        <v>2092754.14909</v>
      </c>
    </row>
    <row r="1702" spans="1:4" x14ac:dyDescent="0.25">
      <c r="A1702" s="1" t="s">
        <v>1731</v>
      </c>
      <c r="B1702" s="5">
        <v>52.16</v>
      </c>
      <c r="C1702" s="5">
        <v>6298264.9248099998</v>
      </c>
      <c r="D1702" s="5">
        <v>2092709.62696</v>
      </c>
    </row>
    <row r="1703" spans="1:4" x14ac:dyDescent="0.25">
      <c r="A1703" s="1" t="s">
        <v>1732</v>
      </c>
      <c r="B1703" s="5">
        <v>51.71</v>
      </c>
      <c r="C1703" s="5">
        <v>6298284.0654800003</v>
      </c>
      <c r="D1703" s="5">
        <v>2092724.10558</v>
      </c>
    </row>
    <row r="1704" spans="1:4" x14ac:dyDescent="0.25">
      <c r="A1704" s="1" t="s">
        <v>1733</v>
      </c>
      <c r="B1704" s="5">
        <v>17</v>
      </c>
      <c r="C1704" s="5">
        <v>6291348.97774</v>
      </c>
      <c r="D1704" s="5">
        <v>2101971.3372900002</v>
      </c>
    </row>
    <row r="1705" spans="1:4" x14ac:dyDescent="0.25">
      <c r="A1705" s="1" t="s">
        <v>1734</v>
      </c>
      <c r="B1705" s="5">
        <v>30.62</v>
      </c>
      <c r="C1705" s="5">
        <v>6295802.9366300004</v>
      </c>
      <c r="D1705" s="5">
        <v>2098422.8859299999</v>
      </c>
    </row>
    <row r="1706" spans="1:4" x14ac:dyDescent="0.25">
      <c r="A1706" s="1" t="s">
        <v>1735</v>
      </c>
      <c r="B1706" s="5">
        <v>30.91</v>
      </c>
      <c r="C1706" s="5">
        <v>6295788.9156900002</v>
      </c>
      <c r="D1706" s="5">
        <v>2098404.1868599998</v>
      </c>
    </row>
    <row r="1707" spans="1:4" x14ac:dyDescent="0.25">
      <c r="A1707" s="1" t="s">
        <v>1736</v>
      </c>
      <c r="B1707" s="5">
        <v>30.47</v>
      </c>
      <c r="C1707" s="5">
        <v>6293622.6960000005</v>
      </c>
      <c r="D1707" s="5">
        <v>2098415.9184400002</v>
      </c>
    </row>
    <row r="1708" spans="1:4" x14ac:dyDescent="0.25">
      <c r="A1708" s="1" t="s">
        <v>1737</v>
      </c>
      <c r="B1708" s="5">
        <v>25.3</v>
      </c>
      <c r="C1708" s="5">
        <v>6286123.6495599998</v>
      </c>
      <c r="D1708" s="5">
        <v>2098401.07565</v>
      </c>
    </row>
    <row r="1709" spans="1:4" x14ac:dyDescent="0.25">
      <c r="A1709" s="1" t="s">
        <v>1738</v>
      </c>
      <c r="B1709" s="5">
        <v>25.8</v>
      </c>
      <c r="C1709" s="5">
        <v>6286351.8107200004</v>
      </c>
      <c r="D1709" s="5">
        <v>2098411.5749499998</v>
      </c>
    </row>
    <row r="1710" spans="1:4" x14ac:dyDescent="0.25">
      <c r="A1710" s="1" t="s">
        <v>1739</v>
      </c>
      <c r="B1710" s="5">
        <v>96.706000000000003</v>
      </c>
      <c r="C1710" s="5">
        <v>6294428.14922</v>
      </c>
      <c r="D1710" s="5">
        <v>2083952.8553500001</v>
      </c>
    </row>
    <row r="1711" spans="1:4" x14ac:dyDescent="0.25">
      <c r="A1711" s="1" t="s">
        <v>1740</v>
      </c>
      <c r="B1711" s="5">
        <v>78.454999999999998</v>
      </c>
      <c r="C1711" s="5">
        <v>6292149.4345100001</v>
      </c>
      <c r="D1711" s="5">
        <v>2087502.5359100001</v>
      </c>
    </row>
    <row r="1712" spans="1:4" x14ac:dyDescent="0.25">
      <c r="A1712" s="1" t="s">
        <v>1741</v>
      </c>
      <c r="B1712" s="5">
        <v>75.3</v>
      </c>
      <c r="C1712" s="5">
        <v>6295133.4061700003</v>
      </c>
      <c r="D1712" s="5">
        <v>2087730.7161000001</v>
      </c>
    </row>
    <row r="1713" spans="1:4" x14ac:dyDescent="0.25">
      <c r="A1713" s="1" t="s">
        <v>1742</v>
      </c>
      <c r="B1713" s="5">
        <v>48.9</v>
      </c>
      <c r="C1713" s="5">
        <v>6282126.8702699998</v>
      </c>
      <c r="D1713" s="5">
        <v>2092989.83286</v>
      </c>
    </row>
    <row r="1714" spans="1:4" x14ac:dyDescent="0.25">
      <c r="A1714" s="1" t="s">
        <v>1743</v>
      </c>
      <c r="B1714" s="5">
        <v>56.5</v>
      </c>
      <c r="C1714" s="5">
        <v>6283339.0150300004</v>
      </c>
      <c r="D1714" s="5">
        <v>2089320.3298200001</v>
      </c>
    </row>
    <row r="1715" spans="1:4" x14ac:dyDescent="0.25">
      <c r="A1715" s="1" t="s">
        <v>1744</v>
      </c>
      <c r="B1715" s="5">
        <v>133.4</v>
      </c>
      <c r="C1715" s="5">
        <v>6290822.0835199999</v>
      </c>
      <c r="D1715" s="5">
        <v>2079692.7777799999</v>
      </c>
    </row>
    <row r="1716" spans="1:4" x14ac:dyDescent="0.25">
      <c r="A1716" s="1" t="s">
        <v>1745</v>
      </c>
      <c r="B1716" s="5">
        <v>76</v>
      </c>
      <c r="C1716" s="5">
        <v>6291750.2428599996</v>
      </c>
      <c r="D1716" s="5">
        <v>2088436.49379</v>
      </c>
    </row>
    <row r="1717" spans="1:4" x14ac:dyDescent="0.25">
      <c r="A1717" s="1" t="s">
        <v>1746</v>
      </c>
      <c r="B1717" s="5">
        <v>80.900000000000006</v>
      </c>
      <c r="C1717" s="5">
        <v>6292152.5365300002</v>
      </c>
      <c r="D1717" s="5">
        <v>2087414.7393499999</v>
      </c>
    </row>
    <row r="1718" spans="1:4" x14ac:dyDescent="0.25">
      <c r="A1718" s="1" t="s">
        <v>1747</v>
      </c>
      <c r="B1718" s="5">
        <v>37.700000000000003</v>
      </c>
      <c r="C1718" s="5">
        <v>6288569.01248</v>
      </c>
      <c r="D1718" s="5">
        <v>2095761.8139</v>
      </c>
    </row>
    <row r="1719" spans="1:4" x14ac:dyDescent="0.25">
      <c r="A1719" s="1" t="s">
        <v>1748</v>
      </c>
      <c r="B1719" s="5">
        <v>26.4</v>
      </c>
      <c r="C1719" s="5">
        <v>6287275.8618099997</v>
      </c>
      <c r="D1719" s="5">
        <v>2099417.9183700001</v>
      </c>
    </row>
    <row r="1720" spans="1:4" x14ac:dyDescent="0.25">
      <c r="A1720" s="1" t="s">
        <v>1749</v>
      </c>
      <c r="B1720" s="5">
        <v>110.6</v>
      </c>
      <c r="C1720" s="5">
        <v>6293789.21043</v>
      </c>
      <c r="D1720" s="5">
        <v>2081674.00575</v>
      </c>
    </row>
    <row r="1721" spans="1:4" x14ac:dyDescent="0.25">
      <c r="A1721" s="1" t="s">
        <v>1750</v>
      </c>
      <c r="B1721" s="5">
        <v>64.2</v>
      </c>
      <c r="C1721" s="5">
        <v>6289641.6561500002</v>
      </c>
      <c r="D1721" s="5">
        <v>2090491.9593199999</v>
      </c>
    </row>
    <row r="1722" spans="1:4" x14ac:dyDescent="0.25">
      <c r="A1722" s="1" t="s">
        <v>1751</v>
      </c>
      <c r="B1722" s="5">
        <v>26.8</v>
      </c>
      <c r="C1722" s="5">
        <v>6286147.6691500004</v>
      </c>
      <c r="D1722" s="5">
        <v>2099387.0251199999</v>
      </c>
    </row>
    <row r="1723" spans="1:4" x14ac:dyDescent="0.25">
      <c r="A1723" s="1" t="s">
        <v>1752</v>
      </c>
      <c r="B1723" s="5">
        <v>24.3</v>
      </c>
      <c r="C1723" s="5">
        <v>6286149.1848900001</v>
      </c>
      <c r="D1723" s="5">
        <v>2099516.2601700001</v>
      </c>
    </row>
    <row r="1724" spans="1:4" x14ac:dyDescent="0.25">
      <c r="A1724" s="1" t="s">
        <v>1753</v>
      </c>
      <c r="B1724" s="5">
        <v>95.5</v>
      </c>
      <c r="C1724" s="5">
        <v>6294219.6854100004</v>
      </c>
      <c r="D1724" s="5">
        <v>2083973.50147</v>
      </c>
    </row>
    <row r="1725" spans="1:4" x14ac:dyDescent="0.25">
      <c r="A1725" s="1" t="s">
        <v>1754</v>
      </c>
      <c r="B1725" s="5">
        <v>10.199999999999999</v>
      </c>
      <c r="C1725" s="5">
        <v>6281531.1069</v>
      </c>
      <c r="D1725" s="5">
        <v>2102570.77715</v>
      </c>
    </row>
    <row r="1726" spans="1:4" x14ac:dyDescent="0.25">
      <c r="A1726" s="1" t="s">
        <v>1755</v>
      </c>
      <c r="B1726" s="5">
        <v>18</v>
      </c>
      <c r="C1726" s="5">
        <v>6297932.8838099996</v>
      </c>
      <c r="D1726" s="5">
        <v>2103529.2319700001</v>
      </c>
    </row>
    <row r="1727" spans="1:4" x14ac:dyDescent="0.25">
      <c r="A1727" s="1" t="s">
        <v>1756</v>
      </c>
      <c r="B1727" s="5">
        <v>22.75</v>
      </c>
      <c r="C1727" s="5">
        <v>6286148.0251200004</v>
      </c>
      <c r="D1727" s="5">
        <v>2099410.42955</v>
      </c>
    </row>
    <row r="1728" spans="1:4" x14ac:dyDescent="0.25">
      <c r="A1728" s="1" t="s">
        <v>1757</v>
      </c>
      <c r="B1728" s="5">
        <v>28.97</v>
      </c>
      <c r="C1728" s="5">
        <v>6292809.74945</v>
      </c>
      <c r="D1728" s="5">
        <v>2098396.2341300002</v>
      </c>
    </row>
    <row r="1729" spans="1:4" x14ac:dyDescent="0.25">
      <c r="A1729" s="1" t="s">
        <v>1758</v>
      </c>
      <c r="B1729" s="5">
        <v>63.72</v>
      </c>
      <c r="C1729" s="5">
        <v>6293985.66634</v>
      </c>
      <c r="D1729" s="5">
        <v>2090443.8945500001</v>
      </c>
    </row>
    <row r="1730" spans="1:4" x14ac:dyDescent="0.25">
      <c r="A1730" s="1" t="s">
        <v>1759</v>
      </c>
      <c r="B1730" s="5">
        <v>60.314548000000002</v>
      </c>
      <c r="C1730" s="5">
        <v>6283284.0303400001</v>
      </c>
      <c r="D1730" s="5">
        <v>2089320.70416</v>
      </c>
    </row>
    <row r="1731" spans="1:4" x14ac:dyDescent="0.25">
      <c r="A1731" s="1" t="s">
        <v>1760</v>
      </c>
      <c r="B1731" s="5">
        <v>90.457999999999998</v>
      </c>
      <c r="C1731" s="5">
        <v>6294219.9386900002</v>
      </c>
      <c r="D1731" s="5">
        <v>2083850.5465800001</v>
      </c>
    </row>
    <row r="1732" spans="1:4" x14ac:dyDescent="0.25">
      <c r="A1732" s="1" t="s">
        <v>1761</v>
      </c>
      <c r="B1732" s="5">
        <v>106.749908447</v>
      </c>
      <c r="C1732" s="5">
        <v>6296949.3792500002</v>
      </c>
      <c r="D1732" s="5">
        <v>2082423.7580500001</v>
      </c>
    </row>
    <row r="1733" spans="1:4" x14ac:dyDescent="0.25">
      <c r="A1733" s="1" t="s">
        <v>1762</v>
      </c>
      <c r="B1733" s="5">
        <v>107.924827576</v>
      </c>
      <c r="C1733" s="5">
        <v>6296865.1780300001</v>
      </c>
      <c r="D1733" s="5">
        <v>2082525.3203499999</v>
      </c>
    </row>
    <row r="1734" spans="1:4" x14ac:dyDescent="0.25">
      <c r="A1734" s="1" t="s">
        <v>1763</v>
      </c>
      <c r="B1734" s="5">
        <v>110.218612671</v>
      </c>
      <c r="C1734" s="5">
        <v>6296908.4994000001</v>
      </c>
      <c r="D1734" s="5">
        <v>2081903.3203799999</v>
      </c>
    </row>
    <row r="1735" spans="1:4" x14ac:dyDescent="0.25">
      <c r="A1735" s="1" t="s">
        <v>1764</v>
      </c>
      <c r="B1735" s="5">
        <v>110.541145325</v>
      </c>
      <c r="C1735" s="5">
        <v>6296962.2898000004</v>
      </c>
      <c r="D1735" s="5">
        <v>2081749.9786700001</v>
      </c>
    </row>
    <row r="1736" spans="1:4" x14ac:dyDescent="0.25">
      <c r="A1736" s="1" t="s">
        <v>1765</v>
      </c>
      <c r="B1736" s="5">
        <v>22.928306579600001</v>
      </c>
      <c r="C1736" s="5">
        <v>6297424.2457499998</v>
      </c>
      <c r="D1736" s="5">
        <v>2101736.5043700002</v>
      </c>
    </row>
    <row r="1737" spans="1:4" x14ac:dyDescent="0.25">
      <c r="A1737" s="1" t="s">
        <v>1766</v>
      </c>
      <c r="B1737" s="5">
        <v>23.660963058499998</v>
      </c>
      <c r="C1737" s="5">
        <v>6297427.72848</v>
      </c>
      <c r="D1737" s="5">
        <v>2101795.9821600001</v>
      </c>
    </row>
    <row r="1738" spans="1:4" x14ac:dyDescent="0.25">
      <c r="A1738" s="1" t="s">
        <v>1767</v>
      </c>
      <c r="B1738" s="5">
        <v>22.654096603399999</v>
      </c>
      <c r="C1738" s="5">
        <v>6297209.4137000004</v>
      </c>
      <c r="D1738" s="5">
        <v>2101908.9138099998</v>
      </c>
    </row>
    <row r="1739" spans="1:4" x14ac:dyDescent="0.25">
      <c r="A1739" s="1" t="s">
        <v>1768</v>
      </c>
      <c r="B1739" s="5">
        <v>23.195306777999999</v>
      </c>
      <c r="C1739" s="5">
        <v>6297268.5281600002</v>
      </c>
      <c r="D1739" s="5">
        <v>2101892.5076000001</v>
      </c>
    </row>
    <row r="1740" spans="1:4" x14ac:dyDescent="0.25">
      <c r="A1740" s="1" t="s">
        <v>1769</v>
      </c>
      <c r="B1740" s="5">
        <v>19.145385742199998</v>
      </c>
      <c r="C1740" s="5">
        <v>6297268.1819399996</v>
      </c>
      <c r="D1740" s="5">
        <v>2103652.76859</v>
      </c>
    </row>
    <row r="1741" spans="1:4" x14ac:dyDescent="0.25">
      <c r="A1741" s="1" t="s">
        <v>1770</v>
      </c>
      <c r="B1741" s="5">
        <v>16.2215499878</v>
      </c>
      <c r="C1741" s="5">
        <v>6297192.8638000004</v>
      </c>
      <c r="D1741" s="5">
        <v>2103666.5937999999</v>
      </c>
    </row>
    <row r="1742" spans="1:4" x14ac:dyDescent="0.25">
      <c r="A1742" s="1" t="s">
        <v>1771</v>
      </c>
      <c r="B1742" s="5">
        <v>16.032835006700001</v>
      </c>
      <c r="C1742" s="5">
        <v>6297842.4789699996</v>
      </c>
      <c r="D1742" s="5">
        <v>2103665.2401700001</v>
      </c>
    </row>
    <row r="1743" spans="1:4" x14ac:dyDescent="0.25">
      <c r="A1743" s="1" t="s">
        <v>1772</v>
      </c>
      <c r="B1743" s="5">
        <v>18.5260047913</v>
      </c>
      <c r="C1743" s="5">
        <v>6297832.1491299998</v>
      </c>
      <c r="D1743" s="5">
        <v>2103707.8616200001</v>
      </c>
    </row>
    <row r="1744" spans="1:4" x14ac:dyDescent="0.25">
      <c r="A1744" s="1" t="s">
        <v>1773</v>
      </c>
      <c r="B1744" s="5">
        <v>40.546958923299997</v>
      </c>
      <c r="C1744" s="5">
        <v>6292320.1388299996</v>
      </c>
      <c r="D1744" s="5">
        <v>2095530.4607599999</v>
      </c>
    </row>
    <row r="1745" spans="1:4" x14ac:dyDescent="0.25">
      <c r="A1745" s="1" t="s">
        <v>1774</v>
      </c>
      <c r="B1745" s="5">
        <v>40.644691467299999</v>
      </c>
      <c r="C1745" s="5">
        <v>6292361.8482400002</v>
      </c>
      <c r="D1745" s="5">
        <v>2095527.57195</v>
      </c>
    </row>
    <row r="1746" spans="1:4" x14ac:dyDescent="0.25">
      <c r="A1746" s="1" t="s">
        <v>1775</v>
      </c>
      <c r="B1746" s="5">
        <v>43.512378692600002</v>
      </c>
      <c r="C1746" s="5">
        <v>6292319.6352399997</v>
      </c>
      <c r="D1746" s="5">
        <v>2095038.07736</v>
      </c>
    </row>
    <row r="1747" spans="1:4" x14ac:dyDescent="0.25">
      <c r="A1747" s="1" t="s">
        <v>1776</v>
      </c>
      <c r="B1747" s="5">
        <v>43.981884002699999</v>
      </c>
      <c r="C1747" s="5">
        <v>6292358.2636399996</v>
      </c>
      <c r="D1747" s="5">
        <v>2095035.4731999999</v>
      </c>
    </row>
    <row r="1748" spans="1:4" x14ac:dyDescent="0.25">
      <c r="A1748" s="1" t="s">
        <v>1777</v>
      </c>
      <c r="B1748" s="5">
        <v>53.691066741900002</v>
      </c>
      <c r="C1748" s="5">
        <v>6292079.6051099999</v>
      </c>
      <c r="D1748" s="5">
        <v>2092730.86662</v>
      </c>
    </row>
    <row r="1749" spans="1:4" x14ac:dyDescent="0.25">
      <c r="A1749" s="1" t="s">
        <v>1778</v>
      </c>
      <c r="B1749" s="5">
        <v>54.210552215600003</v>
      </c>
      <c r="C1749" s="5">
        <v>6292018.8413399998</v>
      </c>
      <c r="D1749" s="5">
        <v>2092756.04018</v>
      </c>
    </row>
    <row r="1750" spans="1:4" x14ac:dyDescent="0.25">
      <c r="A1750" s="1" t="s">
        <v>1779</v>
      </c>
      <c r="B1750" s="5">
        <v>54.400001525900002</v>
      </c>
      <c r="C1750" s="5">
        <v>6291519.6264699996</v>
      </c>
      <c r="D1750" s="5">
        <v>2092726.26397</v>
      </c>
    </row>
    <row r="1751" spans="1:4" x14ac:dyDescent="0.25">
      <c r="A1751" s="1" t="s">
        <v>1780</v>
      </c>
      <c r="B1751" s="5">
        <v>54.0204124451</v>
      </c>
      <c r="C1751" s="5">
        <v>6291507.6907299999</v>
      </c>
      <c r="D1751" s="5">
        <v>2092701.5244400001</v>
      </c>
    </row>
    <row r="1752" spans="1:4" x14ac:dyDescent="0.25">
      <c r="A1752" s="1" t="s">
        <v>1781</v>
      </c>
      <c r="B1752" s="5">
        <v>55.8569374084</v>
      </c>
      <c r="C1752" s="5">
        <v>6291484.9142100001</v>
      </c>
      <c r="D1752" s="5">
        <v>2092214.15142</v>
      </c>
    </row>
    <row r="1753" spans="1:4" x14ac:dyDescent="0.25">
      <c r="A1753" s="1" t="s">
        <v>1782</v>
      </c>
      <c r="B1753" s="5">
        <v>56.388690948499999</v>
      </c>
      <c r="C1753" s="5">
        <v>6291454.7493399996</v>
      </c>
      <c r="D1753" s="5">
        <v>2092216.9726</v>
      </c>
    </row>
    <row r="1754" spans="1:4" x14ac:dyDescent="0.25">
      <c r="A1754" s="1" t="s">
        <v>1783</v>
      </c>
      <c r="B1754" s="5">
        <v>56.497169494600001</v>
      </c>
      <c r="C1754" s="5">
        <v>6291723.4344699997</v>
      </c>
      <c r="D1754" s="5">
        <v>2092243.9630199999</v>
      </c>
    </row>
    <row r="1755" spans="1:4" x14ac:dyDescent="0.25">
      <c r="A1755" s="1" t="s">
        <v>1784</v>
      </c>
      <c r="B1755" s="5">
        <v>56.584018707299997</v>
      </c>
      <c r="C1755" s="5">
        <v>6291707.9397099996</v>
      </c>
      <c r="D1755" s="5">
        <v>2092257.8952800001</v>
      </c>
    </row>
    <row r="1756" spans="1:4" x14ac:dyDescent="0.25">
      <c r="A1756" s="1" t="s">
        <v>1785</v>
      </c>
      <c r="B1756" s="5">
        <v>54.6029129028</v>
      </c>
      <c r="C1756" s="5">
        <v>6291436.3181600003</v>
      </c>
      <c r="D1756" s="5">
        <v>2092728.42065</v>
      </c>
    </row>
    <row r="1757" spans="1:4" x14ac:dyDescent="0.25">
      <c r="A1757" s="1" t="s">
        <v>1786</v>
      </c>
      <c r="B1757" s="5">
        <v>54.2353515625</v>
      </c>
      <c r="C1757" s="5">
        <v>6291433.3233700003</v>
      </c>
      <c r="D1757" s="5">
        <v>2092706.02486</v>
      </c>
    </row>
    <row r="1758" spans="1:4" x14ac:dyDescent="0.25">
      <c r="A1758" s="1" t="s">
        <v>1787</v>
      </c>
      <c r="B1758" s="5">
        <v>51.502960205100003</v>
      </c>
      <c r="C1758" s="5">
        <v>6293375.8814899996</v>
      </c>
      <c r="D1758" s="5">
        <v>2093146.4476900001</v>
      </c>
    </row>
    <row r="1759" spans="1:4" x14ac:dyDescent="0.25">
      <c r="A1759" s="1" t="s">
        <v>1788</v>
      </c>
      <c r="B1759" s="5">
        <v>51.689208984399997</v>
      </c>
      <c r="C1759" s="5">
        <v>6293357.6523599997</v>
      </c>
      <c r="D1759" s="5">
        <v>2093146.8817199999</v>
      </c>
    </row>
    <row r="1760" spans="1:4" x14ac:dyDescent="0.25">
      <c r="A1760" s="1" t="s">
        <v>1789</v>
      </c>
      <c r="B1760" s="5">
        <v>56.328655242899998</v>
      </c>
      <c r="C1760" s="5">
        <v>6293298.4038199997</v>
      </c>
      <c r="D1760" s="5">
        <v>2092248.66398</v>
      </c>
    </row>
    <row r="1761" spans="1:4" x14ac:dyDescent="0.25">
      <c r="A1761" s="1" t="s">
        <v>1790</v>
      </c>
      <c r="B1761" s="5">
        <v>57.504989623999997</v>
      </c>
      <c r="C1761" s="5">
        <v>6293298.92466</v>
      </c>
      <c r="D1761" s="5">
        <v>2092283.55975</v>
      </c>
    </row>
    <row r="1762" spans="1:4" x14ac:dyDescent="0.25">
      <c r="A1762" s="1" t="s">
        <v>1791</v>
      </c>
      <c r="B1762" s="5">
        <v>58.300533294700003</v>
      </c>
      <c r="C1762" s="5">
        <v>6292850.7890900001</v>
      </c>
      <c r="D1762" s="5">
        <v>2091814.8539100001</v>
      </c>
    </row>
    <row r="1763" spans="1:4" x14ac:dyDescent="0.25">
      <c r="A1763" s="1" t="s">
        <v>1792</v>
      </c>
      <c r="B1763" s="5">
        <v>59.334491729699998</v>
      </c>
      <c r="C1763" s="5">
        <v>6292860.1640699999</v>
      </c>
      <c r="D1763" s="5">
        <v>2091834.8191500001</v>
      </c>
    </row>
    <row r="1764" spans="1:4" x14ac:dyDescent="0.25">
      <c r="A1764" s="1" t="s">
        <v>1793</v>
      </c>
      <c r="B1764" s="5">
        <v>74.125335693400004</v>
      </c>
      <c r="C1764" s="5">
        <v>6287511.5496500004</v>
      </c>
      <c r="D1764" s="5">
        <v>2086555.7082799999</v>
      </c>
    </row>
    <row r="1765" spans="1:4" x14ac:dyDescent="0.25">
      <c r="A1765" s="1" t="s">
        <v>1794</v>
      </c>
      <c r="B1765" s="5">
        <v>73.887588500999996</v>
      </c>
      <c r="C1765" s="5">
        <v>6287520.2301899996</v>
      </c>
      <c r="D1765" s="5">
        <v>2086506.22921</v>
      </c>
    </row>
    <row r="1766" spans="1:4" x14ac:dyDescent="0.25">
      <c r="A1766" s="1" t="s">
        <v>1795</v>
      </c>
      <c r="B1766" s="5">
        <v>70.443565368700007</v>
      </c>
      <c r="C1766" s="5">
        <v>6286931.1026299996</v>
      </c>
      <c r="D1766" s="5">
        <v>2086530.48043</v>
      </c>
    </row>
    <row r="1767" spans="1:4" x14ac:dyDescent="0.25">
      <c r="A1767" s="1" t="s">
        <v>1796</v>
      </c>
      <c r="B1767" s="5">
        <v>70.141326904300001</v>
      </c>
      <c r="C1767" s="5">
        <v>6286929.5401400002</v>
      </c>
      <c r="D1767" s="5">
        <v>2086565.37619</v>
      </c>
    </row>
    <row r="1768" spans="1:4" x14ac:dyDescent="0.25">
      <c r="A1768" s="1" t="s">
        <v>1797</v>
      </c>
      <c r="B1768" s="5">
        <v>76.413887023900003</v>
      </c>
      <c r="C1768" s="5">
        <v>6287524.39494</v>
      </c>
      <c r="D1768" s="5">
        <v>2085926.01777</v>
      </c>
    </row>
    <row r="1769" spans="1:4" x14ac:dyDescent="0.25">
      <c r="A1769" s="1" t="s">
        <v>1798</v>
      </c>
      <c r="B1769" s="5">
        <v>77.355125427199994</v>
      </c>
      <c r="C1769" s="5">
        <v>6287530.6449300004</v>
      </c>
      <c r="D1769" s="5">
        <v>2085961.4343600001</v>
      </c>
    </row>
    <row r="1770" spans="1:4" x14ac:dyDescent="0.25">
      <c r="A1770" s="1" t="s">
        <v>1799</v>
      </c>
      <c r="B1770" s="5">
        <v>67.373626709000007</v>
      </c>
      <c r="C1770" s="5">
        <v>6293666.1273800004</v>
      </c>
      <c r="D1770" s="5">
        <v>2089901.7578</v>
      </c>
    </row>
    <row r="1771" spans="1:4" x14ac:dyDescent="0.25">
      <c r="A1771" s="1" t="s">
        <v>1800</v>
      </c>
      <c r="B1771" s="5">
        <v>66.400962829600005</v>
      </c>
      <c r="C1771" s="5">
        <v>6293643.9920100002</v>
      </c>
      <c r="D1771" s="5">
        <v>2089897.59115</v>
      </c>
    </row>
    <row r="1772" spans="1:4" x14ac:dyDescent="0.25">
      <c r="A1772" s="1" t="s">
        <v>1801</v>
      </c>
      <c r="B1772" s="5">
        <v>64.439491271999998</v>
      </c>
      <c r="C1772" s="5">
        <v>6294280.6815900002</v>
      </c>
      <c r="D1772" s="5">
        <v>2089923.3193000001</v>
      </c>
    </row>
    <row r="1773" spans="1:4" x14ac:dyDescent="0.25">
      <c r="A1773" s="1" t="s">
        <v>1802</v>
      </c>
      <c r="B1773" s="5">
        <v>65.0523605347</v>
      </c>
      <c r="C1773" s="5">
        <v>6294283.1121399999</v>
      </c>
      <c r="D1773" s="5">
        <v>2089941.8956500001</v>
      </c>
    </row>
    <row r="1774" spans="1:4" x14ac:dyDescent="0.25">
      <c r="A1774" s="1" t="s">
        <v>1803</v>
      </c>
      <c r="B1774" s="5">
        <v>75.898956298800002</v>
      </c>
      <c r="C1774" s="5">
        <v>6286112.9010699997</v>
      </c>
      <c r="D1774" s="5">
        <v>2085888.80583</v>
      </c>
    </row>
    <row r="1775" spans="1:4" x14ac:dyDescent="0.25">
      <c r="A1775" s="1" t="s">
        <v>1804</v>
      </c>
      <c r="B1775" s="5">
        <v>76.287567138699998</v>
      </c>
      <c r="C1775" s="5">
        <v>6286115.5052300002</v>
      </c>
      <c r="D1775" s="5">
        <v>2085912.2432899999</v>
      </c>
    </row>
    <row r="1776" spans="1:4" x14ac:dyDescent="0.25">
      <c r="A1776" s="1" t="s">
        <v>1805</v>
      </c>
      <c r="B1776" s="5">
        <v>25.37</v>
      </c>
      <c r="C1776" s="5">
        <v>6281950.2355599999</v>
      </c>
      <c r="D1776" s="5">
        <v>2097937.0093299998</v>
      </c>
    </row>
    <row r="1777" spans="1:4" x14ac:dyDescent="0.25">
      <c r="A1777" s="1" t="s">
        <v>1806</v>
      </c>
      <c r="B1777" s="5">
        <v>25.7</v>
      </c>
      <c r="C1777" s="5">
        <v>6282031.0992599996</v>
      </c>
      <c r="D1777" s="5">
        <v>2097762.55339</v>
      </c>
    </row>
    <row r="1778" spans="1:4" x14ac:dyDescent="0.25">
      <c r="A1778" s="1" t="s">
        <v>1807</v>
      </c>
      <c r="B1778" s="5">
        <v>24</v>
      </c>
      <c r="C1778" s="5">
        <v>6282188.1538899997</v>
      </c>
      <c r="D1778" s="5">
        <v>2098109.7374200001</v>
      </c>
    </row>
    <row r="1779" spans="1:4" x14ac:dyDescent="0.25">
      <c r="A1779" s="1" t="s">
        <v>1808</v>
      </c>
      <c r="B1779" s="5">
        <v>25</v>
      </c>
      <c r="C1779" s="5">
        <v>6282181.6606099997</v>
      </c>
      <c r="D1779" s="5">
        <v>2097794.16396</v>
      </c>
    </row>
    <row r="1780" spans="1:4" x14ac:dyDescent="0.25">
      <c r="A1780" s="1" t="s">
        <v>1809</v>
      </c>
      <c r="B1780" s="5">
        <v>44.55</v>
      </c>
      <c r="C1780" s="5">
        <v>6285170.8141299998</v>
      </c>
      <c r="D1780" s="5">
        <v>2092886.14955</v>
      </c>
    </row>
    <row r="1781" spans="1:4" x14ac:dyDescent="0.25">
      <c r="A1781" s="1" t="s">
        <v>1810</v>
      </c>
      <c r="B1781" s="5">
        <v>44.9</v>
      </c>
      <c r="C1781" s="5">
        <v>6284312.5282399999</v>
      </c>
      <c r="D1781" s="5">
        <v>2092289.64023</v>
      </c>
    </row>
    <row r="1782" spans="1:4" x14ac:dyDescent="0.25">
      <c r="A1782" s="1" t="s">
        <v>1811</v>
      </c>
      <c r="B1782" s="5">
        <v>45.18</v>
      </c>
      <c r="C1782" s="5">
        <v>6285580.5698800003</v>
      </c>
      <c r="D1782" s="5">
        <v>2092467.2975399999</v>
      </c>
    </row>
    <row r="1783" spans="1:4" x14ac:dyDescent="0.25">
      <c r="A1783" s="1" t="s">
        <v>1812</v>
      </c>
      <c r="B1783" s="5">
        <v>44.59</v>
      </c>
      <c r="C1783" s="5">
        <v>6284661.0378599996</v>
      </c>
      <c r="D1783" s="5">
        <v>2092917.20236</v>
      </c>
    </row>
    <row r="1784" spans="1:4" x14ac:dyDescent="0.25">
      <c r="A1784" s="1" t="s">
        <v>1813</v>
      </c>
      <c r="B1784" s="5">
        <v>44.83</v>
      </c>
      <c r="C1784" s="5">
        <v>6284719.5564999999</v>
      </c>
      <c r="D1784" s="5">
        <v>2092917.26141</v>
      </c>
    </row>
    <row r="1785" spans="1:4" x14ac:dyDescent="0.25">
      <c r="A1785" s="1" t="s">
        <v>1814</v>
      </c>
      <c r="B1785" s="5">
        <v>44.68</v>
      </c>
      <c r="C1785" s="5">
        <v>6284788.2904500002</v>
      </c>
      <c r="D1785" s="5">
        <v>2092916.5059100001</v>
      </c>
    </row>
    <row r="1786" spans="1:4" x14ac:dyDescent="0.25">
      <c r="A1786" s="1" t="s">
        <v>1815</v>
      </c>
      <c r="B1786" s="5">
        <v>44.88</v>
      </c>
      <c r="C1786" s="5">
        <v>6284833.8578500003</v>
      </c>
      <c r="D1786" s="5">
        <v>2092915.62145</v>
      </c>
    </row>
    <row r="1787" spans="1:4" x14ac:dyDescent="0.25">
      <c r="A1787" s="1" t="s">
        <v>1816</v>
      </c>
      <c r="B1787" s="5">
        <v>42.8</v>
      </c>
      <c r="C1787" s="5">
        <v>6285179.5725800004</v>
      </c>
      <c r="D1787" s="5">
        <v>2092605.00593</v>
      </c>
    </row>
    <row r="1788" spans="1:4" x14ac:dyDescent="0.25">
      <c r="A1788" s="1" t="s">
        <v>1817</v>
      </c>
      <c r="B1788" s="5">
        <v>43</v>
      </c>
      <c r="C1788" s="5">
        <v>6285181.1160199996</v>
      </c>
      <c r="D1788" s="5">
        <v>2092555.4619199999</v>
      </c>
    </row>
    <row r="1789" spans="1:4" x14ac:dyDescent="0.25">
      <c r="A1789" s="1" t="s">
        <v>1818</v>
      </c>
      <c r="B1789" s="5">
        <v>43.6</v>
      </c>
      <c r="C1789" s="5">
        <v>6285115.0337899998</v>
      </c>
      <c r="D1789" s="5">
        <v>2092827.8971899999</v>
      </c>
    </row>
    <row r="1790" spans="1:4" x14ac:dyDescent="0.25">
      <c r="A1790" s="1" t="s">
        <v>1819</v>
      </c>
      <c r="B1790" s="5">
        <v>45</v>
      </c>
      <c r="C1790" s="5">
        <v>6285267.3335499996</v>
      </c>
      <c r="D1790" s="5">
        <v>2092840.3067999999</v>
      </c>
    </row>
    <row r="1791" spans="1:4" x14ac:dyDescent="0.25">
      <c r="A1791" s="1" t="s">
        <v>1820</v>
      </c>
      <c r="B1791" s="5">
        <v>41.9</v>
      </c>
      <c r="C1791" s="5">
        <v>6285198.27116</v>
      </c>
      <c r="D1791" s="5">
        <v>2092873.1085900001</v>
      </c>
    </row>
    <row r="1792" spans="1:4" x14ac:dyDescent="0.25">
      <c r="A1792" s="1" t="s">
        <v>1821</v>
      </c>
      <c r="B1792" s="5">
        <v>42.3</v>
      </c>
      <c r="C1792" s="5">
        <v>6285158.8136</v>
      </c>
      <c r="D1792" s="5">
        <v>2092873.6171899999</v>
      </c>
    </row>
    <row r="1793" spans="1:4" x14ac:dyDescent="0.25">
      <c r="A1793" s="1" t="s">
        <v>1822</v>
      </c>
      <c r="B1793" s="5">
        <v>25.436</v>
      </c>
      <c r="C1793" s="5">
        <v>6279233.3399999999</v>
      </c>
      <c r="D1793" s="5">
        <v>2098601.3537099999</v>
      </c>
    </row>
    <row r="1794" spans="1:4" x14ac:dyDescent="0.25">
      <c r="A1794" s="1" t="s">
        <v>1823</v>
      </c>
      <c r="B1794" s="5">
        <v>9.0570000000000004</v>
      </c>
      <c r="C1794" s="5">
        <v>6277476.5143799996</v>
      </c>
      <c r="D1794" s="5">
        <v>2100832.5481099999</v>
      </c>
    </row>
    <row r="1795" spans="1:4" x14ac:dyDescent="0.25">
      <c r="A1795" s="1" t="s">
        <v>1824</v>
      </c>
      <c r="B1795" s="5">
        <v>20.8</v>
      </c>
      <c r="C1795" s="5">
        <v>6278321.9961900003</v>
      </c>
      <c r="D1795" s="5">
        <v>2099913.0051799999</v>
      </c>
    </row>
    <row r="1796" spans="1:4" x14ac:dyDescent="0.25">
      <c r="A1796" s="1" t="s">
        <v>1825</v>
      </c>
      <c r="B1796" s="5">
        <v>20.3</v>
      </c>
      <c r="C1796" s="5">
        <v>6278384.7502600001</v>
      </c>
      <c r="D1796" s="5">
        <v>2099845.0181300002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935"/>
  <sheetViews>
    <sheetView workbookViewId="0">
      <selection activeCell="E9" sqref="E9"/>
    </sheetView>
  </sheetViews>
  <sheetFormatPr defaultRowHeight="15" x14ac:dyDescent="0.25"/>
  <cols>
    <col min="1" max="1" width="64.7109375" style="1" customWidth="1"/>
    <col min="2" max="4" width="19.7109375" style="5" customWidth="1"/>
  </cols>
  <sheetData>
    <row r="1" spans="1:4" x14ac:dyDescent="0.25">
      <c r="A1" s="1" t="s">
        <v>1977</v>
      </c>
      <c r="B1" s="5" t="s">
        <v>1976</v>
      </c>
      <c r="C1" s="5" t="s">
        <v>1980</v>
      </c>
      <c r="D1" s="5" t="s">
        <v>1981</v>
      </c>
    </row>
    <row r="2" spans="1:4" x14ac:dyDescent="0.25">
      <c r="A2" s="1" t="s">
        <v>29</v>
      </c>
      <c r="B2" s="5">
        <v>129.089477539</v>
      </c>
      <c r="C2" s="5">
        <v>6290014.3754599998</v>
      </c>
      <c r="D2" s="5">
        <v>2079751.95734</v>
      </c>
    </row>
    <row r="3" spans="1:4" x14ac:dyDescent="0.25">
      <c r="A3" s="1" t="s">
        <v>32</v>
      </c>
      <c r="B3" s="5">
        <v>51.189594268800001</v>
      </c>
      <c r="C3" s="5">
        <v>6286148.9928099997</v>
      </c>
      <c r="D3" s="5">
        <v>2091583.5186099999</v>
      </c>
    </row>
    <row r="4" spans="1:4" x14ac:dyDescent="0.25">
      <c r="A4" s="1" t="s">
        <v>33</v>
      </c>
      <c r="B4" s="5">
        <v>93.651954650899995</v>
      </c>
      <c r="C4" s="5">
        <v>6289952.8783299997</v>
      </c>
      <c r="D4" s="5">
        <v>2083817.8495400001</v>
      </c>
    </row>
    <row r="5" spans="1:4" x14ac:dyDescent="0.25">
      <c r="A5" s="1" t="s">
        <v>34</v>
      </c>
      <c r="B5" s="5">
        <v>74.050277710000003</v>
      </c>
      <c r="C5" s="5">
        <v>6289987.1977500003</v>
      </c>
      <c r="D5" s="5">
        <v>2086893.3917</v>
      </c>
    </row>
    <row r="6" spans="1:4" x14ac:dyDescent="0.25">
      <c r="A6" s="1" t="s">
        <v>35</v>
      </c>
      <c r="B6" s="5">
        <v>79.572296142599996</v>
      </c>
      <c r="C6" s="5">
        <v>6289877.4002900003</v>
      </c>
      <c r="D6" s="5">
        <v>2085979.3818999999</v>
      </c>
    </row>
    <row r="7" spans="1:4" x14ac:dyDescent="0.25">
      <c r="A7" s="1" t="s">
        <v>36</v>
      </c>
      <c r="B7" s="5">
        <v>26.3958816528</v>
      </c>
      <c r="C7" s="5">
        <v>6295883.9409800004</v>
      </c>
      <c r="D7" s="5">
        <v>2100811.5558600002</v>
      </c>
    </row>
    <row r="8" spans="1:4" x14ac:dyDescent="0.25">
      <c r="A8" s="1" t="s">
        <v>37</v>
      </c>
      <c r="B8" s="5">
        <v>122.897209167</v>
      </c>
      <c r="C8" s="5">
        <v>6289935.1368800001</v>
      </c>
      <c r="D8" s="5">
        <v>2080564.8028299999</v>
      </c>
    </row>
    <row r="9" spans="1:4" x14ac:dyDescent="0.25">
      <c r="A9" s="1" t="s">
        <v>38</v>
      </c>
      <c r="B9" s="5">
        <v>115.782585144</v>
      </c>
      <c r="C9" s="5">
        <v>6289741.9536499996</v>
      </c>
      <c r="D9" s="5">
        <v>2081386.15487</v>
      </c>
    </row>
    <row r="10" spans="1:4" x14ac:dyDescent="0.25">
      <c r="A10" s="1" t="s">
        <v>39</v>
      </c>
      <c r="B10" s="5">
        <v>94.402275085400007</v>
      </c>
      <c r="C10" s="5">
        <v>6289962.3592699999</v>
      </c>
      <c r="D10" s="5">
        <v>2083783.8765799999</v>
      </c>
    </row>
    <row r="11" spans="1:4" x14ac:dyDescent="0.25">
      <c r="A11" s="1" t="s">
        <v>40</v>
      </c>
      <c r="B11" s="5">
        <v>98.950874328599994</v>
      </c>
      <c r="C11" s="5">
        <v>6293288.8656500001</v>
      </c>
      <c r="D11" s="5">
        <v>2084143.1093900001</v>
      </c>
    </row>
    <row r="12" spans="1:4" x14ac:dyDescent="0.25">
      <c r="A12" s="1" t="s">
        <v>41</v>
      </c>
      <c r="B12" s="5">
        <v>88.141090393100001</v>
      </c>
      <c r="C12" s="5">
        <v>6289952.2389000002</v>
      </c>
      <c r="D12" s="5">
        <v>2084505.8976400001</v>
      </c>
    </row>
    <row r="13" spans="1:4" x14ac:dyDescent="0.25">
      <c r="A13" s="1" t="s">
        <v>42</v>
      </c>
      <c r="B13" s="5">
        <v>85.248992919900004</v>
      </c>
      <c r="C13" s="5">
        <v>6289984.1157400003</v>
      </c>
      <c r="D13" s="5">
        <v>2085089.03868</v>
      </c>
    </row>
    <row r="14" spans="1:4" x14ac:dyDescent="0.25">
      <c r="A14" s="1" t="s">
        <v>43</v>
      </c>
      <c r="B14" s="5">
        <v>83.389167785599994</v>
      </c>
      <c r="C14" s="5">
        <v>6289960.4537699996</v>
      </c>
      <c r="D14" s="5">
        <v>2085201.70948</v>
      </c>
    </row>
    <row r="15" spans="1:4" x14ac:dyDescent="0.25">
      <c r="A15" s="1" t="s">
        <v>44</v>
      </c>
      <c r="B15" s="5">
        <v>69.7310714722</v>
      </c>
      <c r="C15" s="5">
        <v>6289802.9461899996</v>
      </c>
      <c r="D15" s="5">
        <v>2087639.12231</v>
      </c>
    </row>
    <row r="16" spans="1:4" x14ac:dyDescent="0.25">
      <c r="A16" s="1" t="s">
        <v>45</v>
      </c>
      <c r="B16" s="5">
        <v>68.241455078100003</v>
      </c>
      <c r="C16" s="5">
        <v>6289765.7048699996</v>
      </c>
      <c r="D16" s="5">
        <v>2087866.52822</v>
      </c>
    </row>
    <row r="17" spans="1:4" x14ac:dyDescent="0.25">
      <c r="A17" s="1" t="s">
        <v>46</v>
      </c>
      <c r="B17" s="5">
        <v>68.678436279300001</v>
      </c>
      <c r="C17" s="5">
        <v>6289766.4988299999</v>
      </c>
      <c r="D17" s="5">
        <v>2087992.18979</v>
      </c>
    </row>
    <row r="18" spans="1:4" x14ac:dyDescent="0.25">
      <c r="A18" s="1" t="s">
        <v>47</v>
      </c>
      <c r="B18" s="5">
        <v>70.531173706100006</v>
      </c>
      <c r="C18" s="5">
        <v>6289034.5286600003</v>
      </c>
      <c r="D18" s="5">
        <v>2088387.20331</v>
      </c>
    </row>
    <row r="19" spans="1:4" x14ac:dyDescent="0.25">
      <c r="A19" s="1" t="s">
        <v>48</v>
      </c>
      <c r="B19" s="5">
        <v>64.392189025899995</v>
      </c>
      <c r="C19" s="5">
        <v>6288767.3630600004</v>
      </c>
      <c r="D19" s="5">
        <v>2088836.7339900001</v>
      </c>
    </row>
    <row r="20" spans="1:4" x14ac:dyDescent="0.25">
      <c r="A20" s="1" t="s">
        <v>49</v>
      </c>
      <c r="B20" s="5">
        <v>63.815864562999998</v>
      </c>
      <c r="C20" s="5">
        <v>6288400.2746400004</v>
      </c>
      <c r="D20" s="5">
        <v>2089167.97676</v>
      </c>
    </row>
    <row r="21" spans="1:4" x14ac:dyDescent="0.25">
      <c r="A21" s="1" t="s">
        <v>50</v>
      </c>
      <c r="B21" s="5">
        <v>60.161121368400003</v>
      </c>
      <c r="C21" s="5">
        <v>6287837.3224900002</v>
      </c>
      <c r="D21" s="5">
        <v>2089281.7023499999</v>
      </c>
    </row>
    <row r="22" spans="1:4" x14ac:dyDescent="0.25">
      <c r="A22" s="1" t="s">
        <v>51</v>
      </c>
      <c r="B22" s="5">
        <v>57.188335418699999</v>
      </c>
      <c r="C22" s="5">
        <v>6287821.4501799997</v>
      </c>
      <c r="D22" s="5">
        <v>2090294.4286199999</v>
      </c>
    </row>
    <row r="23" spans="1:4" x14ac:dyDescent="0.25">
      <c r="A23" s="1" t="s">
        <v>52</v>
      </c>
      <c r="B23" s="5">
        <v>49.692821502699999</v>
      </c>
      <c r="C23" s="5">
        <v>6285991.3974599997</v>
      </c>
      <c r="D23" s="5">
        <v>2091587.91622</v>
      </c>
    </row>
    <row r="24" spans="1:4" x14ac:dyDescent="0.25">
      <c r="A24" s="1" t="s">
        <v>53</v>
      </c>
      <c r="B24" s="5">
        <v>45.366607666</v>
      </c>
      <c r="C24" s="5">
        <v>6284312.1374500003</v>
      </c>
      <c r="D24" s="5">
        <v>2092163.3065599999</v>
      </c>
    </row>
    <row r="25" spans="1:4" x14ac:dyDescent="0.25">
      <c r="A25" s="1" t="s">
        <v>54</v>
      </c>
      <c r="B25" s="5">
        <v>48.9033203125</v>
      </c>
      <c r="C25" s="5">
        <v>6284306.5190300001</v>
      </c>
      <c r="D25" s="5">
        <v>2091239.3228</v>
      </c>
    </row>
    <row r="26" spans="1:4" x14ac:dyDescent="0.25">
      <c r="A26" s="1" t="s">
        <v>55</v>
      </c>
      <c r="B26" s="5">
        <v>21.536296844500001</v>
      </c>
      <c r="C26" s="5">
        <v>6295916.3410400003</v>
      </c>
      <c r="D26" s="5">
        <v>2102372.2664000001</v>
      </c>
    </row>
    <row r="27" spans="1:4" x14ac:dyDescent="0.25">
      <c r="A27" s="1" t="s">
        <v>56</v>
      </c>
      <c r="B27" s="5">
        <v>25.470361709599999</v>
      </c>
      <c r="C27" s="5">
        <v>6298551.9315400003</v>
      </c>
      <c r="D27" s="5">
        <v>2100987.5197000001</v>
      </c>
    </row>
    <row r="28" spans="1:4" x14ac:dyDescent="0.25">
      <c r="A28" s="1" t="s">
        <v>57</v>
      </c>
      <c r="B28" s="5">
        <v>29.317529678300001</v>
      </c>
      <c r="C28" s="5">
        <v>6298545.5120299999</v>
      </c>
      <c r="D28" s="5">
        <v>2099689.4931899998</v>
      </c>
    </row>
    <row r="29" spans="1:4" x14ac:dyDescent="0.25">
      <c r="A29" s="1" t="s">
        <v>58</v>
      </c>
      <c r="B29" s="5">
        <v>25.974008560200001</v>
      </c>
      <c r="C29" s="5">
        <v>6298558.5365000004</v>
      </c>
      <c r="D29" s="5">
        <v>2101064.0915700002</v>
      </c>
    </row>
    <row r="30" spans="1:4" x14ac:dyDescent="0.25">
      <c r="A30" s="1" t="s">
        <v>59</v>
      </c>
      <c r="B30" s="5">
        <v>36.198966980000002</v>
      </c>
      <c r="C30" s="5">
        <v>6298254.7768799998</v>
      </c>
      <c r="D30" s="5">
        <v>2097831.6084400001</v>
      </c>
    </row>
    <row r="31" spans="1:4" x14ac:dyDescent="0.25">
      <c r="A31" s="1" t="s">
        <v>60</v>
      </c>
      <c r="B31" s="5">
        <v>29.2262363434</v>
      </c>
      <c r="C31" s="5">
        <v>6298547.2576799998</v>
      </c>
      <c r="D31" s="5">
        <v>2099791.1196099999</v>
      </c>
    </row>
    <row r="32" spans="1:4" x14ac:dyDescent="0.25">
      <c r="A32" s="1" t="s">
        <v>61</v>
      </c>
      <c r="B32" s="5">
        <v>52.373859405499999</v>
      </c>
      <c r="C32" s="5">
        <v>6298126.3125</v>
      </c>
      <c r="D32" s="5">
        <v>2092609.48957</v>
      </c>
    </row>
    <row r="33" spans="1:4" x14ac:dyDescent="0.25">
      <c r="A33" s="1" t="s">
        <v>62</v>
      </c>
      <c r="B33" s="5">
        <v>49.9990463257</v>
      </c>
      <c r="C33" s="5">
        <v>6298354.2600800004</v>
      </c>
      <c r="D33" s="5">
        <v>2093195.04693</v>
      </c>
    </row>
    <row r="34" spans="1:4" x14ac:dyDescent="0.25">
      <c r="A34" s="1" t="s">
        <v>63</v>
      </c>
      <c r="B34" s="5">
        <v>63.257690429699998</v>
      </c>
      <c r="C34" s="5">
        <v>6297901.2300699996</v>
      </c>
      <c r="D34" s="5">
        <v>2090629.1907299999</v>
      </c>
    </row>
    <row r="35" spans="1:4" x14ac:dyDescent="0.25">
      <c r="A35" s="1" t="s">
        <v>64</v>
      </c>
      <c r="B35" s="5">
        <v>95.565368652299995</v>
      </c>
      <c r="C35" s="5">
        <v>6292043.7213500002</v>
      </c>
      <c r="D35" s="5">
        <v>2083961.76661</v>
      </c>
    </row>
    <row r="36" spans="1:4" x14ac:dyDescent="0.25">
      <c r="A36" s="1" t="s">
        <v>65</v>
      </c>
      <c r="B36" s="5">
        <v>94.615531921400006</v>
      </c>
      <c r="C36" s="5">
        <v>6290888.1528099999</v>
      </c>
      <c r="D36" s="5">
        <v>2083958.53073</v>
      </c>
    </row>
    <row r="37" spans="1:4" x14ac:dyDescent="0.25">
      <c r="A37" s="1" t="s">
        <v>66</v>
      </c>
      <c r="B37" s="5">
        <v>80.174987793</v>
      </c>
      <c r="C37" s="5">
        <v>6289864.8366900003</v>
      </c>
      <c r="D37" s="5">
        <v>2085914.7046699999</v>
      </c>
    </row>
    <row r="38" spans="1:4" x14ac:dyDescent="0.25">
      <c r="A38" s="1" t="s">
        <v>67</v>
      </c>
      <c r="B38" s="5">
        <v>74.351272582999997</v>
      </c>
      <c r="C38" s="5">
        <v>6289995.8837400004</v>
      </c>
      <c r="D38" s="5">
        <v>2086839.85188</v>
      </c>
    </row>
    <row r="39" spans="1:4" x14ac:dyDescent="0.25">
      <c r="A39" s="1" t="s">
        <v>68</v>
      </c>
      <c r="B39" s="5">
        <v>66.373931884800001</v>
      </c>
      <c r="C39" s="5">
        <v>6289405.4605799997</v>
      </c>
      <c r="D39" s="5">
        <v>2088088.53685</v>
      </c>
    </row>
    <row r="40" spans="1:4" x14ac:dyDescent="0.25">
      <c r="A40" s="1" t="s">
        <v>69</v>
      </c>
      <c r="B40" s="5">
        <v>67.036026000999996</v>
      </c>
      <c r="C40" s="5">
        <v>6289139.9747599997</v>
      </c>
      <c r="D40" s="5">
        <v>2088264.7028099999</v>
      </c>
    </row>
    <row r="41" spans="1:4" x14ac:dyDescent="0.25">
      <c r="A41" s="1" t="s">
        <v>70</v>
      </c>
      <c r="B41" s="5">
        <v>25.962343215899999</v>
      </c>
      <c r="C41" s="5">
        <v>6295856.2631799998</v>
      </c>
      <c r="D41" s="5">
        <v>2101272.1317500002</v>
      </c>
    </row>
    <row r="42" spans="1:4" x14ac:dyDescent="0.25">
      <c r="A42" s="1" t="s">
        <v>71</v>
      </c>
      <c r="B42" s="5">
        <v>30.7959098816</v>
      </c>
      <c r="C42" s="5">
        <v>6295937.0443599997</v>
      </c>
      <c r="D42" s="5">
        <v>2099119.6718600001</v>
      </c>
    </row>
    <row r="43" spans="1:4" x14ac:dyDescent="0.25">
      <c r="A43" s="1" t="s">
        <v>72</v>
      </c>
      <c r="B43" s="5">
        <v>40.211933135999999</v>
      </c>
      <c r="C43" s="5">
        <v>6285196.9971000003</v>
      </c>
      <c r="D43" s="5">
        <v>2093880.1990499999</v>
      </c>
    </row>
    <row r="44" spans="1:4" x14ac:dyDescent="0.25">
      <c r="A44" s="1" t="s">
        <v>73</v>
      </c>
      <c r="B44" s="5">
        <v>36.237457275399997</v>
      </c>
      <c r="C44" s="5">
        <v>6298337.0751099996</v>
      </c>
      <c r="D44" s="5">
        <v>2096733.165</v>
      </c>
    </row>
    <row r="45" spans="1:4" x14ac:dyDescent="0.25">
      <c r="A45" s="1" t="s">
        <v>74</v>
      </c>
      <c r="B45" s="5">
        <v>49</v>
      </c>
      <c r="C45" s="5">
        <v>6285942.86534</v>
      </c>
      <c r="D45" s="5">
        <v>2091755.6080100001</v>
      </c>
    </row>
    <row r="46" spans="1:4" x14ac:dyDescent="0.25">
      <c r="A46" s="1" t="s">
        <v>75</v>
      </c>
      <c r="B46" s="5">
        <v>27.559793472300001</v>
      </c>
      <c r="C46" s="5">
        <v>6295911.2006299999</v>
      </c>
      <c r="D46" s="5">
        <v>2100518.05865</v>
      </c>
    </row>
    <row r="47" spans="1:4" x14ac:dyDescent="0.25">
      <c r="A47" s="1" t="s">
        <v>76</v>
      </c>
      <c r="B47" s="5">
        <v>35.482921600300003</v>
      </c>
      <c r="C47" s="5">
        <v>6298511.0393099999</v>
      </c>
      <c r="D47" s="5">
        <v>2098417.5591799999</v>
      </c>
    </row>
    <row r="48" spans="1:4" x14ac:dyDescent="0.25">
      <c r="A48" s="1" t="s">
        <v>77</v>
      </c>
      <c r="B48" s="5">
        <v>51.101806640600003</v>
      </c>
      <c r="C48" s="5">
        <v>6298352.3818100002</v>
      </c>
      <c r="D48" s="5">
        <v>2093136.5301099999</v>
      </c>
    </row>
    <row r="49" spans="1:4" x14ac:dyDescent="0.25">
      <c r="A49" s="1" t="s">
        <v>78</v>
      </c>
      <c r="B49" s="5">
        <v>81.581253051800005</v>
      </c>
      <c r="C49" s="5">
        <v>6299837.7239600001</v>
      </c>
      <c r="D49" s="5">
        <v>2086335.8857199999</v>
      </c>
    </row>
    <row r="50" spans="1:4" x14ac:dyDescent="0.25">
      <c r="A50" s="1" t="s">
        <v>79</v>
      </c>
      <c r="B50" s="5">
        <v>38.708133697500003</v>
      </c>
      <c r="C50" s="5">
        <v>6285216.8428199999</v>
      </c>
      <c r="D50" s="5">
        <v>2094199.371</v>
      </c>
    </row>
    <row r="51" spans="1:4" x14ac:dyDescent="0.25">
      <c r="A51" s="1" t="s">
        <v>80</v>
      </c>
      <c r="B51" s="5">
        <v>27.107910156300001</v>
      </c>
      <c r="C51" s="5">
        <v>6298692.8427499998</v>
      </c>
      <c r="D51" s="5">
        <v>2102068.30755</v>
      </c>
    </row>
    <row r="52" spans="1:4" x14ac:dyDescent="0.25">
      <c r="A52" s="1" t="s">
        <v>81</v>
      </c>
      <c r="B52" s="5">
        <v>25.5963897705</v>
      </c>
      <c r="C52" s="5">
        <v>6295907.0405400004</v>
      </c>
      <c r="D52" s="5">
        <v>2100568.2687499998</v>
      </c>
    </row>
    <row r="53" spans="1:4" x14ac:dyDescent="0.25">
      <c r="A53" s="1" t="s">
        <v>82</v>
      </c>
      <c r="B53" s="5">
        <v>60.525939941399997</v>
      </c>
      <c r="C53" s="5">
        <v>6297728.0247299997</v>
      </c>
      <c r="D53" s="5">
        <v>2091003.87788</v>
      </c>
    </row>
    <row r="54" spans="1:4" x14ac:dyDescent="0.25">
      <c r="A54" s="1" t="s">
        <v>83</v>
      </c>
      <c r="B54" s="5">
        <v>37.937255859399997</v>
      </c>
      <c r="C54" s="5">
        <v>6285212.7198000001</v>
      </c>
      <c r="D54" s="5">
        <v>2094490.0138699999</v>
      </c>
    </row>
    <row r="55" spans="1:4" x14ac:dyDescent="0.25">
      <c r="A55" s="1" t="s">
        <v>84</v>
      </c>
      <c r="B55" s="5">
        <v>48.7</v>
      </c>
      <c r="C55" s="5">
        <v>6285945.1611000001</v>
      </c>
      <c r="D55" s="5">
        <v>2092057.6571299999</v>
      </c>
    </row>
    <row r="56" spans="1:4" x14ac:dyDescent="0.25">
      <c r="A56" s="1" t="s">
        <v>85</v>
      </c>
      <c r="B56" s="5">
        <v>33.146873474099998</v>
      </c>
      <c r="C56" s="5">
        <v>6284579.6951000001</v>
      </c>
      <c r="D56" s="5">
        <v>2096561.21392</v>
      </c>
    </row>
    <row r="57" spans="1:4" x14ac:dyDescent="0.25">
      <c r="A57" s="1" t="s">
        <v>86</v>
      </c>
      <c r="B57" s="5">
        <v>33.804847717299999</v>
      </c>
      <c r="C57" s="5">
        <v>6285277.9548000004</v>
      </c>
      <c r="D57" s="5">
        <v>2095792.338</v>
      </c>
    </row>
    <row r="58" spans="1:4" x14ac:dyDescent="0.25">
      <c r="A58" s="1" t="s">
        <v>87</v>
      </c>
      <c r="B58" s="5">
        <v>31.271259307899999</v>
      </c>
      <c r="C58" s="5">
        <v>6295934.5220600003</v>
      </c>
      <c r="D58" s="5">
        <v>2098458.7952399999</v>
      </c>
    </row>
    <row r="59" spans="1:4" x14ac:dyDescent="0.25">
      <c r="A59" s="1" t="s">
        <v>88</v>
      </c>
      <c r="B59" s="5">
        <v>35.294021606400001</v>
      </c>
      <c r="C59" s="5">
        <v>6298537.2534400001</v>
      </c>
      <c r="D59" s="5">
        <v>2098463.40808</v>
      </c>
    </row>
    <row r="60" spans="1:4" x14ac:dyDescent="0.25">
      <c r="A60" s="1" t="s">
        <v>89</v>
      </c>
      <c r="B60" s="5">
        <v>47.321815490699997</v>
      </c>
      <c r="C60" s="5">
        <v>6298370.7944599995</v>
      </c>
      <c r="D60" s="5">
        <v>2093920.6001299999</v>
      </c>
    </row>
    <row r="61" spans="1:4" x14ac:dyDescent="0.25">
      <c r="A61" s="1" t="s">
        <v>90</v>
      </c>
      <c r="B61" s="5">
        <v>53.475334167500002</v>
      </c>
      <c r="C61" s="5">
        <v>6297629.4798400002</v>
      </c>
      <c r="D61" s="5">
        <v>2092207.0239800001</v>
      </c>
    </row>
    <row r="62" spans="1:4" x14ac:dyDescent="0.25">
      <c r="A62" s="1" t="s">
        <v>91</v>
      </c>
      <c r="B62" s="5">
        <v>59.359901428199997</v>
      </c>
      <c r="C62" s="5">
        <v>6297594.5820199996</v>
      </c>
      <c r="D62" s="5">
        <v>2091136.58601</v>
      </c>
    </row>
    <row r="63" spans="1:4" x14ac:dyDescent="0.25">
      <c r="A63" s="1" t="s">
        <v>92</v>
      </c>
      <c r="B63" s="5">
        <v>74.795967102099993</v>
      </c>
      <c r="C63" s="5">
        <v>6299844.1947400002</v>
      </c>
      <c r="D63" s="5">
        <v>2087885.9523700001</v>
      </c>
    </row>
    <row r="64" spans="1:4" x14ac:dyDescent="0.25">
      <c r="A64" s="1" t="s">
        <v>93</v>
      </c>
      <c r="B64" s="5">
        <v>27.305892944299998</v>
      </c>
      <c r="C64" s="5">
        <v>6284895.7883299999</v>
      </c>
      <c r="D64" s="5">
        <v>2097899.2679499998</v>
      </c>
    </row>
    <row r="65" spans="1:4" x14ac:dyDescent="0.25">
      <c r="A65" s="1" t="s">
        <v>94</v>
      </c>
      <c r="B65" s="5">
        <v>28.359552383400001</v>
      </c>
      <c r="C65" s="5">
        <v>6284670.1435599998</v>
      </c>
      <c r="D65" s="5">
        <v>2097260.9840799998</v>
      </c>
    </row>
    <row r="66" spans="1:4" x14ac:dyDescent="0.25">
      <c r="A66" s="1" t="s">
        <v>95</v>
      </c>
      <c r="B66" s="5">
        <v>96.164924621599994</v>
      </c>
      <c r="C66" s="5">
        <v>6292697.1590200001</v>
      </c>
      <c r="D66" s="5">
        <v>2084153.76355</v>
      </c>
    </row>
    <row r="67" spans="1:4" x14ac:dyDescent="0.25">
      <c r="A67" s="1" t="s">
        <v>96</v>
      </c>
      <c r="B67" s="5">
        <v>23.475856781000001</v>
      </c>
      <c r="C67" s="5">
        <v>6297170.8734099995</v>
      </c>
      <c r="D67" s="5">
        <v>2101764.8489399999</v>
      </c>
    </row>
    <row r="68" spans="1:4" x14ac:dyDescent="0.25">
      <c r="A68" s="1" t="s">
        <v>97</v>
      </c>
      <c r="B68" s="5">
        <v>9.7376413345300001</v>
      </c>
      <c r="C68" s="5">
        <v>6295939.3904799996</v>
      </c>
      <c r="D68" s="5">
        <v>2105145.6946700001</v>
      </c>
    </row>
    <row r="69" spans="1:4" x14ac:dyDescent="0.25">
      <c r="A69" s="1" t="s">
        <v>98</v>
      </c>
      <c r="B69" s="5">
        <v>20.259819030799999</v>
      </c>
      <c r="C69" s="5">
        <v>6295929.3767400002</v>
      </c>
      <c r="D69" s="5">
        <v>2103827.8803900001</v>
      </c>
    </row>
    <row r="70" spans="1:4" x14ac:dyDescent="0.25">
      <c r="A70" s="1" t="s">
        <v>99</v>
      </c>
      <c r="B70" s="5">
        <v>34.387405395499997</v>
      </c>
      <c r="C70" s="5">
        <v>6285273.3750700001</v>
      </c>
      <c r="D70" s="5">
        <v>2095690.8364899999</v>
      </c>
    </row>
    <row r="71" spans="1:4" x14ac:dyDescent="0.25">
      <c r="A71" s="1" t="s">
        <v>100</v>
      </c>
      <c r="B71" s="5">
        <v>35.092624664299997</v>
      </c>
      <c r="C71" s="5">
        <v>6284729.4228499997</v>
      </c>
      <c r="D71" s="5">
        <v>2095962.06277</v>
      </c>
    </row>
    <row r="72" spans="1:4" x14ac:dyDescent="0.25">
      <c r="A72" s="1" t="s">
        <v>101</v>
      </c>
      <c r="B72" s="5">
        <v>33.851520538300001</v>
      </c>
      <c r="C72" s="5">
        <v>6285239.0274400003</v>
      </c>
      <c r="D72" s="5">
        <v>2095946.05266</v>
      </c>
    </row>
    <row r="73" spans="1:4" x14ac:dyDescent="0.25">
      <c r="A73" s="1" t="s">
        <v>102</v>
      </c>
      <c r="B73" s="5">
        <v>96.115798950200002</v>
      </c>
      <c r="C73" s="5">
        <v>6291235.0881000003</v>
      </c>
      <c r="D73" s="5">
        <v>2083956.0176200001</v>
      </c>
    </row>
    <row r="74" spans="1:4" x14ac:dyDescent="0.25">
      <c r="A74" s="1" t="s">
        <v>103</v>
      </c>
      <c r="B74" s="5">
        <v>95.822479247999993</v>
      </c>
      <c r="C74" s="5">
        <v>6291467.4460899998</v>
      </c>
      <c r="D74" s="5">
        <v>2083964.73642</v>
      </c>
    </row>
    <row r="75" spans="1:4" x14ac:dyDescent="0.25">
      <c r="A75" s="1" t="s">
        <v>104</v>
      </c>
      <c r="B75" s="5">
        <v>125.08052063</v>
      </c>
      <c r="C75" s="5">
        <v>6290022.5890100002</v>
      </c>
      <c r="D75" s="5">
        <v>2080234.25364</v>
      </c>
    </row>
    <row r="76" spans="1:4" x14ac:dyDescent="0.25">
      <c r="A76" s="1" t="s">
        <v>105</v>
      </c>
      <c r="B76" s="5">
        <v>92.893051147500003</v>
      </c>
      <c r="C76" s="5">
        <v>6289929.4017200004</v>
      </c>
      <c r="D76" s="5">
        <v>2083903.1927</v>
      </c>
    </row>
    <row r="77" spans="1:4" x14ac:dyDescent="0.25">
      <c r="A77" s="1" t="s">
        <v>106</v>
      </c>
      <c r="B77" s="5">
        <v>27.383342742899998</v>
      </c>
      <c r="C77" s="5">
        <v>6285039.8156399997</v>
      </c>
      <c r="D77" s="5">
        <v>2098356.7858000002</v>
      </c>
    </row>
    <row r="78" spans="1:4" x14ac:dyDescent="0.25">
      <c r="A78" s="1" t="s">
        <v>107</v>
      </c>
      <c r="B78" s="5">
        <v>26.944587707499998</v>
      </c>
      <c r="C78" s="5">
        <v>6285045.2483599996</v>
      </c>
      <c r="D78" s="5">
        <v>2098243.1950500002</v>
      </c>
    </row>
    <row r="79" spans="1:4" x14ac:dyDescent="0.25">
      <c r="A79" s="1" t="s">
        <v>108</v>
      </c>
      <c r="B79" s="5">
        <v>26.56640625</v>
      </c>
      <c r="C79" s="5">
        <v>6295946.1640699999</v>
      </c>
      <c r="D79" s="5">
        <v>2099980.4807500001</v>
      </c>
    </row>
    <row r="80" spans="1:4" x14ac:dyDescent="0.25">
      <c r="A80" s="1" t="s">
        <v>109</v>
      </c>
      <c r="B80" s="5">
        <v>28.694234848000001</v>
      </c>
      <c r="C80" s="5">
        <v>6295945.1440599998</v>
      </c>
      <c r="D80" s="5">
        <v>2100234.9718599999</v>
      </c>
    </row>
    <row r="81" spans="1:4" x14ac:dyDescent="0.25">
      <c r="A81" s="1" t="s">
        <v>110</v>
      </c>
      <c r="B81" s="5">
        <v>25.982582092299999</v>
      </c>
      <c r="C81" s="5">
        <v>6295951.5055900002</v>
      </c>
      <c r="D81" s="5">
        <v>2100056.5621400001</v>
      </c>
    </row>
    <row r="82" spans="1:4" x14ac:dyDescent="0.25">
      <c r="A82" s="1" t="s">
        <v>111</v>
      </c>
      <c r="B82" s="5">
        <v>39.904327392600003</v>
      </c>
      <c r="C82" s="5">
        <v>6285193.0010500001</v>
      </c>
      <c r="D82" s="5">
        <v>2093526.0944999999</v>
      </c>
    </row>
    <row r="83" spans="1:4" x14ac:dyDescent="0.25">
      <c r="A83" s="1" t="s">
        <v>112</v>
      </c>
      <c r="B83" s="5">
        <v>44.022712707499998</v>
      </c>
      <c r="C83" s="5">
        <v>6285193.2986199996</v>
      </c>
      <c r="D83" s="5">
        <v>2093178.6116299999</v>
      </c>
    </row>
    <row r="84" spans="1:4" x14ac:dyDescent="0.25">
      <c r="A84" s="1" t="s">
        <v>113</v>
      </c>
      <c r="B84" s="5">
        <v>26.463163375899999</v>
      </c>
      <c r="C84" s="5">
        <v>6285034.0732100001</v>
      </c>
      <c r="D84" s="5">
        <v>2098176.8295</v>
      </c>
    </row>
    <row r="85" spans="1:4" x14ac:dyDescent="0.25">
      <c r="A85" s="1" t="s">
        <v>114</v>
      </c>
      <c r="B85" s="5">
        <v>27.012723922700001</v>
      </c>
      <c r="C85" s="5">
        <v>6284948.6857500002</v>
      </c>
      <c r="D85" s="5">
        <v>2097969.1282299999</v>
      </c>
    </row>
    <row r="86" spans="1:4" x14ac:dyDescent="0.25">
      <c r="A86" s="1" t="s">
        <v>115</v>
      </c>
      <c r="B86" s="5">
        <v>34.562789917000003</v>
      </c>
      <c r="C86" s="5">
        <v>6284576.0943999998</v>
      </c>
      <c r="D86" s="5">
        <v>2095985.23098</v>
      </c>
    </row>
    <row r="87" spans="1:4" x14ac:dyDescent="0.25">
      <c r="A87" s="1" t="s">
        <v>116</v>
      </c>
      <c r="B87" s="5">
        <v>39.850456237800003</v>
      </c>
      <c r="C87" s="5">
        <v>6285194.7477599997</v>
      </c>
      <c r="D87" s="5">
        <v>2093639.8745500001</v>
      </c>
    </row>
    <row r="88" spans="1:4" x14ac:dyDescent="0.25">
      <c r="A88" s="1" t="s">
        <v>117</v>
      </c>
      <c r="B88" s="5">
        <v>53.339328765899999</v>
      </c>
      <c r="C88" s="5">
        <v>6286586.5108899996</v>
      </c>
      <c r="D88" s="5">
        <v>2091577.05636</v>
      </c>
    </row>
    <row r="89" spans="1:4" x14ac:dyDescent="0.25">
      <c r="A89" s="1" t="s">
        <v>118</v>
      </c>
      <c r="B89" s="5">
        <v>53.561397552499997</v>
      </c>
      <c r="C89" s="5">
        <v>6286686.1276200004</v>
      </c>
      <c r="D89" s="5">
        <v>2091543.52893</v>
      </c>
    </row>
    <row r="90" spans="1:4" x14ac:dyDescent="0.25">
      <c r="A90" s="1" t="s">
        <v>119</v>
      </c>
      <c r="B90" s="5">
        <v>57.912265777599998</v>
      </c>
      <c r="C90" s="5">
        <v>6287794.5893999999</v>
      </c>
      <c r="D90" s="5">
        <v>2091043.89806</v>
      </c>
    </row>
    <row r="91" spans="1:4" x14ac:dyDescent="0.25">
      <c r="A91" s="1" t="s">
        <v>120</v>
      </c>
      <c r="B91" s="5">
        <v>58.367412567099997</v>
      </c>
      <c r="C91" s="5">
        <v>6287816.4633200001</v>
      </c>
      <c r="D91" s="5">
        <v>2090937.13668</v>
      </c>
    </row>
    <row r="92" spans="1:4" x14ac:dyDescent="0.25">
      <c r="A92" s="1" t="s">
        <v>121</v>
      </c>
      <c r="B92" s="5">
        <v>57.051536560099997</v>
      </c>
      <c r="C92" s="5">
        <v>6287817.5121999998</v>
      </c>
      <c r="D92" s="5">
        <v>2090179.69778</v>
      </c>
    </row>
    <row r="93" spans="1:4" x14ac:dyDescent="0.25">
      <c r="A93" s="1" t="s">
        <v>122</v>
      </c>
      <c r="B93" s="5">
        <v>71.236221313499996</v>
      </c>
      <c r="C93" s="5">
        <v>6288912.3693700004</v>
      </c>
      <c r="D93" s="5">
        <v>2088595.5098900001</v>
      </c>
    </row>
    <row r="94" spans="1:4" x14ac:dyDescent="0.25">
      <c r="A94" s="1" t="s">
        <v>123</v>
      </c>
      <c r="B94" s="5">
        <v>72.038528442399993</v>
      </c>
      <c r="C94" s="5">
        <v>6288944.7878799997</v>
      </c>
      <c r="D94" s="5">
        <v>2088540.3509899999</v>
      </c>
    </row>
    <row r="95" spans="1:4" x14ac:dyDescent="0.25">
      <c r="A95" s="1" t="s">
        <v>124</v>
      </c>
      <c r="B95" s="5">
        <v>70.476806640600003</v>
      </c>
      <c r="C95" s="5">
        <v>6289829.8863700004</v>
      </c>
      <c r="D95" s="5">
        <v>2087532.63258</v>
      </c>
    </row>
    <row r="96" spans="1:4" x14ac:dyDescent="0.25">
      <c r="A96" s="1" t="s">
        <v>125</v>
      </c>
      <c r="B96" s="5">
        <v>73.8301239014</v>
      </c>
      <c r="C96" s="5">
        <v>6289980.4172700001</v>
      </c>
      <c r="D96" s="5">
        <v>2086929.30855</v>
      </c>
    </row>
    <row r="97" spans="1:4" x14ac:dyDescent="0.25">
      <c r="A97" s="1" t="s">
        <v>126</v>
      </c>
      <c r="B97" s="5">
        <v>77.178009033199999</v>
      </c>
      <c r="C97" s="5">
        <v>6289946.0420700004</v>
      </c>
      <c r="D97" s="5">
        <v>2086327.51666</v>
      </c>
    </row>
    <row r="98" spans="1:4" x14ac:dyDescent="0.25">
      <c r="A98" s="1" t="s">
        <v>127</v>
      </c>
      <c r="B98" s="5">
        <v>79.782516479500003</v>
      </c>
      <c r="C98" s="5">
        <v>6289879.3198999995</v>
      </c>
      <c r="D98" s="5">
        <v>2085999.79094</v>
      </c>
    </row>
    <row r="99" spans="1:4" x14ac:dyDescent="0.25">
      <c r="A99" s="1" t="s">
        <v>128</v>
      </c>
      <c r="B99" s="5">
        <v>84.997215271000002</v>
      </c>
      <c r="C99" s="5">
        <v>6289980.8824899998</v>
      </c>
      <c r="D99" s="5">
        <v>2085111.4979099999</v>
      </c>
    </row>
    <row r="100" spans="1:4" x14ac:dyDescent="0.25">
      <c r="A100" s="1" t="s">
        <v>129</v>
      </c>
      <c r="B100" s="5">
        <v>86.230987548800002</v>
      </c>
      <c r="C100" s="5">
        <v>6289999.1776900003</v>
      </c>
      <c r="D100" s="5">
        <v>2085015.35623</v>
      </c>
    </row>
    <row r="101" spans="1:4" x14ac:dyDescent="0.25">
      <c r="A101" s="1" t="s">
        <v>130</v>
      </c>
      <c r="B101" s="5">
        <v>99.426956176800005</v>
      </c>
      <c r="C101" s="5">
        <v>6290114.0404200004</v>
      </c>
      <c r="D101" s="5">
        <v>2083132.9986</v>
      </c>
    </row>
    <row r="102" spans="1:4" x14ac:dyDescent="0.25">
      <c r="A102" s="1" t="s">
        <v>131</v>
      </c>
      <c r="B102" s="5">
        <v>100.396148682</v>
      </c>
      <c r="C102" s="5">
        <v>6290113.6736199996</v>
      </c>
      <c r="D102" s="5">
        <v>2083023.82351</v>
      </c>
    </row>
    <row r="103" spans="1:4" x14ac:dyDescent="0.25">
      <c r="A103" s="1" t="s">
        <v>132</v>
      </c>
      <c r="B103" s="5">
        <v>103.98163604699999</v>
      </c>
      <c r="C103" s="5">
        <v>6290107.0739099998</v>
      </c>
      <c r="D103" s="5">
        <v>2082633.81556</v>
      </c>
    </row>
    <row r="104" spans="1:4" x14ac:dyDescent="0.25">
      <c r="A104" s="1" t="s">
        <v>133</v>
      </c>
      <c r="B104" s="5">
        <v>107.37141418500001</v>
      </c>
      <c r="C104" s="5">
        <v>6290055.3280600002</v>
      </c>
      <c r="D104" s="5">
        <v>2082106.1506699999</v>
      </c>
    </row>
    <row r="105" spans="1:4" x14ac:dyDescent="0.25">
      <c r="A105" s="1" t="s">
        <v>134</v>
      </c>
      <c r="B105" s="5">
        <v>107.845108032</v>
      </c>
      <c r="C105" s="5">
        <v>6290016.9302399997</v>
      </c>
      <c r="D105" s="5">
        <v>2082039.7710200001</v>
      </c>
    </row>
    <row r="106" spans="1:4" x14ac:dyDescent="0.25">
      <c r="A106" s="1" t="s">
        <v>135</v>
      </c>
      <c r="B106" s="5">
        <v>114.300338745</v>
      </c>
      <c r="C106" s="5">
        <v>6289741.4903999995</v>
      </c>
      <c r="D106" s="5">
        <v>2081496.62457</v>
      </c>
    </row>
    <row r="107" spans="1:4" x14ac:dyDescent="0.25">
      <c r="A107" s="1" t="s">
        <v>136</v>
      </c>
      <c r="B107" s="5">
        <v>117.54013824499999</v>
      </c>
      <c r="C107" s="5">
        <v>6289742.9326499999</v>
      </c>
      <c r="D107" s="5">
        <v>2081203.36262</v>
      </c>
    </row>
    <row r="108" spans="1:4" x14ac:dyDescent="0.25">
      <c r="A108" s="1" t="s">
        <v>137</v>
      </c>
      <c r="B108" s="5">
        <v>123.30079650899999</v>
      </c>
      <c r="C108" s="5">
        <v>6289966.1742099999</v>
      </c>
      <c r="D108" s="5">
        <v>2080548.8704899999</v>
      </c>
    </row>
    <row r="109" spans="1:4" x14ac:dyDescent="0.25">
      <c r="A109" s="1" t="s">
        <v>138</v>
      </c>
      <c r="B109" s="5">
        <v>123.78440094</v>
      </c>
      <c r="C109" s="5">
        <v>6290023.8780500004</v>
      </c>
      <c r="D109" s="5">
        <v>2080398.2224699999</v>
      </c>
    </row>
    <row r="110" spans="1:4" x14ac:dyDescent="0.25">
      <c r="A110" s="1" t="s">
        <v>139</v>
      </c>
      <c r="B110" s="5">
        <v>124.695533752</v>
      </c>
      <c r="C110" s="5">
        <v>6290025.3426099997</v>
      </c>
      <c r="D110" s="5">
        <v>2080337.36051</v>
      </c>
    </row>
    <row r="111" spans="1:4" x14ac:dyDescent="0.25">
      <c r="A111" s="1" t="s">
        <v>140</v>
      </c>
      <c r="B111" s="5">
        <v>31.307119369500001</v>
      </c>
      <c r="C111" s="5">
        <v>6284605.2989999996</v>
      </c>
      <c r="D111" s="5">
        <v>2096934.41518</v>
      </c>
    </row>
    <row r="112" spans="1:4" x14ac:dyDescent="0.25">
      <c r="A112" s="1" t="s">
        <v>141</v>
      </c>
      <c r="B112" s="5">
        <v>31.028676986699999</v>
      </c>
      <c r="C112" s="5">
        <v>6284587.5651500002</v>
      </c>
      <c r="D112" s="5">
        <v>2096841.43884</v>
      </c>
    </row>
    <row r="113" spans="1:4" x14ac:dyDescent="0.25">
      <c r="A113" s="1" t="s">
        <v>142</v>
      </c>
      <c r="B113" s="5">
        <v>34.5187683105</v>
      </c>
      <c r="C113" s="5">
        <v>6285277.6650799997</v>
      </c>
      <c r="D113" s="5">
        <v>2095820.4367</v>
      </c>
    </row>
    <row r="114" spans="1:4" x14ac:dyDescent="0.25">
      <c r="A114" s="1" t="s">
        <v>143</v>
      </c>
      <c r="B114" s="5">
        <v>50.4</v>
      </c>
      <c r="C114" s="5">
        <v>6285960.7204200001</v>
      </c>
      <c r="D114" s="5">
        <v>2091588.9775700001</v>
      </c>
    </row>
    <row r="115" spans="1:4" x14ac:dyDescent="0.25">
      <c r="A115" s="1" t="s">
        <v>144</v>
      </c>
      <c r="B115" s="5">
        <v>50.196762085000003</v>
      </c>
      <c r="C115" s="5">
        <v>6286115.1266299998</v>
      </c>
      <c r="D115" s="5">
        <v>2091583.57143</v>
      </c>
    </row>
    <row r="116" spans="1:4" x14ac:dyDescent="0.25">
      <c r="A116" s="1" t="s">
        <v>145</v>
      </c>
      <c r="B116" s="5">
        <v>20.345642089799998</v>
      </c>
      <c r="C116" s="5">
        <v>6295928.53553</v>
      </c>
      <c r="D116" s="5">
        <v>2103768.7146100001</v>
      </c>
    </row>
    <row r="117" spans="1:4" x14ac:dyDescent="0.25">
      <c r="A117" s="1" t="s">
        <v>146</v>
      </c>
      <c r="B117" s="5">
        <v>26.4640617371</v>
      </c>
      <c r="C117" s="5">
        <v>6295855.0519000003</v>
      </c>
      <c r="D117" s="5">
        <v>2101628.3455500002</v>
      </c>
    </row>
    <row r="118" spans="1:4" x14ac:dyDescent="0.25">
      <c r="A118" s="1" t="s">
        <v>147</v>
      </c>
      <c r="B118" s="5">
        <v>23.041555404699999</v>
      </c>
      <c r="C118" s="5">
        <v>6297297.0264499998</v>
      </c>
      <c r="D118" s="5">
        <v>2101783.1667800001</v>
      </c>
    </row>
    <row r="119" spans="1:4" x14ac:dyDescent="0.25">
      <c r="A119" s="1" t="s">
        <v>148</v>
      </c>
      <c r="B119" s="5">
        <v>35.607135772699998</v>
      </c>
      <c r="C119" s="5">
        <v>6298258.1203699997</v>
      </c>
      <c r="D119" s="5">
        <v>2098306.7030000002</v>
      </c>
    </row>
    <row r="120" spans="1:4" x14ac:dyDescent="0.25">
      <c r="A120" s="1" t="s">
        <v>149</v>
      </c>
      <c r="B120" s="5">
        <v>37.882541656500003</v>
      </c>
      <c r="C120" s="5">
        <v>6298255.2706500003</v>
      </c>
      <c r="D120" s="5">
        <v>2097689.2514</v>
      </c>
    </row>
    <row r="121" spans="1:4" x14ac:dyDescent="0.25">
      <c r="A121" s="1" t="s">
        <v>150</v>
      </c>
      <c r="B121" s="5">
        <v>39.413253784200002</v>
      </c>
      <c r="C121" s="5">
        <v>6298626.1359599996</v>
      </c>
      <c r="D121" s="5">
        <v>2096523.7180000001</v>
      </c>
    </row>
    <row r="122" spans="1:4" x14ac:dyDescent="0.25">
      <c r="A122" s="1" t="s">
        <v>151</v>
      </c>
      <c r="B122" s="5">
        <v>39.553543090799998</v>
      </c>
      <c r="C122" s="5">
        <v>6298662.50294</v>
      </c>
      <c r="D122" s="5">
        <v>2096473.90521</v>
      </c>
    </row>
    <row r="123" spans="1:4" x14ac:dyDescent="0.25">
      <c r="A123" s="1" t="s">
        <v>152</v>
      </c>
      <c r="B123" s="5">
        <v>41.266899108899999</v>
      </c>
      <c r="C123" s="5">
        <v>6298748.2414499996</v>
      </c>
      <c r="D123" s="5">
        <v>2095759.3634500001</v>
      </c>
    </row>
    <row r="124" spans="1:4" x14ac:dyDescent="0.25">
      <c r="A124" s="1" t="s">
        <v>153</v>
      </c>
      <c r="B124" s="5">
        <v>40.687709808299999</v>
      </c>
      <c r="C124" s="5">
        <v>6298747.3533300003</v>
      </c>
      <c r="D124" s="5">
        <v>2095690.6317700001</v>
      </c>
    </row>
    <row r="125" spans="1:4" x14ac:dyDescent="0.25">
      <c r="A125" s="1" t="s">
        <v>154</v>
      </c>
      <c r="B125" s="5">
        <v>41.127422332800002</v>
      </c>
      <c r="C125" s="5">
        <v>6298736.2995600002</v>
      </c>
      <c r="D125" s="5">
        <v>2094986.54305</v>
      </c>
    </row>
    <row r="126" spans="1:4" x14ac:dyDescent="0.25">
      <c r="A126" s="1" t="s">
        <v>155</v>
      </c>
      <c r="B126" s="5">
        <v>41.652923584</v>
      </c>
      <c r="C126" s="5">
        <v>6298732.3786500003</v>
      </c>
      <c r="D126" s="5">
        <v>2094919.7293400001</v>
      </c>
    </row>
    <row r="127" spans="1:4" x14ac:dyDescent="0.25">
      <c r="A127" s="1" t="s">
        <v>156</v>
      </c>
      <c r="B127" s="5">
        <v>44.369674682599999</v>
      </c>
      <c r="C127" s="5">
        <v>6298465.1730199996</v>
      </c>
      <c r="D127" s="5">
        <v>2094361.9258000001</v>
      </c>
    </row>
    <row r="128" spans="1:4" x14ac:dyDescent="0.25">
      <c r="A128" s="1" t="s">
        <v>157</v>
      </c>
      <c r="B128" s="5">
        <v>44.430572509800001</v>
      </c>
      <c r="C128" s="5">
        <v>6298433.6974299997</v>
      </c>
      <c r="D128" s="5">
        <v>2094302.1721000001</v>
      </c>
    </row>
    <row r="129" spans="1:4" x14ac:dyDescent="0.25">
      <c r="A129" s="1" t="s">
        <v>158</v>
      </c>
      <c r="B129" s="5">
        <v>46.6050949097</v>
      </c>
      <c r="C129" s="5">
        <v>6298372.98704</v>
      </c>
      <c r="D129" s="5">
        <v>2094002.66542</v>
      </c>
    </row>
    <row r="130" spans="1:4" x14ac:dyDescent="0.25">
      <c r="A130" s="1" t="s">
        <v>159</v>
      </c>
      <c r="B130" s="5">
        <v>95.994842529300001</v>
      </c>
      <c r="C130" s="5">
        <v>6292099.6433699997</v>
      </c>
      <c r="D130" s="5">
        <v>2083962.6534200001</v>
      </c>
    </row>
    <row r="131" spans="1:4" x14ac:dyDescent="0.25">
      <c r="A131" s="1" t="s">
        <v>160</v>
      </c>
      <c r="B131" s="5">
        <v>95.480773925799994</v>
      </c>
      <c r="C131" s="5">
        <v>6292648.5276600001</v>
      </c>
      <c r="D131" s="5">
        <v>2084137.23868</v>
      </c>
    </row>
    <row r="132" spans="1:4" x14ac:dyDescent="0.25">
      <c r="A132" s="1" t="s">
        <v>161</v>
      </c>
      <c r="B132" s="5">
        <v>104.28004455600001</v>
      </c>
      <c r="C132" s="5">
        <v>6290103.8928199997</v>
      </c>
      <c r="D132" s="5">
        <v>2082499.3561199999</v>
      </c>
    </row>
    <row r="133" spans="1:4" x14ac:dyDescent="0.25">
      <c r="A133" s="1" t="s">
        <v>162</v>
      </c>
      <c r="B133" s="5">
        <v>28.8002243042</v>
      </c>
      <c r="C133" s="5">
        <v>6295928.5650599999</v>
      </c>
      <c r="D133" s="5">
        <v>2100308.48502</v>
      </c>
    </row>
    <row r="134" spans="1:4" x14ac:dyDescent="0.25">
      <c r="A134" s="1" t="s">
        <v>163</v>
      </c>
      <c r="B134" s="5">
        <v>20.066852569600002</v>
      </c>
      <c r="C134" s="5">
        <v>6295928.6962900003</v>
      </c>
      <c r="D134" s="5">
        <v>2103780.0295299999</v>
      </c>
    </row>
    <row r="135" spans="1:4" x14ac:dyDescent="0.25">
      <c r="A135" s="1" t="s">
        <v>164</v>
      </c>
      <c r="B135" s="5">
        <v>88.871658325200002</v>
      </c>
      <c r="C135" s="5">
        <v>6299832.3525900003</v>
      </c>
      <c r="D135" s="5">
        <v>2085278.9913300001</v>
      </c>
    </row>
    <row r="136" spans="1:4" x14ac:dyDescent="0.25">
      <c r="A136" s="1" t="s">
        <v>165</v>
      </c>
      <c r="B136" s="5">
        <v>52.3671150208</v>
      </c>
      <c r="C136" s="5">
        <v>6298331.3612200003</v>
      </c>
      <c r="D136" s="5">
        <v>2093053.7302399999</v>
      </c>
    </row>
    <row r="137" spans="1:4" x14ac:dyDescent="0.25">
      <c r="A137" s="1" t="s">
        <v>166</v>
      </c>
      <c r="B137" s="5">
        <v>57</v>
      </c>
      <c r="C137" s="5">
        <v>6297565.3262299998</v>
      </c>
      <c r="D137" s="5">
        <v>2092145.9280999999</v>
      </c>
    </row>
    <row r="138" spans="1:4" x14ac:dyDescent="0.25">
      <c r="A138" s="1" t="s">
        <v>167</v>
      </c>
      <c r="B138" s="5">
        <v>28.89</v>
      </c>
      <c r="C138" s="5">
        <v>6290050.0095100002</v>
      </c>
      <c r="D138" s="5">
        <v>2098393.0231900001</v>
      </c>
    </row>
    <row r="139" spans="1:4" x14ac:dyDescent="0.25">
      <c r="A139" s="1" t="s">
        <v>168</v>
      </c>
      <c r="B139" s="5">
        <v>21.97</v>
      </c>
      <c r="C139" s="5">
        <v>6282320.4649700001</v>
      </c>
      <c r="D139" s="5">
        <v>2098843.4524900001</v>
      </c>
    </row>
    <row r="140" spans="1:4" x14ac:dyDescent="0.25">
      <c r="A140" s="1" t="s">
        <v>169</v>
      </c>
      <c r="B140" s="5">
        <v>21.3</v>
      </c>
      <c r="C140" s="5">
        <v>6283470.9626599997</v>
      </c>
      <c r="D140" s="5">
        <v>2099616.3306300002</v>
      </c>
    </row>
    <row r="141" spans="1:4" x14ac:dyDescent="0.25">
      <c r="A141" s="1" t="s">
        <v>170</v>
      </c>
      <c r="B141" s="5">
        <v>18</v>
      </c>
      <c r="C141" s="5">
        <v>6283512.74235</v>
      </c>
      <c r="D141" s="5">
        <v>2100329.6788300001</v>
      </c>
    </row>
    <row r="142" spans="1:4" x14ac:dyDescent="0.25">
      <c r="A142" s="1" t="s">
        <v>171</v>
      </c>
      <c r="B142" s="5">
        <v>14.55</v>
      </c>
      <c r="C142" s="5">
        <v>6283512.2521900004</v>
      </c>
      <c r="D142" s="5">
        <v>2100979.6175000002</v>
      </c>
    </row>
    <row r="143" spans="1:4" x14ac:dyDescent="0.25">
      <c r="A143" s="1" t="s">
        <v>172</v>
      </c>
      <c r="B143" s="5">
        <v>13.32</v>
      </c>
      <c r="C143" s="5">
        <v>6283511.0120400004</v>
      </c>
      <c r="D143" s="5">
        <v>2101358.4870500001</v>
      </c>
    </row>
    <row r="144" spans="1:4" x14ac:dyDescent="0.25">
      <c r="A144" s="1" t="s">
        <v>173</v>
      </c>
      <c r="B144" s="5">
        <v>10.75</v>
      </c>
      <c r="C144" s="5">
        <v>6283373.5329299998</v>
      </c>
      <c r="D144" s="5">
        <v>2101735.9261599998</v>
      </c>
    </row>
    <row r="145" spans="1:4" x14ac:dyDescent="0.25">
      <c r="A145" s="1" t="s">
        <v>174</v>
      </c>
      <c r="B145" s="5">
        <v>91.52</v>
      </c>
      <c r="C145" s="5">
        <v>6292403.2527200002</v>
      </c>
      <c r="D145" s="5">
        <v>2085047.53327</v>
      </c>
    </row>
    <row r="146" spans="1:4" x14ac:dyDescent="0.25">
      <c r="A146" s="1" t="s">
        <v>175</v>
      </c>
      <c r="B146" s="5">
        <v>88.88</v>
      </c>
      <c r="C146" s="5">
        <v>6293849.2613700004</v>
      </c>
      <c r="D146" s="5">
        <v>2086099.8758400001</v>
      </c>
    </row>
    <row r="147" spans="1:4" x14ac:dyDescent="0.25">
      <c r="A147" s="1" t="s">
        <v>176</v>
      </c>
      <c r="B147" s="5">
        <v>87.92</v>
      </c>
      <c r="C147" s="5">
        <v>6293567.8815900004</v>
      </c>
      <c r="D147" s="5">
        <v>2086112.77244</v>
      </c>
    </row>
    <row r="148" spans="1:4" x14ac:dyDescent="0.25">
      <c r="A148" s="1" t="s">
        <v>177</v>
      </c>
      <c r="B148" s="5">
        <v>76.11</v>
      </c>
      <c r="C148" s="5">
        <v>6295013.2363700001</v>
      </c>
      <c r="D148" s="5">
        <v>2087781.4990399999</v>
      </c>
    </row>
    <row r="149" spans="1:4" x14ac:dyDescent="0.25">
      <c r="A149" s="1" t="s">
        <v>178</v>
      </c>
      <c r="B149" s="5">
        <v>70.25</v>
      </c>
      <c r="C149" s="5">
        <v>6294374.3196400004</v>
      </c>
      <c r="D149" s="5">
        <v>2089166.4823400001</v>
      </c>
    </row>
    <row r="150" spans="1:4" x14ac:dyDescent="0.25">
      <c r="A150" s="1" t="s">
        <v>179</v>
      </c>
      <c r="B150" s="5">
        <v>72.14</v>
      </c>
      <c r="C150" s="5">
        <v>6295146.4100500001</v>
      </c>
      <c r="D150" s="5">
        <v>2087969.93857</v>
      </c>
    </row>
    <row r="151" spans="1:4" x14ac:dyDescent="0.25">
      <c r="A151" s="1" t="s">
        <v>180</v>
      </c>
      <c r="B151" s="5">
        <v>76.56</v>
      </c>
      <c r="C151" s="5">
        <v>6295145.7089400003</v>
      </c>
      <c r="D151" s="5">
        <v>2087844.94924</v>
      </c>
    </row>
    <row r="152" spans="1:4" x14ac:dyDescent="0.25">
      <c r="A152" s="1" t="s">
        <v>181</v>
      </c>
      <c r="B152" s="5">
        <v>76.709999999999994</v>
      </c>
      <c r="C152" s="5">
        <v>6295295.8602400003</v>
      </c>
      <c r="D152" s="5">
        <v>2087844.4328399999</v>
      </c>
    </row>
    <row r="153" spans="1:4" x14ac:dyDescent="0.25">
      <c r="A153" s="1" t="s">
        <v>182</v>
      </c>
      <c r="B153" s="5">
        <v>67.94</v>
      </c>
      <c r="C153" s="5">
        <v>6294743.71416</v>
      </c>
      <c r="D153" s="5">
        <v>2089057.7790399999</v>
      </c>
    </row>
    <row r="154" spans="1:4" x14ac:dyDescent="0.25">
      <c r="A154" s="1" t="s">
        <v>183</v>
      </c>
      <c r="B154" s="5">
        <v>76.290000000000006</v>
      </c>
      <c r="C154" s="5">
        <v>6295094.2406400004</v>
      </c>
      <c r="D154" s="5">
        <v>2087780.8645200001</v>
      </c>
    </row>
    <row r="155" spans="1:4" x14ac:dyDescent="0.25">
      <c r="A155" s="1" t="s">
        <v>184</v>
      </c>
      <c r="B155" s="5">
        <v>75.77</v>
      </c>
      <c r="C155" s="5">
        <v>6295489.1973999999</v>
      </c>
      <c r="D155" s="5">
        <v>2087777.79137</v>
      </c>
    </row>
    <row r="156" spans="1:4" x14ac:dyDescent="0.25">
      <c r="A156" s="1" t="s">
        <v>185</v>
      </c>
      <c r="B156" s="5">
        <v>52.76</v>
      </c>
      <c r="C156" s="5">
        <v>6290040.50495</v>
      </c>
      <c r="D156" s="5">
        <v>2092371.70771</v>
      </c>
    </row>
    <row r="157" spans="1:4" x14ac:dyDescent="0.25">
      <c r="A157" s="1" t="s">
        <v>186</v>
      </c>
      <c r="B157" s="5">
        <v>61.5</v>
      </c>
      <c r="C157" s="5">
        <v>6290280.0758400001</v>
      </c>
      <c r="D157" s="5">
        <v>2090253.48095</v>
      </c>
    </row>
    <row r="158" spans="1:4" x14ac:dyDescent="0.25">
      <c r="A158" s="1" t="s">
        <v>187</v>
      </c>
      <c r="B158" s="5">
        <v>61.83</v>
      </c>
      <c r="C158" s="5">
        <v>6290633.0685299998</v>
      </c>
      <c r="D158" s="5">
        <v>2090379.2032099999</v>
      </c>
    </row>
    <row r="159" spans="1:4" x14ac:dyDescent="0.25">
      <c r="A159" s="1" t="s">
        <v>188</v>
      </c>
      <c r="B159" s="5">
        <v>56.93</v>
      </c>
      <c r="C159" s="5">
        <v>6290701.3927300004</v>
      </c>
      <c r="D159" s="5">
        <v>2091291.6982499999</v>
      </c>
    </row>
    <row r="160" spans="1:4" x14ac:dyDescent="0.25">
      <c r="A160" s="1" t="s">
        <v>189</v>
      </c>
      <c r="B160" s="5">
        <v>51.45</v>
      </c>
      <c r="C160" s="5">
        <v>6290945.5233100001</v>
      </c>
      <c r="D160" s="5">
        <v>2093113.67521</v>
      </c>
    </row>
    <row r="161" spans="1:4" x14ac:dyDescent="0.25">
      <c r="A161" s="1" t="s">
        <v>190</v>
      </c>
      <c r="B161" s="5">
        <v>54.68</v>
      </c>
      <c r="C161" s="5">
        <v>6290455.5180599997</v>
      </c>
      <c r="D161" s="5">
        <v>2092248.88307</v>
      </c>
    </row>
    <row r="162" spans="1:4" x14ac:dyDescent="0.25">
      <c r="A162" s="1" t="s">
        <v>191</v>
      </c>
      <c r="B162" s="5">
        <v>44.51</v>
      </c>
      <c r="C162" s="5">
        <v>6291357.3707499998</v>
      </c>
      <c r="D162" s="5">
        <v>2094432.5665899999</v>
      </c>
    </row>
    <row r="163" spans="1:4" x14ac:dyDescent="0.25">
      <c r="A163" s="1" t="s">
        <v>192</v>
      </c>
      <c r="B163" s="5">
        <v>48.9</v>
      </c>
      <c r="C163" s="5">
        <v>6291825.2697900003</v>
      </c>
      <c r="D163" s="5">
        <v>2093519.7569200001</v>
      </c>
    </row>
    <row r="164" spans="1:4" x14ac:dyDescent="0.25">
      <c r="A164" s="1" t="s">
        <v>193</v>
      </c>
      <c r="B164" s="5">
        <v>48.51</v>
      </c>
      <c r="C164" s="5">
        <v>6293148.8304500002</v>
      </c>
      <c r="D164" s="5">
        <v>2093811.35549</v>
      </c>
    </row>
    <row r="165" spans="1:4" x14ac:dyDescent="0.25">
      <c r="A165" s="1" t="s">
        <v>194</v>
      </c>
      <c r="B165" s="5">
        <v>32.840000000000003</v>
      </c>
      <c r="C165" s="5">
        <v>6291867.8916699998</v>
      </c>
      <c r="D165" s="5">
        <v>2097245.0415599998</v>
      </c>
    </row>
    <row r="166" spans="1:4" x14ac:dyDescent="0.25">
      <c r="A166" s="1" t="s">
        <v>195</v>
      </c>
      <c r="B166" s="5">
        <v>31.4</v>
      </c>
      <c r="C166" s="5">
        <v>6291928.7608500002</v>
      </c>
      <c r="D166" s="5">
        <v>2097727.2240200001</v>
      </c>
    </row>
    <row r="167" spans="1:4" x14ac:dyDescent="0.25">
      <c r="A167" s="1" t="s">
        <v>196</v>
      </c>
      <c r="B167" s="5">
        <v>30.74</v>
      </c>
      <c r="C167" s="5">
        <v>6291928.4166900003</v>
      </c>
      <c r="D167" s="5">
        <v>2097972.7043300001</v>
      </c>
    </row>
    <row r="168" spans="1:4" x14ac:dyDescent="0.25">
      <c r="A168" s="1" t="s">
        <v>197</v>
      </c>
      <c r="B168" s="5">
        <v>42.22</v>
      </c>
      <c r="C168" s="5">
        <v>6295914.14714</v>
      </c>
      <c r="D168" s="5">
        <v>2095146.5174799999</v>
      </c>
    </row>
    <row r="169" spans="1:4" x14ac:dyDescent="0.25">
      <c r="A169" s="1" t="s">
        <v>198</v>
      </c>
      <c r="B169" s="5">
        <v>16.84</v>
      </c>
      <c r="C169" s="5">
        <v>6293074.9724700004</v>
      </c>
      <c r="D169" s="5">
        <v>2102585.3351599998</v>
      </c>
    </row>
    <row r="170" spans="1:4" x14ac:dyDescent="0.25">
      <c r="A170" s="1" t="s">
        <v>199</v>
      </c>
      <c r="B170" s="5">
        <v>66.349999999999994</v>
      </c>
      <c r="C170" s="5">
        <v>6288878.6723300004</v>
      </c>
      <c r="D170" s="5">
        <v>2088319.5677499999</v>
      </c>
    </row>
    <row r="171" spans="1:4" x14ac:dyDescent="0.25">
      <c r="A171" s="1" t="s">
        <v>200</v>
      </c>
      <c r="B171" s="5">
        <v>25.79</v>
      </c>
      <c r="C171" s="5">
        <v>6288848.95493</v>
      </c>
      <c r="D171" s="5">
        <v>2098836.05816</v>
      </c>
    </row>
    <row r="172" spans="1:4" x14ac:dyDescent="0.25">
      <c r="A172" s="1" t="s">
        <v>201</v>
      </c>
      <c r="B172" s="5">
        <v>25.19</v>
      </c>
      <c r="C172" s="5">
        <v>6288859.7330999998</v>
      </c>
      <c r="D172" s="5">
        <v>2099058.7091799998</v>
      </c>
    </row>
    <row r="173" spans="1:4" x14ac:dyDescent="0.25">
      <c r="A173" s="1" t="s">
        <v>202</v>
      </c>
      <c r="B173" s="5">
        <v>23.18</v>
      </c>
      <c r="C173" s="5">
        <v>6288993.5412900001</v>
      </c>
      <c r="D173" s="5">
        <v>2099631.6714499998</v>
      </c>
    </row>
    <row r="174" spans="1:4" x14ac:dyDescent="0.25">
      <c r="A174" s="1" t="s">
        <v>203</v>
      </c>
      <c r="B174" s="5">
        <v>21.96</v>
      </c>
      <c r="C174" s="5">
        <v>6289070.0780600002</v>
      </c>
      <c r="D174" s="5">
        <v>2099981.2861899999</v>
      </c>
    </row>
    <row r="175" spans="1:4" x14ac:dyDescent="0.25">
      <c r="A175" s="1" t="s">
        <v>204</v>
      </c>
      <c r="B175" s="5">
        <v>20.079999999999998</v>
      </c>
      <c r="C175" s="5">
        <v>6287391.0086599998</v>
      </c>
      <c r="D175" s="5">
        <v>2099632.5579300001</v>
      </c>
    </row>
    <row r="176" spans="1:4" x14ac:dyDescent="0.25">
      <c r="A176" s="1" t="s">
        <v>205</v>
      </c>
      <c r="B176" s="5">
        <v>22.47</v>
      </c>
      <c r="C176" s="5">
        <v>6288114.2291900003</v>
      </c>
      <c r="D176" s="5">
        <v>2099320.7602900001</v>
      </c>
    </row>
    <row r="177" spans="1:4" x14ac:dyDescent="0.25">
      <c r="A177" s="1" t="s">
        <v>206</v>
      </c>
      <c r="B177" s="5">
        <v>23.46</v>
      </c>
      <c r="C177" s="5">
        <v>6288018.12426</v>
      </c>
      <c r="D177" s="5">
        <v>2098985.2780399998</v>
      </c>
    </row>
    <row r="178" spans="1:4" x14ac:dyDescent="0.25">
      <c r="A178" s="1" t="s">
        <v>207</v>
      </c>
      <c r="B178" s="5">
        <v>21.1</v>
      </c>
      <c r="C178" s="5">
        <v>6288053.6976100001</v>
      </c>
      <c r="D178" s="5">
        <v>2099665.9843100002</v>
      </c>
    </row>
    <row r="179" spans="1:4" x14ac:dyDescent="0.25">
      <c r="A179" s="1" t="s">
        <v>208</v>
      </c>
      <c r="B179" s="5">
        <v>59.57</v>
      </c>
      <c r="C179" s="5">
        <v>6291400.5936700003</v>
      </c>
      <c r="D179" s="5">
        <v>2090970.38457</v>
      </c>
    </row>
    <row r="180" spans="1:4" x14ac:dyDescent="0.25">
      <c r="A180" s="1" t="s">
        <v>209</v>
      </c>
      <c r="B180" s="5">
        <v>101.95</v>
      </c>
      <c r="C180" s="5">
        <v>6295394.0080599999</v>
      </c>
      <c r="D180" s="5">
        <v>2084052.7884500001</v>
      </c>
    </row>
    <row r="181" spans="1:4" x14ac:dyDescent="0.25">
      <c r="A181" s="1" t="s">
        <v>210</v>
      </c>
      <c r="B181" s="5">
        <v>91.79</v>
      </c>
      <c r="C181" s="5">
        <v>6299084.1390500003</v>
      </c>
      <c r="D181" s="5">
        <v>2085041.89549</v>
      </c>
    </row>
    <row r="182" spans="1:4" x14ac:dyDescent="0.25">
      <c r="A182" s="1" t="s">
        <v>211</v>
      </c>
      <c r="B182" s="5">
        <v>64.8</v>
      </c>
      <c r="C182" s="5">
        <v>6283980.1581300003</v>
      </c>
      <c r="D182" s="5">
        <v>2087719.39692</v>
      </c>
    </row>
    <row r="183" spans="1:4" x14ac:dyDescent="0.25">
      <c r="A183" s="1" t="s">
        <v>212</v>
      </c>
      <c r="B183" s="5">
        <v>65.91</v>
      </c>
      <c r="C183" s="5">
        <v>6283574.2660499997</v>
      </c>
      <c r="D183" s="5">
        <v>2087796.48749</v>
      </c>
    </row>
    <row r="184" spans="1:4" x14ac:dyDescent="0.25">
      <c r="A184" s="1" t="s">
        <v>213</v>
      </c>
      <c r="B184" s="5">
        <v>66.709999999999994</v>
      </c>
      <c r="C184" s="5">
        <v>6283343.2433599997</v>
      </c>
      <c r="D184" s="5">
        <v>2087797.8483800001</v>
      </c>
    </row>
    <row r="185" spans="1:4" x14ac:dyDescent="0.25">
      <c r="A185" s="1" t="s">
        <v>214</v>
      </c>
      <c r="B185" s="5">
        <v>97.15</v>
      </c>
      <c r="C185" s="5">
        <v>6297075.3137499997</v>
      </c>
      <c r="D185" s="5">
        <v>2084263.8933600001</v>
      </c>
    </row>
    <row r="186" spans="1:4" x14ac:dyDescent="0.25">
      <c r="A186" s="1" t="s">
        <v>215</v>
      </c>
      <c r="B186" s="5">
        <v>61.22</v>
      </c>
      <c r="C186" s="5">
        <v>6288941.4912999999</v>
      </c>
      <c r="D186" s="5">
        <v>2090173.2955700001</v>
      </c>
    </row>
    <row r="187" spans="1:4" x14ac:dyDescent="0.25">
      <c r="A187" s="1" t="s">
        <v>216</v>
      </c>
      <c r="B187" s="5">
        <v>25.76</v>
      </c>
      <c r="C187" s="5">
        <v>6285499.1655099997</v>
      </c>
      <c r="D187" s="5">
        <v>2098515.43805</v>
      </c>
    </row>
    <row r="188" spans="1:4" x14ac:dyDescent="0.25">
      <c r="A188" s="1" t="s">
        <v>217</v>
      </c>
      <c r="B188" s="5">
        <v>33.89</v>
      </c>
      <c r="C188" s="5">
        <v>6285067.9231399996</v>
      </c>
      <c r="D188" s="5">
        <v>2095728.60931</v>
      </c>
    </row>
    <row r="189" spans="1:4" x14ac:dyDescent="0.25">
      <c r="A189" s="1" t="s">
        <v>218</v>
      </c>
      <c r="B189" s="5">
        <v>21.79</v>
      </c>
      <c r="C189" s="5">
        <v>6286256.16445</v>
      </c>
      <c r="D189" s="5">
        <v>2099018.0325000002</v>
      </c>
    </row>
    <row r="190" spans="1:4" x14ac:dyDescent="0.25">
      <c r="A190" s="1" t="s">
        <v>219</v>
      </c>
      <c r="B190" s="5">
        <v>20.23</v>
      </c>
      <c r="C190" s="5">
        <v>6287072.1772600003</v>
      </c>
      <c r="D190" s="5">
        <v>2099515.1023599999</v>
      </c>
    </row>
    <row r="191" spans="1:4" x14ac:dyDescent="0.25">
      <c r="A191" s="1" t="s">
        <v>220</v>
      </c>
      <c r="B191" s="5">
        <v>25.77</v>
      </c>
      <c r="C191" s="5">
        <v>6286847.9544000002</v>
      </c>
      <c r="D191" s="5">
        <v>2097784.3898</v>
      </c>
    </row>
    <row r="192" spans="1:4" x14ac:dyDescent="0.25">
      <c r="A192" s="1" t="s">
        <v>221</v>
      </c>
      <c r="B192" s="5">
        <v>26.37</v>
      </c>
      <c r="C192" s="5">
        <v>6286587.86063</v>
      </c>
      <c r="D192" s="5">
        <v>2097735.4142700001</v>
      </c>
    </row>
    <row r="193" spans="1:4" x14ac:dyDescent="0.25">
      <c r="A193" s="1" t="s">
        <v>222</v>
      </c>
      <c r="B193" s="5">
        <v>26.57</v>
      </c>
      <c r="C193" s="5">
        <v>6286411.1365999999</v>
      </c>
      <c r="D193" s="5">
        <v>2097737.7617000001</v>
      </c>
    </row>
    <row r="194" spans="1:4" x14ac:dyDescent="0.25">
      <c r="A194" s="1" t="s">
        <v>223</v>
      </c>
      <c r="B194" s="5">
        <v>25.2</v>
      </c>
      <c r="C194" s="5">
        <v>6286411.1375799999</v>
      </c>
      <c r="D194" s="5">
        <v>2097488.7876300002</v>
      </c>
    </row>
    <row r="195" spans="1:4" x14ac:dyDescent="0.25">
      <c r="A195" s="1" t="s">
        <v>224</v>
      </c>
      <c r="B195" s="5">
        <v>26.4</v>
      </c>
      <c r="C195" s="5">
        <v>6286843.0666300002</v>
      </c>
      <c r="D195" s="5">
        <v>2097278.6818499998</v>
      </c>
    </row>
    <row r="196" spans="1:4" x14ac:dyDescent="0.25">
      <c r="A196" s="1" t="s">
        <v>225</v>
      </c>
      <c r="B196" s="5">
        <v>25.53</v>
      </c>
      <c r="C196" s="5">
        <v>6286411.1382400002</v>
      </c>
      <c r="D196" s="5">
        <v>2097280.5752099999</v>
      </c>
    </row>
    <row r="197" spans="1:4" x14ac:dyDescent="0.25">
      <c r="A197" s="1" t="s">
        <v>226</v>
      </c>
      <c r="B197" s="5">
        <v>48.09</v>
      </c>
      <c r="C197" s="5">
        <v>6286301.0576400002</v>
      </c>
      <c r="D197" s="5">
        <v>2092039.48725</v>
      </c>
    </row>
    <row r="198" spans="1:4" x14ac:dyDescent="0.25">
      <c r="A198" s="1" t="s">
        <v>227</v>
      </c>
      <c r="B198" s="5">
        <v>32.29</v>
      </c>
      <c r="C198" s="5">
        <v>6284703.4633099996</v>
      </c>
      <c r="D198" s="5">
        <v>2096583.95169</v>
      </c>
    </row>
    <row r="199" spans="1:4" x14ac:dyDescent="0.25">
      <c r="A199" s="1" t="s">
        <v>228</v>
      </c>
      <c r="B199" s="5">
        <v>25.75</v>
      </c>
      <c r="C199" s="5">
        <v>6287288.6265200004</v>
      </c>
      <c r="D199" s="5">
        <v>2097984.1531099998</v>
      </c>
    </row>
    <row r="200" spans="1:4" x14ac:dyDescent="0.25">
      <c r="A200" s="1" t="s">
        <v>229</v>
      </c>
      <c r="B200" s="5">
        <v>58.89</v>
      </c>
      <c r="C200" s="5">
        <v>6291285.8444600003</v>
      </c>
      <c r="D200" s="5">
        <v>2091446.9354900001</v>
      </c>
    </row>
    <row r="201" spans="1:4" x14ac:dyDescent="0.25">
      <c r="A201" s="1" t="s">
        <v>230</v>
      </c>
      <c r="B201" s="5">
        <v>57.75</v>
      </c>
      <c r="C201" s="5">
        <v>6291106.1699799998</v>
      </c>
      <c r="D201" s="5">
        <v>2091517.1602700001</v>
      </c>
    </row>
    <row r="202" spans="1:4" x14ac:dyDescent="0.25">
      <c r="A202" s="1" t="s">
        <v>231</v>
      </c>
      <c r="B202" s="5">
        <v>27.67</v>
      </c>
      <c r="C202" s="5">
        <v>6288530.2767399997</v>
      </c>
      <c r="D202" s="5">
        <v>2098397.3830800001</v>
      </c>
    </row>
    <row r="203" spans="1:4" x14ac:dyDescent="0.25">
      <c r="A203" s="1" t="s">
        <v>232</v>
      </c>
      <c r="B203" s="5">
        <v>26.58</v>
      </c>
      <c r="C203" s="5">
        <v>6287902.0561600002</v>
      </c>
      <c r="D203" s="5">
        <v>2098401.58287</v>
      </c>
    </row>
    <row r="204" spans="1:4" x14ac:dyDescent="0.25">
      <c r="A204" s="1" t="s">
        <v>233</v>
      </c>
      <c r="B204" s="5">
        <v>38.700000000000003</v>
      </c>
      <c r="C204" s="5">
        <v>6294023.4604799999</v>
      </c>
      <c r="D204" s="5">
        <v>2096333.2794600001</v>
      </c>
    </row>
    <row r="205" spans="1:4" x14ac:dyDescent="0.25">
      <c r="A205" s="1" t="s">
        <v>234</v>
      </c>
      <c r="B205" s="5">
        <v>42.69</v>
      </c>
      <c r="C205" s="5">
        <v>6294008.3398000002</v>
      </c>
      <c r="D205" s="5">
        <v>2095092.6440000001</v>
      </c>
    </row>
    <row r="206" spans="1:4" x14ac:dyDescent="0.25">
      <c r="A206" s="1" t="s">
        <v>235</v>
      </c>
      <c r="B206" s="5">
        <v>38.130000000000003</v>
      </c>
      <c r="C206" s="5">
        <v>6295344.9227099996</v>
      </c>
      <c r="D206" s="5">
        <v>2096361.0966099999</v>
      </c>
    </row>
    <row r="207" spans="1:4" x14ac:dyDescent="0.25">
      <c r="A207" s="1" t="s">
        <v>236</v>
      </c>
      <c r="B207" s="5">
        <v>40.78</v>
      </c>
      <c r="C207" s="5">
        <v>6295340.7262000004</v>
      </c>
      <c r="D207" s="5">
        <v>2095717.05128</v>
      </c>
    </row>
    <row r="208" spans="1:4" x14ac:dyDescent="0.25">
      <c r="A208" s="1" t="s">
        <v>237</v>
      </c>
      <c r="B208" s="5">
        <v>43.72</v>
      </c>
      <c r="C208" s="5">
        <v>6295266.7156699998</v>
      </c>
      <c r="D208" s="5">
        <v>2095107.2928899999</v>
      </c>
    </row>
    <row r="209" spans="1:4" x14ac:dyDescent="0.25">
      <c r="A209" s="1" t="s">
        <v>238</v>
      </c>
      <c r="B209" s="5">
        <v>25.95</v>
      </c>
      <c r="C209" s="5">
        <v>6291328.4916000003</v>
      </c>
      <c r="D209" s="5">
        <v>2099223.1412599999</v>
      </c>
    </row>
    <row r="210" spans="1:4" x14ac:dyDescent="0.25">
      <c r="A210" s="1" t="s">
        <v>239</v>
      </c>
      <c r="B210" s="5">
        <v>80.290000000000006</v>
      </c>
      <c r="C210" s="5">
        <v>6289902.7607500004</v>
      </c>
      <c r="D210" s="5">
        <v>2085977.6801400001</v>
      </c>
    </row>
    <row r="211" spans="1:4" x14ac:dyDescent="0.25">
      <c r="A211" s="1" t="s">
        <v>240</v>
      </c>
      <c r="B211" s="5">
        <v>61.91</v>
      </c>
      <c r="C211" s="5">
        <v>6289963.5689099999</v>
      </c>
      <c r="D211" s="5">
        <v>2090104.5278</v>
      </c>
    </row>
    <row r="212" spans="1:4" x14ac:dyDescent="0.25">
      <c r="A212" s="1" t="s">
        <v>241</v>
      </c>
      <c r="B212" s="5">
        <v>31.13</v>
      </c>
      <c r="C212" s="5">
        <v>6289971.5747800004</v>
      </c>
      <c r="D212" s="5">
        <v>2097516.1592399999</v>
      </c>
    </row>
    <row r="213" spans="1:4" x14ac:dyDescent="0.25">
      <c r="A213" s="1" t="s">
        <v>242</v>
      </c>
      <c r="B213" s="5">
        <v>52.39</v>
      </c>
      <c r="C213" s="5">
        <v>6281630.5641799998</v>
      </c>
      <c r="D213" s="5">
        <v>2091586.9316499999</v>
      </c>
    </row>
    <row r="214" spans="1:4" x14ac:dyDescent="0.25">
      <c r="A214" s="1" t="s">
        <v>243</v>
      </c>
      <c r="B214" s="5">
        <v>52.7</v>
      </c>
      <c r="C214" s="5">
        <v>6281315.5880800001</v>
      </c>
      <c r="D214" s="5">
        <v>2092088.31941</v>
      </c>
    </row>
    <row r="215" spans="1:4" x14ac:dyDescent="0.25">
      <c r="A215" s="1" t="s">
        <v>244</v>
      </c>
      <c r="B215" s="5">
        <v>52.34</v>
      </c>
      <c r="C215" s="5">
        <v>6281227.9676999999</v>
      </c>
      <c r="D215" s="5">
        <v>2091796.98232</v>
      </c>
    </row>
    <row r="216" spans="1:4" x14ac:dyDescent="0.25">
      <c r="A216" s="1" t="s">
        <v>245</v>
      </c>
      <c r="B216" s="5">
        <v>52.37</v>
      </c>
      <c r="C216" s="5">
        <v>6281267.9442400001</v>
      </c>
      <c r="D216" s="5">
        <v>2091904.6833299999</v>
      </c>
    </row>
    <row r="217" spans="1:4" x14ac:dyDescent="0.25">
      <c r="A217" s="1" t="s">
        <v>246</v>
      </c>
      <c r="B217" s="5">
        <v>48.22</v>
      </c>
      <c r="C217" s="5">
        <v>6282816.3074700003</v>
      </c>
      <c r="D217" s="5">
        <v>2092978.33455</v>
      </c>
    </row>
    <row r="218" spans="1:4" x14ac:dyDescent="0.25">
      <c r="A218" s="1" t="s">
        <v>247</v>
      </c>
      <c r="B218" s="5">
        <v>49.49</v>
      </c>
      <c r="C218" s="5">
        <v>6282813.4839899996</v>
      </c>
      <c r="D218" s="5">
        <v>2092579.5687500001</v>
      </c>
    </row>
    <row r="219" spans="1:4" x14ac:dyDescent="0.25">
      <c r="A219" s="1" t="s">
        <v>248</v>
      </c>
      <c r="B219" s="5">
        <v>50.42</v>
      </c>
      <c r="C219" s="5">
        <v>6281301.3483100003</v>
      </c>
      <c r="D219" s="5">
        <v>2092989.0592400001</v>
      </c>
    </row>
    <row r="220" spans="1:4" x14ac:dyDescent="0.25">
      <c r="A220" s="1" t="s">
        <v>249</v>
      </c>
      <c r="B220" s="5">
        <v>73.56</v>
      </c>
      <c r="C220" s="5">
        <v>6283043.9354999997</v>
      </c>
      <c r="D220" s="5">
        <v>2087195.58767</v>
      </c>
    </row>
    <row r="221" spans="1:4" x14ac:dyDescent="0.25">
      <c r="A221" s="1" t="s">
        <v>250</v>
      </c>
      <c r="B221" s="5">
        <v>54.42</v>
      </c>
      <c r="C221" s="5">
        <v>6281582.5906199999</v>
      </c>
      <c r="D221" s="5">
        <v>2091213.9665999999</v>
      </c>
    </row>
    <row r="222" spans="1:4" x14ac:dyDescent="0.25">
      <c r="A222" s="1" t="s">
        <v>251</v>
      </c>
      <c r="B222" s="5">
        <v>49.41</v>
      </c>
      <c r="C222" s="5">
        <v>6283237.6299299998</v>
      </c>
      <c r="D222" s="5">
        <v>2091178.20362</v>
      </c>
    </row>
    <row r="223" spans="1:4" x14ac:dyDescent="0.25">
      <c r="A223" s="1" t="s">
        <v>252</v>
      </c>
      <c r="B223" s="5">
        <v>52.55</v>
      </c>
      <c r="C223" s="5">
        <v>6282942.8843900003</v>
      </c>
      <c r="D223" s="5">
        <v>2091179.7488899999</v>
      </c>
    </row>
    <row r="224" spans="1:4" x14ac:dyDescent="0.25">
      <c r="A224" s="1" t="s">
        <v>253</v>
      </c>
      <c r="B224" s="5">
        <v>51.97</v>
      </c>
      <c r="C224" s="5">
        <v>6282639.92662</v>
      </c>
      <c r="D224" s="5">
        <v>2091189.0834999999</v>
      </c>
    </row>
    <row r="225" spans="1:4" x14ac:dyDescent="0.25">
      <c r="A225" s="1" t="s">
        <v>254</v>
      </c>
      <c r="B225" s="5">
        <v>51.71</v>
      </c>
      <c r="C225" s="5">
        <v>6282456.1894899998</v>
      </c>
      <c r="D225" s="5">
        <v>2091227.97541</v>
      </c>
    </row>
    <row r="226" spans="1:4" x14ac:dyDescent="0.25">
      <c r="A226" s="1" t="s">
        <v>255</v>
      </c>
      <c r="B226" s="5">
        <v>51.64</v>
      </c>
      <c r="C226" s="5">
        <v>6282106.6843299996</v>
      </c>
      <c r="D226" s="5">
        <v>2091534.5739200001</v>
      </c>
    </row>
    <row r="227" spans="1:4" x14ac:dyDescent="0.25">
      <c r="A227" s="1" t="s">
        <v>256</v>
      </c>
      <c r="B227" s="5">
        <v>51.54</v>
      </c>
      <c r="C227" s="5">
        <v>6282105.8116300004</v>
      </c>
      <c r="D227" s="5">
        <v>2091455.3330900001</v>
      </c>
    </row>
    <row r="228" spans="1:4" x14ac:dyDescent="0.25">
      <c r="A228" s="1" t="s">
        <v>257</v>
      </c>
      <c r="B228" s="5">
        <v>50.37</v>
      </c>
      <c r="C228" s="5">
        <v>6282725.7625599997</v>
      </c>
      <c r="D228" s="5">
        <v>2091807.98654</v>
      </c>
    </row>
    <row r="229" spans="1:4" x14ac:dyDescent="0.25">
      <c r="A229" s="1" t="s">
        <v>258</v>
      </c>
      <c r="B229" s="5">
        <v>49.79</v>
      </c>
      <c r="C229" s="5">
        <v>6282807.4095400004</v>
      </c>
      <c r="D229" s="5">
        <v>2092166.9112799999</v>
      </c>
    </row>
    <row r="230" spans="1:4" x14ac:dyDescent="0.25">
      <c r="A230" s="1" t="s">
        <v>259</v>
      </c>
      <c r="B230" s="5">
        <v>83.53</v>
      </c>
      <c r="C230" s="5">
        <v>6288778.7704999996</v>
      </c>
      <c r="D230" s="5">
        <v>2085224.24713</v>
      </c>
    </row>
    <row r="231" spans="1:4" x14ac:dyDescent="0.25">
      <c r="A231" s="1" t="s">
        <v>260</v>
      </c>
      <c r="B231" s="5">
        <v>90.57</v>
      </c>
      <c r="C231" s="5">
        <v>6288774.5027999999</v>
      </c>
      <c r="D231" s="5">
        <v>2084318.9338199999</v>
      </c>
    </row>
    <row r="232" spans="1:4" x14ac:dyDescent="0.25">
      <c r="A232" s="1" t="s">
        <v>261</v>
      </c>
      <c r="B232" s="5">
        <v>69.290000000000006</v>
      </c>
      <c r="C232" s="5">
        <v>6287723.08115</v>
      </c>
      <c r="D232" s="5">
        <v>2086782.9816999999</v>
      </c>
    </row>
    <row r="233" spans="1:4" x14ac:dyDescent="0.25">
      <c r="A233" s="1" t="s">
        <v>262</v>
      </c>
      <c r="B233" s="5">
        <v>69.78</v>
      </c>
      <c r="C233" s="5">
        <v>6288822.7985399999</v>
      </c>
      <c r="D233" s="5">
        <v>2086970.00327</v>
      </c>
    </row>
    <row r="234" spans="1:4" x14ac:dyDescent="0.25">
      <c r="A234" s="1" t="s">
        <v>263</v>
      </c>
      <c r="B234" s="5">
        <v>71.81</v>
      </c>
      <c r="C234" s="5">
        <v>6288821.4684899999</v>
      </c>
      <c r="D234" s="5">
        <v>2086636.79036</v>
      </c>
    </row>
    <row r="235" spans="1:4" x14ac:dyDescent="0.25">
      <c r="A235" s="1" t="s">
        <v>264</v>
      </c>
      <c r="B235" s="5">
        <v>51.05</v>
      </c>
      <c r="C235" s="5">
        <v>6289515.38533</v>
      </c>
      <c r="D235" s="5">
        <v>2092577.6055099999</v>
      </c>
    </row>
    <row r="236" spans="1:4" x14ac:dyDescent="0.25">
      <c r="A236" s="1" t="s">
        <v>265</v>
      </c>
      <c r="B236" s="5">
        <v>49.78</v>
      </c>
      <c r="C236" s="5">
        <v>6289569.9858400002</v>
      </c>
      <c r="D236" s="5">
        <v>2092496.17539</v>
      </c>
    </row>
    <row r="237" spans="1:4" x14ac:dyDescent="0.25">
      <c r="A237" s="1" t="s">
        <v>266</v>
      </c>
      <c r="B237" s="5">
        <v>55.11</v>
      </c>
      <c r="C237" s="5">
        <v>6289315.1948600002</v>
      </c>
      <c r="D237" s="5">
        <v>2091765.4489800001</v>
      </c>
    </row>
    <row r="238" spans="1:4" x14ac:dyDescent="0.25">
      <c r="A238" s="1" t="s">
        <v>267</v>
      </c>
      <c r="B238" s="5">
        <v>58.04</v>
      </c>
      <c r="C238" s="5">
        <v>6289582.7413600003</v>
      </c>
      <c r="D238" s="5">
        <v>2091084.2502599999</v>
      </c>
    </row>
    <row r="239" spans="1:4" x14ac:dyDescent="0.25">
      <c r="A239" s="1" t="s">
        <v>268</v>
      </c>
      <c r="B239" s="5">
        <v>61.48</v>
      </c>
      <c r="C239" s="5">
        <v>6289442.0047199996</v>
      </c>
      <c r="D239" s="5">
        <v>2090383.2041799999</v>
      </c>
    </row>
    <row r="240" spans="1:4" x14ac:dyDescent="0.25">
      <c r="A240" s="1" t="s">
        <v>269</v>
      </c>
      <c r="B240" s="5">
        <v>39.92</v>
      </c>
      <c r="C240" s="5">
        <v>6288254.78211</v>
      </c>
      <c r="D240" s="5">
        <v>2094097.10369</v>
      </c>
    </row>
    <row r="241" spans="1:4" x14ac:dyDescent="0.25">
      <c r="A241" s="1" t="s">
        <v>270</v>
      </c>
      <c r="B241" s="5">
        <v>37.56</v>
      </c>
      <c r="C241" s="5">
        <v>6288286.35843</v>
      </c>
      <c r="D241" s="5">
        <v>2094685.30443</v>
      </c>
    </row>
    <row r="242" spans="1:4" x14ac:dyDescent="0.25">
      <c r="A242" s="1" t="s">
        <v>271</v>
      </c>
      <c r="B242" s="5">
        <v>36.65</v>
      </c>
      <c r="C242" s="5">
        <v>6288563.3461600002</v>
      </c>
      <c r="D242" s="5">
        <v>2094913.5469500001</v>
      </c>
    </row>
    <row r="243" spans="1:4" x14ac:dyDescent="0.25">
      <c r="A243" s="1" t="s">
        <v>272</v>
      </c>
      <c r="B243" s="5">
        <v>35.229999999999997</v>
      </c>
      <c r="C243" s="5">
        <v>6288566.1922800001</v>
      </c>
      <c r="D243" s="5">
        <v>2095452.0608699999</v>
      </c>
    </row>
    <row r="244" spans="1:4" x14ac:dyDescent="0.25">
      <c r="A244" s="1" t="s">
        <v>273</v>
      </c>
      <c r="B244" s="5">
        <v>36.17</v>
      </c>
      <c r="C244" s="5">
        <v>6288564.6112500001</v>
      </c>
      <c r="D244" s="5">
        <v>2095152.92854</v>
      </c>
    </row>
    <row r="245" spans="1:4" x14ac:dyDescent="0.25">
      <c r="A245" s="1" t="s">
        <v>274</v>
      </c>
      <c r="B245" s="5">
        <v>30.07</v>
      </c>
      <c r="C245" s="5">
        <v>6288937.4181599999</v>
      </c>
      <c r="D245" s="5">
        <v>2096915.33586</v>
      </c>
    </row>
    <row r="246" spans="1:4" x14ac:dyDescent="0.25">
      <c r="A246" s="1" t="s">
        <v>275</v>
      </c>
      <c r="B246" s="5">
        <v>30.81</v>
      </c>
      <c r="C246" s="5">
        <v>6289379.31042</v>
      </c>
      <c r="D246" s="5">
        <v>2096905.5485</v>
      </c>
    </row>
    <row r="247" spans="1:4" x14ac:dyDescent="0.25">
      <c r="A247" s="1" t="s">
        <v>276</v>
      </c>
      <c r="B247" s="5">
        <v>32.31</v>
      </c>
      <c r="C247" s="5">
        <v>6288897.8064400004</v>
      </c>
      <c r="D247" s="5">
        <v>2096176.6331100001</v>
      </c>
    </row>
    <row r="248" spans="1:4" x14ac:dyDescent="0.25">
      <c r="A248" s="1" t="s">
        <v>277</v>
      </c>
      <c r="B248" s="5">
        <v>38.35</v>
      </c>
      <c r="C248" s="5">
        <v>6288256.6836799998</v>
      </c>
      <c r="D248" s="5">
        <v>2094456.8775200001</v>
      </c>
    </row>
    <row r="249" spans="1:4" x14ac:dyDescent="0.25">
      <c r="A249" s="1" t="s">
        <v>278</v>
      </c>
      <c r="B249" s="5">
        <v>48.42</v>
      </c>
      <c r="C249" s="5">
        <v>6287493.7110099997</v>
      </c>
      <c r="D249" s="5">
        <v>2092814.1885500001</v>
      </c>
    </row>
    <row r="250" spans="1:4" x14ac:dyDescent="0.25">
      <c r="A250" s="1" t="s">
        <v>279</v>
      </c>
      <c r="B250" s="5">
        <v>56.41</v>
      </c>
      <c r="C250" s="5">
        <v>6287805.3048999999</v>
      </c>
      <c r="D250" s="5">
        <v>2090209.2445700001</v>
      </c>
    </row>
    <row r="251" spans="1:4" x14ac:dyDescent="0.25">
      <c r="A251" s="1" t="s">
        <v>280</v>
      </c>
      <c r="B251" s="5">
        <v>60.76</v>
      </c>
      <c r="C251" s="5">
        <v>6287779.2003499996</v>
      </c>
      <c r="D251" s="5">
        <v>2089257.8592699999</v>
      </c>
    </row>
    <row r="252" spans="1:4" x14ac:dyDescent="0.25">
      <c r="A252" s="1" t="s">
        <v>281</v>
      </c>
      <c r="B252" s="5">
        <v>26.61</v>
      </c>
      <c r="C252" s="5">
        <v>6288847.9536199998</v>
      </c>
      <c r="D252" s="5">
        <v>2098518.5187499998</v>
      </c>
    </row>
    <row r="253" spans="1:4" x14ac:dyDescent="0.25">
      <c r="A253" s="1" t="s">
        <v>282</v>
      </c>
      <c r="B253" s="5">
        <v>26.53</v>
      </c>
      <c r="C253" s="5">
        <v>6288392.1929799998</v>
      </c>
      <c r="D253" s="5">
        <v>2097977.4959800001</v>
      </c>
    </row>
    <row r="254" spans="1:4" x14ac:dyDescent="0.25">
      <c r="A254" s="1" t="s">
        <v>283</v>
      </c>
      <c r="B254" s="5">
        <v>96.34</v>
      </c>
      <c r="C254" s="5">
        <v>6296630.3624499999</v>
      </c>
      <c r="D254" s="5">
        <v>2085078.21884</v>
      </c>
    </row>
    <row r="255" spans="1:4" x14ac:dyDescent="0.25">
      <c r="A255" s="1" t="s">
        <v>284</v>
      </c>
      <c r="B255" s="5">
        <v>71.12</v>
      </c>
      <c r="C255" s="5">
        <v>6290320.6626199996</v>
      </c>
      <c r="D255" s="5">
        <v>2087778.06959</v>
      </c>
    </row>
    <row r="256" spans="1:4" x14ac:dyDescent="0.25">
      <c r="A256" s="1" t="s">
        <v>285</v>
      </c>
      <c r="B256" s="5">
        <v>42.5</v>
      </c>
      <c r="C256" s="5">
        <v>6296421.8091500001</v>
      </c>
      <c r="D256" s="5">
        <v>2095142.3902</v>
      </c>
    </row>
    <row r="257" spans="1:4" x14ac:dyDescent="0.25">
      <c r="A257" s="1" t="s">
        <v>286</v>
      </c>
      <c r="B257" s="5">
        <v>45.16</v>
      </c>
      <c r="C257" s="5">
        <v>6293958.9531899998</v>
      </c>
      <c r="D257" s="5">
        <v>2094413.8028899999</v>
      </c>
    </row>
    <row r="258" spans="1:4" x14ac:dyDescent="0.25">
      <c r="A258" s="1" t="s">
        <v>287</v>
      </c>
      <c r="B258" s="5">
        <v>36.94</v>
      </c>
      <c r="C258" s="5">
        <v>6293439.9050700003</v>
      </c>
      <c r="D258" s="5">
        <v>2096446.13432</v>
      </c>
    </row>
    <row r="259" spans="1:4" x14ac:dyDescent="0.25">
      <c r="A259" s="1" t="s">
        <v>288</v>
      </c>
      <c r="B259" s="5">
        <v>54.36</v>
      </c>
      <c r="C259" s="5">
        <v>6295581.4660599995</v>
      </c>
      <c r="D259" s="5">
        <v>2092299.8001900001</v>
      </c>
    </row>
    <row r="260" spans="1:4" x14ac:dyDescent="0.25">
      <c r="A260" s="1" t="s">
        <v>289</v>
      </c>
      <c r="B260" s="5">
        <v>68.790000000000006</v>
      </c>
      <c r="C260" s="5">
        <v>6294038.7543799998</v>
      </c>
      <c r="D260" s="5">
        <v>2089207.3066499999</v>
      </c>
    </row>
    <row r="261" spans="1:4" x14ac:dyDescent="0.25">
      <c r="A261" s="1" t="s">
        <v>290</v>
      </c>
      <c r="B261" s="5">
        <v>59.26</v>
      </c>
      <c r="C261" s="5">
        <v>6295958.8707100004</v>
      </c>
      <c r="D261" s="5">
        <v>2090935.7524900001</v>
      </c>
    </row>
    <row r="262" spans="1:4" x14ac:dyDescent="0.25">
      <c r="A262" s="1" t="s">
        <v>291</v>
      </c>
      <c r="B262" s="5">
        <v>57.14</v>
      </c>
      <c r="C262" s="5">
        <v>6296214.8080099998</v>
      </c>
      <c r="D262" s="5">
        <v>2091056.30483</v>
      </c>
    </row>
    <row r="263" spans="1:4" x14ac:dyDescent="0.25">
      <c r="A263" s="1" t="s">
        <v>292</v>
      </c>
      <c r="B263" s="5">
        <v>59.07</v>
      </c>
      <c r="C263" s="5">
        <v>6296572.48539</v>
      </c>
      <c r="D263" s="5">
        <v>2091144.36124</v>
      </c>
    </row>
    <row r="264" spans="1:4" x14ac:dyDescent="0.25">
      <c r="A264" s="1" t="s">
        <v>293</v>
      </c>
      <c r="B264" s="5">
        <v>59.98</v>
      </c>
      <c r="C264" s="5">
        <v>6296452.4888199996</v>
      </c>
      <c r="D264" s="5">
        <v>2090374.2832800001</v>
      </c>
    </row>
    <row r="265" spans="1:4" x14ac:dyDescent="0.25">
      <c r="A265" s="1" t="s">
        <v>294</v>
      </c>
      <c r="B265" s="5">
        <v>66.05</v>
      </c>
      <c r="C265" s="5">
        <v>6294725.7490100004</v>
      </c>
      <c r="D265" s="5">
        <v>2089321.83244</v>
      </c>
    </row>
    <row r="266" spans="1:4" x14ac:dyDescent="0.25">
      <c r="A266" s="1" t="s">
        <v>295</v>
      </c>
      <c r="B266" s="5">
        <v>65.53</v>
      </c>
      <c r="C266" s="5">
        <v>6295315.26535</v>
      </c>
      <c r="D266" s="5">
        <v>2089960.9808</v>
      </c>
    </row>
    <row r="267" spans="1:4" x14ac:dyDescent="0.25">
      <c r="A267" s="1" t="s">
        <v>296</v>
      </c>
      <c r="B267" s="5">
        <v>64.89</v>
      </c>
      <c r="C267" s="5">
        <v>6295142.6797500001</v>
      </c>
      <c r="D267" s="5">
        <v>2090027.57109</v>
      </c>
    </row>
    <row r="268" spans="1:4" x14ac:dyDescent="0.25">
      <c r="A268" s="1" t="s">
        <v>297</v>
      </c>
      <c r="B268" s="5">
        <v>63.9</v>
      </c>
      <c r="C268" s="5">
        <v>6294884.3868199997</v>
      </c>
      <c r="D268" s="5">
        <v>2090095.0777100001</v>
      </c>
    </row>
    <row r="269" spans="1:4" x14ac:dyDescent="0.25">
      <c r="A269" s="1" t="s">
        <v>298</v>
      </c>
      <c r="B269" s="5">
        <v>21.38</v>
      </c>
      <c r="C269" s="5">
        <v>6290676.4814099995</v>
      </c>
      <c r="D269" s="5">
        <v>2099468.5149500002</v>
      </c>
    </row>
    <row r="270" spans="1:4" x14ac:dyDescent="0.25">
      <c r="A270" s="1" t="s">
        <v>299</v>
      </c>
      <c r="B270" s="5">
        <v>20.39</v>
      </c>
      <c r="C270" s="5">
        <v>6290598.40331</v>
      </c>
      <c r="D270" s="5">
        <v>2099813.4358100002</v>
      </c>
    </row>
    <row r="271" spans="1:4" x14ac:dyDescent="0.25">
      <c r="A271" s="1" t="s">
        <v>300</v>
      </c>
      <c r="B271" s="5">
        <v>19.96</v>
      </c>
      <c r="C271" s="5">
        <v>6290704.0318299998</v>
      </c>
      <c r="D271" s="5">
        <v>2099840.6227099998</v>
      </c>
    </row>
    <row r="272" spans="1:4" x14ac:dyDescent="0.25">
      <c r="A272" s="1" t="s">
        <v>301</v>
      </c>
      <c r="B272" s="5">
        <v>19.989999999999998</v>
      </c>
      <c r="C272" s="5">
        <v>6290713.3706999999</v>
      </c>
      <c r="D272" s="5">
        <v>2099882.4043700001</v>
      </c>
    </row>
    <row r="273" spans="1:4" x14ac:dyDescent="0.25">
      <c r="A273" s="1" t="s">
        <v>302</v>
      </c>
      <c r="B273" s="5">
        <v>20.56</v>
      </c>
      <c r="C273" s="5">
        <v>6290939.4321299996</v>
      </c>
      <c r="D273" s="5">
        <v>2099916.8740500002</v>
      </c>
    </row>
    <row r="274" spans="1:4" x14ac:dyDescent="0.25">
      <c r="A274" s="1" t="s">
        <v>303</v>
      </c>
      <c r="B274" s="5">
        <v>19.989999999999998</v>
      </c>
      <c r="C274" s="5">
        <v>6290941.6204399997</v>
      </c>
      <c r="D274" s="5">
        <v>2100096.7703100001</v>
      </c>
    </row>
    <row r="275" spans="1:4" x14ac:dyDescent="0.25">
      <c r="A275" s="1" t="s">
        <v>304</v>
      </c>
      <c r="B275" s="5">
        <v>20.51</v>
      </c>
      <c r="C275" s="5">
        <v>6290951.7654100005</v>
      </c>
      <c r="D275" s="5">
        <v>2100282.6557200002</v>
      </c>
    </row>
    <row r="276" spans="1:4" x14ac:dyDescent="0.25">
      <c r="A276" s="1" t="s">
        <v>305</v>
      </c>
      <c r="B276" s="5">
        <v>21.08</v>
      </c>
      <c r="C276" s="5">
        <v>6292310.4758599997</v>
      </c>
      <c r="D276" s="5">
        <v>2101026.2616699999</v>
      </c>
    </row>
    <row r="277" spans="1:4" x14ac:dyDescent="0.25">
      <c r="A277" s="1" t="s">
        <v>306</v>
      </c>
      <c r="B277" s="5">
        <v>24.26</v>
      </c>
      <c r="C277" s="5">
        <v>6292187.6312100003</v>
      </c>
      <c r="D277" s="5">
        <v>2099212.4050799999</v>
      </c>
    </row>
    <row r="278" spans="1:4" x14ac:dyDescent="0.25">
      <c r="A278" s="1" t="s">
        <v>307</v>
      </c>
      <c r="B278" s="5">
        <v>15.28</v>
      </c>
      <c r="C278" s="5">
        <v>6293078.4465399999</v>
      </c>
      <c r="D278" s="5">
        <v>2103147.0684799999</v>
      </c>
    </row>
    <row r="279" spans="1:4" x14ac:dyDescent="0.25">
      <c r="A279" s="1" t="s">
        <v>308</v>
      </c>
      <c r="B279" s="5">
        <v>76.47</v>
      </c>
      <c r="C279" s="5">
        <v>6290083.0405400004</v>
      </c>
      <c r="D279" s="5">
        <v>2086299.0482699999</v>
      </c>
    </row>
    <row r="280" spans="1:4" x14ac:dyDescent="0.25">
      <c r="A280" s="1" t="s">
        <v>309</v>
      </c>
      <c r="B280" s="5">
        <v>79.47</v>
      </c>
      <c r="C280" s="5">
        <v>6290876.1722100005</v>
      </c>
      <c r="D280" s="5">
        <v>2086427.71902</v>
      </c>
    </row>
    <row r="281" spans="1:4" x14ac:dyDescent="0.25">
      <c r="A281" s="1" t="s">
        <v>310</v>
      </c>
      <c r="B281" s="5">
        <v>82.36</v>
      </c>
      <c r="C281" s="5">
        <v>6291272.6532399999</v>
      </c>
      <c r="D281" s="5">
        <v>2086440.3128</v>
      </c>
    </row>
    <row r="282" spans="1:4" x14ac:dyDescent="0.25">
      <c r="A282" s="1" t="s">
        <v>311</v>
      </c>
      <c r="B282" s="5">
        <v>82.5</v>
      </c>
      <c r="C282" s="5">
        <v>6291272.1791599998</v>
      </c>
      <c r="D282" s="5">
        <v>2086350.3203799999</v>
      </c>
    </row>
    <row r="283" spans="1:4" x14ac:dyDescent="0.25">
      <c r="A283" s="1" t="s">
        <v>312</v>
      </c>
      <c r="B283" s="5">
        <v>82.42</v>
      </c>
      <c r="C283" s="5">
        <v>6291270.3783099996</v>
      </c>
      <c r="D283" s="5">
        <v>2086008.3486500001</v>
      </c>
    </row>
    <row r="284" spans="1:4" x14ac:dyDescent="0.25">
      <c r="A284" s="1" t="s">
        <v>313</v>
      </c>
      <c r="B284" s="5">
        <v>84.61</v>
      </c>
      <c r="C284" s="5">
        <v>6290476.59277</v>
      </c>
      <c r="D284" s="5">
        <v>2085101.12262</v>
      </c>
    </row>
    <row r="285" spans="1:4" x14ac:dyDescent="0.25">
      <c r="A285" s="1" t="s">
        <v>314</v>
      </c>
      <c r="B285" s="5">
        <v>85.51</v>
      </c>
      <c r="C285" s="5">
        <v>6290767.9780900003</v>
      </c>
      <c r="D285" s="5">
        <v>2085096.4625299999</v>
      </c>
    </row>
    <row r="286" spans="1:4" x14ac:dyDescent="0.25">
      <c r="A286" s="1" t="s">
        <v>315</v>
      </c>
      <c r="B286" s="5">
        <v>92.46</v>
      </c>
      <c r="C286" s="5">
        <v>6292923.1508999998</v>
      </c>
      <c r="D286" s="5">
        <v>2085045.2275</v>
      </c>
    </row>
    <row r="287" spans="1:4" x14ac:dyDescent="0.25">
      <c r="A287" s="1" t="s">
        <v>316</v>
      </c>
      <c r="B287" s="5">
        <v>50.74</v>
      </c>
      <c r="C287" s="5">
        <v>6291490.5404899996</v>
      </c>
      <c r="D287" s="5">
        <v>2093177.1342800001</v>
      </c>
    </row>
    <row r="288" spans="1:4" x14ac:dyDescent="0.25">
      <c r="A288" s="1" t="s">
        <v>317</v>
      </c>
      <c r="B288" s="5">
        <v>31.45</v>
      </c>
      <c r="C288" s="5">
        <v>6292853.8214499997</v>
      </c>
      <c r="D288" s="5">
        <v>2097721.0301399999</v>
      </c>
    </row>
    <row r="289" spans="1:4" x14ac:dyDescent="0.25">
      <c r="A289" s="1" t="s">
        <v>318</v>
      </c>
      <c r="B289" s="5">
        <v>30.3</v>
      </c>
      <c r="C289" s="5">
        <v>6292853.8919900004</v>
      </c>
      <c r="D289" s="5">
        <v>2097966.9163000002</v>
      </c>
    </row>
    <row r="290" spans="1:4" x14ac:dyDescent="0.25">
      <c r="A290" s="1" t="s">
        <v>319</v>
      </c>
      <c r="B290" s="5">
        <v>27.68</v>
      </c>
      <c r="C290" s="5">
        <v>6284969.5951199997</v>
      </c>
      <c r="D290" s="5">
        <v>2097196.80357</v>
      </c>
    </row>
    <row r="291" spans="1:4" x14ac:dyDescent="0.25">
      <c r="A291" s="1" t="s">
        <v>320</v>
      </c>
      <c r="B291" s="5">
        <v>27.78</v>
      </c>
      <c r="C291" s="5">
        <v>6284891.8628200004</v>
      </c>
      <c r="D291" s="5">
        <v>2097204.1631200002</v>
      </c>
    </row>
    <row r="292" spans="1:4" x14ac:dyDescent="0.25">
      <c r="A292" s="1" t="s">
        <v>321</v>
      </c>
      <c r="B292" s="5">
        <v>29.07</v>
      </c>
      <c r="C292" s="5">
        <v>6284772.65955</v>
      </c>
      <c r="D292" s="5">
        <v>2097234.4868100001</v>
      </c>
    </row>
    <row r="293" spans="1:4" x14ac:dyDescent="0.25">
      <c r="A293" s="1" t="s">
        <v>322</v>
      </c>
      <c r="B293" s="5">
        <v>28.65</v>
      </c>
      <c r="C293" s="5">
        <v>6284718.3881200003</v>
      </c>
      <c r="D293" s="5">
        <v>2097248.2925300002</v>
      </c>
    </row>
    <row r="294" spans="1:4" x14ac:dyDescent="0.25">
      <c r="A294" s="1" t="s">
        <v>323</v>
      </c>
      <c r="B294" s="5">
        <v>46.71</v>
      </c>
      <c r="C294" s="5">
        <v>6283935.2826500004</v>
      </c>
      <c r="D294" s="5">
        <v>2091295.6027599999</v>
      </c>
    </row>
    <row r="295" spans="1:4" x14ac:dyDescent="0.25">
      <c r="A295" s="1" t="s">
        <v>324</v>
      </c>
      <c r="B295" s="5">
        <v>47.76</v>
      </c>
      <c r="C295" s="5">
        <v>6284385.9987000003</v>
      </c>
      <c r="D295" s="5">
        <v>2091220.9600200001</v>
      </c>
    </row>
    <row r="296" spans="1:4" x14ac:dyDescent="0.25">
      <c r="A296" s="1" t="s">
        <v>325</v>
      </c>
      <c r="B296" s="5">
        <v>92.48</v>
      </c>
      <c r="C296" s="5">
        <v>6286062.0533499997</v>
      </c>
      <c r="D296" s="5">
        <v>2084050.7797099999</v>
      </c>
    </row>
    <row r="297" spans="1:4" x14ac:dyDescent="0.25">
      <c r="A297" s="1" t="s">
        <v>326</v>
      </c>
      <c r="B297" s="5">
        <v>92.13</v>
      </c>
      <c r="C297" s="5">
        <v>6286443.5085100001</v>
      </c>
      <c r="D297" s="5">
        <v>2083633.0878099999</v>
      </c>
    </row>
    <row r="298" spans="1:4" x14ac:dyDescent="0.25">
      <c r="A298" s="1" t="s">
        <v>327</v>
      </c>
      <c r="B298" s="5">
        <v>91.64</v>
      </c>
      <c r="C298" s="5">
        <v>6286702.8998600002</v>
      </c>
      <c r="D298" s="5">
        <v>2083745.2012100001</v>
      </c>
    </row>
    <row r="299" spans="1:4" x14ac:dyDescent="0.25">
      <c r="A299" s="1" t="s">
        <v>328</v>
      </c>
      <c r="B299" s="5">
        <v>89.84</v>
      </c>
      <c r="C299" s="5">
        <v>6287191.1899100002</v>
      </c>
      <c r="D299" s="5">
        <v>2083830.3291499999</v>
      </c>
    </row>
    <row r="300" spans="1:4" x14ac:dyDescent="0.25">
      <c r="A300" s="1" t="s">
        <v>329</v>
      </c>
      <c r="B300" s="5">
        <v>92.12</v>
      </c>
      <c r="C300" s="5">
        <v>6287886.1152799996</v>
      </c>
      <c r="D300" s="5">
        <v>2083745.6195100001</v>
      </c>
    </row>
    <row r="301" spans="1:4" x14ac:dyDescent="0.25">
      <c r="A301" s="1" t="s">
        <v>330</v>
      </c>
      <c r="B301" s="5">
        <v>91.79</v>
      </c>
      <c r="C301" s="5">
        <v>6288172.6535</v>
      </c>
      <c r="D301" s="5">
        <v>2083822.7927600001</v>
      </c>
    </row>
    <row r="302" spans="1:4" x14ac:dyDescent="0.25">
      <c r="A302" s="1" t="s">
        <v>331</v>
      </c>
      <c r="B302" s="5">
        <v>87.54</v>
      </c>
      <c r="C302" s="5">
        <v>6287068.17662</v>
      </c>
      <c r="D302" s="5">
        <v>2084464.83776</v>
      </c>
    </row>
    <row r="303" spans="1:4" x14ac:dyDescent="0.25">
      <c r="A303" s="1" t="s">
        <v>332</v>
      </c>
      <c r="B303" s="5">
        <v>87.93</v>
      </c>
      <c r="C303" s="5">
        <v>6287849.9467900004</v>
      </c>
      <c r="D303" s="5">
        <v>2084271.6433300001</v>
      </c>
    </row>
    <row r="304" spans="1:4" x14ac:dyDescent="0.25">
      <c r="A304" s="1" t="s">
        <v>333</v>
      </c>
      <c r="B304" s="5">
        <v>89.3</v>
      </c>
      <c r="C304" s="5">
        <v>6288209.5024300003</v>
      </c>
      <c r="D304" s="5">
        <v>2084349.9228699999</v>
      </c>
    </row>
    <row r="305" spans="1:4" x14ac:dyDescent="0.25">
      <c r="A305" s="1" t="s">
        <v>334</v>
      </c>
      <c r="B305" s="5">
        <v>88.5</v>
      </c>
      <c r="C305" s="5">
        <v>6288208.8607000001</v>
      </c>
      <c r="D305" s="5">
        <v>2084266.36087</v>
      </c>
    </row>
    <row r="306" spans="1:4" x14ac:dyDescent="0.25">
      <c r="A306" s="1" t="s">
        <v>335</v>
      </c>
      <c r="B306" s="5">
        <v>56.64</v>
      </c>
      <c r="C306" s="5">
        <v>6284003.96447</v>
      </c>
      <c r="D306" s="5">
        <v>2089208.03106</v>
      </c>
    </row>
    <row r="307" spans="1:4" x14ac:dyDescent="0.25">
      <c r="A307" s="1" t="s">
        <v>336</v>
      </c>
      <c r="B307" s="5">
        <v>58.36</v>
      </c>
      <c r="C307" s="5">
        <v>6283685.6753900005</v>
      </c>
      <c r="D307" s="5">
        <v>2089209.9050700001</v>
      </c>
    </row>
    <row r="308" spans="1:4" x14ac:dyDescent="0.25">
      <c r="A308" s="1" t="s">
        <v>337</v>
      </c>
      <c r="B308" s="5">
        <v>89.64</v>
      </c>
      <c r="C308" s="5">
        <v>6299813.2424400002</v>
      </c>
      <c r="D308" s="5">
        <v>2085027.1524400001</v>
      </c>
    </row>
    <row r="309" spans="1:4" x14ac:dyDescent="0.25">
      <c r="A309" s="1" t="s">
        <v>338</v>
      </c>
      <c r="B309" s="5">
        <v>90.03</v>
      </c>
      <c r="C309" s="5">
        <v>6300453.6575199999</v>
      </c>
      <c r="D309" s="5">
        <v>2085018.74401</v>
      </c>
    </row>
    <row r="310" spans="1:4" x14ac:dyDescent="0.25">
      <c r="A310" s="1" t="s">
        <v>339</v>
      </c>
      <c r="B310" s="5">
        <v>88.88</v>
      </c>
      <c r="C310" s="5">
        <v>6300779.1690199999</v>
      </c>
      <c r="D310" s="5">
        <v>2085013.37494</v>
      </c>
    </row>
    <row r="311" spans="1:4" x14ac:dyDescent="0.25">
      <c r="A311" s="1" t="s">
        <v>340</v>
      </c>
      <c r="B311" s="5">
        <v>88.66</v>
      </c>
      <c r="C311" s="5">
        <v>6301039.0367400004</v>
      </c>
      <c r="D311" s="5">
        <v>2085018.04782</v>
      </c>
    </row>
    <row r="312" spans="1:4" x14ac:dyDescent="0.25">
      <c r="A312" s="1" t="s">
        <v>341</v>
      </c>
      <c r="B312" s="5">
        <v>89.39</v>
      </c>
      <c r="C312" s="5">
        <v>6301316.9837999996</v>
      </c>
      <c r="D312" s="5">
        <v>2084699.1229099999</v>
      </c>
    </row>
    <row r="313" spans="1:4" x14ac:dyDescent="0.25">
      <c r="A313" s="1" t="s">
        <v>342</v>
      </c>
      <c r="B313" s="5">
        <v>55.19</v>
      </c>
      <c r="C313" s="5">
        <v>6284458.6919799997</v>
      </c>
      <c r="D313" s="5">
        <v>2089232.6028100001</v>
      </c>
    </row>
    <row r="314" spans="1:4" x14ac:dyDescent="0.25">
      <c r="A314" s="1" t="s">
        <v>343</v>
      </c>
      <c r="B314" s="5">
        <v>95.98</v>
      </c>
      <c r="C314" s="5">
        <v>6294171.9913799996</v>
      </c>
      <c r="D314" s="5">
        <v>2084056.9788299999</v>
      </c>
    </row>
    <row r="315" spans="1:4" x14ac:dyDescent="0.25">
      <c r="A315" s="1" t="s">
        <v>345</v>
      </c>
      <c r="B315" s="5">
        <v>96.09</v>
      </c>
      <c r="C315" s="5">
        <v>6294156.9874999998</v>
      </c>
      <c r="D315" s="5">
        <v>2084353.8775800001</v>
      </c>
    </row>
    <row r="316" spans="1:4" x14ac:dyDescent="0.25">
      <c r="A316" s="1" t="s">
        <v>346</v>
      </c>
      <c r="B316" s="5">
        <v>29.19</v>
      </c>
      <c r="C316" s="5">
        <v>6290636.1912200004</v>
      </c>
      <c r="D316" s="5">
        <v>2097545.3336700001</v>
      </c>
    </row>
    <row r="317" spans="1:4" x14ac:dyDescent="0.25">
      <c r="A317" s="1" t="s">
        <v>347</v>
      </c>
      <c r="B317" s="5">
        <v>104.09</v>
      </c>
      <c r="C317" s="5">
        <v>6297955.5927100005</v>
      </c>
      <c r="D317" s="5">
        <v>2082958.6968100001</v>
      </c>
    </row>
    <row r="318" spans="1:4" x14ac:dyDescent="0.25">
      <c r="A318" s="1" t="s">
        <v>348</v>
      </c>
      <c r="B318" s="5">
        <v>105.79</v>
      </c>
      <c r="C318" s="5">
        <v>6297953.9306500005</v>
      </c>
      <c r="D318" s="5">
        <v>2082741.52116</v>
      </c>
    </row>
    <row r="319" spans="1:4" x14ac:dyDescent="0.25">
      <c r="A319" s="1" t="s">
        <v>349</v>
      </c>
      <c r="B319" s="5">
        <v>99.39</v>
      </c>
      <c r="C319" s="5">
        <v>6297432.8454600004</v>
      </c>
      <c r="D319" s="5">
        <v>2083442.5984100001</v>
      </c>
    </row>
    <row r="320" spans="1:4" x14ac:dyDescent="0.25">
      <c r="A320" s="1" t="s">
        <v>350</v>
      </c>
      <c r="B320" s="5">
        <v>97.89</v>
      </c>
      <c r="C320" s="5">
        <v>6297474.44044</v>
      </c>
      <c r="D320" s="5">
        <v>2083747.82816</v>
      </c>
    </row>
    <row r="321" spans="1:4" x14ac:dyDescent="0.25">
      <c r="A321" s="1" t="s">
        <v>351</v>
      </c>
      <c r="B321" s="5">
        <v>96.69</v>
      </c>
      <c r="C321" s="5">
        <v>6297436.5071900003</v>
      </c>
      <c r="D321" s="5">
        <v>2083972.0798899999</v>
      </c>
    </row>
    <row r="322" spans="1:4" x14ac:dyDescent="0.25">
      <c r="A322" s="1" t="s">
        <v>352</v>
      </c>
      <c r="B322" s="5">
        <v>95.89</v>
      </c>
      <c r="C322" s="5">
        <v>6297368.9506999999</v>
      </c>
      <c r="D322" s="5">
        <v>2084154.1812</v>
      </c>
    </row>
    <row r="323" spans="1:4" x14ac:dyDescent="0.25">
      <c r="A323" s="1" t="s">
        <v>353</v>
      </c>
      <c r="B323" s="5">
        <v>96.39</v>
      </c>
      <c r="C323" s="5">
        <v>6297405.6720099999</v>
      </c>
      <c r="D323" s="5">
        <v>2084430.17976</v>
      </c>
    </row>
    <row r="324" spans="1:4" x14ac:dyDescent="0.25">
      <c r="A324" s="1" t="s">
        <v>354</v>
      </c>
      <c r="B324" s="5">
        <v>95.79</v>
      </c>
      <c r="C324" s="5">
        <v>6297478.5352400001</v>
      </c>
      <c r="D324" s="5">
        <v>2084532.4867700001</v>
      </c>
    </row>
    <row r="325" spans="1:4" x14ac:dyDescent="0.25">
      <c r="A325" s="1" t="s">
        <v>355</v>
      </c>
      <c r="B325" s="5">
        <v>93.79</v>
      </c>
      <c r="C325" s="5">
        <v>6297960.9378399998</v>
      </c>
      <c r="D325" s="5">
        <v>2084659.71395</v>
      </c>
    </row>
    <row r="326" spans="1:4" x14ac:dyDescent="0.25">
      <c r="A326" s="1" t="s">
        <v>356</v>
      </c>
      <c r="B326" s="5">
        <v>94.19</v>
      </c>
      <c r="C326" s="5">
        <v>6298093.7338899998</v>
      </c>
      <c r="D326" s="5">
        <v>2084658.78351</v>
      </c>
    </row>
    <row r="327" spans="1:4" x14ac:dyDescent="0.25">
      <c r="A327" s="1" t="s">
        <v>357</v>
      </c>
      <c r="B327" s="5">
        <v>93.79</v>
      </c>
      <c r="C327" s="5">
        <v>6297895.9423599998</v>
      </c>
      <c r="D327" s="5">
        <v>2084982.7569500001</v>
      </c>
    </row>
    <row r="328" spans="1:4" x14ac:dyDescent="0.25">
      <c r="A328" s="1" t="s">
        <v>358</v>
      </c>
      <c r="B328" s="5">
        <v>100.19</v>
      </c>
      <c r="C328" s="5">
        <v>6296071.87256</v>
      </c>
      <c r="D328" s="5">
        <v>2084044.2567700001</v>
      </c>
    </row>
    <row r="329" spans="1:4" x14ac:dyDescent="0.25">
      <c r="A329" s="1" t="s">
        <v>359</v>
      </c>
      <c r="B329" s="5">
        <v>101.19</v>
      </c>
      <c r="C329" s="5">
        <v>6295638.5619599996</v>
      </c>
      <c r="D329" s="5">
        <v>2084047.50052</v>
      </c>
    </row>
    <row r="330" spans="1:4" x14ac:dyDescent="0.25">
      <c r="A330" s="1" t="s">
        <v>360</v>
      </c>
      <c r="B330" s="5">
        <v>129.47999999999999</v>
      </c>
      <c r="C330" s="5">
        <v>6290499.5884199999</v>
      </c>
      <c r="D330" s="5">
        <v>2079698.5805800001</v>
      </c>
    </row>
    <row r="331" spans="1:4" x14ac:dyDescent="0.25">
      <c r="A331" s="1" t="s">
        <v>361</v>
      </c>
      <c r="B331" s="5">
        <v>31.39</v>
      </c>
      <c r="C331" s="5">
        <v>6282086.5262700003</v>
      </c>
      <c r="D331" s="5">
        <v>2096321.60595</v>
      </c>
    </row>
    <row r="332" spans="1:4" x14ac:dyDescent="0.25">
      <c r="A332" s="1" t="s">
        <v>362</v>
      </c>
      <c r="B332" s="5">
        <v>30.29</v>
      </c>
      <c r="C332" s="5">
        <v>6281783.4658000004</v>
      </c>
      <c r="D332" s="5">
        <v>2096486.9222200001</v>
      </c>
    </row>
    <row r="333" spans="1:4" x14ac:dyDescent="0.25">
      <c r="A333" s="1" t="s">
        <v>363</v>
      </c>
      <c r="B333" s="5">
        <v>25.99</v>
      </c>
      <c r="C333" s="5">
        <v>6284915.9841099996</v>
      </c>
      <c r="D333" s="5">
        <v>2097962.2624499998</v>
      </c>
    </row>
    <row r="334" spans="1:4" x14ac:dyDescent="0.25">
      <c r="A334" s="1" t="s">
        <v>364</v>
      </c>
      <c r="B334" s="5">
        <v>25.49</v>
      </c>
      <c r="C334" s="5">
        <v>6281244.5653999997</v>
      </c>
      <c r="D334" s="5">
        <v>2098431.0279600001</v>
      </c>
    </row>
    <row r="335" spans="1:4" x14ac:dyDescent="0.25">
      <c r="A335" s="1" t="s">
        <v>365</v>
      </c>
      <c r="B335" s="5">
        <v>27.59</v>
      </c>
      <c r="C335" s="5">
        <v>6280462.6272499999</v>
      </c>
      <c r="D335" s="5">
        <v>2098429.1844600001</v>
      </c>
    </row>
    <row r="336" spans="1:4" x14ac:dyDescent="0.25">
      <c r="A336" s="1" t="s">
        <v>366</v>
      </c>
      <c r="B336" s="5">
        <v>26.89</v>
      </c>
      <c r="C336" s="5">
        <v>6280043.6535400003</v>
      </c>
      <c r="D336" s="5">
        <v>2098431.9692299999</v>
      </c>
    </row>
    <row r="337" spans="1:4" x14ac:dyDescent="0.25">
      <c r="A337" s="1" t="s">
        <v>367</v>
      </c>
      <c r="B337" s="5">
        <v>27.98</v>
      </c>
      <c r="C337" s="5">
        <v>6282568.6965899998</v>
      </c>
      <c r="D337" s="5">
        <v>2097178.0332999998</v>
      </c>
    </row>
    <row r="338" spans="1:4" x14ac:dyDescent="0.25">
      <c r="A338" s="1" t="s">
        <v>368</v>
      </c>
      <c r="B338" s="5">
        <v>25.89</v>
      </c>
      <c r="C338" s="5">
        <v>6285498.6428699996</v>
      </c>
      <c r="D338" s="5">
        <v>2098406.4476800002</v>
      </c>
    </row>
    <row r="339" spans="1:4" x14ac:dyDescent="0.25">
      <c r="A339" s="1" t="s">
        <v>369</v>
      </c>
      <c r="B339" s="5">
        <v>25.99</v>
      </c>
      <c r="C339" s="5">
        <v>6285192.6706699999</v>
      </c>
      <c r="D339" s="5">
        <v>2098408.0782499998</v>
      </c>
    </row>
    <row r="340" spans="1:4" x14ac:dyDescent="0.25">
      <c r="A340" s="1" t="s">
        <v>370</v>
      </c>
      <c r="B340" s="5">
        <v>25.39</v>
      </c>
      <c r="C340" s="5">
        <v>6287153.8770599999</v>
      </c>
      <c r="D340" s="5">
        <v>2098406.9220799999</v>
      </c>
    </row>
    <row r="341" spans="1:4" x14ac:dyDescent="0.25">
      <c r="A341" s="1" t="s">
        <v>371</v>
      </c>
      <c r="B341" s="5">
        <v>37.19</v>
      </c>
      <c r="C341" s="5">
        <v>6279406.9746500002</v>
      </c>
      <c r="D341" s="5">
        <v>2096119.0582000001</v>
      </c>
    </row>
    <row r="342" spans="1:4" x14ac:dyDescent="0.25">
      <c r="A342" s="1" t="s">
        <v>372</v>
      </c>
      <c r="B342" s="5">
        <v>33.29</v>
      </c>
      <c r="C342" s="5">
        <v>6282736.8681600001</v>
      </c>
      <c r="D342" s="5">
        <v>2096056.44658</v>
      </c>
    </row>
    <row r="343" spans="1:4" x14ac:dyDescent="0.25">
      <c r="A343" s="1" t="s">
        <v>373</v>
      </c>
      <c r="B343" s="5">
        <v>30.69</v>
      </c>
      <c r="C343" s="5">
        <v>6282364.0117100002</v>
      </c>
      <c r="D343" s="5">
        <v>2096230.32843</v>
      </c>
    </row>
    <row r="344" spans="1:4" x14ac:dyDescent="0.25">
      <c r="A344" s="1" t="s">
        <v>374</v>
      </c>
      <c r="B344" s="5">
        <v>26.59</v>
      </c>
      <c r="C344" s="5">
        <v>6284930.6566300001</v>
      </c>
      <c r="D344" s="5">
        <v>2097862.2431600001</v>
      </c>
    </row>
    <row r="345" spans="1:4" x14ac:dyDescent="0.25">
      <c r="A345" s="1" t="s">
        <v>375</v>
      </c>
      <c r="B345" s="5">
        <v>35.99</v>
      </c>
      <c r="C345" s="5">
        <v>6283814.7135800002</v>
      </c>
      <c r="D345" s="5">
        <v>2094363.8818300001</v>
      </c>
    </row>
    <row r="346" spans="1:4" x14ac:dyDescent="0.25">
      <c r="A346" s="1" t="s">
        <v>376</v>
      </c>
      <c r="B346" s="5">
        <v>38.89</v>
      </c>
      <c r="C346" s="5">
        <v>6283766.6084599998</v>
      </c>
      <c r="D346" s="5">
        <v>2093833.9318500001</v>
      </c>
    </row>
    <row r="347" spans="1:4" x14ac:dyDescent="0.25">
      <c r="A347" s="1" t="s">
        <v>377</v>
      </c>
      <c r="B347" s="5">
        <v>40.590000000000003</v>
      </c>
      <c r="C347" s="5">
        <v>6283769.1058299998</v>
      </c>
      <c r="D347" s="5">
        <v>2093290.46584</v>
      </c>
    </row>
    <row r="348" spans="1:4" x14ac:dyDescent="0.25">
      <c r="A348" s="1" t="s">
        <v>378</v>
      </c>
      <c r="B348" s="5">
        <v>34.29</v>
      </c>
      <c r="C348" s="5">
        <v>6286959.0947099999</v>
      </c>
      <c r="D348" s="5">
        <v>2095656.52856</v>
      </c>
    </row>
    <row r="349" spans="1:4" x14ac:dyDescent="0.25">
      <c r="A349" s="1" t="s">
        <v>379</v>
      </c>
      <c r="B349" s="5">
        <v>33.090000000000003</v>
      </c>
      <c r="C349" s="5">
        <v>6286959.6376799997</v>
      </c>
      <c r="D349" s="5">
        <v>2095769.78532</v>
      </c>
    </row>
    <row r="350" spans="1:4" x14ac:dyDescent="0.25">
      <c r="A350" s="1" t="s">
        <v>380</v>
      </c>
      <c r="B350" s="5">
        <v>51.15</v>
      </c>
      <c r="C350" s="5">
        <v>6285005.0579000004</v>
      </c>
      <c r="D350" s="5">
        <v>2090171.3260900001</v>
      </c>
    </row>
    <row r="351" spans="1:4" x14ac:dyDescent="0.25">
      <c r="A351" s="1" t="s">
        <v>381</v>
      </c>
      <c r="B351" s="5">
        <v>53.59</v>
      </c>
      <c r="C351" s="5">
        <v>6284960.9635899998</v>
      </c>
      <c r="D351" s="5">
        <v>2089277.3952800001</v>
      </c>
    </row>
    <row r="352" spans="1:4" x14ac:dyDescent="0.25">
      <c r="A352" s="1" t="s">
        <v>382</v>
      </c>
      <c r="B352" s="5">
        <v>53.51</v>
      </c>
      <c r="C352" s="5">
        <v>6284959.7739599999</v>
      </c>
      <c r="D352" s="5">
        <v>2089075.39937</v>
      </c>
    </row>
    <row r="353" spans="1:4" x14ac:dyDescent="0.25">
      <c r="A353" s="1" t="s">
        <v>383</v>
      </c>
      <c r="B353" s="5">
        <v>78.59</v>
      </c>
      <c r="C353" s="5">
        <v>6289803.41732</v>
      </c>
      <c r="D353" s="5">
        <v>2086376.82519</v>
      </c>
    </row>
    <row r="354" spans="1:4" x14ac:dyDescent="0.25">
      <c r="A354" s="1" t="s">
        <v>384</v>
      </c>
      <c r="B354" s="5">
        <v>81.790000000000006</v>
      </c>
      <c r="C354" s="5">
        <v>6289595.8761499999</v>
      </c>
      <c r="D354" s="5">
        <v>2085577.1217</v>
      </c>
    </row>
    <row r="355" spans="1:4" x14ac:dyDescent="0.25">
      <c r="A355" s="1" t="s">
        <v>385</v>
      </c>
      <c r="B355" s="5">
        <v>25.79</v>
      </c>
      <c r="C355" s="5">
        <v>6287490.1168600004</v>
      </c>
      <c r="D355" s="5">
        <v>2098404.3367900001</v>
      </c>
    </row>
    <row r="356" spans="1:4" x14ac:dyDescent="0.25">
      <c r="A356" s="1" t="s">
        <v>386</v>
      </c>
      <c r="B356" s="5">
        <v>83.49</v>
      </c>
      <c r="C356" s="5">
        <v>6287624.5844999999</v>
      </c>
      <c r="D356" s="5">
        <v>2085214.1825300001</v>
      </c>
    </row>
    <row r="357" spans="1:4" x14ac:dyDescent="0.25">
      <c r="A357" s="1" t="s">
        <v>387</v>
      </c>
      <c r="B357" s="5">
        <v>83.29</v>
      </c>
      <c r="C357" s="5">
        <v>6287642.3629700001</v>
      </c>
      <c r="D357" s="5">
        <v>2085144.9062399999</v>
      </c>
    </row>
    <row r="358" spans="1:4" x14ac:dyDescent="0.25">
      <c r="A358" s="1" t="s">
        <v>388</v>
      </c>
      <c r="B358" s="5">
        <v>83.19</v>
      </c>
      <c r="C358" s="5">
        <v>6287654.2799199997</v>
      </c>
      <c r="D358" s="5">
        <v>2084889.6031200001</v>
      </c>
    </row>
    <row r="359" spans="1:4" x14ac:dyDescent="0.25">
      <c r="A359" s="1" t="s">
        <v>389</v>
      </c>
      <c r="B359" s="5">
        <v>83.39</v>
      </c>
      <c r="C359" s="5">
        <v>6288490.46949</v>
      </c>
      <c r="D359" s="5">
        <v>2084919.7726199999</v>
      </c>
    </row>
    <row r="360" spans="1:4" x14ac:dyDescent="0.25">
      <c r="A360" s="1" t="s">
        <v>390</v>
      </c>
      <c r="B360" s="5">
        <v>82.39</v>
      </c>
      <c r="C360" s="5">
        <v>6288489.7975700004</v>
      </c>
      <c r="D360" s="5">
        <v>2084817.49285</v>
      </c>
    </row>
    <row r="361" spans="1:4" x14ac:dyDescent="0.25">
      <c r="A361" s="1" t="s">
        <v>391</v>
      </c>
      <c r="B361" s="5">
        <v>81.89</v>
      </c>
      <c r="C361" s="5">
        <v>6289366.0614600005</v>
      </c>
      <c r="D361" s="5">
        <v>2085347.2177599999</v>
      </c>
    </row>
    <row r="362" spans="1:4" x14ac:dyDescent="0.25">
      <c r="A362" s="1" t="s">
        <v>392</v>
      </c>
      <c r="B362" s="5">
        <v>80.790000000000006</v>
      </c>
      <c r="C362" s="5">
        <v>6288858.8416999998</v>
      </c>
      <c r="D362" s="5">
        <v>2085335.52785</v>
      </c>
    </row>
    <row r="363" spans="1:4" x14ac:dyDescent="0.25">
      <c r="A363" s="1" t="s">
        <v>393</v>
      </c>
      <c r="B363" s="5">
        <v>67.489999999999995</v>
      </c>
      <c r="C363" s="5">
        <v>6283256.0061699999</v>
      </c>
      <c r="D363" s="5">
        <v>2087798.36216</v>
      </c>
    </row>
    <row r="364" spans="1:4" x14ac:dyDescent="0.25">
      <c r="A364" s="1" t="s">
        <v>394</v>
      </c>
      <c r="B364" s="5">
        <v>33.69</v>
      </c>
      <c r="C364" s="5">
        <v>6285318.9408299997</v>
      </c>
      <c r="D364" s="5">
        <v>2095688.8365</v>
      </c>
    </row>
    <row r="365" spans="1:4" x14ac:dyDescent="0.25">
      <c r="A365" s="1" t="s">
        <v>395</v>
      </c>
      <c r="B365" s="5">
        <v>45.11</v>
      </c>
      <c r="C365" s="5">
        <v>6293959.1346199997</v>
      </c>
      <c r="D365" s="5">
        <v>2094424.77299</v>
      </c>
    </row>
    <row r="366" spans="1:4" x14ac:dyDescent="0.25">
      <c r="A366" s="1" t="s">
        <v>396</v>
      </c>
      <c r="B366" s="5">
        <v>49.28</v>
      </c>
      <c r="C366" s="5">
        <v>6293665.0232600002</v>
      </c>
      <c r="D366" s="5">
        <v>2093477.86142</v>
      </c>
    </row>
    <row r="367" spans="1:4" x14ac:dyDescent="0.25">
      <c r="A367" s="1" t="s">
        <v>397</v>
      </c>
      <c r="B367" s="5">
        <v>47.96</v>
      </c>
      <c r="C367" s="5">
        <v>6294378.6001300002</v>
      </c>
      <c r="D367" s="5">
        <v>2093874.53241</v>
      </c>
    </row>
    <row r="368" spans="1:4" x14ac:dyDescent="0.25">
      <c r="A368" s="1" t="s">
        <v>398</v>
      </c>
      <c r="B368" s="5">
        <v>50.12</v>
      </c>
      <c r="C368" s="5">
        <v>6294510.2675799998</v>
      </c>
      <c r="D368" s="5">
        <v>2093374.56262</v>
      </c>
    </row>
    <row r="369" spans="1:4" x14ac:dyDescent="0.25">
      <c r="A369" s="1" t="s">
        <v>399</v>
      </c>
      <c r="B369" s="5">
        <v>50.26</v>
      </c>
      <c r="C369" s="5">
        <v>6294525.1979700001</v>
      </c>
      <c r="D369" s="5">
        <v>2093362.86188</v>
      </c>
    </row>
    <row r="370" spans="1:4" x14ac:dyDescent="0.25">
      <c r="A370" s="1" t="s">
        <v>400</v>
      </c>
      <c r="B370" s="5">
        <v>46.98</v>
      </c>
      <c r="C370" s="5">
        <v>6294761.9716299996</v>
      </c>
      <c r="D370" s="5">
        <v>2094199.57048</v>
      </c>
    </row>
    <row r="371" spans="1:4" x14ac:dyDescent="0.25">
      <c r="A371" s="1" t="s">
        <v>401</v>
      </c>
      <c r="B371" s="5">
        <v>45.91</v>
      </c>
      <c r="C371" s="5">
        <v>6294763.8200500002</v>
      </c>
      <c r="D371" s="5">
        <v>2094491.5702899999</v>
      </c>
    </row>
    <row r="372" spans="1:4" x14ac:dyDescent="0.25">
      <c r="A372" s="1" t="s">
        <v>402</v>
      </c>
      <c r="B372" s="5">
        <v>45.33</v>
      </c>
      <c r="C372" s="5">
        <v>6295907.5772799999</v>
      </c>
      <c r="D372" s="5">
        <v>2094492.35769</v>
      </c>
    </row>
    <row r="373" spans="1:4" x14ac:dyDescent="0.25">
      <c r="A373" s="1" t="s">
        <v>403</v>
      </c>
      <c r="B373" s="5">
        <v>49.74</v>
      </c>
      <c r="C373" s="5">
        <v>6294741.5429100003</v>
      </c>
      <c r="D373" s="5">
        <v>2093611.8123300001</v>
      </c>
    </row>
    <row r="374" spans="1:4" x14ac:dyDescent="0.25">
      <c r="A374" s="1" t="s">
        <v>404</v>
      </c>
      <c r="B374" s="5">
        <v>50.56</v>
      </c>
      <c r="C374" s="5">
        <v>6294760.2347600004</v>
      </c>
      <c r="D374" s="5">
        <v>2093372.6820499999</v>
      </c>
    </row>
    <row r="375" spans="1:4" x14ac:dyDescent="0.25">
      <c r="A375" s="1" t="s">
        <v>405</v>
      </c>
      <c r="B375" s="5">
        <v>50.33</v>
      </c>
      <c r="C375" s="5">
        <v>6294734.2404399998</v>
      </c>
      <c r="D375" s="5">
        <v>2093372.8775899999</v>
      </c>
    </row>
    <row r="376" spans="1:4" x14ac:dyDescent="0.25">
      <c r="A376" s="1" t="s">
        <v>406</v>
      </c>
      <c r="B376" s="5">
        <v>50.22</v>
      </c>
      <c r="C376" s="5">
        <v>6294760.1589700002</v>
      </c>
      <c r="D376" s="5">
        <v>2093361.29889</v>
      </c>
    </row>
    <row r="377" spans="1:4" x14ac:dyDescent="0.25">
      <c r="A377" s="1" t="s">
        <v>407</v>
      </c>
      <c r="B377" s="5">
        <v>50.62</v>
      </c>
      <c r="C377" s="5">
        <v>6294924.8866600003</v>
      </c>
      <c r="D377" s="5">
        <v>2093360.0603799999</v>
      </c>
    </row>
    <row r="378" spans="1:4" x14ac:dyDescent="0.25">
      <c r="A378" s="1" t="s">
        <v>408</v>
      </c>
      <c r="B378" s="5">
        <v>50.37</v>
      </c>
      <c r="C378" s="5">
        <v>6295286.1181600001</v>
      </c>
      <c r="D378" s="5">
        <v>2093357.3415600001</v>
      </c>
    </row>
    <row r="379" spans="1:4" x14ac:dyDescent="0.25">
      <c r="A379" s="1" t="s">
        <v>409</v>
      </c>
      <c r="B379" s="5">
        <v>48.49</v>
      </c>
      <c r="C379" s="5">
        <v>6295275.4105200004</v>
      </c>
      <c r="D379" s="5">
        <v>2094023.7424399999</v>
      </c>
    </row>
    <row r="380" spans="1:4" x14ac:dyDescent="0.25">
      <c r="A380" s="1" t="s">
        <v>410</v>
      </c>
      <c r="B380" s="5">
        <v>48.82</v>
      </c>
      <c r="C380" s="5">
        <v>6295309.4107100004</v>
      </c>
      <c r="D380" s="5">
        <v>2094007.3245300001</v>
      </c>
    </row>
    <row r="381" spans="1:4" x14ac:dyDescent="0.25">
      <c r="A381" s="1" t="s">
        <v>411</v>
      </c>
      <c r="B381" s="5">
        <v>36.08</v>
      </c>
      <c r="C381" s="5">
        <v>6293412.6312300004</v>
      </c>
      <c r="D381" s="5">
        <v>2096760.9709900001</v>
      </c>
    </row>
    <row r="382" spans="1:4" x14ac:dyDescent="0.25">
      <c r="A382" s="1" t="s">
        <v>412</v>
      </c>
      <c r="B382" s="5">
        <v>37.35</v>
      </c>
      <c r="C382" s="5">
        <v>6293413.5433</v>
      </c>
      <c r="D382" s="5">
        <v>2096454.95056</v>
      </c>
    </row>
    <row r="383" spans="1:4" x14ac:dyDescent="0.25">
      <c r="A383" s="1" t="s">
        <v>413</v>
      </c>
      <c r="B383" s="5">
        <v>38.43</v>
      </c>
      <c r="C383" s="5">
        <v>6294013.4838100001</v>
      </c>
      <c r="D383" s="5">
        <v>2096407.9842099999</v>
      </c>
    </row>
    <row r="384" spans="1:4" x14ac:dyDescent="0.25">
      <c r="A384" s="1" t="s">
        <v>414</v>
      </c>
      <c r="B384" s="5">
        <v>34.39</v>
      </c>
      <c r="C384" s="5">
        <v>6293412.7529499996</v>
      </c>
      <c r="D384" s="5">
        <v>2097185.0621400001</v>
      </c>
    </row>
    <row r="385" spans="1:4" x14ac:dyDescent="0.25">
      <c r="A385" s="1" t="s">
        <v>415</v>
      </c>
      <c r="B385" s="5">
        <v>34.07</v>
      </c>
      <c r="C385" s="5">
        <v>6294013.7108399998</v>
      </c>
      <c r="D385" s="5">
        <v>2097202.0184399998</v>
      </c>
    </row>
    <row r="386" spans="1:4" x14ac:dyDescent="0.25">
      <c r="A386" s="1" t="s">
        <v>416</v>
      </c>
      <c r="B386" s="5">
        <v>31.29</v>
      </c>
      <c r="C386" s="5">
        <v>6293674.8283399995</v>
      </c>
      <c r="D386" s="5">
        <v>2097702.15686</v>
      </c>
    </row>
    <row r="387" spans="1:4" x14ac:dyDescent="0.25">
      <c r="A387" s="1" t="s">
        <v>417</v>
      </c>
      <c r="B387" s="5">
        <v>32.270000000000003</v>
      </c>
      <c r="C387" s="5">
        <v>6293424.3897099998</v>
      </c>
      <c r="D387" s="5">
        <v>2097704.0489099999</v>
      </c>
    </row>
    <row r="388" spans="1:4" x14ac:dyDescent="0.25">
      <c r="A388" s="1" t="s">
        <v>418</v>
      </c>
      <c r="B388" s="5">
        <v>32.869999999999997</v>
      </c>
      <c r="C388" s="5">
        <v>6293412.8277500002</v>
      </c>
      <c r="D388" s="5">
        <v>2097445.1496799998</v>
      </c>
    </row>
    <row r="389" spans="1:4" x14ac:dyDescent="0.25">
      <c r="A389" s="1" t="s">
        <v>419</v>
      </c>
      <c r="B389" s="5">
        <v>55.01</v>
      </c>
      <c r="C389" s="5">
        <v>6295285.34454</v>
      </c>
      <c r="D389" s="5">
        <v>2092292.5147800001</v>
      </c>
    </row>
    <row r="390" spans="1:4" x14ac:dyDescent="0.25">
      <c r="A390" s="1" t="s">
        <v>420</v>
      </c>
      <c r="B390" s="5">
        <v>55.8</v>
      </c>
      <c r="C390" s="5">
        <v>6295284.2264299998</v>
      </c>
      <c r="D390" s="5">
        <v>2092026.2668300001</v>
      </c>
    </row>
    <row r="391" spans="1:4" x14ac:dyDescent="0.25">
      <c r="A391" s="1" t="s">
        <v>421</v>
      </c>
      <c r="B391" s="5">
        <v>55.67</v>
      </c>
      <c r="C391" s="5">
        <v>6294180.6875400003</v>
      </c>
      <c r="D391" s="5">
        <v>2092275.0637399999</v>
      </c>
    </row>
    <row r="392" spans="1:4" x14ac:dyDescent="0.25">
      <c r="A392" s="1" t="s">
        <v>422</v>
      </c>
      <c r="B392" s="5">
        <v>57.65</v>
      </c>
      <c r="C392" s="5">
        <v>6293645.2703900002</v>
      </c>
      <c r="D392" s="5">
        <v>2091938.8997299999</v>
      </c>
    </row>
    <row r="393" spans="1:4" x14ac:dyDescent="0.25">
      <c r="A393" s="1" t="s">
        <v>423</v>
      </c>
      <c r="B393" s="5">
        <v>59.3</v>
      </c>
      <c r="C393" s="5">
        <v>6294397.2221100004</v>
      </c>
      <c r="D393" s="5">
        <v>2091372.94563</v>
      </c>
    </row>
    <row r="394" spans="1:4" x14ac:dyDescent="0.25">
      <c r="A394" s="1" t="s">
        <v>424</v>
      </c>
      <c r="B394" s="5">
        <v>59.14</v>
      </c>
      <c r="C394" s="5">
        <v>6294400.2253700001</v>
      </c>
      <c r="D394" s="5">
        <v>2091395.31201</v>
      </c>
    </row>
    <row r="395" spans="1:4" x14ac:dyDescent="0.25">
      <c r="A395" s="1" t="s">
        <v>425</v>
      </c>
      <c r="B395" s="5">
        <v>63.49</v>
      </c>
      <c r="C395" s="5">
        <v>6293451.64157</v>
      </c>
      <c r="D395" s="5">
        <v>2090747.0514799999</v>
      </c>
    </row>
    <row r="396" spans="1:4" x14ac:dyDescent="0.25">
      <c r="A396" s="1" t="s">
        <v>426</v>
      </c>
      <c r="B396" s="5">
        <v>63.84</v>
      </c>
      <c r="C396" s="5">
        <v>6293971.2067499999</v>
      </c>
      <c r="D396" s="5">
        <v>2090445.1589800001</v>
      </c>
    </row>
    <row r="397" spans="1:4" x14ac:dyDescent="0.25">
      <c r="A397" s="1" t="s">
        <v>427</v>
      </c>
      <c r="B397" s="5">
        <v>65.97</v>
      </c>
      <c r="C397" s="5">
        <v>6293675.6649500001</v>
      </c>
      <c r="D397" s="5">
        <v>2090355.0665</v>
      </c>
    </row>
    <row r="398" spans="1:4" x14ac:dyDescent="0.25">
      <c r="A398" s="1" t="s">
        <v>428</v>
      </c>
      <c r="B398" s="5">
        <v>63.61</v>
      </c>
      <c r="C398" s="5">
        <v>6293534.0782500003</v>
      </c>
      <c r="D398" s="5">
        <v>2090663.45043</v>
      </c>
    </row>
    <row r="399" spans="1:4" x14ac:dyDescent="0.25">
      <c r="A399" s="1" t="s">
        <v>429</v>
      </c>
      <c r="B399" s="5">
        <v>68.09</v>
      </c>
      <c r="C399" s="5">
        <v>6293719.6575600002</v>
      </c>
      <c r="D399" s="5">
        <v>2089582.79629</v>
      </c>
    </row>
    <row r="400" spans="1:4" x14ac:dyDescent="0.25">
      <c r="A400" s="1" t="s">
        <v>430</v>
      </c>
      <c r="B400" s="5">
        <v>64.819999999999993</v>
      </c>
      <c r="C400" s="5">
        <v>6295492.1291399999</v>
      </c>
      <c r="D400" s="5">
        <v>2089945.14753</v>
      </c>
    </row>
    <row r="401" spans="1:4" x14ac:dyDescent="0.25">
      <c r="A401" s="1" t="s">
        <v>431</v>
      </c>
      <c r="B401" s="5">
        <v>65.319999999999993</v>
      </c>
      <c r="C401" s="5">
        <v>6295465.3713800004</v>
      </c>
      <c r="D401" s="5">
        <v>2089934.1311699999</v>
      </c>
    </row>
    <row r="402" spans="1:4" x14ac:dyDescent="0.25">
      <c r="A402" s="1" t="s">
        <v>432</v>
      </c>
      <c r="B402" s="5">
        <v>57.4</v>
      </c>
      <c r="C402" s="5">
        <v>6296280.79758</v>
      </c>
      <c r="D402" s="5">
        <v>2091086.84867</v>
      </c>
    </row>
    <row r="403" spans="1:4" x14ac:dyDescent="0.25">
      <c r="A403" s="1" t="s">
        <v>433</v>
      </c>
      <c r="B403" s="5">
        <v>65.69</v>
      </c>
      <c r="C403" s="5">
        <v>6295921.55492</v>
      </c>
      <c r="D403" s="5">
        <v>2090073.50627</v>
      </c>
    </row>
    <row r="404" spans="1:4" x14ac:dyDescent="0.25">
      <c r="A404" s="1" t="s">
        <v>434</v>
      </c>
      <c r="B404" s="5">
        <v>62.83</v>
      </c>
      <c r="C404" s="5">
        <v>6296020.77532</v>
      </c>
      <c r="D404" s="5">
        <v>2090180.4677899999</v>
      </c>
    </row>
    <row r="405" spans="1:4" x14ac:dyDescent="0.25">
      <c r="A405" s="1" t="s">
        <v>435</v>
      </c>
      <c r="B405" s="5">
        <v>65.31</v>
      </c>
      <c r="C405" s="5">
        <v>6294785.95218</v>
      </c>
      <c r="D405" s="5">
        <v>2089838.3195499999</v>
      </c>
    </row>
    <row r="406" spans="1:4" x14ac:dyDescent="0.25">
      <c r="A406" s="1" t="s">
        <v>436</v>
      </c>
      <c r="B406" s="5">
        <v>16.59</v>
      </c>
      <c r="C406" s="5">
        <v>6293349.6446000002</v>
      </c>
      <c r="D406" s="5">
        <v>2103200.6125500002</v>
      </c>
    </row>
    <row r="407" spans="1:4" x14ac:dyDescent="0.25">
      <c r="A407" s="1" t="s">
        <v>437</v>
      </c>
      <c r="B407" s="5">
        <v>16.190000000000001</v>
      </c>
      <c r="C407" s="5">
        <v>6293349.6780700004</v>
      </c>
      <c r="D407" s="5">
        <v>2103300.1036299998</v>
      </c>
    </row>
    <row r="408" spans="1:4" x14ac:dyDescent="0.25">
      <c r="A408" s="1" t="s">
        <v>438</v>
      </c>
      <c r="B408" s="5">
        <v>29.58</v>
      </c>
      <c r="C408" s="5">
        <v>6291368.5557399997</v>
      </c>
      <c r="D408" s="5">
        <v>2098406.23245</v>
      </c>
    </row>
    <row r="409" spans="1:4" x14ac:dyDescent="0.25">
      <c r="A409" s="1" t="s">
        <v>439</v>
      </c>
      <c r="B409" s="5">
        <v>29.67</v>
      </c>
      <c r="C409" s="5">
        <v>6292084.4085200001</v>
      </c>
      <c r="D409" s="5">
        <v>2098401.2816900001</v>
      </c>
    </row>
    <row r="410" spans="1:4" x14ac:dyDescent="0.25">
      <c r="A410" s="1" t="s">
        <v>440</v>
      </c>
      <c r="B410" s="5">
        <v>28.97</v>
      </c>
      <c r="C410" s="5">
        <v>6292809.9453199999</v>
      </c>
      <c r="D410" s="5">
        <v>2098379.7325599999</v>
      </c>
    </row>
    <row r="411" spans="1:4" x14ac:dyDescent="0.25">
      <c r="A411" s="1" t="s">
        <v>441</v>
      </c>
      <c r="B411" s="5">
        <v>17.89</v>
      </c>
      <c r="C411" s="5">
        <v>6291346.7900799997</v>
      </c>
      <c r="D411" s="5">
        <v>2101838.91328</v>
      </c>
    </row>
    <row r="412" spans="1:4" x14ac:dyDescent="0.25">
      <c r="A412" s="1" t="s">
        <v>442</v>
      </c>
      <c r="B412" s="5">
        <v>22.79</v>
      </c>
      <c r="C412" s="5">
        <v>6290674.2704600003</v>
      </c>
      <c r="D412" s="5">
        <v>2099134.4969299999</v>
      </c>
    </row>
    <row r="413" spans="1:4" x14ac:dyDescent="0.25">
      <c r="A413" s="1" t="s">
        <v>443</v>
      </c>
      <c r="B413" s="5">
        <v>22.69</v>
      </c>
      <c r="C413" s="5">
        <v>6291322.6973299999</v>
      </c>
      <c r="D413" s="5">
        <v>2100362.6042200001</v>
      </c>
    </row>
    <row r="414" spans="1:4" x14ac:dyDescent="0.25">
      <c r="A414" s="1" t="s">
        <v>444</v>
      </c>
      <c r="B414" s="5">
        <v>21.14</v>
      </c>
      <c r="C414" s="5">
        <v>6291334.2547000004</v>
      </c>
      <c r="D414" s="5">
        <v>2101080.0842900001</v>
      </c>
    </row>
    <row r="415" spans="1:4" x14ac:dyDescent="0.25">
      <c r="A415" s="1" t="s">
        <v>445</v>
      </c>
      <c r="B415" s="5">
        <v>18.89</v>
      </c>
      <c r="C415" s="5">
        <v>6290891.14164</v>
      </c>
      <c r="D415" s="5">
        <v>2101058.29501</v>
      </c>
    </row>
    <row r="416" spans="1:4" x14ac:dyDescent="0.25">
      <c r="A416" s="1" t="s">
        <v>446</v>
      </c>
      <c r="B416" s="5">
        <v>21.89</v>
      </c>
      <c r="C416" s="5">
        <v>6291332.5263599996</v>
      </c>
      <c r="D416" s="5">
        <v>2100808.0056599998</v>
      </c>
    </row>
    <row r="417" spans="1:4" x14ac:dyDescent="0.25">
      <c r="A417" s="1" t="s">
        <v>447</v>
      </c>
      <c r="B417" s="5">
        <v>20.04</v>
      </c>
      <c r="C417" s="5">
        <v>6290678.8993800003</v>
      </c>
      <c r="D417" s="5">
        <v>2099834.1542400001</v>
      </c>
    </row>
    <row r="418" spans="1:4" x14ac:dyDescent="0.25">
      <c r="A418" s="1" t="s">
        <v>448</v>
      </c>
      <c r="B418" s="5">
        <v>61.19</v>
      </c>
      <c r="C418" s="5">
        <v>6285064.8880399996</v>
      </c>
      <c r="D418" s="5">
        <v>2088031.4255299999</v>
      </c>
    </row>
    <row r="419" spans="1:4" x14ac:dyDescent="0.25">
      <c r="A419" s="1" t="s">
        <v>449</v>
      </c>
      <c r="B419" s="5">
        <v>96.09</v>
      </c>
      <c r="C419" s="5">
        <v>6294196.0165499998</v>
      </c>
      <c r="D419" s="5">
        <v>2084074.17988</v>
      </c>
    </row>
    <row r="420" spans="1:4" x14ac:dyDescent="0.25">
      <c r="A420" s="1" t="s">
        <v>450</v>
      </c>
      <c r="B420" s="5">
        <v>22.94</v>
      </c>
      <c r="C420" s="5">
        <v>6292179.8287399998</v>
      </c>
      <c r="D420" s="5">
        <v>2099842.07809</v>
      </c>
    </row>
    <row r="421" spans="1:4" x14ac:dyDescent="0.25">
      <c r="A421" s="1" t="s">
        <v>451</v>
      </c>
      <c r="B421" s="5">
        <v>23.34</v>
      </c>
      <c r="C421" s="5">
        <v>6292426.9310999997</v>
      </c>
      <c r="D421" s="5">
        <v>2100179.7033799998</v>
      </c>
    </row>
    <row r="422" spans="1:4" x14ac:dyDescent="0.25">
      <c r="A422" s="1" t="s">
        <v>452</v>
      </c>
      <c r="B422" s="5">
        <v>22.95</v>
      </c>
      <c r="C422" s="5">
        <v>6292323.8468699995</v>
      </c>
      <c r="D422" s="5">
        <v>2100275.7587700002</v>
      </c>
    </row>
    <row r="423" spans="1:4" x14ac:dyDescent="0.25">
      <c r="A423" s="1" t="s">
        <v>453</v>
      </c>
      <c r="B423" s="5">
        <v>22.94</v>
      </c>
      <c r="C423" s="5">
        <v>6291791.2541800002</v>
      </c>
      <c r="D423" s="5">
        <v>2100280.1960900002</v>
      </c>
    </row>
    <row r="424" spans="1:4" x14ac:dyDescent="0.25">
      <c r="A424" s="1" t="s">
        <v>454</v>
      </c>
      <c r="B424" s="5">
        <v>22.59</v>
      </c>
      <c r="C424" s="5">
        <v>6291789.2430400001</v>
      </c>
      <c r="D424" s="5">
        <v>2099909.8517700001</v>
      </c>
    </row>
    <row r="425" spans="1:4" x14ac:dyDescent="0.25">
      <c r="A425" s="1" t="s">
        <v>455</v>
      </c>
      <c r="B425" s="5">
        <v>22.19</v>
      </c>
      <c r="C425" s="5">
        <v>6292540.3715899996</v>
      </c>
      <c r="D425" s="5">
        <v>2101024.7245999998</v>
      </c>
    </row>
    <row r="426" spans="1:4" x14ac:dyDescent="0.25">
      <c r="A426" s="1" t="s">
        <v>456</v>
      </c>
      <c r="B426" s="5">
        <v>22.11</v>
      </c>
      <c r="C426" s="5">
        <v>6292540.5563000003</v>
      </c>
      <c r="D426" s="5">
        <v>2101054.2799300002</v>
      </c>
    </row>
    <row r="427" spans="1:4" x14ac:dyDescent="0.25">
      <c r="A427" s="1" t="s">
        <v>457</v>
      </c>
      <c r="B427" s="5">
        <v>24.19</v>
      </c>
      <c r="C427" s="5">
        <v>6292129.3108999999</v>
      </c>
      <c r="D427" s="5">
        <v>2099468.7583900001</v>
      </c>
    </row>
    <row r="428" spans="1:4" x14ac:dyDescent="0.25">
      <c r="A428" s="1" t="s">
        <v>458</v>
      </c>
      <c r="B428" s="5">
        <v>20.09</v>
      </c>
      <c r="C428" s="5">
        <v>6292689.7197500002</v>
      </c>
      <c r="D428" s="5">
        <v>2102318.5455399998</v>
      </c>
    </row>
    <row r="429" spans="1:4" x14ac:dyDescent="0.25">
      <c r="A429" s="1" t="s">
        <v>459</v>
      </c>
      <c r="B429" s="5">
        <v>19.89</v>
      </c>
      <c r="C429" s="5">
        <v>6293073.2411799999</v>
      </c>
      <c r="D429" s="5">
        <v>2102305.41371</v>
      </c>
    </row>
    <row r="430" spans="1:4" x14ac:dyDescent="0.25">
      <c r="A430" s="1" t="s">
        <v>460</v>
      </c>
      <c r="B430" s="5">
        <v>16.09</v>
      </c>
      <c r="C430" s="5">
        <v>6293075.8786399998</v>
      </c>
      <c r="D430" s="5">
        <v>2102731.8752600001</v>
      </c>
    </row>
    <row r="431" spans="1:4" x14ac:dyDescent="0.25">
      <c r="A431" s="1" t="s">
        <v>461</v>
      </c>
      <c r="B431" s="5">
        <v>31.46</v>
      </c>
      <c r="C431" s="5">
        <v>6296247.38203</v>
      </c>
      <c r="D431" s="5">
        <v>2098362.2188499998</v>
      </c>
    </row>
    <row r="432" spans="1:4" x14ac:dyDescent="0.25">
      <c r="A432" s="1" t="s">
        <v>462</v>
      </c>
      <c r="B432" s="5">
        <v>25.39</v>
      </c>
      <c r="C432" s="5">
        <v>6293953.6448100004</v>
      </c>
      <c r="D432" s="5">
        <v>2101042.49389</v>
      </c>
    </row>
    <row r="433" spans="1:4" x14ac:dyDescent="0.25">
      <c r="A433" s="1" t="s">
        <v>463</v>
      </c>
      <c r="B433" s="5">
        <v>23.99</v>
      </c>
      <c r="C433" s="5">
        <v>6293993.0619799998</v>
      </c>
      <c r="D433" s="5">
        <v>2100472.3921699999</v>
      </c>
    </row>
    <row r="434" spans="1:4" x14ac:dyDescent="0.25">
      <c r="A434" s="1" t="s">
        <v>464</v>
      </c>
      <c r="B434" s="5">
        <v>25.89</v>
      </c>
      <c r="C434" s="5">
        <v>6293988.6879799999</v>
      </c>
      <c r="D434" s="5">
        <v>2099762.1148299999</v>
      </c>
    </row>
    <row r="435" spans="1:4" x14ac:dyDescent="0.25">
      <c r="A435" s="1" t="s">
        <v>465</v>
      </c>
      <c r="B435" s="5">
        <v>26.89</v>
      </c>
      <c r="C435" s="5">
        <v>6293998.5757299997</v>
      </c>
      <c r="D435" s="5">
        <v>2101042.11889</v>
      </c>
    </row>
    <row r="436" spans="1:4" x14ac:dyDescent="0.25">
      <c r="A436" s="1" t="s">
        <v>466</v>
      </c>
      <c r="B436" s="5">
        <v>18.39</v>
      </c>
      <c r="C436" s="5">
        <v>6294256.3306099996</v>
      </c>
      <c r="D436" s="5">
        <v>2102295.7506900001</v>
      </c>
    </row>
    <row r="437" spans="1:4" x14ac:dyDescent="0.25">
      <c r="A437" s="1" t="s">
        <v>467</v>
      </c>
      <c r="B437" s="5">
        <v>20.14</v>
      </c>
      <c r="C437" s="5">
        <v>6294256.55174</v>
      </c>
      <c r="D437" s="5">
        <v>2102340.7469000001</v>
      </c>
    </row>
    <row r="438" spans="1:4" x14ac:dyDescent="0.25">
      <c r="A438" s="1" t="s">
        <v>468</v>
      </c>
      <c r="B438" s="5">
        <v>19.89</v>
      </c>
      <c r="C438" s="5">
        <v>6293603.6268499997</v>
      </c>
      <c r="D438" s="5">
        <v>2102311.1869800002</v>
      </c>
    </row>
    <row r="439" spans="1:4" x14ac:dyDescent="0.25">
      <c r="A439" s="1" t="s">
        <v>469</v>
      </c>
      <c r="B439" s="5">
        <v>82.79</v>
      </c>
      <c r="C439" s="5">
        <v>6293463.6116699995</v>
      </c>
      <c r="D439" s="5">
        <v>2086872.2730099999</v>
      </c>
    </row>
    <row r="440" spans="1:4" x14ac:dyDescent="0.25">
      <c r="A440" s="1" t="s">
        <v>470</v>
      </c>
      <c r="B440" s="5">
        <v>84.39</v>
      </c>
      <c r="C440" s="5">
        <v>6293348.2610799996</v>
      </c>
      <c r="D440" s="5">
        <v>2086611.8777300001</v>
      </c>
    </row>
    <row r="441" spans="1:4" x14ac:dyDescent="0.25">
      <c r="A441" s="1" t="s">
        <v>471</v>
      </c>
      <c r="B441" s="5">
        <v>82.69</v>
      </c>
      <c r="C441" s="5">
        <v>6293569.3228599997</v>
      </c>
      <c r="D441" s="5">
        <v>2087074.2722100001</v>
      </c>
    </row>
    <row r="442" spans="1:4" x14ac:dyDescent="0.25">
      <c r="A442" s="1" t="s">
        <v>472</v>
      </c>
      <c r="B442" s="5">
        <v>80.59</v>
      </c>
      <c r="C442" s="5">
        <v>6293662.5288500004</v>
      </c>
      <c r="D442" s="5">
        <v>2087269.8455699999</v>
      </c>
    </row>
    <row r="443" spans="1:4" x14ac:dyDescent="0.25">
      <c r="A443" s="1" t="s">
        <v>473</v>
      </c>
      <c r="B443" s="5">
        <v>109.59</v>
      </c>
      <c r="C443" s="5">
        <v>6295294.1397799999</v>
      </c>
      <c r="D443" s="5">
        <v>2082079.25807</v>
      </c>
    </row>
    <row r="444" spans="1:4" x14ac:dyDescent="0.25">
      <c r="A444" s="1" t="s">
        <v>474</v>
      </c>
      <c r="B444" s="5">
        <v>115.79</v>
      </c>
      <c r="C444" s="5">
        <v>6295320.4736599997</v>
      </c>
      <c r="D444" s="5">
        <v>2081161.0264999999</v>
      </c>
    </row>
    <row r="445" spans="1:4" x14ac:dyDescent="0.25">
      <c r="A445" s="1" t="s">
        <v>475</v>
      </c>
      <c r="B445" s="5">
        <v>52.77</v>
      </c>
      <c r="C445" s="5">
        <v>6289929.3315099999</v>
      </c>
      <c r="D445" s="5">
        <v>2092415.42276</v>
      </c>
    </row>
    <row r="446" spans="1:4" x14ac:dyDescent="0.25">
      <c r="A446" s="1" t="s">
        <v>476</v>
      </c>
      <c r="B446" s="5">
        <v>30.99</v>
      </c>
      <c r="C446" s="5">
        <v>6289898.3454200001</v>
      </c>
      <c r="D446" s="5">
        <v>2097472.4415699998</v>
      </c>
    </row>
    <row r="447" spans="1:4" x14ac:dyDescent="0.25">
      <c r="A447" s="1" t="s">
        <v>477</v>
      </c>
      <c r="B447" s="5">
        <v>36.08</v>
      </c>
      <c r="C447" s="5">
        <v>6289898.5501399999</v>
      </c>
      <c r="D447" s="5">
        <v>2095784.7691899999</v>
      </c>
    </row>
    <row r="448" spans="1:4" x14ac:dyDescent="0.25">
      <c r="A448" s="1" t="s">
        <v>478</v>
      </c>
      <c r="B448" s="5">
        <v>38.590000000000003</v>
      </c>
      <c r="C448" s="5">
        <v>6289906.7499099998</v>
      </c>
      <c r="D448" s="5">
        <v>2095050.2770499999</v>
      </c>
    </row>
    <row r="449" spans="1:4" x14ac:dyDescent="0.25">
      <c r="A449" s="1" t="s">
        <v>479</v>
      </c>
      <c r="B449" s="5">
        <v>23.79</v>
      </c>
      <c r="C449" s="5">
        <v>6289660.0770100001</v>
      </c>
      <c r="D449" s="5">
        <v>2099750.4468899998</v>
      </c>
    </row>
    <row r="450" spans="1:4" x14ac:dyDescent="0.25">
      <c r="A450" s="1" t="s">
        <v>480</v>
      </c>
      <c r="B450" s="5">
        <v>23.28</v>
      </c>
      <c r="C450" s="5">
        <v>6290020.3298399998</v>
      </c>
      <c r="D450" s="5">
        <v>2100400.2579399999</v>
      </c>
    </row>
    <row r="451" spans="1:4" x14ac:dyDescent="0.25">
      <c r="A451" s="1" t="s">
        <v>481</v>
      </c>
      <c r="B451" s="5">
        <v>23.41</v>
      </c>
      <c r="C451" s="5">
        <v>6290020.3298399998</v>
      </c>
      <c r="D451" s="5">
        <v>2100365.1531000002</v>
      </c>
    </row>
    <row r="452" spans="1:4" x14ac:dyDescent="0.25">
      <c r="A452" s="1" t="s">
        <v>482</v>
      </c>
      <c r="B452" s="5">
        <v>14.39</v>
      </c>
      <c r="C452" s="5">
        <v>6291387.8319100002</v>
      </c>
      <c r="D452" s="5">
        <v>2102430.8049400002</v>
      </c>
    </row>
    <row r="453" spans="1:4" x14ac:dyDescent="0.25">
      <c r="A453" s="1" t="s">
        <v>483</v>
      </c>
      <c r="B453" s="5">
        <v>13.19</v>
      </c>
      <c r="C453" s="5">
        <v>6291389.7521799998</v>
      </c>
      <c r="D453" s="5">
        <v>2102733.10983</v>
      </c>
    </row>
    <row r="454" spans="1:4" x14ac:dyDescent="0.25">
      <c r="A454" s="1" t="s">
        <v>484</v>
      </c>
      <c r="B454" s="5">
        <v>21.49</v>
      </c>
      <c r="C454" s="5">
        <v>6291332.7609400004</v>
      </c>
      <c r="D454" s="5">
        <v>2100844.9379199999</v>
      </c>
    </row>
    <row r="455" spans="1:4" x14ac:dyDescent="0.25">
      <c r="A455" s="1" t="s">
        <v>485</v>
      </c>
      <c r="B455" s="5">
        <v>22.29</v>
      </c>
      <c r="C455" s="5">
        <v>6291321.6458200002</v>
      </c>
      <c r="D455" s="5">
        <v>2100598.1036100001</v>
      </c>
    </row>
    <row r="456" spans="1:4" x14ac:dyDescent="0.25">
      <c r="A456" s="1" t="s">
        <v>486</v>
      </c>
      <c r="B456" s="5">
        <v>23.39</v>
      </c>
      <c r="C456" s="5">
        <v>6291320.96538</v>
      </c>
      <c r="D456" s="5">
        <v>2100089.9265100001</v>
      </c>
    </row>
    <row r="457" spans="1:4" x14ac:dyDescent="0.25">
      <c r="A457" s="1" t="s">
        <v>487</v>
      </c>
      <c r="B457" s="5">
        <v>24.69</v>
      </c>
      <c r="C457" s="5">
        <v>6291317.97425</v>
      </c>
      <c r="D457" s="5">
        <v>2099619.0441999999</v>
      </c>
    </row>
    <row r="458" spans="1:4" x14ac:dyDescent="0.25">
      <c r="A458" s="1" t="s">
        <v>488</v>
      </c>
      <c r="B458" s="5">
        <v>25.29</v>
      </c>
      <c r="C458" s="5">
        <v>6291316.8692699997</v>
      </c>
      <c r="D458" s="5">
        <v>2099445.0606499999</v>
      </c>
    </row>
    <row r="459" spans="1:4" x14ac:dyDescent="0.25">
      <c r="A459" s="1" t="s">
        <v>489</v>
      </c>
      <c r="B459" s="5">
        <v>42.39</v>
      </c>
      <c r="C459" s="5">
        <v>6295338.8072499996</v>
      </c>
      <c r="D459" s="5">
        <v>2095427.0993600001</v>
      </c>
    </row>
    <row r="460" spans="1:4" x14ac:dyDescent="0.25">
      <c r="A460" s="1" t="s">
        <v>490</v>
      </c>
      <c r="B460" s="5">
        <v>39.89</v>
      </c>
      <c r="C460" s="5">
        <v>6295341.2344000004</v>
      </c>
      <c r="D460" s="5">
        <v>2095793.0614799999</v>
      </c>
    </row>
    <row r="461" spans="1:4" x14ac:dyDescent="0.25">
      <c r="A461" s="1" t="s">
        <v>491</v>
      </c>
      <c r="B461" s="5">
        <v>29.49</v>
      </c>
      <c r="C461" s="5">
        <v>6291622.0941000003</v>
      </c>
      <c r="D461" s="5">
        <v>2098404.4736000001</v>
      </c>
    </row>
    <row r="462" spans="1:4" x14ac:dyDescent="0.25">
      <c r="A462" s="1" t="s">
        <v>492</v>
      </c>
      <c r="B462" s="5">
        <v>29.89</v>
      </c>
      <c r="C462" s="5">
        <v>6292837.0948200002</v>
      </c>
      <c r="D462" s="5">
        <v>2098407.05791</v>
      </c>
    </row>
    <row r="463" spans="1:4" x14ac:dyDescent="0.25">
      <c r="A463" s="1" t="s">
        <v>493</v>
      </c>
      <c r="B463" s="5">
        <v>29.69</v>
      </c>
      <c r="C463" s="5">
        <v>6293223.2537000002</v>
      </c>
      <c r="D463" s="5">
        <v>2098417.9440199998</v>
      </c>
    </row>
    <row r="464" spans="1:4" x14ac:dyDescent="0.25">
      <c r="A464" s="1" t="s">
        <v>494</v>
      </c>
      <c r="B464" s="5">
        <v>29.59</v>
      </c>
      <c r="C464" s="5">
        <v>6293197.0038099997</v>
      </c>
      <c r="D464" s="5">
        <v>2098402.1609499999</v>
      </c>
    </row>
    <row r="465" spans="1:4" x14ac:dyDescent="0.25">
      <c r="A465" s="1" t="s">
        <v>495</v>
      </c>
      <c r="B465" s="5">
        <v>44.21</v>
      </c>
      <c r="C465" s="5">
        <v>6294000.9969800003</v>
      </c>
      <c r="D465" s="5">
        <v>2094676.36516</v>
      </c>
    </row>
    <row r="466" spans="1:4" x14ac:dyDescent="0.25">
      <c r="A466" s="1" t="s">
        <v>496</v>
      </c>
      <c r="B466" s="5">
        <v>38.46</v>
      </c>
      <c r="C466" s="5">
        <v>6294012.4487100001</v>
      </c>
      <c r="D466" s="5">
        <v>2096266.96214</v>
      </c>
    </row>
    <row r="467" spans="1:4" x14ac:dyDescent="0.25">
      <c r="A467" s="1" t="s">
        <v>497</v>
      </c>
      <c r="B467" s="5">
        <v>36.369999999999997</v>
      </c>
      <c r="C467" s="5">
        <v>6294013.5828900002</v>
      </c>
      <c r="D467" s="5">
        <v>2096753.1950999999</v>
      </c>
    </row>
    <row r="468" spans="1:4" x14ac:dyDescent="0.25">
      <c r="A468" s="1" t="s">
        <v>498</v>
      </c>
      <c r="B468" s="5">
        <v>47.09</v>
      </c>
      <c r="C468" s="5">
        <v>6292094.3707499998</v>
      </c>
      <c r="D468" s="5">
        <v>2094438.4189299999</v>
      </c>
    </row>
    <row r="469" spans="1:4" x14ac:dyDescent="0.25">
      <c r="A469" s="1" t="s">
        <v>499</v>
      </c>
      <c r="B469" s="5">
        <v>47.69</v>
      </c>
      <c r="C469" s="5">
        <v>6292206.3607900003</v>
      </c>
      <c r="D469" s="5">
        <v>2094437.5990500001</v>
      </c>
    </row>
    <row r="470" spans="1:4" x14ac:dyDescent="0.25">
      <c r="A470" s="1" t="s">
        <v>500</v>
      </c>
      <c r="B470" s="5">
        <v>45.76</v>
      </c>
      <c r="C470" s="5">
        <v>6292812.2245100001</v>
      </c>
      <c r="D470" s="5">
        <v>2094433.16206</v>
      </c>
    </row>
    <row r="471" spans="1:4" x14ac:dyDescent="0.25">
      <c r="A471" s="1" t="s">
        <v>501</v>
      </c>
      <c r="B471" s="5">
        <v>44.19</v>
      </c>
      <c r="C471" s="5">
        <v>6293400.2267500004</v>
      </c>
      <c r="D471" s="5">
        <v>2094428.85827</v>
      </c>
    </row>
    <row r="472" spans="1:4" x14ac:dyDescent="0.25">
      <c r="A472" s="1" t="s">
        <v>502</v>
      </c>
      <c r="B472" s="5">
        <v>58.59</v>
      </c>
      <c r="C472" s="5">
        <v>6291359.6017100001</v>
      </c>
      <c r="D472" s="5">
        <v>2091370.6008200001</v>
      </c>
    </row>
    <row r="473" spans="1:4" x14ac:dyDescent="0.25">
      <c r="A473" s="1" t="s">
        <v>503</v>
      </c>
      <c r="B473" s="5">
        <v>58.79</v>
      </c>
      <c r="C473" s="5">
        <v>6291280.2161999997</v>
      </c>
      <c r="D473" s="5">
        <v>2091444.2304499999</v>
      </c>
    </row>
    <row r="474" spans="1:4" x14ac:dyDescent="0.25">
      <c r="A474" s="1" t="s">
        <v>504</v>
      </c>
      <c r="B474" s="5">
        <v>68.540000000000006</v>
      </c>
      <c r="C474" s="5">
        <v>6291353.3694500001</v>
      </c>
      <c r="D474" s="5">
        <v>2089184.4573299999</v>
      </c>
    </row>
    <row r="475" spans="1:4" x14ac:dyDescent="0.25">
      <c r="A475" s="1" t="s">
        <v>505</v>
      </c>
      <c r="B475" s="5">
        <v>107.69</v>
      </c>
      <c r="C475" s="5">
        <v>6293964.1756100003</v>
      </c>
      <c r="D475" s="5">
        <v>2082449.3409</v>
      </c>
    </row>
    <row r="476" spans="1:4" x14ac:dyDescent="0.25">
      <c r="A476" s="1" t="s">
        <v>506</v>
      </c>
      <c r="B476" s="5">
        <v>109.09</v>
      </c>
      <c r="C476" s="5">
        <v>6295093.6799499998</v>
      </c>
      <c r="D476" s="5">
        <v>2082493.2199899999</v>
      </c>
    </row>
    <row r="477" spans="1:4" x14ac:dyDescent="0.25">
      <c r="A477" s="1" t="s">
        <v>507</v>
      </c>
      <c r="B477" s="5">
        <v>108.49</v>
      </c>
      <c r="C477" s="5">
        <v>6294753.7068999996</v>
      </c>
      <c r="D477" s="5">
        <v>2082495.08547</v>
      </c>
    </row>
    <row r="478" spans="1:4" x14ac:dyDescent="0.25">
      <c r="A478" s="1" t="s">
        <v>508</v>
      </c>
      <c r="B478" s="5">
        <v>55.79</v>
      </c>
      <c r="C478" s="5">
        <v>6289522.9975100001</v>
      </c>
      <c r="D478" s="5">
        <v>2091491.1925299999</v>
      </c>
    </row>
    <row r="479" spans="1:4" x14ac:dyDescent="0.25">
      <c r="A479" s="1" t="s">
        <v>509</v>
      </c>
      <c r="B479" s="5">
        <v>37.130000000000003</v>
      </c>
      <c r="C479" s="5">
        <v>6289529.8354099998</v>
      </c>
      <c r="D479" s="5">
        <v>2095760.98221</v>
      </c>
    </row>
    <row r="480" spans="1:4" x14ac:dyDescent="0.25">
      <c r="A480" s="1" t="s">
        <v>510</v>
      </c>
      <c r="B480" s="5">
        <v>49.09</v>
      </c>
      <c r="C480" s="5">
        <v>6282127.2705300003</v>
      </c>
      <c r="D480" s="5">
        <v>2093049.2752100001</v>
      </c>
    </row>
    <row r="481" spans="1:4" x14ac:dyDescent="0.25">
      <c r="A481" s="1" t="s">
        <v>511</v>
      </c>
      <c r="B481" s="5">
        <v>36.79</v>
      </c>
      <c r="C481" s="5">
        <v>6283931.8309000004</v>
      </c>
      <c r="D481" s="5">
        <v>2094340.8914300001</v>
      </c>
    </row>
    <row r="482" spans="1:4" x14ac:dyDescent="0.25">
      <c r="A482" s="1" t="s">
        <v>512</v>
      </c>
      <c r="B482" s="5">
        <v>39.89</v>
      </c>
      <c r="C482" s="5">
        <v>6283763.4395099999</v>
      </c>
      <c r="D482" s="5">
        <v>2093604.99608</v>
      </c>
    </row>
    <row r="483" spans="1:4" x14ac:dyDescent="0.25">
      <c r="A483" s="1" t="s">
        <v>513</v>
      </c>
      <c r="B483" s="5">
        <v>41.09</v>
      </c>
      <c r="C483" s="5">
        <v>6283759.6744299997</v>
      </c>
      <c r="D483" s="5">
        <v>2093333.0309599999</v>
      </c>
    </row>
    <row r="484" spans="1:4" x14ac:dyDescent="0.25">
      <c r="A484" s="1" t="s">
        <v>514</v>
      </c>
      <c r="B484" s="5">
        <v>45.89</v>
      </c>
      <c r="C484" s="5">
        <v>6283768.2328000003</v>
      </c>
      <c r="D484" s="5">
        <v>2093167.47749</v>
      </c>
    </row>
    <row r="485" spans="1:4" x14ac:dyDescent="0.25">
      <c r="A485" s="1" t="s">
        <v>515</v>
      </c>
      <c r="B485" s="5">
        <v>45.19</v>
      </c>
      <c r="C485" s="5">
        <v>6283718.0338500002</v>
      </c>
      <c r="D485" s="5">
        <v>2093139.0858700001</v>
      </c>
    </row>
    <row r="486" spans="1:4" x14ac:dyDescent="0.25">
      <c r="A486" s="1" t="s">
        <v>516</v>
      </c>
      <c r="B486" s="5">
        <v>62.39</v>
      </c>
      <c r="C486" s="5">
        <v>6285063.3818199998</v>
      </c>
      <c r="D486" s="5">
        <v>2087779.9229299999</v>
      </c>
    </row>
    <row r="487" spans="1:4" x14ac:dyDescent="0.25">
      <c r="A487" s="1" t="s">
        <v>517</v>
      </c>
      <c r="B487" s="5">
        <v>65.09</v>
      </c>
      <c r="C487" s="5">
        <v>6284000.5819300003</v>
      </c>
      <c r="D487" s="5">
        <v>2087702.4740899999</v>
      </c>
    </row>
    <row r="488" spans="1:4" x14ac:dyDescent="0.25">
      <c r="A488" s="1" t="s">
        <v>518</v>
      </c>
      <c r="B488" s="5">
        <v>66.59</v>
      </c>
      <c r="C488" s="5">
        <v>6283924.0786300004</v>
      </c>
      <c r="D488" s="5">
        <v>2087213.94291</v>
      </c>
    </row>
    <row r="489" spans="1:4" x14ac:dyDescent="0.25">
      <c r="A489" s="1" t="s">
        <v>519</v>
      </c>
      <c r="B489" s="5">
        <v>67.290000000000006</v>
      </c>
      <c r="C489" s="5">
        <v>6283922.4447799996</v>
      </c>
      <c r="D489" s="5">
        <v>2086958.0636799999</v>
      </c>
    </row>
    <row r="490" spans="1:4" x14ac:dyDescent="0.25">
      <c r="A490" s="1" t="s">
        <v>520</v>
      </c>
      <c r="B490" s="5">
        <v>64.59</v>
      </c>
      <c r="C490" s="5">
        <v>6284752.1268300004</v>
      </c>
      <c r="D490" s="5">
        <v>2087366.9915100001</v>
      </c>
    </row>
    <row r="491" spans="1:4" x14ac:dyDescent="0.25">
      <c r="A491" s="1" t="s">
        <v>521</v>
      </c>
      <c r="B491" s="5">
        <v>63.59</v>
      </c>
      <c r="C491" s="5">
        <v>6284999.9493300002</v>
      </c>
      <c r="D491" s="5">
        <v>2087538.5774399999</v>
      </c>
    </row>
    <row r="492" spans="1:4" x14ac:dyDescent="0.25">
      <c r="A492" s="1" t="s">
        <v>522</v>
      </c>
      <c r="B492" s="5">
        <v>35.5</v>
      </c>
      <c r="C492" s="5">
        <v>6286136.6458999999</v>
      </c>
      <c r="D492" s="5">
        <v>2095079.6181399999</v>
      </c>
    </row>
    <row r="493" spans="1:4" x14ac:dyDescent="0.25">
      <c r="A493" s="1" t="s">
        <v>523</v>
      </c>
      <c r="B493" s="5">
        <v>34.5</v>
      </c>
      <c r="C493" s="5">
        <v>6286138.5395900002</v>
      </c>
      <c r="D493" s="5">
        <v>2095474.5210800001</v>
      </c>
    </row>
    <row r="494" spans="1:4" x14ac:dyDescent="0.25">
      <c r="A494" s="1" t="s">
        <v>524</v>
      </c>
      <c r="B494" s="5">
        <v>32.29</v>
      </c>
      <c r="C494" s="5">
        <v>6286140.3971899999</v>
      </c>
      <c r="D494" s="5">
        <v>2095861.8961799999</v>
      </c>
    </row>
    <row r="495" spans="1:4" x14ac:dyDescent="0.25">
      <c r="A495" s="1" t="s">
        <v>525</v>
      </c>
      <c r="B495" s="5">
        <v>32.19</v>
      </c>
      <c r="C495" s="5">
        <v>6286170.3947799997</v>
      </c>
      <c r="D495" s="5">
        <v>2095861.80005</v>
      </c>
    </row>
    <row r="496" spans="1:4" x14ac:dyDescent="0.25">
      <c r="A496" s="1" t="s">
        <v>526</v>
      </c>
      <c r="B496" s="5">
        <v>35.119999999999997</v>
      </c>
      <c r="C496" s="5">
        <v>6286674.3268200001</v>
      </c>
      <c r="D496" s="5">
        <v>2095883.03782</v>
      </c>
    </row>
    <row r="497" spans="1:4" x14ac:dyDescent="0.25">
      <c r="A497" s="1" t="s">
        <v>527</v>
      </c>
      <c r="B497" s="5">
        <v>34.58</v>
      </c>
      <c r="C497" s="5">
        <v>6286968.4211100005</v>
      </c>
      <c r="D497" s="5">
        <v>2095881.10837</v>
      </c>
    </row>
    <row r="498" spans="1:4" x14ac:dyDescent="0.25">
      <c r="A498" s="1" t="s">
        <v>528</v>
      </c>
      <c r="B498" s="5">
        <v>33.78</v>
      </c>
      <c r="C498" s="5">
        <v>6287068.4112</v>
      </c>
      <c r="D498" s="5">
        <v>2095880.4521999999</v>
      </c>
    </row>
    <row r="499" spans="1:4" x14ac:dyDescent="0.25">
      <c r="A499" s="1" t="s">
        <v>529</v>
      </c>
      <c r="B499" s="5">
        <v>33.090000000000003</v>
      </c>
      <c r="C499" s="5">
        <v>6285018.5302900001</v>
      </c>
      <c r="D499" s="5">
        <v>2095728.8474900001</v>
      </c>
    </row>
    <row r="500" spans="1:4" x14ac:dyDescent="0.25">
      <c r="A500" s="1" t="s">
        <v>530</v>
      </c>
      <c r="B500" s="5">
        <v>71.010000000000005</v>
      </c>
      <c r="C500" s="5">
        <v>6286497.2415699996</v>
      </c>
      <c r="D500" s="5">
        <v>2086622.2559700001</v>
      </c>
    </row>
    <row r="501" spans="1:4" x14ac:dyDescent="0.25">
      <c r="A501" s="1" t="s">
        <v>531</v>
      </c>
      <c r="B501" s="5">
        <v>69.12</v>
      </c>
      <c r="C501" s="5">
        <v>6286754.5689500002</v>
      </c>
      <c r="D501" s="5">
        <v>2086620.5230399999</v>
      </c>
    </row>
    <row r="502" spans="1:4" x14ac:dyDescent="0.25">
      <c r="A502" s="1" t="s">
        <v>532</v>
      </c>
      <c r="B502" s="5">
        <v>33.39</v>
      </c>
      <c r="C502" s="5">
        <v>6284689.8029300002</v>
      </c>
      <c r="D502" s="5">
        <v>2096559.42521</v>
      </c>
    </row>
    <row r="503" spans="1:4" x14ac:dyDescent="0.25">
      <c r="A503" s="1" t="s">
        <v>533</v>
      </c>
      <c r="B503" s="5">
        <v>55.05</v>
      </c>
      <c r="C503" s="5">
        <v>6286086.0529199997</v>
      </c>
      <c r="D503" s="5">
        <v>2090151.55583</v>
      </c>
    </row>
    <row r="504" spans="1:4" x14ac:dyDescent="0.25">
      <c r="A504" s="1" t="s">
        <v>534</v>
      </c>
      <c r="B504" s="5">
        <v>52.14</v>
      </c>
      <c r="C504" s="5">
        <v>6286089.2576299999</v>
      </c>
      <c r="D504" s="5">
        <v>2090875.3911900001</v>
      </c>
    </row>
    <row r="505" spans="1:4" x14ac:dyDescent="0.25">
      <c r="A505" s="1" t="s">
        <v>535</v>
      </c>
      <c r="B505" s="5">
        <v>50.97</v>
      </c>
      <c r="C505" s="5">
        <v>6286090.6352500003</v>
      </c>
      <c r="D505" s="5">
        <v>2091186.6071299999</v>
      </c>
    </row>
    <row r="506" spans="1:4" x14ac:dyDescent="0.25">
      <c r="A506" s="1" t="s">
        <v>536</v>
      </c>
      <c r="B506" s="5">
        <v>33.590000000000003</v>
      </c>
      <c r="C506" s="5">
        <v>6283235.1752199996</v>
      </c>
      <c r="D506" s="5">
        <v>2095882.60672</v>
      </c>
    </row>
    <row r="507" spans="1:4" x14ac:dyDescent="0.25">
      <c r="A507" s="1" t="s">
        <v>537</v>
      </c>
      <c r="B507" s="5">
        <v>34.29</v>
      </c>
      <c r="C507" s="5">
        <v>6282985.8615800003</v>
      </c>
      <c r="D507" s="5">
        <v>2095940.3285999999</v>
      </c>
    </row>
    <row r="508" spans="1:4" x14ac:dyDescent="0.25">
      <c r="A508" s="1" t="s">
        <v>538</v>
      </c>
      <c r="B508" s="5">
        <v>26.75</v>
      </c>
      <c r="C508" s="5">
        <v>6288329.2676999997</v>
      </c>
      <c r="D508" s="5">
        <v>2097977.8755700001</v>
      </c>
    </row>
    <row r="509" spans="1:4" x14ac:dyDescent="0.25">
      <c r="A509" s="1" t="s">
        <v>539</v>
      </c>
      <c r="B509" s="5">
        <v>29.09</v>
      </c>
      <c r="C509" s="5">
        <v>6290149.5438900003</v>
      </c>
      <c r="D509" s="5">
        <v>2097657.23808</v>
      </c>
    </row>
    <row r="510" spans="1:4" x14ac:dyDescent="0.25">
      <c r="A510" s="1" t="s">
        <v>540</v>
      </c>
      <c r="B510" s="5">
        <v>29</v>
      </c>
      <c r="C510" s="5">
        <v>6290636.7299300004</v>
      </c>
      <c r="D510" s="5">
        <v>2097654.3086199998</v>
      </c>
    </row>
    <row r="511" spans="1:4" x14ac:dyDescent="0.25">
      <c r="A511" s="1" t="s">
        <v>541</v>
      </c>
      <c r="B511" s="5">
        <v>31.39</v>
      </c>
      <c r="C511" s="5">
        <v>6290516.9827100001</v>
      </c>
      <c r="D511" s="5">
        <v>2097655.02844</v>
      </c>
    </row>
    <row r="512" spans="1:4" x14ac:dyDescent="0.25">
      <c r="A512" s="1" t="s">
        <v>542</v>
      </c>
      <c r="B512" s="5">
        <v>31.5</v>
      </c>
      <c r="C512" s="5">
        <v>6290081.9109500004</v>
      </c>
      <c r="D512" s="5">
        <v>2098131.6151100001</v>
      </c>
    </row>
    <row r="513" spans="1:4" x14ac:dyDescent="0.25">
      <c r="A513" s="1" t="s">
        <v>543</v>
      </c>
      <c r="B513" s="5">
        <v>31.5</v>
      </c>
      <c r="C513" s="5">
        <v>6290079.5507300003</v>
      </c>
      <c r="D513" s="5">
        <v>2097657.6586799999</v>
      </c>
    </row>
    <row r="514" spans="1:4" x14ac:dyDescent="0.25">
      <c r="A514" s="1" t="s">
        <v>544</v>
      </c>
      <c r="B514" s="5">
        <v>69.19</v>
      </c>
      <c r="C514" s="5">
        <v>6290614.4193200003</v>
      </c>
      <c r="D514" s="5">
        <v>2088412.94074</v>
      </c>
    </row>
    <row r="515" spans="1:4" x14ac:dyDescent="0.25">
      <c r="A515" s="1" t="s">
        <v>545</v>
      </c>
      <c r="B515" s="5">
        <v>71.790000000000006</v>
      </c>
      <c r="C515" s="5">
        <v>6290320.7948399996</v>
      </c>
      <c r="D515" s="5">
        <v>2087799.06754</v>
      </c>
    </row>
    <row r="516" spans="1:4" x14ac:dyDescent="0.25">
      <c r="A516" s="1" t="s">
        <v>546</v>
      </c>
      <c r="B516" s="5">
        <v>71.59</v>
      </c>
      <c r="C516" s="5">
        <v>6290322.5582900001</v>
      </c>
      <c r="D516" s="5">
        <v>2087734.35093</v>
      </c>
    </row>
    <row r="517" spans="1:4" x14ac:dyDescent="0.25">
      <c r="A517" s="1" t="s">
        <v>547</v>
      </c>
      <c r="B517" s="5">
        <v>73.400000000000006</v>
      </c>
      <c r="C517" s="5">
        <v>6291722.9270299999</v>
      </c>
      <c r="D517" s="5">
        <v>2088507.2198900001</v>
      </c>
    </row>
    <row r="518" spans="1:4" x14ac:dyDescent="0.25">
      <c r="A518" s="1" t="s">
        <v>548</v>
      </c>
      <c r="B518" s="5">
        <v>75.19</v>
      </c>
      <c r="C518" s="5">
        <v>6292304.2495100005</v>
      </c>
      <c r="D518" s="5">
        <v>2088502.39674</v>
      </c>
    </row>
    <row r="519" spans="1:4" x14ac:dyDescent="0.25">
      <c r="A519" s="1" t="s">
        <v>549</v>
      </c>
      <c r="B519" s="5">
        <v>103.19</v>
      </c>
      <c r="C519" s="5">
        <v>6297955.7747999998</v>
      </c>
      <c r="D519" s="5">
        <v>2082982.4972399999</v>
      </c>
    </row>
    <row r="520" spans="1:4" x14ac:dyDescent="0.25">
      <c r="A520" s="1" t="s">
        <v>550</v>
      </c>
      <c r="B520" s="5">
        <v>101.69</v>
      </c>
      <c r="C520" s="5">
        <v>6297659.7874699999</v>
      </c>
      <c r="D520" s="5">
        <v>2083040.3920199999</v>
      </c>
    </row>
    <row r="521" spans="1:4" x14ac:dyDescent="0.25">
      <c r="A521" s="1" t="s">
        <v>551</v>
      </c>
      <c r="B521" s="5">
        <v>99.09</v>
      </c>
      <c r="C521" s="5">
        <v>6297440.4832300004</v>
      </c>
      <c r="D521" s="5">
        <v>2083512.4288399999</v>
      </c>
    </row>
    <row r="522" spans="1:4" x14ac:dyDescent="0.25">
      <c r="A522" s="1" t="s">
        <v>552</v>
      </c>
      <c r="B522" s="5">
        <v>95.99</v>
      </c>
      <c r="C522" s="5">
        <v>6297455.2692600004</v>
      </c>
      <c r="D522" s="5">
        <v>2084506.3435</v>
      </c>
    </row>
    <row r="523" spans="1:4" x14ac:dyDescent="0.25">
      <c r="A523" s="1" t="s">
        <v>553</v>
      </c>
      <c r="B523" s="5">
        <v>66.19</v>
      </c>
      <c r="C523" s="5">
        <v>6295773.1513099996</v>
      </c>
      <c r="D523" s="5">
        <v>2089835.40093</v>
      </c>
    </row>
    <row r="524" spans="1:4" x14ac:dyDescent="0.25">
      <c r="A524" s="1" t="s">
        <v>554</v>
      </c>
      <c r="B524" s="5">
        <v>108.19</v>
      </c>
      <c r="C524" s="5">
        <v>6294090.0091000004</v>
      </c>
      <c r="D524" s="5">
        <v>2082448.48067</v>
      </c>
    </row>
    <row r="525" spans="1:4" x14ac:dyDescent="0.25">
      <c r="A525" s="1" t="s">
        <v>555</v>
      </c>
      <c r="B525" s="5">
        <v>75.989999999999995</v>
      </c>
      <c r="C525" s="5">
        <v>6291954.34638</v>
      </c>
      <c r="D525" s="5">
        <v>2087806.22499</v>
      </c>
    </row>
    <row r="526" spans="1:4" x14ac:dyDescent="0.25">
      <c r="A526" s="1" t="s">
        <v>556</v>
      </c>
      <c r="B526" s="5">
        <v>91.69</v>
      </c>
      <c r="C526" s="5">
        <v>6291363.0144300004</v>
      </c>
      <c r="D526" s="5">
        <v>2084727.4935399999</v>
      </c>
    </row>
    <row r="527" spans="1:4" x14ac:dyDescent="0.25">
      <c r="A527" s="1" t="s">
        <v>557</v>
      </c>
      <c r="B527" s="5">
        <v>80.010000000000005</v>
      </c>
      <c r="C527" s="5">
        <v>6291040.0045600003</v>
      </c>
      <c r="D527" s="5">
        <v>2086370.7976599999</v>
      </c>
    </row>
    <row r="528" spans="1:4" x14ac:dyDescent="0.25">
      <c r="A528" s="1" t="s">
        <v>558</v>
      </c>
      <c r="B528" s="5">
        <v>83.09</v>
      </c>
      <c r="C528" s="5">
        <v>6291251.9046299998</v>
      </c>
      <c r="D528" s="5">
        <v>2086440.3131299999</v>
      </c>
    </row>
    <row r="529" spans="1:4" x14ac:dyDescent="0.25">
      <c r="A529" s="1" t="s">
        <v>559</v>
      </c>
      <c r="B529" s="5">
        <v>92.49</v>
      </c>
      <c r="C529" s="5">
        <v>6292177.0482400004</v>
      </c>
      <c r="D529" s="5">
        <v>2084788.33516</v>
      </c>
    </row>
    <row r="530" spans="1:4" x14ac:dyDescent="0.25">
      <c r="A530" s="1" t="s">
        <v>560</v>
      </c>
      <c r="B530" s="5">
        <v>91.89</v>
      </c>
      <c r="C530" s="5">
        <v>6292178.1371499998</v>
      </c>
      <c r="D530" s="5">
        <v>2085048.67237</v>
      </c>
    </row>
    <row r="531" spans="1:4" x14ac:dyDescent="0.25">
      <c r="A531" s="1" t="s">
        <v>561</v>
      </c>
      <c r="B531" s="5">
        <v>86.93</v>
      </c>
      <c r="C531" s="5">
        <v>6293296.7747400003</v>
      </c>
      <c r="D531" s="5">
        <v>2086124.8199700001</v>
      </c>
    </row>
    <row r="532" spans="1:4" x14ac:dyDescent="0.25">
      <c r="A532" s="1" t="s">
        <v>562</v>
      </c>
      <c r="B532" s="5">
        <v>78.290000000000006</v>
      </c>
      <c r="C532" s="5">
        <v>6292452.0094100004</v>
      </c>
      <c r="D532" s="5">
        <v>2087804.6518300001</v>
      </c>
    </row>
    <row r="533" spans="1:4" x14ac:dyDescent="0.25">
      <c r="A533" s="1" t="s">
        <v>563</v>
      </c>
      <c r="B533" s="5">
        <v>79.06</v>
      </c>
      <c r="C533" s="5">
        <v>6291659.3252499998</v>
      </c>
      <c r="D533" s="5">
        <v>2086959.7313300001</v>
      </c>
    </row>
    <row r="534" spans="1:4" x14ac:dyDescent="0.25">
      <c r="A534" s="1" t="s">
        <v>564</v>
      </c>
      <c r="B534" s="5">
        <v>77.989999999999995</v>
      </c>
      <c r="C534" s="5">
        <v>6292193.5816400005</v>
      </c>
      <c r="D534" s="5">
        <v>2087393.44285</v>
      </c>
    </row>
    <row r="535" spans="1:4" x14ac:dyDescent="0.25">
      <c r="A535" s="1" t="s">
        <v>565</v>
      </c>
      <c r="B535" s="5">
        <v>78.09</v>
      </c>
      <c r="C535" s="5">
        <v>6291834.9206699999</v>
      </c>
      <c r="D535" s="5">
        <v>2087137.6462999999</v>
      </c>
    </row>
    <row r="536" spans="1:4" x14ac:dyDescent="0.25">
      <c r="A536" s="1" t="s">
        <v>566</v>
      </c>
      <c r="B536" s="5">
        <v>78.72</v>
      </c>
      <c r="C536" s="5">
        <v>6292166.8337200005</v>
      </c>
      <c r="D536" s="5">
        <v>2087382.6341599999</v>
      </c>
    </row>
    <row r="537" spans="1:4" x14ac:dyDescent="0.25">
      <c r="A537" s="1" t="s">
        <v>567</v>
      </c>
      <c r="B537" s="5">
        <v>74.599999999999994</v>
      </c>
      <c r="C537" s="5">
        <v>6292151.8931600004</v>
      </c>
      <c r="D537" s="5">
        <v>2087804.61509</v>
      </c>
    </row>
    <row r="538" spans="1:4" x14ac:dyDescent="0.25">
      <c r="A538" s="1" t="s">
        <v>568</v>
      </c>
      <c r="B538" s="5">
        <v>80.989999999999995</v>
      </c>
      <c r="C538" s="5">
        <v>6291557.0956699997</v>
      </c>
      <c r="D538" s="5">
        <v>2086359.7950800001</v>
      </c>
    </row>
    <row r="539" spans="1:4" x14ac:dyDescent="0.25">
      <c r="A539" s="1" t="s">
        <v>569</v>
      </c>
      <c r="B539" s="5">
        <v>82.72</v>
      </c>
      <c r="C539" s="5">
        <v>6291588.0371500002</v>
      </c>
      <c r="D539" s="5">
        <v>2085830.2194399999</v>
      </c>
    </row>
    <row r="540" spans="1:4" x14ac:dyDescent="0.25">
      <c r="A540" s="1" t="s">
        <v>570</v>
      </c>
      <c r="B540" s="5">
        <v>100.89</v>
      </c>
      <c r="C540" s="5">
        <v>6296363.86417</v>
      </c>
      <c r="D540" s="5">
        <v>2084009.70572</v>
      </c>
    </row>
    <row r="541" spans="1:4" x14ac:dyDescent="0.25">
      <c r="A541" s="1" t="s">
        <v>571</v>
      </c>
      <c r="B541" s="5">
        <v>109.29</v>
      </c>
      <c r="C541" s="5">
        <v>6295289.5620400002</v>
      </c>
      <c r="D541" s="5">
        <v>2082117.8081100001</v>
      </c>
    </row>
    <row r="542" spans="1:4" x14ac:dyDescent="0.25">
      <c r="A542" s="1" t="s">
        <v>572</v>
      </c>
      <c r="B542" s="5">
        <v>110.5</v>
      </c>
      <c r="C542" s="5">
        <v>6295291.3372900002</v>
      </c>
      <c r="D542" s="5">
        <v>2081823.5474700001</v>
      </c>
    </row>
    <row r="543" spans="1:4" x14ac:dyDescent="0.25">
      <c r="A543" s="1" t="s">
        <v>573</v>
      </c>
      <c r="B543" s="5">
        <v>111.99</v>
      </c>
      <c r="C543" s="5">
        <v>6295288.0942000002</v>
      </c>
      <c r="D543" s="5">
        <v>2081527.5857299999</v>
      </c>
    </row>
    <row r="544" spans="1:4" x14ac:dyDescent="0.25">
      <c r="A544" s="1" t="s">
        <v>574</v>
      </c>
      <c r="B544" s="5">
        <v>69.040000000000006</v>
      </c>
      <c r="C544" s="5">
        <v>6294033.4827500004</v>
      </c>
      <c r="D544" s="5">
        <v>2089163.4712</v>
      </c>
    </row>
    <row r="545" spans="1:4" x14ac:dyDescent="0.25">
      <c r="A545" s="1" t="s">
        <v>575</v>
      </c>
      <c r="B545" s="5">
        <v>69.040000000000006</v>
      </c>
      <c r="C545" s="5">
        <v>6294173.7479299996</v>
      </c>
      <c r="D545" s="5">
        <v>2089162.36687</v>
      </c>
    </row>
    <row r="546" spans="1:4" x14ac:dyDescent="0.25">
      <c r="A546" s="1" t="s">
        <v>576</v>
      </c>
      <c r="B546" s="5">
        <v>71.89</v>
      </c>
      <c r="C546" s="5">
        <v>6293719.0528999995</v>
      </c>
      <c r="D546" s="5">
        <v>2089165.94625</v>
      </c>
    </row>
    <row r="547" spans="1:4" x14ac:dyDescent="0.25">
      <c r="A547" s="1" t="s">
        <v>577</v>
      </c>
      <c r="B547" s="5">
        <v>75.87</v>
      </c>
      <c r="C547" s="5">
        <v>6293751.8588699996</v>
      </c>
      <c r="D547" s="5">
        <v>2088319.4024</v>
      </c>
    </row>
    <row r="548" spans="1:4" x14ac:dyDescent="0.25">
      <c r="A548" s="1" t="s">
        <v>578</v>
      </c>
      <c r="B548" s="5">
        <v>78.040000000000006</v>
      </c>
      <c r="C548" s="5">
        <v>6293706.5086599998</v>
      </c>
      <c r="D548" s="5">
        <v>2088216.3221</v>
      </c>
    </row>
    <row r="549" spans="1:4" x14ac:dyDescent="0.25">
      <c r="A549" s="1" t="s">
        <v>579</v>
      </c>
      <c r="B549" s="5">
        <v>79.790000000000006</v>
      </c>
      <c r="C549" s="5">
        <v>6293724.8432299998</v>
      </c>
      <c r="D549" s="5">
        <v>2087790.72866</v>
      </c>
    </row>
    <row r="550" spans="1:4" x14ac:dyDescent="0.25">
      <c r="A550" s="1" t="s">
        <v>580</v>
      </c>
      <c r="B550" s="5">
        <v>79.69</v>
      </c>
      <c r="C550" s="5">
        <v>6293676.5986799998</v>
      </c>
      <c r="D550" s="5">
        <v>2087791.12892</v>
      </c>
    </row>
    <row r="551" spans="1:4" x14ac:dyDescent="0.25">
      <c r="A551" s="1" t="s">
        <v>581</v>
      </c>
      <c r="B551" s="5">
        <v>76.83</v>
      </c>
      <c r="C551" s="5">
        <v>6295295.6374700004</v>
      </c>
      <c r="D551" s="5">
        <v>2087779.29727</v>
      </c>
    </row>
    <row r="552" spans="1:4" x14ac:dyDescent="0.25">
      <c r="A552" s="1" t="s">
        <v>582</v>
      </c>
      <c r="B552" s="5">
        <v>70</v>
      </c>
      <c r="C552" s="5">
        <v>6294263.9808400003</v>
      </c>
      <c r="D552" s="5">
        <v>2089161.76648</v>
      </c>
    </row>
    <row r="553" spans="1:4" x14ac:dyDescent="0.25">
      <c r="A553" s="1" t="s">
        <v>583</v>
      </c>
      <c r="B553" s="5">
        <v>71.319999999999993</v>
      </c>
      <c r="C553" s="5">
        <v>6295148.1813700004</v>
      </c>
      <c r="D553" s="5">
        <v>2088285.72471</v>
      </c>
    </row>
    <row r="554" spans="1:4" x14ac:dyDescent="0.25">
      <c r="A554" s="1" t="s">
        <v>584</v>
      </c>
      <c r="B554" s="5">
        <v>70.45</v>
      </c>
      <c r="C554" s="5">
        <v>6295149.6173900003</v>
      </c>
      <c r="D554" s="5">
        <v>2088541.7066200001</v>
      </c>
    </row>
    <row r="555" spans="1:4" x14ac:dyDescent="0.25">
      <c r="A555" s="1" t="s">
        <v>585</v>
      </c>
      <c r="B555" s="5">
        <v>69.099999999999994</v>
      </c>
      <c r="C555" s="5">
        <v>6295151.0534100002</v>
      </c>
      <c r="D555" s="5">
        <v>2088797.68887</v>
      </c>
    </row>
    <row r="556" spans="1:4" x14ac:dyDescent="0.25">
      <c r="A556" s="1" t="s">
        <v>586</v>
      </c>
      <c r="B556" s="5">
        <v>53.5</v>
      </c>
      <c r="C556" s="5">
        <v>6286087.8993699998</v>
      </c>
      <c r="D556" s="5">
        <v>2090568.60567</v>
      </c>
    </row>
    <row r="557" spans="1:4" x14ac:dyDescent="0.25">
      <c r="A557" s="1" t="s">
        <v>587</v>
      </c>
      <c r="B557" s="5">
        <v>52.97</v>
      </c>
      <c r="C557" s="5">
        <v>6286876.2636700002</v>
      </c>
      <c r="D557" s="5">
        <v>2093014.4410300001</v>
      </c>
    </row>
    <row r="558" spans="1:4" x14ac:dyDescent="0.25">
      <c r="A558" s="1" t="s">
        <v>588</v>
      </c>
      <c r="B558" s="5">
        <v>52.49</v>
      </c>
      <c r="C558" s="5">
        <v>6286756.2310199998</v>
      </c>
      <c r="D558" s="5">
        <v>2093004.96239</v>
      </c>
    </row>
    <row r="559" spans="1:4" x14ac:dyDescent="0.25">
      <c r="A559" s="1" t="s">
        <v>589</v>
      </c>
      <c r="B559" s="5">
        <v>56.65</v>
      </c>
      <c r="C559" s="5">
        <v>6286082.6110100001</v>
      </c>
      <c r="D559" s="5">
        <v>2089374.0907600001</v>
      </c>
    </row>
    <row r="560" spans="1:4" x14ac:dyDescent="0.25">
      <c r="A560" s="1" t="s">
        <v>590</v>
      </c>
      <c r="B560" s="5">
        <v>56.93</v>
      </c>
      <c r="C560" s="5">
        <v>6286083.7865300002</v>
      </c>
      <c r="D560" s="5">
        <v>2089639.60348</v>
      </c>
    </row>
    <row r="561" spans="1:4" x14ac:dyDescent="0.25">
      <c r="A561" s="1" t="s">
        <v>591</v>
      </c>
      <c r="B561" s="5">
        <v>57.27</v>
      </c>
      <c r="C561" s="5">
        <v>6286463.2843500003</v>
      </c>
      <c r="D561" s="5">
        <v>2089215.9667199999</v>
      </c>
    </row>
    <row r="562" spans="1:4" x14ac:dyDescent="0.25">
      <c r="A562" s="1" t="s">
        <v>592</v>
      </c>
      <c r="B562" s="5">
        <v>26.69</v>
      </c>
      <c r="C562" s="5">
        <v>6283002.4963600002</v>
      </c>
      <c r="D562" s="5">
        <v>2096891.17946</v>
      </c>
    </row>
    <row r="563" spans="1:4" x14ac:dyDescent="0.25">
      <c r="A563" s="1" t="s">
        <v>593</v>
      </c>
      <c r="B563" s="5">
        <v>28.09</v>
      </c>
      <c r="C563" s="5">
        <v>6282750.7263700003</v>
      </c>
      <c r="D563" s="5">
        <v>2096777.87873</v>
      </c>
    </row>
    <row r="564" spans="1:4" x14ac:dyDescent="0.25">
      <c r="A564" s="1" t="s">
        <v>594</v>
      </c>
      <c r="B564" s="5">
        <v>28.99</v>
      </c>
      <c r="C564" s="5">
        <v>6282524.6984000001</v>
      </c>
      <c r="D564" s="5">
        <v>2096660.65971</v>
      </c>
    </row>
    <row r="565" spans="1:4" x14ac:dyDescent="0.25">
      <c r="A565" s="1" t="s">
        <v>595</v>
      </c>
      <c r="B565" s="5">
        <v>30.39</v>
      </c>
      <c r="C565" s="5">
        <v>6282204.7807200002</v>
      </c>
      <c r="D565" s="5">
        <v>2096876.3527500001</v>
      </c>
    </row>
    <row r="566" spans="1:4" x14ac:dyDescent="0.25">
      <c r="A566" s="1" t="s">
        <v>596</v>
      </c>
      <c r="B566" s="5">
        <v>30.69</v>
      </c>
      <c r="C566" s="5">
        <v>6282621.7679000003</v>
      </c>
      <c r="D566" s="5">
        <v>2096249.15381</v>
      </c>
    </row>
    <row r="567" spans="1:4" x14ac:dyDescent="0.25">
      <c r="A567" s="1" t="s">
        <v>597</v>
      </c>
      <c r="B567" s="5">
        <v>31.79</v>
      </c>
      <c r="C567" s="5">
        <v>6282866.0215100003</v>
      </c>
      <c r="D567" s="5">
        <v>2096135.5181100001</v>
      </c>
    </row>
    <row r="568" spans="1:4" x14ac:dyDescent="0.25">
      <c r="A568" s="1" t="s">
        <v>598</v>
      </c>
      <c r="B568" s="5">
        <v>29.49</v>
      </c>
      <c r="C568" s="5">
        <v>6282466.4975199997</v>
      </c>
      <c r="D568" s="5">
        <v>2096491.14891</v>
      </c>
    </row>
    <row r="569" spans="1:4" x14ac:dyDescent="0.25">
      <c r="A569" s="1" t="s">
        <v>599</v>
      </c>
      <c r="B569" s="5">
        <v>33.090000000000003</v>
      </c>
      <c r="C569" s="5">
        <v>6282812.74187</v>
      </c>
      <c r="D569" s="5">
        <v>2096021.0628599999</v>
      </c>
    </row>
    <row r="570" spans="1:4" x14ac:dyDescent="0.25">
      <c r="A570" s="1" t="s">
        <v>600</v>
      </c>
      <c r="B570" s="5">
        <v>32.19</v>
      </c>
      <c r="C570" s="5">
        <v>6282345.8385500005</v>
      </c>
      <c r="D570" s="5">
        <v>2096191.35778</v>
      </c>
    </row>
    <row r="571" spans="1:4" x14ac:dyDescent="0.25">
      <c r="A571" s="1" t="s">
        <v>601</v>
      </c>
      <c r="B571" s="5">
        <v>30.59</v>
      </c>
      <c r="C571" s="5">
        <v>6281737.3498499999</v>
      </c>
      <c r="D571" s="5">
        <v>2096511.8814399999</v>
      </c>
    </row>
    <row r="572" spans="1:4" x14ac:dyDescent="0.25">
      <c r="A572" s="1" t="s">
        <v>602</v>
      </c>
      <c r="B572" s="5">
        <v>24.39</v>
      </c>
      <c r="C572" s="5">
        <v>6283485.1853700001</v>
      </c>
      <c r="D572" s="5">
        <v>2098477.8227200001</v>
      </c>
    </row>
    <row r="573" spans="1:4" x14ac:dyDescent="0.25">
      <c r="A573" s="1" t="s">
        <v>603</v>
      </c>
      <c r="B573" s="5">
        <v>23.34</v>
      </c>
      <c r="C573" s="5">
        <v>6283815.0892399997</v>
      </c>
      <c r="D573" s="5">
        <v>2098409.1615800001</v>
      </c>
    </row>
    <row r="574" spans="1:4" x14ac:dyDescent="0.25">
      <c r="A574" s="1" t="s">
        <v>604</v>
      </c>
      <c r="B574" s="5">
        <v>23.42</v>
      </c>
      <c r="C574" s="5">
        <v>6283858.0191799998</v>
      </c>
      <c r="D574" s="5">
        <v>2098414.5923299999</v>
      </c>
    </row>
    <row r="575" spans="1:4" x14ac:dyDescent="0.25">
      <c r="A575" s="1" t="s">
        <v>605</v>
      </c>
      <c r="B575" s="5">
        <v>25.29</v>
      </c>
      <c r="C575" s="5">
        <v>6282995.2224399997</v>
      </c>
      <c r="D575" s="5">
        <v>2098478.1806600001</v>
      </c>
    </row>
    <row r="576" spans="1:4" x14ac:dyDescent="0.25">
      <c r="A576" s="1" t="s">
        <v>606</v>
      </c>
      <c r="B576" s="5">
        <v>24.49</v>
      </c>
      <c r="C576" s="5">
        <v>6282716.2435699999</v>
      </c>
      <c r="D576" s="5">
        <v>2098478.3843999999</v>
      </c>
    </row>
    <row r="577" spans="1:4" x14ac:dyDescent="0.25">
      <c r="A577" s="1" t="s">
        <v>607</v>
      </c>
      <c r="B577" s="5">
        <v>25.39</v>
      </c>
      <c r="C577" s="5">
        <v>6281706.4969499996</v>
      </c>
      <c r="D577" s="5">
        <v>2098449.1243400001</v>
      </c>
    </row>
    <row r="578" spans="1:4" x14ac:dyDescent="0.25">
      <c r="A578" s="1" t="s">
        <v>608</v>
      </c>
      <c r="B578" s="5">
        <v>24.89</v>
      </c>
      <c r="C578" s="5">
        <v>6281732.0080000004</v>
      </c>
      <c r="D578" s="5">
        <v>2098478.7656299998</v>
      </c>
    </row>
    <row r="579" spans="1:4" x14ac:dyDescent="0.25">
      <c r="A579" s="1" t="s">
        <v>609</v>
      </c>
      <c r="B579" s="5">
        <v>26.36</v>
      </c>
      <c r="C579" s="5">
        <v>6286239.5647799997</v>
      </c>
      <c r="D579" s="5">
        <v>2098400.3387799999</v>
      </c>
    </row>
    <row r="580" spans="1:4" x14ac:dyDescent="0.25">
      <c r="A580" s="1" t="s">
        <v>610</v>
      </c>
      <c r="B580" s="5">
        <v>23.69</v>
      </c>
      <c r="C580" s="5">
        <v>6286600.8333400004</v>
      </c>
      <c r="D580" s="5">
        <v>2098401.9519600002</v>
      </c>
    </row>
    <row r="581" spans="1:4" x14ac:dyDescent="0.25">
      <c r="A581" s="1" t="s">
        <v>611</v>
      </c>
      <c r="B581" s="5">
        <v>38.590000000000003</v>
      </c>
      <c r="C581" s="5">
        <v>6281943.4067599997</v>
      </c>
      <c r="D581" s="5">
        <v>2095247.55972</v>
      </c>
    </row>
    <row r="582" spans="1:4" x14ac:dyDescent="0.25">
      <c r="A582" s="1" t="s">
        <v>612</v>
      </c>
      <c r="B582" s="5">
        <v>38.39</v>
      </c>
      <c r="C582" s="5">
        <v>6281864.7492699996</v>
      </c>
      <c r="D582" s="5">
        <v>2094958.07892</v>
      </c>
    </row>
    <row r="583" spans="1:4" x14ac:dyDescent="0.25">
      <c r="A583" s="1" t="s">
        <v>613</v>
      </c>
      <c r="B583" s="5">
        <v>39.39</v>
      </c>
      <c r="C583" s="5">
        <v>6281776.9149799999</v>
      </c>
      <c r="D583" s="5">
        <v>2094634.8252999999</v>
      </c>
    </row>
    <row r="584" spans="1:4" x14ac:dyDescent="0.25">
      <c r="A584" s="1" t="s">
        <v>614</v>
      </c>
      <c r="B584" s="5">
        <v>39.39</v>
      </c>
      <c r="C584" s="5">
        <v>6282081.1706499998</v>
      </c>
      <c r="D584" s="5">
        <v>2094518.86907</v>
      </c>
    </row>
    <row r="585" spans="1:4" x14ac:dyDescent="0.25">
      <c r="A585" s="1" t="s">
        <v>615</v>
      </c>
      <c r="B585" s="5">
        <v>42.39</v>
      </c>
      <c r="C585" s="5">
        <v>6282002.7654499998</v>
      </c>
      <c r="D585" s="5">
        <v>2094126.66001</v>
      </c>
    </row>
    <row r="586" spans="1:4" x14ac:dyDescent="0.25">
      <c r="A586" s="1" t="s">
        <v>616</v>
      </c>
      <c r="B586" s="5">
        <v>43.39</v>
      </c>
      <c r="C586" s="5">
        <v>6281928.2801799998</v>
      </c>
      <c r="D586" s="5">
        <v>2093754.0611</v>
      </c>
    </row>
    <row r="587" spans="1:4" x14ac:dyDescent="0.25">
      <c r="A587" s="1" t="s">
        <v>617</v>
      </c>
      <c r="B587" s="5">
        <v>45.59</v>
      </c>
      <c r="C587" s="5">
        <v>6281849.8746600002</v>
      </c>
      <c r="D587" s="5">
        <v>2093361.85204</v>
      </c>
    </row>
    <row r="588" spans="1:4" x14ac:dyDescent="0.25">
      <c r="A588" s="1" t="s">
        <v>618</v>
      </c>
      <c r="B588" s="5">
        <v>50.39</v>
      </c>
      <c r="C588" s="5">
        <v>6281787.8486599997</v>
      </c>
      <c r="D588" s="5">
        <v>2093051.5783500001</v>
      </c>
    </row>
    <row r="589" spans="1:4" x14ac:dyDescent="0.25">
      <c r="A589" s="1" t="s">
        <v>619</v>
      </c>
      <c r="B589" s="5">
        <v>51.19</v>
      </c>
      <c r="C589" s="5">
        <v>6281301.3978500003</v>
      </c>
      <c r="D589" s="5">
        <v>2093035.55938</v>
      </c>
    </row>
    <row r="590" spans="1:4" x14ac:dyDescent="0.25">
      <c r="A590" s="1" t="s">
        <v>620</v>
      </c>
      <c r="B590" s="5">
        <v>49.79</v>
      </c>
      <c r="C590" s="5">
        <v>6281901.33672</v>
      </c>
      <c r="D590" s="5">
        <v>2093031.3097300001</v>
      </c>
    </row>
    <row r="591" spans="1:4" x14ac:dyDescent="0.25">
      <c r="A591" s="1" t="s">
        <v>621</v>
      </c>
      <c r="B591" s="5">
        <v>49.29</v>
      </c>
      <c r="C591" s="5">
        <v>6282066.3199899998</v>
      </c>
      <c r="D591" s="5">
        <v>2093030.1410999999</v>
      </c>
    </row>
    <row r="592" spans="1:4" x14ac:dyDescent="0.25">
      <c r="A592" s="1" t="s">
        <v>622</v>
      </c>
      <c r="B592" s="5">
        <v>48.89</v>
      </c>
      <c r="C592" s="5">
        <v>6282304.29574</v>
      </c>
      <c r="D592" s="5">
        <v>2093028.4557399999</v>
      </c>
    </row>
    <row r="593" spans="1:4" x14ac:dyDescent="0.25">
      <c r="A593" s="1" t="s">
        <v>623</v>
      </c>
      <c r="B593" s="5">
        <v>49.49</v>
      </c>
      <c r="C593" s="5">
        <v>6282816.2434999999</v>
      </c>
      <c r="D593" s="5">
        <v>2093024.82944</v>
      </c>
    </row>
    <row r="594" spans="1:4" x14ac:dyDescent="0.25">
      <c r="A594" s="1" t="s">
        <v>624</v>
      </c>
      <c r="B594" s="5">
        <v>25.99</v>
      </c>
      <c r="C594" s="5">
        <v>6285039.4173499998</v>
      </c>
      <c r="D594" s="5">
        <v>2098408.8948499998</v>
      </c>
    </row>
    <row r="595" spans="1:4" x14ac:dyDescent="0.25">
      <c r="A595" s="1" t="s">
        <v>625</v>
      </c>
      <c r="B595" s="5">
        <v>25.69</v>
      </c>
      <c r="C595" s="5">
        <v>6284536.5007199999</v>
      </c>
      <c r="D595" s="5">
        <v>2098411.57528</v>
      </c>
    </row>
    <row r="596" spans="1:4" x14ac:dyDescent="0.25">
      <c r="A596" s="1" t="s">
        <v>626</v>
      </c>
      <c r="B596" s="5">
        <v>46.8</v>
      </c>
      <c r="C596" s="5">
        <v>6286002.6638200004</v>
      </c>
      <c r="D596" s="5">
        <v>2092974.62754</v>
      </c>
    </row>
    <row r="597" spans="1:4" x14ac:dyDescent="0.25">
      <c r="A597" s="1" t="s">
        <v>627</v>
      </c>
      <c r="B597" s="5">
        <v>47.6</v>
      </c>
      <c r="C597" s="5">
        <v>6286148.4739300003</v>
      </c>
      <c r="D597" s="5">
        <v>2092982.60192</v>
      </c>
    </row>
    <row r="598" spans="1:4" x14ac:dyDescent="0.25">
      <c r="A598" s="1" t="s">
        <v>628</v>
      </c>
      <c r="B598" s="5">
        <v>51.59</v>
      </c>
      <c r="C598" s="5">
        <v>6286538.0068199998</v>
      </c>
      <c r="D598" s="5">
        <v>2093005.9095699999</v>
      </c>
    </row>
    <row r="599" spans="1:4" x14ac:dyDescent="0.25">
      <c r="A599" s="1" t="s">
        <v>629</v>
      </c>
      <c r="B599" s="5">
        <v>25.79</v>
      </c>
      <c r="C599" s="5">
        <v>6287002.8911199998</v>
      </c>
      <c r="D599" s="5">
        <v>2098407.8305500001</v>
      </c>
    </row>
    <row r="600" spans="1:4" x14ac:dyDescent="0.25">
      <c r="A600" s="1" t="s">
        <v>630</v>
      </c>
      <c r="B600" s="5">
        <v>71.11</v>
      </c>
      <c r="C600" s="5">
        <v>6287332.8533800002</v>
      </c>
      <c r="D600" s="5">
        <v>2086619.1267200001</v>
      </c>
    </row>
    <row r="601" spans="1:4" x14ac:dyDescent="0.25">
      <c r="A601" s="1" t="s">
        <v>631</v>
      </c>
      <c r="B601" s="5">
        <v>65.09</v>
      </c>
      <c r="C601" s="5">
        <v>6284526.1602100004</v>
      </c>
      <c r="D601" s="5">
        <v>2087193.80519</v>
      </c>
    </row>
    <row r="602" spans="1:4" x14ac:dyDescent="0.25">
      <c r="A602" s="1" t="s">
        <v>632</v>
      </c>
      <c r="B602" s="5">
        <v>61</v>
      </c>
      <c r="C602" s="5">
        <v>6287840.0754300002</v>
      </c>
      <c r="D602" s="5">
        <v>2090256.3779200001</v>
      </c>
    </row>
    <row r="603" spans="1:4" x14ac:dyDescent="0.25">
      <c r="A603" s="1" t="s">
        <v>633</v>
      </c>
      <c r="B603" s="5">
        <v>28.78</v>
      </c>
      <c r="C603" s="5">
        <v>6282203.2292200001</v>
      </c>
      <c r="D603" s="5">
        <v>2097310.3277199999</v>
      </c>
    </row>
    <row r="604" spans="1:4" x14ac:dyDescent="0.25">
      <c r="A604" s="1" t="s">
        <v>634</v>
      </c>
      <c r="B604" s="5">
        <v>91.39</v>
      </c>
      <c r="C604" s="5">
        <v>6281294.8138899999</v>
      </c>
      <c r="D604" s="5">
        <v>2086103.5428200001</v>
      </c>
    </row>
    <row r="605" spans="1:4" x14ac:dyDescent="0.25">
      <c r="A605" s="1" t="s">
        <v>635</v>
      </c>
      <c r="B605" s="5">
        <v>38.79</v>
      </c>
      <c r="C605" s="5">
        <v>6279386.6509199999</v>
      </c>
      <c r="D605" s="5">
        <v>2096129.05324</v>
      </c>
    </row>
    <row r="606" spans="1:4" x14ac:dyDescent="0.25">
      <c r="A606" s="1" t="s">
        <v>636</v>
      </c>
      <c r="B606" s="5">
        <v>50.69</v>
      </c>
      <c r="C606" s="5">
        <v>6282788.0743199997</v>
      </c>
      <c r="D606" s="5">
        <v>2092029.05226</v>
      </c>
    </row>
    <row r="607" spans="1:4" x14ac:dyDescent="0.25">
      <c r="A607" s="1" t="s">
        <v>637</v>
      </c>
      <c r="B607" s="5">
        <v>33.99</v>
      </c>
      <c r="C607" s="5">
        <v>6284265.9857299998</v>
      </c>
      <c r="D607" s="5">
        <v>2095385.85084</v>
      </c>
    </row>
    <row r="608" spans="1:4" x14ac:dyDescent="0.25">
      <c r="A608" s="1" t="s">
        <v>638</v>
      </c>
      <c r="B608" s="5">
        <v>33.39</v>
      </c>
      <c r="C608" s="5">
        <v>6284775.6477300003</v>
      </c>
      <c r="D608" s="5">
        <v>2095730.11947</v>
      </c>
    </row>
    <row r="609" spans="1:4" x14ac:dyDescent="0.25">
      <c r="A609" s="1" t="s">
        <v>639</v>
      </c>
      <c r="B609" s="5">
        <v>33.39</v>
      </c>
      <c r="C609" s="5">
        <v>6284984.8289799998</v>
      </c>
      <c r="D609" s="5">
        <v>2095729.024</v>
      </c>
    </row>
    <row r="610" spans="1:4" x14ac:dyDescent="0.25">
      <c r="A610" s="1" t="s">
        <v>640</v>
      </c>
      <c r="B610" s="5">
        <v>34.090000000000003</v>
      </c>
      <c r="C610" s="5">
        <v>6284514.8702299995</v>
      </c>
      <c r="D610" s="5">
        <v>2095748.2788499999</v>
      </c>
    </row>
    <row r="611" spans="1:4" x14ac:dyDescent="0.25">
      <c r="A611" s="1" t="s">
        <v>641</v>
      </c>
      <c r="B611" s="5">
        <v>33.69</v>
      </c>
      <c r="C611" s="5">
        <v>6284336.2108399998</v>
      </c>
      <c r="D611" s="5">
        <v>2095749.17714</v>
      </c>
    </row>
    <row r="612" spans="1:4" x14ac:dyDescent="0.25">
      <c r="A612" s="1" t="s">
        <v>642</v>
      </c>
      <c r="B612" s="5">
        <v>59.62</v>
      </c>
      <c r="C612" s="5">
        <v>6291374.7132000001</v>
      </c>
      <c r="D612" s="5">
        <v>2090969.91148</v>
      </c>
    </row>
    <row r="613" spans="1:4" x14ac:dyDescent="0.25">
      <c r="A613" s="1" t="s">
        <v>643</v>
      </c>
      <c r="B613" s="5">
        <v>60.81</v>
      </c>
      <c r="C613" s="5">
        <v>6291383.9319900004</v>
      </c>
      <c r="D613" s="5">
        <v>2090791.90793</v>
      </c>
    </row>
    <row r="614" spans="1:4" x14ac:dyDescent="0.25">
      <c r="A614" s="1" t="s">
        <v>644</v>
      </c>
      <c r="B614" s="5">
        <v>61.7</v>
      </c>
      <c r="C614" s="5">
        <v>6291389.7479100004</v>
      </c>
      <c r="D614" s="5">
        <v>2090390.1798700001</v>
      </c>
    </row>
    <row r="615" spans="1:4" x14ac:dyDescent="0.25">
      <c r="A615" s="1" t="s">
        <v>645</v>
      </c>
      <c r="B615" s="5">
        <v>102.99</v>
      </c>
      <c r="C615" s="5">
        <v>6300200.1254000003</v>
      </c>
      <c r="D615" s="5">
        <v>2082519.3773699999</v>
      </c>
    </row>
    <row r="616" spans="1:4" x14ac:dyDescent="0.25">
      <c r="A616" s="1" t="s">
        <v>646</v>
      </c>
      <c r="B616" s="5">
        <v>100.79</v>
      </c>
      <c r="C616" s="5">
        <v>6295511.4630500004</v>
      </c>
      <c r="D616" s="5">
        <v>2084048.4486799999</v>
      </c>
    </row>
    <row r="617" spans="1:4" x14ac:dyDescent="0.25">
      <c r="A617" s="1" t="s">
        <v>647</v>
      </c>
      <c r="B617" s="5">
        <v>100.39</v>
      </c>
      <c r="C617" s="5">
        <v>6295187.6385599999</v>
      </c>
      <c r="D617" s="5">
        <v>2084050.87255</v>
      </c>
    </row>
    <row r="618" spans="1:4" x14ac:dyDescent="0.25">
      <c r="A618" s="1" t="s">
        <v>648</v>
      </c>
      <c r="B618" s="5">
        <v>99.49</v>
      </c>
      <c r="C618" s="5">
        <v>6294990.1259000003</v>
      </c>
      <c r="D618" s="5">
        <v>2083967.9972300001</v>
      </c>
    </row>
    <row r="619" spans="1:4" x14ac:dyDescent="0.25">
      <c r="A619" s="1" t="s">
        <v>649</v>
      </c>
      <c r="B619" s="5">
        <v>97.69</v>
      </c>
      <c r="C619" s="5">
        <v>6297113.8103200002</v>
      </c>
      <c r="D619" s="5">
        <v>2084263.7234100001</v>
      </c>
    </row>
    <row r="620" spans="1:4" x14ac:dyDescent="0.25">
      <c r="A620" s="1" t="s">
        <v>650</v>
      </c>
      <c r="B620" s="5">
        <v>59.19</v>
      </c>
      <c r="C620" s="5">
        <v>6289608.63234</v>
      </c>
      <c r="D620" s="5">
        <v>2091021.0464399999</v>
      </c>
    </row>
    <row r="621" spans="1:4" x14ac:dyDescent="0.25">
      <c r="A621" s="1" t="s">
        <v>651</v>
      </c>
      <c r="B621" s="5">
        <v>79.89</v>
      </c>
      <c r="C621" s="5">
        <v>6289618.48991</v>
      </c>
      <c r="D621" s="5">
        <v>2085955.89282</v>
      </c>
    </row>
    <row r="622" spans="1:4" x14ac:dyDescent="0.25">
      <c r="A622" s="1" t="s">
        <v>652</v>
      </c>
      <c r="B622" s="5">
        <v>14.89</v>
      </c>
      <c r="C622" s="5">
        <v>6291390.7219900005</v>
      </c>
      <c r="D622" s="5">
        <v>2102319.15545</v>
      </c>
    </row>
    <row r="623" spans="1:4" x14ac:dyDescent="0.25">
      <c r="A623" s="1" t="s">
        <v>653</v>
      </c>
      <c r="B623" s="5">
        <v>24.29</v>
      </c>
      <c r="C623" s="5">
        <v>6291319.1973400004</v>
      </c>
      <c r="D623" s="5">
        <v>2099811.57198</v>
      </c>
    </row>
    <row r="624" spans="1:4" x14ac:dyDescent="0.25">
      <c r="A624" s="1" t="s">
        <v>654</v>
      </c>
      <c r="B624" s="5">
        <v>21.69</v>
      </c>
      <c r="C624" s="5">
        <v>6292310.4761899998</v>
      </c>
      <c r="D624" s="5">
        <v>2101056.1992199998</v>
      </c>
    </row>
    <row r="625" spans="1:4" x14ac:dyDescent="0.25">
      <c r="A625" s="1" t="s">
        <v>655</v>
      </c>
      <c r="B625" s="5">
        <v>23.58</v>
      </c>
      <c r="C625" s="5">
        <v>6292131.1649000002</v>
      </c>
      <c r="D625" s="5">
        <v>2099666.73758</v>
      </c>
    </row>
    <row r="626" spans="1:4" x14ac:dyDescent="0.25">
      <c r="A626" s="1" t="s">
        <v>656</v>
      </c>
      <c r="B626" s="5">
        <v>26.05</v>
      </c>
      <c r="C626" s="5">
        <v>6293987.1584599996</v>
      </c>
      <c r="D626" s="5">
        <v>2099513.7555800001</v>
      </c>
    </row>
    <row r="627" spans="1:4" x14ac:dyDescent="0.25">
      <c r="A627" s="1" t="s">
        <v>657</v>
      </c>
      <c r="B627" s="5">
        <v>26.24</v>
      </c>
      <c r="C627" s="5">
        <v>6293986.7408100003</v>
      </c>
      <c r="D627" s="5">
        <v>2099445.90448</v>
      </c>
    </row>
    <row r="628" spans="1:4" x14ac:dyDescent="0.25">
      <c r="A628" s="1" t="s">
        <v>658</v>
      </c>
      <c r="B628" s="5">
        <v>23.07</v>
      </c>
      <c r="C628" s="5">
        <v>6292492.94166</v>
      </c>
      <c r="D628" s="5">
        <v>2100309.4013499999</v>
      </c>
    </row>
    <row r="629" spans="1:4" x14ac:dyDescent="0.25">
      <c r="A629" s="1" t="s">
        <v>659</v>
      </c>
      <c r="B629" s="5">
        <v>22.77</v>
      </c>
      <c r="C629" s="5">
        <v>6292486.5443799999</v>
      </c>
      <c r="D629" s="5">
        <v>2100290.3253100002</v>
      </c>
    </row>
    <row r="630" spans="1:4" x14ac:dyDescent="0.25">
      <c r="A630" s="1" t="s">
        <v>660</v>
      </c>
      <c r="B630" s="5">
        <v>23.39</v>
      </c>
      <c r="C630" s="5">
        <v>6292623.1127300002</v>
      </c>
      <c r="D630" s="5">
        <v>2100244.27563</v>
      </c>
    </row>
    <row r="631" spans="1:4" x14ac:dyDescent="0.25">
      <c r="A631" s="1" t="s">
        <v>661</v>
      </c>
      <c r="B631" s="5">
        <v>28.23</v>
      </c>
      <c r="C631" s="5">
        <v>6295946.7237799997</v>
      </c>
      <c r="D631" s="5">
        <v>2100403.3169900002</v>
      </c>
    </row>
    <row r="632" spans="1:4" x14ac:dyDescent="0.25">
      <c r="A632" s="1" t="s">
        <v>662</v>
      </c>
      <c r="B632" s="5">
        <v>25.39</v>
      </c>
      <c r="C632" s="5">
        <v>6291316.5697299996</v>
      </c>
      <c r="D632" s="5">
        <v>2099397.90172</v>
      </c>
    </row>
    <row r="633" spans="1:4" x14ac:dyDescent="0.25">
      <c r="A633" s="1" t="s">
        <v>663</v>
      </c>
      <c r="B633" s="5">
        <v>30.29</v>
      </c>
      <c r="C633" s="5">
        <v>6293430.4152800003</v>
      </c>
      <c r="D633" s="5">
        <v>2098417.0417900002</v>
      </c>
    </row>
    <row r="634" spans="1:4" x14ac:dyDescent="0.25">
      <c r="A634" s="1" t="s">
        <v>664</v>
      </c>
      <c r="B634" s="5">
        <v>30.44</v>
      </c>
      <c r="C634" s="5">
        <v>6295583.1464999998</v>
      </c>
      <c r="D634" s="5">
        <v>2098405.5408600001</v>
      </c>
    </row>
    <row r="635" spans="1:4" x14ac:dyDescent="0.25">
      <c r="A635" s="1" t="s">
        <v>665</v>
      </c>
      <c r="B635" s="5">
        <v>30.37</v>
      </c>
      <c r="C635" s="5">
        <v>6295870.7746099997</v>
      </c>
      <c r="D635" s="5">
        <v>2098422.7848800002</v>
      </c>
    </row>
    <row r="636" spans="1:4" x14ac:dyDescent="0.25">
      <c r="A636" s="1" t="s">
        <v>666</v>
      </c>
      <c r="B636" s="5">
        <v>30.42</v>
      </c>
      <c r="C636" s="5">
        <v>6295901.1524400003</v>
      </c>
      <c r="D636" s="5">
        <v>2098428.27305</v>
      </c>
    </row>
    <row r="637" spans="1:4" x14ac:dyDescent="0.25">
      <c r="A637" s="1" t="s">
        <v>667</v>
      </c>
      <c r="B637" s="5">
        <v>31.09</v>
      </c>
      <c r="C637" s="5">
        <v>6295319.8394799996</v>
      </c>
      <c r="D637" s="5">
        <v>2098407.2849400002</v>
      </c>
    </row>
    <row r="638" spans="1:4" x14ac:dyDescent="0.25">
      <c r="A638" s="1" t="s">
        <v>668</v>
      </c>
      <c r="B638" s="5">
        <v>39.54</v>
      </c>
      <c r="C638" s="5">
        <v>6290047.5820199996</v>
      </c>
      <c r="D638" s="5">
        <v>2095783.87549</v>
      </c>
    </row>
    <row r="639" spans="1:4" x14ac:dyDescent="0.25">
      <c r="A639" s="1" t="s">
        <v>669</v>
      </c>
      <c r="B639" s="5">
        <v>40.22</v>
      </c>
      <c r="C639" s="5">
        <v>6290045.8661500001</v>
      </c>
      <c r="D639" s="5">
        <v>2095430.0005900001</v>
      </c>
    </row>
    <row r="640" spans="1:4" x14ac:dyDescent="0.25">
      <c r="A640" s="1" t="s">
        <v>670</v>
      </c>
      <c r="B640" s="5">
        <v>42.29</v>
      </c>
      <c r="C640" s="5">
        <v>6291335.3577100001</v>
      </c>
      <c r="D640" s="5">
        <v>2095071.2471100001</v>
      </c>
    </row>
    <row r="641" spans="1:4" x14ac:dyDescent="0.25">
      <c r="A641" s="1" t="s">
        <v>671</v>
      </c>
      <c r="B641" s="5">
        <v>37.700000000000003</v>
      </c>
      <c r="C641" s="5">
        <v>6292821.1358899996</v>
      </c>
      <c r="D641" s="5">
        <v>2096080.4710899999</v>
      </c>
    </row>
    <row r="642" spans="1:4" x14ac:dyDescent="0.25">
      <c r="A642" s="1" t="s">
        <v>672</v>
      </c>
      <c r="B642" s="5">
        <v>43.52</v>
      </c>
      <c r="C642" s="5">
        <v>6292810.8291699998</v>
      </c>
      <c r="D642" s="5">
        <v>2095048.1123599999</v>
      </c>
    </row>
    <row r="643" spans="1:4" x14ac:dyDescent="0.25">
      <c r="A643" s="1" t="s">
        <v>673</v>
      </c>
      <c r="B643" s="5">
        <v>43.69</v>
      </c>
      <c r="C643" s="5">
        <v>6294003.6347700004</v>
      </c>
      <c r="D643" s="5">
        <v>2094825.9036000001</v>
      </c>
    </row>
    <row r="644" spans="1:4" x14ac:dyDescent="0.25">
      <c r="A644" s="1" t="s">
        <v>674</v>
      </c>
      <c r="B644" s="5">
        <v>43.31</v>
      </c>
      <c r="C644" s="5">
        <v>6294007.42576</v>
      </c>
      <c r="D644" s="5">
        <v>2095040.8233399999</v>
      </c>
    </row>
    <row r="645" spans="1:4" x14ac:dyDescent="0.25">
      <c r="A645" s="1" t="s">
        <v>675</v>
      </c>
      <c r="B645" s="5">
        <v>41.13</v>
      </c>
      <c r="C645" s="5">
        <v>6294009.8673599996</v>
      </c>
      <c r="D645" s="5">
        <v>2095530.78464</v>
      </c>
    </row>
    <row r="646" spans="1:4" x14ac:dyDescent="0.25">
      <c r="A646" s="1" t="s">
        <v>676</v>
      </c>
      <c r="B646" s="5">
        <v>40.01</v>
      </c>
      <c r="C646" s="5">
        <v>6293389.82522</v>
      </c>
      <c r="D646" s="5">
        <v>2095535.3426900001</v>
      </c>
    </row>
    <row r="647" spans="1:4" x14ac:dyDescent="0.25">
      <c r="A647" s="1" t="s">
        <v>677</v>
      </c>
      <c r="B647" s="5">
        <v>52.17</v>
      </c>
      <c r="C647" s="5">
        <v>6295287.7041100003</v>
      </c>
      <c r="D647" s="5">
        <v>2093090.83803</v>
      </c>
    </row>
    <row r="648" spans="1:4" x14ac:dyDescent="0.25">
      <c r="A648" s="1" t="s">
        <v>678</v>
      </c>
      <c r="B648" s="5">
        <v>53.72</v>
      </c>
      <c r="C648" s="5">
        <v>6295835.1927300002</v>
      </c>
      <c r="D648" s="5">
        <v>2092893.74499</v>
      </c>
    </row>
    <row r="649" spans="1:4" x14ac:dyDescent="0.25">
      <c r="A649" s="1" t="s">
        <v>679</v>
      </c>
      <c r="B649" s="5">
        <v>52.97</v>
      </c>
      <c r="C649" s="5">
        <v>6295833.2983799996</v>
      </c>
      <c r="D649" s="5">
        <v>2092704.94588</v>
      </c>
    </row>
    <row r="650" spans="1:4" x14ac:dyDescent="0.25">
      <c r="A650" s="1" t="s">
        <v>680</v>
      </c>
      <c r="B650" s="5">
        <v>51.95</v>
      </c>
      <c r="C650" s="5">
        <v>6296618.0308100004</v>
      </c>
      <c r="D650" s="5">
        <v>2092812.0333799999</v>
      </c>
    </row>
    <row r="651" spans="1:4" x14ac:dyDescent="0.25">
      <c r="A651" s="1" t="s">
        <v>681</v>
      </c>
      <c r="B651" s="5">
        <v>82.59</v>
      </c>
      <c r="C651" s="5">
        <v>6291979.2498199996</v>
      </c>
      <c r="D651" s="5">
        <v>2086331.7095600001</v>
      </c>
    </row>
    <row r="652" spans="1:4" x14ac:dyDescent="0.25">
      <c r="A652" s="1" t="s">
        <v>682</v>
      </c>
      <c r="B652" s="5">
        <v>77.95</v>
      </c>
      <c r="C652" s="5">
        <v>6282581.9412799999</v>
      </c>
      <c r="D652" s="5">
        <v>2087197.7858200001</v>
      </c>
    </row>
    <row r="653" spans="1:4" x14ac:dyDescent="0.25">
      <c r="A653" s="1" t="s">
        <v>683</v>
      </c>
      <c r="B653" s="5">
        <v>52.79</v>
      </c>
      <c r="C653" s="5">
        <v>6284369.0712700002</v>
      </c>
      <c r="D653" s="5">
        <v>2090167.39796</v>
      </c>
    </row>
    <row r="654" spans="1:4" x14ac:dyDescent="0.25">
      <c r="A654" s="1" t="s">
        <v>684</v>
      </c>
      <c r="B654" s="5">
        <v>51.89</v>
      </c>
      <c r="C654" s="5">
        <v>6284667.7633199999</v>
      </c>
      <c r="D654" s="5">
        <v>2090165.61745</v>
      </c>
    </row>
    <row r="655" spans="1:4" x14ac:dyDescent="0.25">
      <c r="A655" s="1" t="s">
        <v>685</v>
      </c>
      <c r="B655" s="5">
        <v>51.89</v>
      </c>
      <c r="C655" s="5">
        <v>6284916.0595699996</v>
      </c>
      <c r="D655" s="5">
        <v>2090171.8503699999</v>
      </c>
    </row>
    <row r="656" spans="1:4" x14ac:dyDescent="0.25">
      <c r="A656" s="1" t="s">
        <v>686</v>
      </c>
      <c r="B656" s="5">
        <v>50.29</v>
      </c>
      <c r="C656" s="5">
        <v>6284883.3136400003</v>
      </c>
      <c r="D656" s="5">
        <v>2090426.33721</v>
      </c>
    </row>
    <row r="657" spans="1:4" x14ac:dyDescent="0.25">
      <c r="A657" s="1" t="s">
        <v>687</v>
      </c>
      <c r="B657" s="5">
        <v>53.49</v>
      </c>
      <c r="C657" s="5">
        <v>6284963.0905499998</v>
      </c>
      <c r="D657" s="5">
        <v>2089400.67989</v>
      </c>
    </row>
    <row r="658" spans="1:4" x14ac:dyDescent="0.25">
      <c r="A658" s="1" t="s">
        <v>688</v>
      </c>
      <c r="B658" s="5">
        <v>53.89</v>
      </c>
      <c r="C658" s="5">
        <v>6284960.6824200004</v>
      </c>
      <c r="D658" s="5">
        <v>2089229.6687700001</v>
      </c>
    </row>
    <row r="659" spans="1:4" x14ac:dyDescent="0.25">
      <c r="A659" s="1" t="s">
        <v>689</v>
      </c>
      <c r="B659" s="5">
        <v>82.59</v>
      </c>
      <c r="C659" s="5">
        <v>6282457.8233399997</v>
      </c>
      <c r="D659" s="5">
        <v>2086625.11619</v>
      </c>
    </row>
    <row r="660" spans="1:4" x14ac:dyDescent="0.25">
      <c r="A660" s="1" t="s">
        <v>690</v>
      </c>
      <c r="B660" s="5">
        <v>89.09</v>
      </c>
      <c r="C660" s="5">
        <v>6281747.35702</v>
      </c>
      <c r="D660" s="5">
        <v>2086073.47208</v>
      </c>
    </row>
    <row r="661" spans="1:4" x14ac:dyDescent="0.25">
      <c r="A661" s="1" t="s">
        <v>691</v>
      </c>
      <c r="B661" s="5">
        <v>27.59</v>
      </c>
      <c r="C661" s="5">
        <v>6288873.6858000001</v>
      </c>
      <c r="D661" s="5">
        <v>2098378.83</v>
      </c>
    </row>
    <row r="662" spans="1:4" x14ac:dyDescent="0.25">
      <c r="A662" s="1" t="s">
        <v>692</v>
      </c>
      <c r="B662" s="5">
        <v>27.52</v>
      </c>
      <c r="C662" s="5">
        <v>6288871.9807599997</v>
      </c>
      <c r="D662" s="5">
        <v>2098003.60513</v>
      </c>
    </row>
    <row r="663" spans="1:4" x14ac:dyDescent="0.25">
      <c r="A663" s="1" t="s">
        <v>693</v>
      </c>
      <c r="B663" s="5">
        <v>82.89</v>
      </c>
      <c r="C663" s="5">
        <v>6287663.2168899998</v>
      </c>
      <c r="D663" s="5">
        <v>2084860.2689199999</v>
      </c>
    </row>
    <row r="664" spans="1:4" x14ac:dyDescent="0.25">
      <c r="A664" s="1" t="s">
        <v>694</v>
      </c>
      <c r="B664" s="5">
        <v>82.99</v>
      </c>
      <c r="C664" s="5">
        <v>6287642.5647400003</v>
      </c>
      <c r="D664" s="5">
        <v>2085175.56819</v>
      </c>
    </row>
    <row r="665" spans="1:4" x14ac:dyDescent="0.25">
      <c r="A665" s="1" t="s">
        <v>695</v>
      </c>
      <c r="B665" s="5">
        <v>82.79</v>
      </c>
      <c r="C665" s="5">
        <v>6287908.63356</v>
      </c>
      <c r="D665" s="5">
        <v>2084892.52831</v>
      </c>
    </row>
    <row r="666" spans="1:4" x14ac:dyDescent="0.25">
      <c r="A666" s="1" t="s">
        <v>696</v>
      </c>
      <c r="B666" s="5">
        <v>82.89</v>
      </c>
      <c r="C666" s="5">
        <v>6288227.1014400003</v>
      </c>
      <c r="D666" s="5">
        <v>2084890.4249700001</v>
      </c>
    </row>
    <row r="667" spans="1:4" x14ac:dyDescent="0.25">
      <c r="A667" s="1" t="s">
        <v>697</v>
      </c>
      <c r="B667" s="5">
        <v>66.290000000000006</v>
      </c>
      <c r="C667" s="5">
        <v>6288395.4282</v>
      </c>
      <c r="D667" s="5">
        <v>2088089.00141</v>
      </c>
    </row>
    <row r="668" spans="1:4" x14ac:dyDescent="0.25">
      <c r="A668" s="1" t="s">
        <v>698</v>
      </c>
      <c r="B668" s="5">
        <v>68.09</v>
      </c>
      <c r="C668" s="5">
        <v>6287616.5527100004</v>
      </c>
      <c r="D668" s="5">
        <v>2087608.24874</v>
      </c>
    </row>
    <row r="669" spans="1:4" x14ac:dyDescent="0.25">
      <c r="A669" s="1" t="s">
        <v>699</v>
      </c>
      <c r="B669" s="5">
        <v>80.59</v>
      </c>
      <c r="C669" s="5">
        <v>6288775.0602099998</v>
      </c>
      <c r="D669" s="5">
        <v>2085336.0754199999</v>
      </c>
    </row>
    <row r="670" spans="1:4" x14ac:dyDescent="0.25">
      <c r="A670" s="1" t="s">
        <v>700</v>
      </c>
      <c r="B670" s="5">
        <v>68.89</v>
      </c>
      <c r="C670" s="5">
        <v>6289086.7348199999</v>
      </c>
      <c r="D670" s="5">
        <v>2087947.6040099999</v>
      </c>
    </row>
    <row r="671" spans="1:4" x14ac:dyDescent="0.25">
      <c r="A671" s="1" t="s">
        <v>701</v>
      </c>
      <c r="B671" s="5">
        <v>69.489999999999995</v>
      </c>
      <c r="C671" s="5">
        <v>6288894.5082200002</v>
      </c>
      <c r="D671" s="5">
        <v>2087258.0067100001</v>
      </c>
    </row>
    <row r="672" spans="1:4" x14ac:dyDescent="0.25">
      <c r="A672" s="1" t="s">
        <v>702</v>
      </c>
      <c r="B672" s="5">
        <v>69.89</v>
      </c>
      <c r="C672" s="5">
        <v>6289098.8961899998</v>
      </c>
      <c r="D672" s="5">
        <v>2087342.9781500001</v>
      </c>
    </row>
    <row r="673" spans="1:4" x14ac:dyDescent="0.25">
      <c r="A673" s="1" t="s">
        <v>703</v>
      </c>
      <c r="B673" s="5">
        <v>85.61</v>
      </c>
      <c r="C673" s="5">
        <v>6288777.1894699996</v>
      </c>
      <c r="D673" s="5">
        <v>2084888.861</v>
      </c>
    </row>
    <row r="674" spans="1:4" x14ac:dyDescent="0.25">
      <c r="A674" s="1" t="s">
        <v>704</v>
      </c>
      <c r="B674" s="5">
        <v>70.489999999999995</v>
      </c>
      <c r="C674" s="5">
        <v>6287517.2683300003</v>
      </c>
      <c r="D674" s="5">
        <v>2086696.5630900001</v>
      </c>
    </row>
    <row r="675" spans="1:4" x14ac:dyDescent="0.25">
      <c r="A675" s="1" t="s">
        <v>705</v>
      </c>
      <c r="B675" s="5">
        <v>69.77</v>
      </c>
      <c r="C675" s="5">
        <v>6287826.7490400001</v>
      </c>
      <c r="D675" s="5">
        <v>2087106.2871699999</v>
      </c>
    </row>
    <row r="676" spans="1:4" x14ac:dyDescent="0.25">
      <c r="A676" s="1" t="s">
        <v>706</v>
      </c>
      <c r="B676" s="5">
        <v>69.17</v>
      </c>
      <c r="C676" s="5">
        <v>6288062.7691000002</v>
      </c>
      <c r="D676" s="5">
        <v>2087205.37995</v>
      </c>
    </row>
    <row r="677" spans="1:4" x14ac:dyDescent="0.25">
      <c r="A677" s="1" t="s">
        <v>707</v>
      </c>
      <c r="B677" s="5">
        <v>68.349999999999994</v>
      </c>
      <c r="C677" s="5">
        <v>6287632.9902999997</v>
      </c>
      <c r="D677" s="5">
        <v>2087576.4798399999</v>
      </c>
    </row>
    <row r="678" spans="1:4" x14ac:dyDescent="0.25">
      <c r="A678" s="1" t="s">
        <v>708</v>
      </c>
      <c r="B678" s="5">
        <v>52.4</v>
      </c>
      <c r="C678" s="5">
        <v>6289354.1130100004</v>
      </c>
      <c r="D678" s="5">
        <v>2092865.7454299999</v>
      </c>
    </row>
    <row r="679" spans="1:4" x14ac:dyDescent="0.25">
      <c r="A679" s="1" t="s">
        <v>709</v>
      </c>
      <c r="B679" s="5">
        <v>55.79</v>
      </c>
      <c r="C679" s="5">
        <v>6288887.4029400004</v>
      </c>
      <c r="D679" s="5">
        <v>2091742.0179699999</v>
      </c>
    </row>
    <row r="680" spans="1:4" x14ac:dyDescent="0.25">
      <c r="A680" s="1" t="s">
        <v>710</v>
      </c>
      <c r="B680" s="5">
        <v>56.89</v>
      </c>
      <c r="C680" s="5">
        <v>6289306.3753399998</v>
      </c>
      <c r="D680" s="5">
        <v>2091529.7625899999</v>
      </c>
    </row>
    <row r="681" spans="1:4" x14ac:dyDescent="0.25">
      <c r="A681" s="1" t="s">
        <v>711</v>
      </c>
      <c r="B681" s="5">
        <v>62.29</v>
      </c>
      <c r="C681" s="5">
        <v>6289440.54672</v>
      </c>
      <c r="D681" s="5">
        <v>2090067.8757199999</v>
      </c>
    </row>
    <row r="682" spans="1:4" x14ac:dyDescent="0.25">
      <c r="A682" s="1" t="s">
        <v>712</v>
      </c>
      <c r="B682" s="5">
        <v>28.88</v>
      </c>
      <c r="C682" s="5">
        <v>6288872.9325200003</v>
      </c>
      <c r="D682" s="5">
        <v>2097478.6272399998</v>
      </c>
    </row>
    <row r="683" spans="1:4" x14ac:dyDescent="0.25">
      <c r="A683" s="1" t="s">
        <v>713</v>
      </c>
      <c r="B683" s="5">
        <v>28.1</v>
      </c>
      <c r="C683" s="5">
        <v>6288874.00306</v>
      </c>
      <c r="D683" s="5">
        <v>2097706.1962100002</v>
      </c>
    </row>
    <row r="684" spans="1:4" x14ac:dyDescent="0.25">
      <c r="A684" s="1" t="s">
        <v>714</v>
      </c>
      <c r="B684" s="5">
        <v>39.909999999999997</v>
      </c>
      <c r="C684" s="5">
        <v>6288253.5613099998</v>
      </c>
      <c r="D684" s="5">
        <v>2093866.1567800001</v>
      </c>
    </row>
    <row r="685" spans="1:4" x14ac:dyDescent="0.25">
      <c r="A685" s="1" t="s">
        <v>715</v>
      </c>
      <c r="B685" s="5">
        <v>39.159999999999997</v>
      </c>
      <c r="C685" s="5">
        <v>6288254.9113699999</v>
      </c>
      <c r="D685" s="5">
        <v>2094121.5697999999</v>
      </c>
    </row>
    <row r="686" spans="1:4" x14ac:dyDescent="0.25">
      <c r="A686" s="1" t="s">
        <v>716</v>
      </c>
      <c r="B686" s="5">
        <v>38.020000000000003</v>
      </c>
      <c r="C686" s="5">
        <v>6288257.8923300002</v>
      </c>
      <c r="D686" s="5">
        <v>2094685.5504900001</v>
      </c>
    </row>
    <row r="687" spans="1:4" x14ac:dyDescent="0.25">
      <c r="A687" s="1" t="s">
        <v>717</v>
      </c>
      <c r="B687" s="5">
        <v>37.450000000000003</v>
      </c>
      <c r="C687" s="5">
        <v>6288562.1273400001</v>
      </c>
      <c r="D687" s="5">
        <v>2094682.91894</v>
      </c>
    </row>
    <row r="688" spans="1:4" x14ac:dyDescent="0.25">
      <c r="A688" s="1" t="s">
        <v>718</v>
      </c>
      <c r="B688" s="5">
        <v>35.200000000000003</v>
      </c>
      <c r="C688" s="5">
        <v>6288546.2202500002</v>
      </c>
      <c r="D688" s="5">
        <v>2095508.1636699999</v>
      </c>
    </row>
    <row r="689" spans="1:4" x14ac:dyDescent="0.25">
      <c r="A689" s="1" t="s">
        <v>719</v>
      </c>
      <c r="B689" s="5">
        <v>28.49</v>
      </c>
      <c r="C689" s="5">
        <v>6288872.4846900003</v>
      </c>
      <c r="D689" s="5">
        <v>2097383.40912</v>
      </c>
    </row>
    <row r="690" spans="1:4" x14ac:dyDescent="0.25">
      <c r="A690" s="1" t="s">
        <v>720</v>
      </c>
      <c r="B690" s="5">
        <v>29.69</v>
      </c>
      <c r="C690" s="5">
        <v>6288870.9692799998</v>
      </c>
      <c r="D690" s="5">
        <v>2097061.2043699999</v>
      </c>
    </row>
    <row r="691" spans="1:4" x14ac:dyDescent="0.25">
      <c r="A691" s="1" t="s">
        <v>721</v>
      </c>
      <c r="B691" s="5">
        <v>30.19</v>
      </c>
      <c r="C691" s="5">
        <v>6289413.3476799997</v>
      </c>
      <c r="D691" s="5">
        <v>2096900.8637999999</v>
      </c>
    </row>
    <row r="692" spans="1:4" x14ac:dyDescent="0.25">
      <c r="A692" s="1" t="s">
        <v>722</v>
      </c>
      <c r="B692" s="5">
        <v>31.79</v>
      </c>
      <c r="C692" s="5">
        <v>6288897.9229100002</v>
      </c>
      <c r="D692" s="5">
        <v>2096201.3908800001</v>
      </c>
    </row>
    <row r="693" spans="1:4" x14ac:dyDescent="0.25">
      <c r="A693" s="1" t="s">
        <v>723</v>
      </c>
      <c r="B693" s="5">
        <v>34.35</v>
      </c>
      <c r="C693" s="5">
        <v>6288933.3997999998</v>
      </c>
      <c r="D693" s="5">
        <v>2095764.56553</v>
      </c>
    </row>
    <row r="694" spans="1:4" x14ac:dyDescent="0.25">
      <c r="A694" s="1" t="s">
        <v>724</v>
      </c>
      <c r="B694" s="5">
        <v>37.44</v>
      </c>
      <c r="C694" s="5">
        <v>6289523.8101700004</v>
      </c>
      <c r="D694" s="5">
        <v>2095053.5395</v>
      </c>
    </row>
    <row r="695" spans="1:4" x14ac:dyDescent="0.25">
      <c r="A695" s="1" t="s">
        <v>725</v>
      </c>
      <c r="B695" s="5">
        <v>36.85</v>
      </c>
      <c r="C695" s="5">
        <v>6288905.35989</v>
      </c>
      <c r="D695" s="5">
        <v>2095312.97514</v>
      </c>
    </row>
    <row r="696" spans="1:4" x14ac:dyDescent="0.25">
      <c r="A696" s="1" t="s">
        <v>726</v>
      </c>
      <c r="B696" s="5">
        <v>39.76</v>
      </c>
      <c r="C696" s="5">
        <v>6288849.1370099997</v>
      </c>
      <c r="D696" s="5">
        <v>2094700.43527</v>
      </c>
    </row>
    <row r="697" spans="1:4" x14ac:dyDescent="0.25">
      <c r="A697" s="1" t="s">
        <v>727</v>
      </c>
      <c r="B697" s="5">
        <v>44.73</v>
      </c>
      <c r="C697" s="5">
        <v>6289362.0782000003</v>
      </c>
      <c r="D697" s="5">
        <v>2093471.7521899999</v>
      </c>
    </row>
    <row r="698" spans="1:4" x14ac:dyDescent="0.25">
      <c r="A698" s="1" t="s">
        <v>728</v>
      </c>
      <c r="B698" s="5">
        <v>47.22</v>
      </c>
      <c r="C698" s="5">
        <v>6289360.9289300004</v>
      </c>
      <c r="D698" s="5">
        <v>2093289.44551</v>
      </c>
    </row>
    <row r="699" spans="1:4" x14ac:dyDescent="0.25">
      <c r="A699" s="1" t="s">
        <v>729</v>
      </c>
      <c r="B699" s="5">
        <v>43.61</v>
      </c>
      <c r="C699" s="5">
        <v>6289362.9426999995</v>
      </c>
      <c r="D699" s="5">
        <v>2093608.89797</v>
      </c>
    </row>
    <row r="700" spans="1:4" x14ac:dyDescent="0.25">
      <c r="A700" s="1" t="s">
        <v>730</v>
      </c>
      <c r="B700" s="5">
        <v>43.44</v>
      </c>
      <c r="C700" s="5">
        <v>6289307.5951500004</v>
      </c>
      <c r="D700" s="5">
        <v>2093896.0379000001</v>
      </c>
    </row>
    <row r="701" spans="1:4" x14ac:dyDescent="0.25">
      <c r="A701" s="1" t="s">
        <v>731</v>
      </c>
      <c r="B701" s="5">
        <v>42.31</v>
      </c>
      <c r="C701" s="5">
        <v>6288925.6773899999</v>
      </c>
      <c r="D701" s="5">
        <v>2094213.9047399999</v>
      </c>
    </row>
    <row r="702" spans="1:4" x14ac:dyDescent="0.25">
      <c r="A702" s="1" t="s">
        <v>732</v>
      </c>
      <c r="B702" s="5">
        <v>40.93</v>
      </c>
      <c r="C702" s="5">
        <v>6288847.2771100001</v>
      </c>
      <c r="D702" s="5">
        <v>2094484.48043</v>
      </c>
    </row>
    <row r="703" spans="1:4" x14ac:dyDescent="0.25">
      <c r="A703" s="1" t="s">
        <v>733</v>
      </c>
      <c r="B703" s="5">
        <v>48.97</v>
      </c>
      <c r="C703" s="5">
        <v>6287486.9206800004</v>
      </c>
      <c r="D703" s="5">
        <v>2092881.9550099999</v>
      </c>
    </row>
    <row r="704" spans="1:4" x14ac:dyDescent="0.25">
      <c r="A704" s="1" t="s">
        <v>734</v>
      </c>
      <c r="B704" s="5">
        <v>23.59</v>
      </c>
      <c r="C704" s="5">
        <v>6288931.1941</v>
      </c>
      <c r="D704" s="5">
        <v>2099436.3129799999</v>
      </c>
    </row>
    <row r="705" spans="1:4" x14ac:dyDescent="0.25">
      <c r="A705" s="1" t="s">
        <v>735</v>
      </c>
      <c r="B705" s="5">
        <v>24.09</v>
      </c>
      <c r="C705" s="5">
        <v>6289366.6336300001</v>
      </c>
      <c r="D705" s="5">
        <v>2099639.94471</v>
      </c>
    </row>
    <row r="706" spans="1:4" x14ac:dyDescent="0.25">
      <c r="A706" s="1" t="s">
        <v>736</v>
      </c>
      <c r="B706" s="5">
        <v>22.79</v>
      </c>
      <c r="C706" s="5">
        <v>6289008.6104600001</v>
      </c>
      <c r="D706" s="5">
        <v>2099702.7092200001</v>
      </c>
    </row>
    <row r="707" spans="1:4" x14ac:dyDescent="0.25">
      <c r="A707" s="1" t="s">
        <v>737</v>
      </c>
      <c r="B707" s="5">
        <v>21.59</v>
      </c>
      <c r="C707" s="5">
        <v>6289091.0573100001</v>
      </c>
      <c r="D707" s="5">
        <v>2100302.2977</v>
      </c>
    </row>
    <row r="708" spans="1:4" x14ac:dyDescent="0.25">
      <c r="A708" s="1" t="s">
        <v>738</v>
      </c>
      <c r="B708" s="5">
        <v>26.51</v>
      </c>
      <c r="C708" s="5">
        <v>6287836.3992699999</v>
      </c>
      <c r="D708" s="5">
        <v>2098491.2823100002</v>
      </c>
    </row>
    <row r="709" spans="1:4" x14ac:dyDescent="0.25">
      <c r="A709" s="1" t="s">
        <v>739</v>
      </c>
      <c r="B709" s="5">
        <v>24.15</v>
      </c>
      <c r="C709" s="5">
        <v>6287828.2388699995</v>
      </c>
      <c r="D709" s="5">
        <v>2098879.1698699999</v>
      </c>
    </row>
    <row r="710" spans="1:4" x14ac:dyDescent="0.25">
      <c r="A710" s="1" t="s">
        <v>740</v>
      </c>
      <c r="B710" s="5">
        <v>20.28</v>
      </c>
      <c r="C710" s="5">
        <v>6287772.8476799997</v>
      </c>
      <c r="D710" s="5">
        <v>2099639.08776</v>
      </c>
    </row>
    <row r="711" spans="1:4" x14ac:dyDescent="0.25">
      <c r="A711" s="1" t="s">
        <v>741</v>
      </c>
      <c r="B711" s="5">
        <v>21.05</v>
      </c>
      <c r="C711" s="5">
        <v>6288048.5070200004</v>
      </c>
      <c r="D711" s="5">
        <v>2099695.5176499998</v>
      </c>
    </row>
    <row r="712" spans="1:4" x14ac:dyDescent="0.25">
      <c r="A712" s="1" t="s">
        <v>742</v>
      </c>
      <c r="B712" s="5">
        <v>21.69</v>
      </c>
      <c r="C712" s="5">
        <v>6288353.0638699997</v>
      </c>
      <c r="D712" s="5">
        <v>2099708.6963999998</v>
      </c>
    </row>
    <row r="713" spans="1:4" x14ac:dyDescent="0.25">
      <c r="A713" s="1" t="s">
        <v>743</v>
      </c>
      <c r="B713" s="5">
        <v>19.920000000000002</v>
      </c>
      <c r="C713" s="5">
        <v>6287547.1576399999</v>
      </c>
      <c r="D713" s="5">
        <v>2099676.9714700002</v>
      </c>
    </row>
    <row r="714" spans="1:4" x14ac:dyDescent="0.25">
      <c r="A714" s="1" t="s">
        <v>744</v>
      </c>
      <c r="B714" s="5">
        <v>28.09</v>
      </c>
      <c r="C714" s="5">
        <v>6288712.7543599997</v>
      </c>
      <c r="D714" s="5">
        <v>2098379.8664199999</v>
      </c>
    </row>
    <row r="715" spans="1:4" x14ac:dyDescent="0.25">
      <c r="A715" s="1" t="s">
        <v>745</v>
      </c>
      <c r="B715" s="5">
        <v>85.49</v>
      </c>
      <c r="C715" s="5">
        <v>6286448.6941900002</v>
      </c>
      <c r="D715" s="5">
        <v>2084467.82791</v>
      </c>
    </row>
    <row r="716" spans="1:4" x14ac:dyDescent="0.25">
      <c r="A716" s="1" t="s">
        <v>746</v>
      </c>
      <c r="B716" s="5">
        <v>44</v>
      </c>
      <c r="C716" s="5">
        <v>6284448.8813199997</v>
      </c>
      <c r="D716" s="5">
        <v>2092163.1029000001</v>
      </c>
    </row>
    <row r="717" spans="1:4" x14ac:dyDescent="0.25">
      <c r="A717" s="1" t="s">
        <v>747</v>
      </c>
      <c r="B717" s="5">
        <v>51.19</v>
      </c>
      <c r="C717" s="5">
        <v>6282320.4262499996</v>
      </c>
      <c r="D717" s="5">
        <v>2091532.9407200001</v>
      </c>
    </row>
    <row r="718" spans="1:4" x14ac:dyDescent="0.25">
      <c r="A718" s="1" t="s">
        <v>748</v>
      </c>
      <c r="B718" s="5">
        <v>55.49</v>
      </c>
      <c r="C718" s="5">
        <v>6281580.81537</v>
      </c>
      <c r="D718" s="5">
        <v>2090963.2235099999</v>
      </c>
    </row>
    <row r="719" spans="1:4" x14ac:dyDescent="0.25">
      <c r="A719" s="1" t="s">
        <v>749</v>
      </c>
      <c r="B719" s="5">
        <v>52.18</v>
      </c>
      <c r="C719" s="5">
        <v>6281665.9859600002</v>
      </c>
      <c r="D719" s="5">
        <v>2091654.9973200001</v>
      </c>
    </row>
    <row r="720" spans="1:4" x14ac:dyDescent="0.25">
      <c r="A720" s="1" t="s">
        <v>750</v>
      </c>
      <c r="B720" s="5">
        <v>52.49</v>
      </c>
      <c r="C720" s="5">
        <v>6281260.4577200003</v>
      </c>
      <c r="D720" s="5">
        <v>2091870.0145099999</v>
      </c>
    </row>
    <row r="721" spans="1:4" x14ac:dyDescent="0.25">
      <c r="A721" s="1" t="s">
        <v>751</v>
      </c>
      <c r="B721" s="5">
        <v>57.19</v>
      </c>
      <c r="C721" s="5">
        <v>6281579.0020500002</v>
      </c>
      <c r="D721" s="5">
        <v>2090707.2350399999</v>
      </c>
    </row>
    <row r="722" spans="1:4" x14ac:dyDescent="0.25">
      <c r="A722" s="1" t="s">
        <v>752</v>
      </c>
      <c r="B722" s="5">
        <v>51.94</v>
      </c>
      <c r="C722" s="5">
        <v>6290669.1730399998</v>
      </c>
      <c r="D722" s="5">
        <v>2093121.6981500001</v>
      </c>
    </row>
    <row r="723" spans="1:4" x14ac:dyDescent="0.25">
      <c r="A723" s="1" t="s">
        <v>753</v>
      </c>
      <c r="B723" s="5">
        <v>51.57</v>
      </c>
      <c r="C723" s="5">
        <v>6290936.0263</v>
      </c>
      <c r="D723" s="5">
        <v>2093119.99966</v>
      </c>
    </row>
    <row r="724" spans="1:4" x14ac:dyDescent="0.25">
      <c r="A724" s="1" t="s">
        <v>754</v>
      </c>
      <c r="B724" s="5">
        <v>51.69</v>
      </c>
      <c r="C724" s="5">
        <v>6290402.8486500001</v>
      </c>
      <c r="D724" s="5">
        <v>2092961.27162</v>
      </c>
    </row>
    <row r="725" spans="1:4" x14ac:dyDescent="0.25">
      <c r="A725" s="1" t="s">
        <v>755</v>
      </c>
      <c r="B725" s="5">
        <v>51.17</v>
      </c>
      <c r="C725" s="5">
        <v>6290467.6387400003</v>
      </c>
      <c r="D725" s="5">
        <v>2092888.12329</v>
      </c>
    </row>
    <row r="726" spans="1:4" x14ac:dyDescent="0.25">
      <c r="A726" s="1" t="s">
        <v>756</v>
      </c>
      <c r="B726" s="5">
        <v>52.32</v>
      </c>
      <c r="C726" s="5">
        <v>6290728.8929500002</v>
      </c>
      <c r="D726" s="5">
        <v>2092791.3182300001</v>
      </c>
    </row>
    <row r="727" spans="1:4" x14ac:dyDescent="0.25">
      <c r="A727" s="1" t="s">
        <v>757</v>
      </c>
      <c r="B727" s="5">
        <v>55.1</v>
      </c>
      <c r="C727" s="5">
        <v>6290916.3420000002</v>
      </c>
      <c r="D727" s="5">
        <v>2092316.7594399999</v>
      </c>
    </row>
    <row r="728" spans="1:4" x14ac:dyDescent="0.25">
      <c r="A728" s="1" t="s">
        <v>758</v>
      </c>
      <c r="B728" s="5">
        <v>55.39</v>
      </c>
      <c r="C728" s="5">
        <v>6290413.15307</v>
      </c>
      <c r="D728" s="5">
        <v>2091783.62574</v>
      </c>
    </row>
    <row r="729" spans="1:4" x14ac:dyDescent="0.25">
      <c r="A729" s="1" t="s">
        <v>759</v>
      </c>
      <c r="B729" s="5">
        <v>57.09</v>
      </c>
      <c r="C729" s="5">
        <v>6290914.1133300001</v>
      </c>
      <c r="D729" s="5">
        <v>2092067.41857</v>
      </c>
    </row>
    <row r="730" spans="1:4" x14ac:dyDescent="0.25">
      <c r="A730" s="1" t="s">
        <v>760</v>
      </c>
      <c r="B730" s="5">
        <v>56.13</v>
      </c>
      <c r="C730" s="5">
        <v>6290774.8389600003</v>
      </c>
      <c r="D730" s="5">
        <v>2091642.05085</v>
      </c>
    </row>
    <row r="731" spans="1:4" x14ac:dyDescent="0.25">
      <c r="A731" s="1" t="s">
        <v>761</v>
      </c>
      <c r="B731" s="5">
        <v>44.25</v>
      </c>
      <c r="C731" s="5">
        <v>6290724.9067399995</v>
      </c>
      <c r="D731" s="5">
        <v>2094469.4722800001</v>
      </c>
    </row>
    <row r="732" spans="1:4" x14ac:dyDescent="0.25">
      <c r="A732" s="1" t="s">
        <v>762</v>
      </c>
      <c r="B732" s="5">
        <v>44.79</v>
      </c>
      <c r="C732" s="5">
        <v>6290983.5343199996</v>
      </c>
      <c r="D732" s="5">
        <v>2094467.6002400001</v>
      </c>
    </row>
    <row r="733" spans="1:4" x14ac:dyDescent="0.25">
      <c r="A733" s="1" t="s">
        <v>763</v>
      </c>
      <c r="B733" s="5">
        <v>40.26</v>
      </c>
      <c r="C733" s="5">
        <v>6290448.3809500001</v>
      </c>
      <c r="D733" s="5">
        <v>2095049.6527100001</v>
      </c>
    </row>
    <row r="734" spans="1:4" x14ac:dyDescent="0.25">
      <c r="A734" s="1" t="s">
        <v>764</v>
      </c>
      <c r="B734" s="5">
        <v>40.159999999999997</v>
      </c>
      <c r="C734" s="5">
        <v>6290448.5942000002</v>
      </c>
      <c r="D734" s="5">
        <v>2095045.65108</v>
      </c>
    </row>
    <row r="735" spans="1:4" x14ac:dyDescent="0.25">
      <c r="A735" s="1" t="s">
        <v>765</v>
      </c>
      <c r="B735" s="5">
        <v>40.85</v>
      </c>
      <c r="C735" s="5">
        <v>6290736.1317600003</v>
      </c>
      <c r="D735" s="5">
        <v>2095047.1966800001</v>
      </c>
    </row>
    <row r="736" spans="1:4" x14ac:dyDescent="0.25">
      <c r="A736" s="1" t="s">
        <v>766</v>
      </c>
      <c r="B736" s="5">
        <v>41.52</v>
      </c>
      <c r="C736" s="5">
        <v>6291007.6910399999</v>
      </c>
      <c r="D736" s="5">
        <v>2095064.3222699999</v>
      </c>
    </row>
    <row r="737" spans="1:4" x14ac:dyDescent="0.25">
      <c r="A737" s="1" t="s">
        <v>767</v>
      </c>
      <c r="B737" s="5">
        <v>38.44</v>
      </c>
      <c r="C737" s="5">
        <v>6292365.3296400001</v>
      </c>
      <c r="D737" s="5">
        <v>2096119.90433</v>
      </c>
    </row>
    <row r="738" spans="1:4" x14ac:dyDescent="0.25">
      <c r="A738" s="1" t="s">
        <v>768</v>
      </c>
      <c r="B738" s="5">
        <v>41.59</v>
      </c>
      <c r="C738" s="5">
        <v>6291337.5811299998</v>
      </c>
      <c r="D738" s="5">
        <v>2095279.8643799999</v>
      </c>
    </row>
    <row r="739" spans="1:4" x14ac:dyDescent="0.25">
      <c r="A739" s="1" t="s">
        <v>769</v>
      </c>
      <c r="B739" s="5">
        <v>41.23</v>
      </c>
      <c r="C739" s="5">
        <v>6291353.84681</v>
      </c>
      <c r="D739" s="5">
        <v>2095555.3094800001</v>
      </c>
    </row>
    <row r="740" spans="1:4" x14ac:dyDescent="0.25">
      <c r="A740" s="1" t="s">
        <v>770</v>
      </c>
      <c r="B740" s="5">
        <v>39.950000000000003</v>
      </c>
      <c r="C740" s="5">
        <v>6291899.2537500001</v>
      </c>
      <c r="D740" s="5">
        <v>2096082.92646</v>
      </c>
    </row>
    <row r="741" spans="1:4" x14ac:dyDescent="0.25">
      <c r="A741" s="1" t="s">
        <v>771</v>
      </c>
      <c r="B741" s="5">
        <v>42.99</v>
      </c>
      <c r="C741" s="5">
        <v>6291329.1874599997</v>
      </c>
      <c r="D741" s="5">
        <v>2094492.35638</v>
      </c>
    </row>
    <row r="742" spans="1:4" x14ac:dyDescent="0.25">
      <c r="A742" s="1" t="s">
        <v>772</v>
      </c>
      <c r="B742" s="5">
        <v>48.55</v>
      </c>
      <c r="C742" s="5">
        <v>6291878.3073100001</v>
      </c>
      <c r="D742" s="5">
        <v>2093483.3623800001</v>
      </c>
    </row>
    <row r="743" spans="1:4" x14ac:dyDescent="0.25">
      <c r="A743" s="1" t="s">
        <v>773</v>
      </c>
      <c r="B743" s="5">
        <v>44.81</v>
      </c>
      <c r="C743" s="5">
        <v>6293222.5643999996</v>
      </c>
      <c r="D743" s="5">
        <v>2094430.15879</v>
      </c>
    </row>
    <row r="744" spans="1:4" x14ac:dyDescent="0.25">
      <c r="A744" s="1" t="s">
        <v>774</v>
      </c>
      <c r="B744" s="5">
        <v>51.12</v>
      </c>
      <c r="C744" s="5">
        <v>6293161.3586100005</v>
      </c>
      <c r="D744" s="5">
        <v>2093489.54149</v>
      </c>
    </row>
    <row r="745" spans="1:4" x14ac:dyDescent="0.25">
      <c r="A745" s="1" t="s">
        <v>775</v>
      </c>
      <c r="B745" s="5">
        <v>36.15</v>
      </c>
      <c r="C745" s="5">
        <v>6292360.4267699998</v>
      </c>
      <c r="D745" s="5">
        <v>2096457.43677</v>
      </c>
    </row>
    <row r="746" spans="1:4" x14ac:dyDescent="0.25">
      <c r="A746" s="1" t="s">
        <v>776</v>
      </c>
      <c r="B746" s="5">
        <v>33.29</v>
      </c>
      <c r="C746" s="5">
        <v>6291352.4498399999</v>
      </c>
      <c r="D746" s="5">
        <v>2096981.5783800001</v>
      </c>
    </row>
    <row r="747" spans="1:4" x14ac:dyDescent="0.25">
      <c r="A747" s="1" t="s">
        <v>777</v>
      </c>
      <c r="B747" s="5">
        <v>31.95</v>
      </c>
      <c r="C747" s="5">
        <v>6291867.9612199999</v>
      </c>
      <c r="D747" s="5">
        <v>2097486.7006999999</v>
      </c>
    </row>
    <row r="748" spans="1:4" x14ac:dyDescent="0.25">
      <c r="A748" s="1" t="s">
        <v>778</v>
      </c>
      <c r="B748" s="5">
        <v>31.56</v>
      </c>
      <c r="C748" s="5">
        <v>6291868.0311099999</v>
      </c>
      <c r="D748" s="5">
        <v>2097730.7144900002</v>
      </c>
    </row>
    <row r="749" spans="1:4" x14ac:dyDescent="0.25">
      <c r="A749" s="1" t="s">
        <v>779</v>
      </c>
      <c r="B749" s="5">
        <v>30.66</v>
      </c>
      <c r="C749" s="5">
        <v>6291868.1019700002</v>
      </c>
      <c r="D749" s="5">
        <v>2097977.7443400002</v>
      </c>
    </row>
    <row r="750" spans="1:4" x14ac:dyDescent="0.25">
      <c r="A750" s="1" t="s">
        <v>780</v>
      </c>
      <c r="B750" s="5">
        <v>36.03</v>
      </c>
      <c r="C750" s="5">
        <v>6292821.38851</v>
      </c>
      <c r="D750" s="5">
        <v>2096456.9879600001</v>
      </c>
    </row>
    <row r="751" spans="1:4" x14ac:dyDescent="0.25">
      <c r="A751" s="1" t="s">
        <v>781</v>
      </c>
      <c r="B751" s="5">
        <v>33.31</v>
      </c>
      <c r="C751" s="5">
        <v>6293318.9892100003</v>
      </c>
      <c r="D751" s="5">
        <v>2097200.2385900002</v>
      </c>
    </row>
    <row r="752" spans="1:4" x14ac:dyDescent="0.25">
      <c r="A752" s="1" t="s">
        <v>782</v>
      </c>
      <c r="B752" s="5">
        <v>31.98</v>
      </c>
      <c r="C752" s="5">
        <v>6292809.6871199999</v>
      </c>
      <c r="D752" s="5">
        <v>2097480.6255899998</v>
      </c>
    </row>
    <row r="753" spans="1:4" x14ac:dyDescent="0.25">
      <c r="A753" s="1" t="s">
        <v>783</v>
      </c>
      <c r="B753" s="5">
        <v>30.73</v>
      </c>
      <c r="C753" s="5">
        <v>6292809.96074</v>
      </c>
      <c r="D753" s="5">
        <v>2097724.6954800002</v>
      </c>
    </row>
    <row r="754" spans="1:4" x14ac:dyDescent="0.25">
      <c r="A754" s="1" t="s">
        <v>784</v>
      </c>
      <c r="B754" s="5">
        <v>29.46</v>
      </c>
      <c r="C754" s="5">
        <v>6292809.8419700004</v>
      </c>
      <c r="D754" s="5">
        <v>2097970.05736</v>
      </c>
    </row>
    <row r="755" spans="1:4" x14ac:dyDescent="0.25">
      <c r="A755" s="1" t="s">
        <v>785</v>
      </c>
      <c r="B755" s="5">
        <v>41.19</v>
      </c>
      <c r="C755" s="5">
        <v>6290044.0384</v>
      </c>
      <c r="D755" s="5">
        <v>2095053.1044600001</v>
      </c>
    </row>
    <row r="756" spans="1:4" x14ac:dyDescent="0.25">
      <c r="A756" s="1" t="s">
        <v>786</v>
      </c>
      <c r="B756" s="5">
        <v>40.89</v>
      </c>
      <c r="C756" s="5">
        <v>6290159.3378100004</v>
      </c>
      <c r="D756" s="5">
        <v>2095052.1202199999</v>
      </c>
    </row>
    <row r="757" spans="1:4" x14ac:dyDescent="0.25">
      <c r="A757" s="1" t="s">
        <v>787</v>
      </c>
      <c r="B757" s="5">
        <v>58.82</v>
      </c>
      <c r="C757" s="5">
        <v>6292681.7906499999</v>
      </c>
      <c r="D757" s="5">
        <v>2091864.21532</v>
      </c>
    </row>
    <row r="758" spans="1:4" x14ac:dyDescent="0.25">
      <c r="A758" s="1" t="s">
        <v>788</v>
      </c>
      <c r="B758" s="5">
        <v>56.7</v>
      </c>
      <c r="C758" s="5">
        <v>6292682.1088899998</v>
      </c>
      <c r="D758" s="5">
        <v>2092292.3448399999</v>
      </c>
    </row>
    <row r="759" spans="1:4" x14ac:dyDescent="0.25">
      <c r="A759" s="1" t="s">
        <v>789</v>
      </c>
      <c r="B759" s="5">
        <v>66.5</v>
      </c>
      <c r="C759" s="5">
        <v>6292642.5572100002</v>
      </c>
      <c r="D759" s="5">
        <v>2090232.6562300001</v>
      </c>
    </row>
    <row r="760" spans="1:4" x14ac:dyDescent="0.25">
      <c r="A760" s="1" t="s">
        <v>790</v>
      </c>
      <c r="B760" s="5">
        <v>30.08</v>
      </c>
      <c r="C760" s="5">
        <v>6295349.5476900004</v>
      </c>
      <c r="D760" s="5">
        <v>2097804.4304</v>
      </c>
    </row>
    <row r="761" spans="1:4" x14ac:dyDescent="0.25">
      <c r="A761" s="1" t="s">
        <v>791</v>
      </c>
      <c r="B761" s="5">
        <v>38.340000000000003</v>
      </c>
      <c r="C761" s="5">
        <v>6295298.9484799998</v>
      </c>
      <c r="D761" s="5">
        <v>2096365.69239</v>
      </c>
    </row>
    <row r="762" spans="1:4" x14ac:dyDescent="0.25">
      <c r="A762" s="1" t="s">
        <v>792</v>
      </c>
      <c r="B762" s="5">
        <v>38.67</v>
      </c>
      <c r="C762" s="5">
        <v>6295351.0217700005</v>
      </c>
      <c r="D762" s="5">
        <v>2096365.30984</v>
      </c>
    </row>
    <row r="763" spans="1:4" x14ac:dyDescent="0.25">
      <c r="A763" s="1" t="s">
        <v>793</v>
      </c>
      <c r="B763" s="5">
        <v>40.08</v>
      </c>
      <c r="C763" s="5">
        <v>6295805.05932</v>
      </c>
      <c r="D763" s="5">
        <v>2096072.39533</v>
      </c>
    </row>
    <row r="764" spans="1:4" x14ac:dyDescent="0.25">
      <c r="A764" s="1" t="s">
        <v>794</v>
      </c>
      <c r="B764" s="5">
        <v>44.03</v>
      </c>
      <c r="C764" s="5">
        <v>6295909.5802300004</v>
      </c>
      <c r="D764" s="5">
        <v>2094794.9352200001</v>
      </c>
    </row>
    <row r="765" spans="1:4" x14ac:dyDescent="0.25">
      <c r="A765" s="1" t="s">
        <v>795</v>
      </c>
      <c r="B765" s="5">
        <v>46.2</v>
      </c>
      <c r="C765" s="5">
        <v>6294757.9785399996</v>
      </c>
      <c r="D765" s="5">
        <v>2094500.80877</v>
      </c>
    </row>
    <row r="766" spans="1:4" x14ac:dyDescent="0.25">
      <c r="A766" s="1" t="s">
        <v>796</v>
      </c>
      <c r="B766" s="5">
        <v>44.56</v>
      </c>
      <c r="C766" s="5">
        <v>6295316.7774799997</v>
      </c>
      <c r="D766" s="5">
        <v>2095120.9243999999</v>
      </c>
    </row>
    <row r="767" spans="1:4" x14ac:dyDescent="0.25">
      <c r="A767" s="1" t="s">
        <v>797</v>
      </c>
      <c r="B767" s="5">
        <v>39.619999999999997</v>
      </c>
      <c r="C767" s="5">
        <v>6295802.8677300001</v>
      </c>
      <c r="D767" s="5">
        <v>2095744.2372000001</v>
      </c>
    </row>
    <row r="768" spans="1:4" x14ac:dyDescent="0.25">
      <c r="A768" s="1" t="s">
        <v>798</v>
      </c>
      <c r="B768" s="5">
        <v>45.22</v>
      </c>
      <c r="C768" s="5">
        <v>6294287.7940699998</v>
      </c>
      <c r="D768" s="5">
        <v>2094494.5699499999</v>
      </c>
    </row>
    <row r="769" spans="1:4" x14ac:dyDescent="0.25">
      <c r="A769" s="1" t="s">
        <v>799</v>
      </c>
      <c r="B769" s="5">
        <v>45.06</v>
      </c>
      <c r="C769" s="5">
        <v>6293997.8237699997</v>
      </c>
      <c r="D769" s="5">
        <v>2094496.40328</v>
      </c>
    </row>
    <row r="770" spans="1:4" x14ac:dyDescent="0.25">
      <c r="A770" s="1" t="s">
        <v>800</v>
      </c>
      <c r="B770" s="5">
        <v>109.39</v>
      </c>
      <c r="C770" s="5">
        <v>6295289.93212</v>
      </c>
      <c r="D770" s="5">
        <v>2082151.58192</v>
      </c>
    </row>
    <row r="771" spans="1:4" x14ac:dyDescent="0.25">
      <c r="A771" s="1" t="s">
        <v>801</v>
      </c>
      <c r="B771" s="5">
        <v>109.29</v>
      </c>
      <c r="C771" s="5">
        <v>6295293.0718700001</v>
      </c>
      <c r="D771" s="5">
        <v>2082438.067</v>
      </c>
    </row>
    <row r="772" spans="1:4" x14ac:dyDescent="0.25">
      <c r="A772" s="1" t="s">
        <v>802</v>
      </c>
      <c r="B772" s="5">
        <v>70.790000000000006</v>
      </c>
      <c r="C772" s="5">
        <v>6289836.6589799998</v>
      </c>
      <c r="D772" s="5">
        <v>2087610.2198699999</v>
      </c>
    </row>
    <row r="773" spans="1:4" x14ac:dyDescent="0.25">
      <c r="A773" s="1" t="s">
        <v>803</v>
      </c>
      <c r="B773" s="5">
        <v>70.290000000000006</v>
      </c>
      <c r="C773" s="5">
        <v>6289848.3728499999</v>
      </c>
      <c r="D773" s="5">
        <v>2087563.15903</v>
      </c>
    </row>
    <row r="774" spans="1:4" x14ac:dyDescent="0.25">
      <c r="A774" s="1" t="s">
        <v>804</v>
      </c>
      <c r="B774" s="5">
        <v>71.989999999999995</v>
      </c>
      <c r="C774" s="5">
        <v>6289975.2916299999</v>
      </c>
      <c r="D774" s="5">
        <v>2087588.48997</v>
      </c>
    </row>
    <row r="775" spans="1:4" x14ac:dyDescent="0.25">
      <c r="A775" s="1" t="s">
        <v>805</v>
      </c>
      <c r="B775" s="5">
        <v>58.89</v>
      </c>
      <c r="C775" s="5">
        <v>6291372.2834200002</v>
      </c>
      <c r="D775" s="5">
        <v>2091324.5134099999</v>
      </c>
    </row>
    <row r="776" spans="1:4" x14ac:dyDescent="0.25">
      <c r="A776" s="1" t="s">
        <v>806</v>
      </c>
      <c r="B776" s="5">
        <v>66.290000000000006</v>
      </c>
      <c r="C776" s="5">
        <v>6288055.5210899999</v>
      </c>
      <c r="D776" s="5">
        <v>2087814.2341400001</v>
      </c>
    </row>
    <row r="777" spans="1:4" x14ac:dyDescent="0.25">
      <c r="A777" s="1" t="s">
        <v>807</v>
      </c>
      <c r="B777" s="5">
        <v>66.19</v>
      </c>
      <c r="C777" s="5">
        <v>6287841.94288</v>
      </c>
      <c r="D777" s="5">
        <v>2087714.4350000001</v>
      </c>
    </row>
    <row r="778" spans="1:4" x14ac:dyDescent="0.25">
      <c r="A778" s="1" t="s">
        <v>808</v>
      </c>
      <c r="B778" s="5">
        <v>67.59</v>
      </c>
      <c r="C778" s="5">
        <v>6287942.95921</v>
      </c>
      <c r="D778" s="5">
        <v>2087482.6334299999</v>
      </c>
    </row>
    <row r="779" spans="1:4" x14ac:dyDescent="0.25">
      <c r="A779" s="1" t="s">
        <v>809</v>
      </c>
      <c r="B779" s="5">
        <v>65.989999999999995</v>
      </c>
      <c r="C779" s="5">
        <v>6288674.4658000004</v>
      </c>
      <c r="D779" s="5">
        <v>2088220.4339600001</v>
      </c>
    </row>
    <row r="780" spans="1:4" x14ac:dyDescent="0.25">
      <c r="A780" s="1" t="s">
        <v>810</v>
      </c>
      <c r="B780" s="5">
        <v>20.39</v>
      </c>
      <c r="C780" s="5">
        <v>6291381.0711099999</v>
      </c>
      <c r="D780" s="5">
        <v>2101366.4676600001</v>
      </c>
    </row>
    <row r="781" spans="1:4" x14ac:dyDescent="0.25">
      <c r="A781" s="1" t="s">
        <v>811</v>
      </c>
      <c r="B781" s="5">
        <v>37.659999999999997</v>
      </c>
      <c r="C781" s="5">
        <v>6293418.4461599998</v>
      </c>
      <c r="D781" s="5">
        <v>2096117.4177900001</v>
      </c>
    </row>
    <row r="782" spans="1:4" x14ac:dyDescent="0.25">
      <c r="A782" s="1" t="s">
        <v>812</v>
      </c>
      <c r="B782" s="5">
        <v>70.900000000000006</v>
      </c>
      <c r="C782" s="5">
        <v>6293988.4763599997</v>
      </c>
      <c r="D782" s="5">
        <v>2088855.8969699999</v>
      </c>
    </row>
    <row r="783" spans="1:4" x14ac:dyDescent="0.25">
      <c r="A783" s="1" t="s">
        <v>813</v>
      </c>
      <c r="B783" s="5">
        <v>71.69</v>
      </c>
      <c r="C783" s="5">
        <v>6293941.4411199996</v>
      </c>
      <c r="D783" s="5">
        <v>2088597.17983</v>
      </c>
    </row>
    <row r="784" spans="1:4" x14ac:dyDescent="0.25">
      <c r="A784" s="1" t="s">
        <v>814</v>
      </c>
      <c r="B784" s="5">
        <v>34.85</v>
      </c>
      <c r="C784" s="5">
        <v>6292821.0893000001</v>
      </c>
      <c r="D784" s="5">
        <v>2096805.96261</v>
      </c>
    </row>
    <row r="785" spans="1:4" x14ac:dyDescent="0.25">
      <c r="A785" s="1" t="s">
        <v>815</v>
      </c>
      <c r="B785" s="5">
        <v>33.67</v>
      </c>
      <c r="C785" s="5">
        <v>6292820.0952099999</v>
      </c>
      <c r="D785" s="5">
        <v>2097167.64751</v>
      </c>
    </row>
    <row r="786" spans="1:4" x14ac:dyDescent="0.25">
      <c r="A786" s="1" t="s">
        <v>816</v>
      </c>
      <c r="B786" s="5">
        <v>33.32</v>
      </c>
      <c r="C786" s="5">
        <v>6292810.1654599998</v>
      </c>
      <c r="D786" s="5">
        <v>2097179.7209600001</v>
      </c>
    </row>
    <row r="787" spans="1:4" x14ac:dyDescent="0.25">
      <c r="A787" s="1" t="s">
        <v>817</v>
      </c>
      <c r="B787" s="5">
        <v>29.24</v>
      </c>
      <c r="C787" s="5">
        <v>6292809.8619799996</v>
      </c>
      <c r="D787" s="5">
        <v>2098087.0598499998</v>
      </c>
    </row>
    <row r="788" spans="1:4" x14ac:dyDescent="0.25">
      <c r="A788" s="1" t="s">
        <v>818</v>
      </c>
      <c r="B788" s="5">
        <v>29.11</v>
      </c>
      <c r="C788" s="5">
        <v>6292809.8862600001</v>
      </c>
      <c r="D788" s="5">
        <v>2098174.0617999998</v>
      </c>
    </row>
    <row r="789" spans="1:4" x14ac:dyDescent="0.25">
      <c r="A789" s="1" t="s">
        <v>819</v>
      </c>
      <c r="B789" s="5">
        <v>62.97</v>
      </c>
      <c r="C789" s="5">
        <v>6293970.7740099998</v>
      </c>
      <c r="D789" s="5">
        <v>2090587.1196999999</v>
      </c>
    </row>
    <row r="790" spans="1:4" x14ac:dyDescent="0.25">
      <c r="A790" s="1" t="s">
        <v>820</v>
      </c>
      <c r="B790" s="5">
        <v>51.27</v>
      </c>
      <c r="C790" s="5">
        <v>6294888.41732</v>
      </c>
      <c r="D790" s="5">
        <v>2093087.7511</v>
      </c>
    </row>
    <row r="791" spans="1:4" x14ac:dyDescent="0.25">
      <c r="A791" s="1" t="s">
        <v>821</v>
      </c>
      <c r="B791" s="5">
        <v>50.51</v>
      </c>
      <c r="C791" s="5">
        <v>6294513.33024</v>
      </c>
      <c r="D791" s="5">
        <v>2093073.70392</v>
      </c>
    </row>
    <row r="792" spans="1:4" x14ac:dyDescent="0.25">
      <c r="A792" s="1" t="s">
        <v>822</v>
      </c>
      <c r="B792" s="5">
        <v>55.22</v>
      </c>
      <c r="C792" s="5">
        <v>6294509.9618100002</v>
      </c>
      <c r="D792" s="5">
        <v>2092271.6323200001</v>
      </c>
    </row>
    <row r="793" spans="1:4" x14ac:dyDescent="0.25">
      <c r="A793" s="1" t="s">
        <v>823</v>
      </c>
      <c r="B793" s="5">
        <v>55.72</v>
      </c>
      <c r="C793" s="5">
        <v>6293944.9525899999</v>
      </c>
      <c r="D793" s="5">
        <v>2092281.0932400001</v>
      </c>
    </row>
    <row r="794" spans="1:4" x14ac:dyDescent="0.25">
      <c r="A794" s="1" t="s">
        <v>824</v>
      </c>
      <c r="B794" s="5">
        <v>56.71</v>
      </c>
      <c r="C794" s="5">
        <v>6293717.7717399998</v>
      </c>
      <c r="D794" s="5">
        <v>2092254.594</v>
      </c>
    </row>
    <row r="795" spans="1:4" x14ac:dyDescent="0.25">
      <c r="A795" s="1" t="s">
        <v>825</v>
      </c>
      <c r="B795" s="5">
        <v>50.76</v>
      </c>
      <c r="C795" s="5">
        <v>6293935.7672600001</v>
      </c>
      <c r="D795" s="5">
        <v>2093144.62785</v>
      </c>
    </row>
    <row r="796" spans="1:4" x14ac:dyDescent="0.25">
      <c r="A796" s="1" t="s">
        <v>826</v>
      </c>
      <c r="B796" s="5">
        <v>51.87</v>
      </c>
      <c r="C796" s="5">
        <v>6293994.0445800005</v>
      </c>
      <c r="D796" s="5">
        <v>2092678.4942099999</v>
      </c>
    </row>
    <row r="797" spans="1:4" x14ac:dyDescent="0.25">
      <c r="A797" s="1" t="s">
        <v>827</v>
      </c>
      <c r="B797" s="5">
        <v>65.62</v>
      </c>
      <c r="C797" s="5">
        <v>6294732.7906400003</v>
      </c>
      <c r="D797" s="5">
        <v>2089680.2942600001</v>
      </c>
    </row>
    <row r="798" spans="1:4" x14ac:dyDescent="0.25">
      <c r="A798" s="1" t="s">
        <v>828</v>
      </c>
      <c r="B798" s="5">
        <v>61.02</v>
      </c>
      <c r="C798" s="5">
        <v>6296634.7016700003</v>
      </c>
      <c r="D798" s="5">
        <v>2090649.5646599999</v>
      </c>
    </row>
    <row r="799" spans="1:4" x14ac:dyDescent="0.25">
      <c r="A799" s="1" t="s">
        <v>829</v>
      </c>
      <c r="B799" s="5">
        <v>58.75</v>
      </c>
      <c r="C799" s="5">
        <v>6296636.9129499998</v>
      </c>
      <c r="D799" s="5">
        <v>2091178.8391199999</v>
      </c>
    </row>
    <row r="800" spans="1:4" x14ac:dyDescent="0.25">
      <c r="A800" s="1" t="s">
        <v>830</v>
      </c>
      <c r="B800" s="5">
        <v>58.98</v>
      </c>
      <c r="C800" s="5">
        <v>6296594.4846400004</v>
      </c>
      <c r="D800" s="5">
        <v>2091144.51675</v>
      </c>
    </row>
    <row r="801" spans="1:4" x14ac:dyDescent="0.25">
      <c r="A801" s="1" t="s">
        <v>831</v>
      </c>
      <c r="B801" s="5">
        <v>57.95</v>
      </c>
      <c r="C801" s="5">
        <v>6296632.9093599999</v>
      </c>
      <c r="D801" s="5">
        <v>2092135.3123300001</v>
      </c>
    </row>
    <row r="802" spans="1:4" x14ac:dyDescent="0.25">
      <c r="A802" s="1" t="s">
        <v>832</v>
      </c>
      <c r="B802" s="5">
        <v>55.49</v>
      </c>
      <c r="C802" s="5">
        <v>6296633.2164399996</v>
      </c>
      <c r="D802" s="5">
        <v>2092208.8113800001</v>
      </c>
    </row>
    <row r="803" spans="1:4" x14ac:dyDescent="0.25">
      <c r="A803" s="1" t="s">
        <v>833</v>
      </c>
      <c r="B803" s="5">
        <v>51.13</v>
      </c>
      <c r="C803" s="5">
        <v>6296660.1014999999</v>
      </c>
      <c r="D803" s="5">
        <v>2093032.33892</v>
      </c>
    </row>
    <row r="804" spans="1:4" x14ac:dyDescent="0.25">
      <c r="A804" s="1" t="s">
        <v>834</v>
      </c>
      <c r="B804" s="5">
        <v>28.45</v>
      </c>
      <c r="C804" s="5">
        <v>6285120.5925500002</v>
      </c>
      <c r="D804" s="5">
        <v>2097196.0010700002</v>
      </c>
    </row>
    <row r="805" spans="1:4" x14ac:dyDescent="0.25">
      <c r="A805" s="1" t="s">
        <v>835</v>
      </c>
      <c r="B805" s="5">
        <v>46.96</v>
      </c>
      <c r="C805" s="5">
        <v>6283899.8297100002</v>
      </c>
      <c r="D805" s="5">
        <v>2091366.2005799999</v>
      </c>
    </row>
    <row r="806" spans="1:4" x14ac:dyDescent="0.25">
      <c r="A806" s="1" t="s">
        <v>836</v>
      </c>
      <c r="B806" s="5">
        <v>92.65</v>
      </c>
      <c r="C806" s="5">
        <v>6286444.1305600004</v>
      </c>
      <c r="D806" s="5">
        <v>2083713.4575700001</v>
      </c>
    </row>
    <row r="807" spans="1:4" x14ac:dyDescent="0.25">
      <c r="A807" s="1" t="s">
        <v>837</v>
      </c>
      <c r="B807" s="5">
        <v>92.71</v>
      </c>
      <c r="C807" s="5">
        <v>6287886.7248499999</v>
      </c>
      <c r="D807" s="5">
        <v>2083824.98829</v>
      </c>
    </row>
    <row r="808" spans="1:4" x14ac:dyDescent="0.25">
      <c r="A808" s="1" t="s">
        <v>838</v>
      </c>
      <c r="B808" s="5">
        <v>92.2</v>
      </c>
      <c r="C808" s="5">
        <v>6288205.4525800003</v>
      </c>
      <c r="D808" s="5">
        <v>2083822.54079</v>
      </c>
    </row>
    <row r="809" spans="1:4" x14ac:dyDescent="0.25">
      <c r="A809" s="1" t="s">
        <v>839</v>
      </c>
      <c r="B809" s="5">
        <v>86.92</v>
      </c>
      <c r="C809" s="5">
        <v>6287320.0748899998</v>
      </c>
      <c r="D809" s="5">
        <v>2084462.90273</v>
      </c>
    </row>
    <row r="810" spans="1:4" x14ac:dyDescent="0.25">
      <c r="A810" s="1" t="s">
        <v>840</v>
      </c>
      <c r="B810" s="5">
        <v>86.23</v>
      </c>
      <c r="C810" s="5">
        <v>6287591.5258999998</v>
      </c>
      <c r="D810" s="5">
        <v>2084422.2582100001</v>
      </c>
    </row>
    <row r="811" spans="1:4" x14ac:dyDescent="0.25">
      <c r="A811" s="1" t="s">
        <v>841</v>
      </c>
      <c r="B811" s="5">
        <v>88.06</v>
      </c>
      <c r="C811" s="5">
        <v>6287825.9035700001</v>
      </c>
      <c r="D811" s="5">
        <v>2084258.65912</v>
      </c>
    </row>
    <row r="812" spans="1:4" x14ac:dyDescent="0.25">
      <c r="A812" s="1" t="s">
        <v>842</v>
      </c>
      <c r="B812" s="5">
        <v>97.39</v>
      </c>
      <c r="C812" s="5">
        <v>6300207.4921700004</v>
      </c>
      <c r="D812" s="5">
        <v>2083160.8990799999</v>
      </c>
    </row>
    <row r="813" spans="1:4" x14ac:dyDescent="0.25">
      <c r="A813" s="1" t="s">
        <v>843</v>
      </c>
      <c r="B813" s="5">
        <v>98.29</v>
      </c>
      <c r="C813" s="5">
        <v>6299745.8362100003</v>
      </c>
      <c r="D813" s="5">
        <v>2083830.1345899999</v>
      </c>
    </row>
    <row r="814" spans="1:4" x14ac:dyDescent="0.25">
      <c r="A814" s="1" t="s">
        <v>844</v>
      </c>
      <c r="B814" s="5">
        <v>96.19</v>
      </c>
      <c r="C814" s="5">
        <v>6300370.2785900002</v>
      </c>
      <c r="D814" s="5">
        <v>2083645.6586199999</v>
      </c>
    </row>
    <row r="815" spans="1:4" x14ac:dyDescent="0.25">
      <c r="A815" s="1" t="s">
        <v>845</v>
      </c>
      <c r="B815" s="5">
        <v>93.29</v>
      </c>
      <c r="C815" s="5">
        <v>6300790.0567699997</v>
      </c>
      <c r="D815" s="5">
        <v>2083875.3082999999</v>
      </c>
    </row>
    <row r="816" spans="1:4" x14ac:dyDescent="0.25">
      <c r="A816" s="1" t="s">
        <v>846</v>
      </c>
      <c r="B816" s="5">
        <v>92.79</v>
      </c>
      <c r="C816" s="5">
        <v>6299636.5446499996</v>
      </c>
      <c r="D816" s="5">
        <v>2084416.9058699999</v>
      </c>
    </row>
    <row r="817" spans="1:4" x14ac:dyDescent="0.25">
      <c r="A817" s="1" t="s">
        <v>847</v>
      </c>
      <c r="B817" s="5">
        <v>93.59</v>
      </c>
      <c r="C817" s="5">
        <v>6300189.3613400003</v>
      </c>
      <c r="D817" s="5">
        <v>2084413.39276</v>
      </c>
    </row>
    <row r="818" spans="1:4" x14ac:dyDescent="0.25">
      <c r="A818" s="1" t="s">
        <v>848</v>
      </c>
      <c r="B818" s="5">
        <v>91.39</v>
      </c>
      <c r="C818" s="5">
        <v>6300161.9119699998</v>
      </c>
      <c r="D818" s="5">
        <v>2084699.2009999999</v>
      </c>
    </row>
    <row r="819" spans="1:4" x14ac:dyDescent="0.25">
      <c r="A819" s="1" t="s">
        <v>849</v>
      </c>
      <c r="B819" s="5">
        <v>90.59</v>
      </c>
      <c r="C819" s="5">
        <v>6299926.7623199997</v>
      </c>
      <c r="D819" s="5">
        <v>2084700.86897</v>
      </c>
    </row>
    <row r="820" spans="1:4" x14ac:dyDescent="0.25">
      <c r="A820" s="1" t="s">
        <v>850</v>
      </c>
      <c r="B820" s="5">
        <v>95.5</v>
      </c>
      <c r="C820" s="5">
        <v>6299846.2406599997</v>
      </c>
      <c r="D820" s="5">
        <v>2085026.9214699999</v>
      </c>
    </row>
    <row r="821" spans="1:4" x14ac:dyDescent="0.25">
      <c r="A821" s="1" t="s">
        <v>851</v>
      </c>
      <c r="B821" s="5">
        <v>87.96</v>
      </c>
      <c r="C821" s="5">
        <v>6301317.87684</v>
      </c>
      <c r="D821" s="5">
        <v>2084978.13919</v>
      </c>
    </row>
    <row r="822" spans="1:4" x14ac:dyDescent="0.25">
      <c r="A822" s="1" t="s">
        <v>852</v>
      </c>
      <c r="B822" s="5">
        <v>88.45</v>
      </c>
      <c r="C822" s="5">
        <v>6301592.1736399997</v>
      </c>
      <c r="D822" s="5">
        <v>2085014.2328699999</v>
      </c>
    </row>
    <row r="823" spans="1:4" x14ac:dyDescent="0.25">
      <c r="A823" s="1" t="s">
        <v>853</v>
      </c>
      <c r="B823" s="5">
        <v>87</v>
      </c>
      <c r="C823" s="5">
        <v>6301845.2858199999</v>
      </c>
      <c r="D823" s="5">
        <v>2085106.4680699999</v>
      </c>
    </row>
    <row r="824" spans="1:4" x14ac:dyDescent="0.25">
      <c r="A824" s="1" t="s">
        <v>854</v>
      </c>
      <c r="B824" s="5">
        <v>45.69</v>
      </c>
      <c r="C824" s="5">
        <v>6295274.9623600002</v>
      </c>
      <c r="D824" s="5">
        <v>2094497.00826</v>
      </c>
    </row>
    <row r="825" spans="1:4" x14ac:dyDescent="0.25">
      <c r="A825" s="1" t="s">
        <v>855</v>
      </c>
      <c r="B825" s="5">
        <v>11.73</v>
      </c>
      <c r="C825" s="5">
        <v>6281412.3967500003</v>
      </c>
      <c r="D825" s="5">
        <v>2101596.9257299998</v>
      </c>
    </row>
    <row r="826" spans="1:4" x14ac:dyDescent="0.25">
      <c r="A826" s="1" t="s">
        <v>856</v>
      </c>
      <c r="B826" s="5">
        <v>12.74</v>
      </c>
      <c r="C826" s="5">
        <v>6279296.7211600002</v>
      </c>
      <c r="D826" s="5">
        <v>2101627.8803300001</v>
      </c>
    </row>
    <row r="827" spans="1:4" x14ac:dyDescent="0.25">
      <c r="A827" s="1" t="s">
        <v>857</v>
      </c>
      <c r="B827" s="5">
        <v>33.78</v>
      </c>
      <c r="C827" s="5">
        <v>6279302.83629</v>
      </c>
      <c r="D827" s="5">
        <v>2096756.61307</v>
      </c>
    </row>
    <row r="828" spans="1:4" x14ac:dyDescent="0.25">
      <c r="A828" s="1" t="s">
        <v>858</v>
      </c>
      <c r="B828" s="5">
        <v>39.659999999999997</v>
      </c>
      <c r="C828" s="5">
        <v>6285213.8575900001</v>
      </c>
      <c r="D828" s="5">
        <v>2094285.5347</v>
      </c>
    </row>
    <row r="829" spans="1:4" x14ac:dyDescent="0.25">
      <c r="A829" s="1" t="s">
        <v>859</v>
      </c>
      <c r="B829" s="5">
        <v>24.59</v>
      </c>
      <c r="C829" s="5">
        <v>6282270.1262600003</v>
      </c>
      <c r="D829" s="5">
        <v>2098502.0339100002</v>
      </c>
    </row>
    <row r="830" spans="1:4" x14ac:dyDescent="0.25">
      <c r="A830" s="1" t="s">
        <v>860</v>
      </c>
      <c r="B830" s="5">
        <v>15.79</v>
      </c>
      <c r="C830" s="5">
        <v>6283507.1964400001</v>
      </c>
      <c r="D830" s="5">
        <v>2100827.2939599999</v>
      </c>
    </row>
    <row r="831" spans="1:4" x14ac:dyDescent="0.25">
      <c r="A831" s="1" t="s">
        <v>861</v>
      </c>
      <c r="B831" s="5">
        <v>12.97</v>
      </c>
      <c r="C831" s="5">
        <v>6283513.9503499996</v>
      </c>
      <c r="D831" s="5">
        <v>2101633.05944</v>
      </c>
    </row>
    <row r="832" spans="1:4" x14ac:dyDescent="0.25">
      <c r="A832" s="1" t="s">
        <v>862</v>
      </c>
      <c r="B832" s="5">
        <v>14.89</v>
      </c>
      <c r="C832" s="5">
        <v>6283314.7034400003</v>
      </c>
      <c r="D832" s="5">
        <v>2101895.1981600001</v>
      </c>
    </row>
    <row r="833" spans="1:4" x14ac:dyDescent="0.25">
      <c r="A833" s="1" t="s">
        <v>863</v>
      </c>
      <c r="B833" s="5">
        <v>24</v>
      </c>
      <c r="C833" s="5">
        <v>6289885.2293299995</v>
      </c>
      <c r="D833" s="5">
        <v>2099176.5351499999</v>
      </c>
    </row>
    <row r="834" spans="1:4" x14ac:dyDescent="0.25">
      <c r="A834" s="1" t="s">
        <v>864</v>
      </c>
      <c r="B834" s="5">
        <v>26.89</v>
      </c>
      <c r="C834" s="5">
        <v>6291314.4942800002</v>
      </c>
      <c r="D834" s="5">
        <v>2099071.19502</v>
      </c>
    </row>
    <row r="835" spans="1:4" x14ac:dyDescent="0.25">
      <c r="A835" s="1" t="s">
        <v>865</v>
      </c>
      <c r="B835" s="5">
        <v>69.83</v>
      </c>
      <c r="C835" s="5">
        <v>6291228.8059700001</v>
      </c>
      <c r="D835" s="5">
        <v>2089184.8769499999</v>
      </c>
    </row>
    <row r="836" spans="1:4" x14ac:dyDescent="0.25">
      <c r="A836" s="1" t="s">
        <v>866</v>
      </c>
      <c r="B836" s="5">
        <v>65.94</v>
      </c>
      <c r="C836" s="5">
        <v>6295807.9520300003</v>
      </c>
      <c r="D836" s="5">
        <v>2089821.8104300001</v>
      </c>
    </row>
    <row r="837" spans="1:4" x14ac:dyDescent="0.25">
      <c r="A837" s="1" t="s">
        <v>867</v>
      </c>
      <c r="B837" s="5">
        <v>29.47</v>
      </c>
      <c r="C837" s="5">
        <v>6295349.7176400004</v>
      </c>
      <c r="D837" s="5">
        <v>2097830.2400099998</v>
      </c>
    </row>
    <row r="838" spans="1:4" x14ac:dyDescent="0.25">
      <c r="A838" s="1" t="s">
        <v>868</v>
      </c>
      <c r="B838" s="5">
        <v>45.49</v>
      </c>
      <c r="C838" s="5">
        <v>6293955.7773500001</v>
      </c>
      <c r="D838" s="5">
        <v>2094083.7572900001</v>
      </c>
    </row>
    <row r="839" spans="1:4" x14ac:dyDescent="0.25">
      <c r="A839" s="1" t="s">
        <v>869</v>
      </c>
      <c r="B839" s="5">
        <v>20.46</v>
      </c>
      <c r="C839" s="5">
        <v>6289892.2880300004</v>
      </c>
      <c r="D839" s="5">
        <v>2100231.07883</v>
      </c>
    </row>
    <row r="840" spans="1:4" x14ac:dyDescent="0.25">
      <c r="A840" s="1" t="s">
        <v>870</v>
      </c>
      <c r="B840" s="5">
        <v>25.23</v>
      </c>
      <c r="C840" s="5">
        <v>6286845.8858399997</v>
      </c>
      <c r="D840" s="5">
        <v>2098404.57761</v>
      </c>
    </row>
    <row r="841" spans="1:4" x14ac:dyDescent="0.25">
      <c r="A841" s="1" t="s">
        <v>871</v>
      </c>
      <c r="B841" s="5">
        <v>129.85</v>
      </c>
      <c r="C841" s="5">
        <v>6290476.9835200002</v>
      </c>
      <c r="D841" s="5">
        <v>2079660.5236500001</v>
      </c>
    </row>
    <row r="842" spans="1:4" x14ac:dyDescent="0.25">
      <c r="A842" s="1" t="s">
        <v>872</v>
      </c>
      <c r="B842" s="5">
        <v>71.209999999999994</v>
      </c>
      <c r="C842" s="5">
        <v>6289160.9097199999</v>
      </c>
      <c r="D842" s="5">
        <v>2087317.3575200001</v>
      </c>
    </row>
    <row r="843" spans="1:4" x14ac:dyDescent="0.25">
      <c r="A843" s="1" t="s">
        <v>873</v>
      </c>
      <c r="B843" s="5">
        <v>78.989999999999995</v>
      </c>
      <c r="C843" s="5">
        <v>6292661.3350200001</v>
      </c>
      <c r="D843" s="5">
        <v>2087799.5501399999</v>
      </c>
    </row>
    <row r="844" spans="1:4" x14ac:dyDescent="0.25">
      <c r="A844" s="1" t="s">
        <v>874</v>
      </c>
      <c r="B844" s="5">
        <v>75.97</v>
      </c>
      <c r="C844" s="5">
        <v>6291954.6003099997</v>
      </c>
      <c r="D844" s="5">
        <v>2087883.5986899999</v>
      </c>
    </row>
    <row r="845" spans="1:4" x14ac:dyDescent="0.25">
      <c r="A845" s="1" t="s">
        <v>875</v>
      </c>
      <c r="B845" s="5">
        <v>74.19</v>
      </c>
      <c r="C845" s="5">
        <v>6291958.3785100002</v>
      </c>
      <c r="D845" s="5">
        <v>2088505.26648</v>
      </c>
    </row>
    <row r="846" spans="1:4" x14ac:dyDescent="0.25">
      <c r="A846" s="1" t="s">
        <v>876</v>
      </c>
      <c r="B846" s="5">
        <v>69.73</v>
      </c>
      <c r="C846" s="5">
        <v>6291256.0056699999</v>
      </c>
      <c r="D846" s="5">
        <v>2089683.94221</v>
      </c>
    </row>
    <row r="847" spans="1:4" x14ac:dyDescent="0.25">
      <c r="A847" s="1" t="s">
        <v>877</v>
      </c>
      <c r="B847" s="5">
        <v>60.3</v>
      </c>
      <c r="C847" s="5">
        <v>6289690.1733499998</v>
      </c>
      <c r="D847" s="5">
        <v>2090608.94114</v>
      </c>
    </row>
    <row r="848" spans="1:4" x14ac:dyDescent="0.25">
      <c r="A848" s="1" t="s">
        <v>878</v>
      </c>
      <c r="B848" s="5">
        <v>59.79</v>
      </c>
      <c r="C848" s="5">
        <v>6289887.0554299997</v>
      </c>
      <c r="D848" s="5">
        <v>2090683.7157699999</v>
      </c>
    </row>
    <row r="849" spans="1:4" x14ac:dyDescent="0.25">
      <c r="A849" s="1" t="s">
        <v>879</v>
      </c>
      <c r="B849" s="5">
        <v>61.51</v>
      </c>
      <c r="C849" s="5">
        <v>6289642.8953200001</v>
      </c>
      <c r="D849" s="5">
        <v>2089806.93221</v>
      </c>
    </row>
    <row r="850" spans="1:4" x14ac:dyDescent="0.25">
      <c r="A850" s="1" t="s">
        <v>880</v>
      </c>
      <c r="B850" s="5">
        <v>60.94</v>
      </c>
      <c r="C850" s="5">
        <v>6289645.0081700003</v>
      </c>
      <c r="D850" s="5">
        <v>2090012.9051399999</v>
      </c>
    </row>
    <row r="851" spans="1:4" x14ac:dyDescent="0.25">
      <c r="A851" s="1" t="s">
        <v>881</v>
      </c>
      <c r="B851" s="5">
        <v>46.93</v>
      </c>
      <c r="C851" s="5">
        <v>6284868.6010999996</v>
      </c>
      <c r="D851" s="5">
        <v>2091358.7741</v>
      </c>
    </row>
    <row r="852" spans="1:4" x14ac:dyDescent="0.25">
      <c r="A852" s="1" t="s">
        <v>882</v>
      </c>
      <c r="B852" s="5">
        <v>51.35</v>
      </c>
      <c r="C852" s="5">
        <v>6284919.074</v>
      </c>
      <c r="D852" s="5">
        <v>2090130.5828199999</v>
      </c>
    </row>
    <row r="853" spans="1:4" x14ac:dyDescent="0.25">
      <c r="A853" s="1" t="s">
        <v>883</v>
      </c>
      <c r="B853" s="5">
        <v>48.35</v>
      </c>
      <c r="C853" s="5">
        <v>6284306.6551799998</v>
      </c>
      <c r="D853" s="5">
        <v>2091217.7822100001</v>
      </c>
    </row>
    <row r="854" spans="1:4" x14ac:dyDescent="0.25">
      <c r="A854" s="1" t="s">
        <v>884</v>
      </c>
      <c r="B854" s="5">
        <v>115.79</v>
      </c>
      <c r="C854" s="5">
        <v>6295299.5833200002</v>
      </c>
      <c r="D854" s="5">
        <v>2081227.56495</v>
      </c>
    </row>
    <row r="855" spans="1:4" x14ac:dyDescent="0.25">
      <c r="A855" s="1" t="s">
        <v>885</v>
      </c>
      <c r="B855" s="5">
        <v>21.53</v>
      </c>
      <c r="C855" s="5">
        <v>6288088.9655099995</v>
      </c>
      <c r="D855" s="5">
        <v>2099465.5500699999</v>
      </c>
    </row>
    <row r="856" spans="1:4" x14ac:dyDescent="0.25">
      <c r="A856" s="1" t="s">
        <v>886</v>
      </c>
      <c r="B856" s="5">
        <v>21</v>
      </c>
      <c r="C856" s="5">
        <v>6295594.9125199998</v>
      </c>
      <c r="D856" s="5">
        <v>2102389.8526699999</v>
      </c>
    </row>
    <row r="857" spans="1:4" x14ac:dyDescent="0.25">
      <c r="A857" s="1" t="s">
        <v>887</v>
      </c>
      <c r="B857" s="5">
        <v>21.78</v>
      </c>
      <c r="C857" s="5">
        <v>6294006.29782</v>
      </c>
      <c r="D857" s="5">
        <v>2102342.79085</v>
      </c>
    </row>
    <row r="858" spans="1:4" x14ac:dyDescent="0.25">
      <c r="A858" s="1" t="s">
        <v>888</v>
      </c>
      <c r="B858" s="5">
        <v>25.28</v>
      </c>
      <c r="C858" s="5">
        <v>6299453.3724800004</v>
      </c>
      <c r="D858" s="5">
        <v>2102130.7205099999</v>
      </c>
    </row>
    <row r="859" spans="1:4" x14ac:dyDescent="0.25">
      <c r="A859" s="1" t="s">
        <v>889</v>
      </c>
      <c r="B859" s="5">
        <v>26.09</v>
      </c>
      <c r="C859" s="5">
        <v>6300458.0134800002</v>
      </c>
      <c r="D859" s="5">
        <v>2102128.60995</v>
      </c>
    </row>
    <row r="860" spans="1:4" x14ac:dyDescent="0.25">
      <c r="A860" s="1" t="s">
        <v>890</v>
      </c>
      <c r="B860" s="5">
        <v>34.14</v>
      </c>
      <c r="C860" s="5">
        <v>6298581.0849599997</v>
      </c>
      <c r="D860" s="5">
        <v>2098417.1441600001</v>
      </c>
    </row>
    <row r="861" spans="1:4" x14ac:dyDescent="0.25">
      <c r="A861" s="1" t="s">
        <v>891</v>
      </c>
      <c r="B861" s="5">
        <v>34.380000000000003</v>
      </c>
      <c r="C861" s="5">
        <v>6296730.7196599999</v>
      </c>
      <c r="D861" s="5">
        <v>2098374.0455800002</v>
      </c>
    </row>
    <row r="862" spans="1:4" x14ac:dyDescent="0.25">
      <c r="A862" s="1" t="s">
        <v>892</v>
      </c>
      <c r="B862" s="5">
        <v>19</v>
      </c>
      <c r="C862" s="5">
        <v>6294866.2080899999</v>
      </c>
      <c r="D862" s="5">
        <v>2102290.7697399999</v>
      </c>
    </row>
    <row r="863" spans="1:4" x14ac:dyDescent="0.25">
      <c r="A863" s="1" t="s">
        <v>893</v>
      </c>
      <c r="B863" s="5">
        <v>52.39</v>
      </c>
      <c r="C863" s="5">
        <v>6298327.6643899996</v>
      </c>
      <c r="D863" s="5">
        <v>2093039.1679700001</v>
      </c>
    </row>
    <row r="864" spans="1:4" x14ac:dyDescent="0.25">
      <c r="A864" s="1" t="s">
        <v>894</v>
      </c>
      <c r="B864" s="5">
        <v>117.32</v>
      </c>
      <c r="C864" s="5">
        <v>6295040.2523400001</v>
      </c>
      <c r="D864" s="5">
        <v>2080770.15405</v>
      </c>
    </row>
    <row r="865" spans="1:4" x14ac:dyDescent="0.25">
      <c r="A865" s="1" t="s">
        <v>895</v>
      </c>
      <c r="B865" s="5">
        <v>113.77</v>
      </c>
      <c r="C865" s="5">
        <v>6292535.8926100004</v>
      </c>
      <c r="D865" s="5">
        <v>2081604.7389700001</v>
      </c>
    </row>
    <row r="866" spans="1:4" x14ac:dyDescent="0.25">
      <c r="A866" s="1" t="s">
        <v>896</v>
      </c>
      <c r="B866" s="5">
        <v>114.19</v>
      </c>
      <c r="C866" s="5">
        <v>6292653.1470600003</v>
      </c>
      <c r="D866" s="5">
        <v>2081542.0482699999</v>
      </c>
    </row>
    <row r="867" spans="1:4" x14ac:dyDescent="0.25">
      <c r="A867" s="1" t="s">
        <v>897</v>
      </c>
      <c r="B867" s="5">
        <v>12.29</v>
      </c>
      <c r="C867" s="5">
        <v>6291391.5559799997</v>
      </c>
      <c r="D867" s="5">
        <v>2103017.1159100002</v>
      </c>
    </row>
    <row r="868" spans="1:4" x14ac:dyDescent="0.25">
      <c r="A868" s="1" t="s">
        <v>898</v>
      </c>
      <c r="B868" s="5">
        <v>12.15</v>
      </c>
      <c r="C868" s="5">
        <v>6283422.0724400003</v>
      </c>
      <c r="D868" s="5">
        <v>2101661.3562400001</v>
      </c>
    </row>
    <row r="869" spans="1:4" x14ac:dyDescent="0.25">
      <c r="A869" s="1" t="s">
        <v>899</v>
      </c>
      <c r="B869" s="5">
        <v>11.02</v>
      </c>
      <c r="C869" s="5">
        <v>6283367.5624799998</v>
      </c>
      <c r="D869" s="5">
        <v>2101772.6661700001</v>
      </c>
    </row>
    <row r="870" spans="1:4" x14ac:dyDescent="0.25">
      <c r="A870" s="1" t="s">
        <v>900</v>
      </c>
      <c r="B870" s="5">
        <v>22.43</v>
      </c>
      <c r="C870" s="5">
        <v>6283134.9344800003</v>
      </c>
      <c r="D870" s="5">
        <v>2099269.3307099999</v>
      </c>
    </row>
    <row r="871" spans="1:4" x14ac:dyDescent="0.25">
      <c r="A871" s="1" t="s">
        <v>901</v>
      </c>
      <c r="B871" s="5">
        <v>26.06</v>
      </c>
      <c r="C871" s="5">
        <v>6281416.8186499998</v>
      </c>
      <c r="D871" s="5">
        <v>2098244.0169000002</v>
      </c>
    </row>
    <row r="872" spans="1:4" x14ac:dyDescent="0.25">
      <c r="A872" s="1" t="s">
        <v>902</v>
      </c>
      <c r="B872" s="5">
        <v>25.84</v>
      </c>
      <c r="C872" s="5">
        <v>6282041.8174599996</v>
      </c>
      <c r="D872" s="5">
        <v>2097754.4345399998</v>
      </c>
    </row>
    <row r="873" spans="1:4" x14ac:dyDescent="0.25">
      <c r="A873" s="1" t="s">
        <v>903</v>
      </c>
      <c r="B873" s="5">
        <v>21.66</v>
      </c>
      <c r="C873" s="5">
        <v>6286103.8310700003</v>
      </c>
      <c r="D873" s="5">
        <v>2099774.0941099999</v>
      </c>
    </row>
    <row r="874" spans="1:4" x14ac:dyDescent="0.25">
      <c r="A874" s="1" t="s">
        <v>904</v>
      </c>
      <c r="B874" s="5">
        <v>36.47</v>
      </c>
      <c r="C874" s="5">
        <v>6280881.0826000003</v>
      </c>
      <c r="D874" s="5">
        <v>2095532.0457899999</v>
      </c>
    </row>
    <row r="875" spans="1:4" x14ac:dyDescent="0.25">
      <c r="A875" s="1" t="s">
        <v>905</v>
      </c>
      <c r="B875" s="5">
        <v>36.92</v>
      </c>
      <c r="C875" s="5">
        <v>6279475.0885500005</v>
      </c>
      <c r="D875" s="5">
        <v>2096122.5191500001</v>
      </c>
    </row>
    <row r="876" spans="1:4" x14ac:dyDescent="0.25">
      <c r="A876" s="1" t="s">
        <v>906</v>
      </c>
      <c r="B876" s="5">
        <v>35.33</v>
      </c>
      <c r="C876" s="5">
        <v>6281017.7303499999</v>
      </c>
      <c r="D876" s="5">
        <v>2095898.6023899999</v>
      </c>
    </row>
    <row r="877" spans="1:4" x14ac:dyDescent="0.25">
      <c r="A877" s="1" t="s">
        <v>907</v>
      </c>
      <c r="B877" s="5">
        <v>23.82</v>
      </c>
      <c r="C877" s="5">
        <v>6284036.5919599999</v>
      </c>
      <c r="D877" s="5">
        <v>2098418.8629800002</v>
      </c>
    </row>
    <row r="878" spans="1:4" x14ac:dyDescent="0.25">
      <c r="A878" s="1" t="s">
        <v>908</v>
      </c>
      <c r="B878" s="5">
        <v>37.79</v>
      </c>
      <c r="C878" s="5">
        <v>6282021.8214800004</v>
      </c>
      <c r="D878" s="5">
        <v>2095537.2521299999</v>
      </c>
    </row>
    <row r="879" spans="1:4" x14ac:dyDescent="0.25">
      <c r="A879" s="1" t="s">
        <v>909</v>
      </c>
      <c r="B879" s="5">
        <v>51.59</v>
      </c>
      <c r="C879" s="5">
        <v>6282570.1345699998</v>
      </c>
      <c r="D879" s="5">
        <v>2091201.56278</v>
      </c>
    </row>
    <row r="880" spans="1:4" x14ac:dyDescent="0.25">
      <c r="A880" s="1" t="s">
        <v>910</v>
      </c>
      <c r="B880" s="5">
        <v>97.18</v>
      </c>
      <c r="C880" s="5">
        <v>6286060.4959399998</v>
      </c>
      <c r="D880" s="5">
        <v>2083716.4034200001</v>
      </c>
    </row>
    <row r="881" spans="1:4" x14ac:dyDescent="0.25">
      <c r="A881" s="1" t="s">
        <v>911</v>
      </c>
      <c r="B881" s="5">
        <v>93.77</v>
      </c>
      <c r="C881" s="5">
        <v>6286443.3956500003</v>
      </c>
      <c r="D881" s="5">
        <v>2083619.06654</v>
      </c>
    </row>
    <row r="882" spans="1:4" x14ac:dyDescent="0.25">
      <c r="A882" s="1" t="s">
        <v>912</v>
      </c>
      <c r="B882" s="5">
        <v>96.26</v>
      </c>
      <c r="C882" s="5">
        <v>6287884.4912700001</v>
      </c>
      <c r="D882" s="5">
        <v>2083534.1357799999</v>
      </c>
    </row>
    <row r="883" spans="1:4" x14ac:dyDescent="0.25">
      <c r="A883" s="1" t="s">
        <v>913</v>
      </c>
      <c r="B883" s="5">
        <v>89.32</v>
      </c>
      <c r="C883" s="5">
        <v>6288491.45505</v>
      </c>
      <c r="D883" s="5">
        <v>2084382.24918</v>
      </c>
    </row>
    <row r="884" spans="1:4" x14ac:dyDescent="0.25">
      <c r="A884" s="1" t="s">
        <v>914</v>
      </c>
      <c r="B884" s="5">
        <v>62.34</v>
      </c>
      <c r="C884" s="5">
        <v>6281577.8803399997</v>
      </c>
      <c r="D884" s="5">
        <v>2090548.86986</v>
      </c>
    </row>
    <row r="885" spans="1:4" x14ac:dyDescent="0.25">
      <c r="A885" s="1" t="s">
        <v>915</v>
      </c>
      <c r="B885" s="5">
        <v>76.989999999999995</v>
      </c>
      <c r="C885" s="5">
        <v>6295724.2154799998</v>
      </c>
      <c r="D885" s="5">
        <v>2087775.9609999999</v>
      </c>
    </row>
    <row r="886" spans="1:4" x14ac:dyDescent="0.25">
      <c r="A886" s="1" t="s">
        <v>916</v>
      </c>
      <c r="B886" s="5">
        <v>43.19</v>
      </c>
      <c r="C886" s="5">
        <v>6285450.3090700004</v>
      </c>
      <c r="D886" s="5">
        <v>2092978.4841499999</v>
      </c>
    </row>
    <row r="887" spans="1:4" x14ac:dyDescent="0.25">
      <c r="A887" s="1" t="s">
        <v>917</v>
      </c>
      <c r="B887" s="5">
        <v>46.07</v>
      </c>
      <c r="C887" s="5">
        <v>6284632.83892</v>
      </c>
      <c r="D887" s="5">
        <v>2091266.03431</v>
      </c>
    </row>
    <row r="888" spans="1:4" x14ac:dyDescent="0.25">
      <c r="A888" s="1" t="s">
        <v>918</v>
      </c>
      <c r="B888" s="5">
        <v>93.19</v>
      </c>
      <c r="C888" s="5">
        <v>6292177.1030299999</v>
      </c>
      <c r="D888" s="5">
        <v>2084567.3537600001</v>
      </c>
    </row>
    <row r="889" spans="1:4" x14ac:dyDescent="0.25">
      <c r="A889" s="1" t="s">
        <v>919</v>
      </c>
      <c r="B889" s="5">
        <v>93.69</v>
      </c>
      <c r="C889" s="5">
        <v>6291361.0659400001</v>
      </c>
      <c r="D889" s="5">
        <v>2084364.9201799999</v>
      </c>
    </row>
    <row r="890" spans="1:4" x14ac:dyDescent="0.25">
      <c r="A890" s="1" t="s">
        <v>920</v>
      </c>
      <c r="B890" s="5">
        <v>48.69</v>
      </c>
      <c r="C890" s="5">
        <v>6282017.52819</v>
      </c>
      <c r="D890" s="5">
        <v>2092884.3487</v>
      </c>
    </row>
    <row r="891" spans="1:4" x14ac:dyDescent="0.25">
      <c r="A891" s="1" t="s">
        <v>921</v>
      </c>
      <c r="B891" s="5">
        <v>50.59</v>
      </c>
      <c r="C891" s="5">
        <v>6281298.6524499999</v>
      </c>
      <c r="D891" s="5">
        <v>2092608.31962</v>
      </c>
    </row>
    <row r="892" spans="1:4" x14ac:dyDescent="0.25">
      <c r="A892" s="1" t="s">
        <v>922</v>
      </c>
      <c r="B892" s="5">
        <v>52.09</v>
      </c>
      <c r="C892" s="5">
        <v>6282557.2891499996</v>
      </c>
      <c r="D892" s="5">
        <v>2091471.4225999999</v>
      </c>
    </row>
    <row r="893" spans="1:4" x14ac:dyDescent="0.25">
      <c r="A893" s="1" t="s">
        <v>923</v>
      </c>
      <c r="B893" s="5">
        <v>52.45</v>
      </c>
      <c r="C893" s="5">
        <v>6282971.8225999996</v>
      </c>
      <c r="D893" s="5">
        <v>2091133.0965199999</v>
      </c>
    </row>
    <row r="894" spans="1:4" x14ac:dyDescent="0.25">
      <c r="A894" s="1" t="s">
        <v>924</v>
      </c>
      <c r="B894" s="5">
        <v>48.88</v>
      </c>
      <c r="C894" s="5">
        <v>6283237.2142500002</v>
      </c>
      <c r="D894" s="5">
        <v>2091098.95493</v>
      </c>
    </row>
    <row r="895" spans="1:4" x14ac:dyDescent="0.25">
      <c r="A895" s="1" t="s">
        <v>925</v>
      </c>
      <c r="B895" s="5">
        <v>47</v>
      </c>
      <c r="C895" s="5">
        <v>6283703.3728200002</v>
      </c>
      <c r="D895" s="5">
        <v>2091173.41132</v>
      </c>
    </row>
    <row r="896" spans="1:4" x14ac:dyDescent="0.25">
      <c r="A896" s="1" t="s">
        <v>926</v>
      </c>
      <c r="B896" s="5">
        <v>52.99</v>
      </c>
      <c r="C896" s="5">
        <v>6284176.74658</v>
      </c>
      <c r="D896" s="5">
        <v>2090172.90909</v>
      </c>
    </row>
    <row r="897" spans="1:4" x14ac:dyDescent="0.25">
      <c r="A897" s="1" t="s">
        <v>927</v>
      </c>
      <c r="B897" s="5">
        <v>62.13</v>
      </c>
      <c r="C897" s="5">
        <v>6283335.6997499997</v>
      </c>
      <c r="D897" s="5">
        <v>2089211.9654300001</v>
      </c>
    </row>
    <row r="898" spans="1:4" x14ac:dyDescent="0.25">
      <c r="A898" s="1" t="s">
        <v>928</v>
      </c>
      <c r="B898" s="5">
        <v>129.79</v>
      </c>
      <c r="C898" s="5">
        <v>6290012.6513900002</v>
      </c>
      <c r="D898" s="5">
        <v>2079669.1873300001</v>
      </c>
    </row>
    <row r="899" spans="1:4" x14ac:dyDescent="0.25">
      <c r="A899" s="1" t="s">
        <v>929</v>
      </c>
      <c r="B899" s="5">
        <v>131.47999999999999</v>
      </c>
      <c r="C899" s="5">
        <v>6290798.0852600001</v>
      </c>
      <c r="D899" s="5">
        <v>2079693.0651799999</v>
      </c>
    </row>
    <row r="900" spans="1:4" x14ac:dyDescent="0.25">
      <c r="A900" s="1" t="s">
        <v>930</v>
      </c>
      <c r="B900" s="5">
        <v>103.51</v>
      </c>
      <c r="C900" s="5">
        <v>6296363.7135800002</v>
      </c>
      <c r="D900" s="5">
        <v>2083812.90435</v>
      </c>
    </row>
    <row r="901" spans="1:4" x14ac:dyDescent="0.25">
      <c r="A901" s="1" t="s">
        <v>931</v>
      </c>
      <c r="B901" s="5">
        <v>107.15</v>
      </c>
      <c r="C901" s="5">
        <v>6298414.1482899999</v>
      </c>
      <c r="D901" s="5">
        <v>2082520.24777</v>
      </c>
    </row>
    <row r="902" spans="1:4" x14ac:dyDescent="0.25">
      <c r="A902" s="1" t="s">
        <v>932</v>
      </c>
      <c r="B902" s="5">
        <v>102.09</v>
      </c>
      <c r="C902" s="5">
        <v>6297720.0621600002</v>
      </c>
      <c r="D902" s="5">
        <v>2083012.18248</v>
      </c>
    </row>
    <row r="903" spans="1:4" x14ac:dyDescent="0.25">
      <c r="A903" s="1" t="s">
        <v>933</v>
      </c>
      <c r="B903" s="5">
        <v>100.39</v>
      </c>
      <c r="C903" s="5">
        <v>6296626.4143000003</v>
      </c>
      <c r="D903" s="5">
        <v>2084179.6384399999</v>
      </c>
    </row>
    <row r="904" spans="1:4" x14ac:dyDescent="0.25">
      <c r="A904" s="1" t="s">
        <v>934</v>
      </c>
      <c r="B904" s="5">
        <v>99.09</v>
      </c>
      <c r="C904" s="5">
        <v>6294873.6319399998</v>
      </c>
      <c r="D904" s="5">
        <v>2083942.41695</v>
      </c>
    </row>
    <row r="905" spans="1:4" x14ac:dyDescent="0.25">
      <c r="A905" s="1" t="s">
        <v>935</v>
      </c>
      <c r="B905" s="5">
        <v>96.59</v>
      </c>
      <c r="C905" s="5">
        <v>6297360.7899700003</v>
      </c>
      <c r="D905" s="5">
        <v>2084262.6335199999</v>
      </c>
    </row>
    <row r="906" spans="1:4" x14ac:dyDescent="0.25">
      <c r="A906" s="1" t="s">
        <v>936</v>
      </c>
      <c r="B906" s="5">
        <v>100.39</v>
      </c>
      <c r="C906" s="5">
        <v>6297183.4803200001</v>
      </c>
      <c r="D906" s="5">
        <v>2083520.72015</v>
      </c>
    </row>
    <row r="907" spans="1:4" x14ac:dyDescent="0.25">
      <c r="A907" s="1" t="s">
        <v>937</v>
      </c>
      <c r="B907" s="5">
        <v>92.81</v>
      </c>
      <c r="C907" s="5">
        <v>6287621.32204</v>
      </c>
      <c r="D907" s="5">
        <v>2083827.0263400001</v>
      </c>
    </row>
    <row r="908" spans="1:4" x14ac:dyDescent="0.25">
      <c r="A908" s="1" t="s">
        <v>938</v>
      </c>
      <c r="B908" s="5">
        <v>86.43</v>
      </c>
      <c r="C908" s="5">
        <v>6286762.71196</v>
      </c>
      <c r="D908" s="5">
        <v>2084467.18355</v>
      </c>
    </row>
    <row r="909" spans="1:4" x14ac:dyDescent="0.25">
      <c r="A909" s="1" t="s">
        <v>939</v>
      </c>
      <c r="B909" s="5">
        <v>86.69</v>
      </c>
      <c r="C909" s="5">
        <v>6286448.3867800003</v>
      </c>
      <c r="D909" s="5">
        <v>2084421.16799</v>
      </c>
    </row>
    <row r="910" spans="1:4" x14ac:dyDescent="0.25">
      <c r="A910" s="1" t="s">
        <v>940</v>
      </c>
      <c r="B910" s="5">
        <v>83.49</v>
      </c>
      <c r="C910" s="5">
        <v>6288490.2723099999</v>
      </c>
      <c r="D910" s="5">
        <v>2084889.7996400001</v>
      </c>
    </row>
    <row r="911" spans="1:4" x14ac:dyDescent="0.25">
      <c r="A911" s="1" t="s">
        <v>941</v>
      </c>
      <c r="B911" s="5">
        <v>83.09</v>
      </c>
      <c r="C911" s="5">
        <v>6287377.5644899998</v>
      </c>
      <c r="D911" s="5">
        <v>2085215.7789799999</v>
      </c>
    </row>
    <row r="912" spans="1:4" x14ac:dyDescent="0.25">
      <c r="A912" s="1" t="s">
        <v>942</v>
      </c>
      <c r="B912" s="5">
        <v>70.56</v>
      </c>
      <c r="C912" s="5">
        <v>6286225.3161500003</v>
      </c>
      <c r="D912" s="5">
        <v>2086575.92774</v>
      </c>
    </row>
    <row r="913" spans="1:4" x14ac:dyDescent="0.25">
      <c r="A913" s="1" t="s">
        <v>943</v>
      </c>
      <c r="B913" s="5">
        <v>71.81</v>
      </c>
      <c r="C913" s="5">
        <v>6286069.5703800004</v>
      </c>
      <c r="D913" s="5">
        <v>2086625.9265600001</v>
      </c>
    </row>
    <row r="914" spans="1:4" x14ac:dyDescent="0.25">
      <c r="A914" s="1" t="s">
        <v>944</v>
      </c>
      <c r="B914" s="5">
        <v>69.88</v>
      </c>
      <c r="C914" s="5">
        <v>6287024.8880799999</v>
      </c>
      <c r="D914" s="5">
        <v>2086618.7848499999</v>
      </c>
    </row>
    <row r="915" spans="1:4" x14ac:dyDescent="0.25">
      <c r="A915" s="1" t="s">
        <v>945</v>
      </c>
      <c r="B915" s="5">
        <v>67.11</v>
      </c>
      <c r="C915" s="5">
        <v>6287400.5722700004</v>
      </c>
      <c r="D915" s="5">
        <v>2087466.9822499999</v>
      </c>
    </row>
    <row r="916" spans="1:4" x14ac:dyDescent="0.25">
      <c r="A916" s="1" t="s">
        <v>946</v>
      </c>
      <c r="B916" s="5">
        <v>95.79</v>
      </c>
      <c r="C916" s="5">
        <v>6289529.2077799998</v>
      </c>
      <c r="D916" s="5">
        <v>2083573.2855499999</v>
      </c>
    </row>
    <row r="917" spans="1:4" x14ac:dyDescent="0.25">
      <c r="A917" s="1" t="s">
        <v>947</v>
      </c>
      <c r="B917" s="5">
        <v>89.76</v>
      </c>
      <c r="C917" s="5">
        <v>6289740.7440099996</v>
      </c>
      <c r="D917" s="5">
        <v>2084257.7096500001</v>
      </c>
    </row>
    <row r="918" spans="1:4" x14ac:dyDescent="0.25">
      <c r="A918" s="1" t="s">
        <v>948</v>
      </c>
      <c r="B918" s="5">
        <v>78.22</v>
      </c>
      <c r="C918" s="5">
        <v>6290212.1807700004</v>
      </c>
      <c r="D918" s="5">
        <v>2085918.01404</v>
      </c>
    </row>
    <row r="919" spans="1:4" x14ac:dyDescent="0.25">
      <c r="A919" s="1" t="s">
        <v>949</v>
      </c>
      <c r="B919" s="5">
        <v>84.45</v>
      </c>
      <c r="C919" s="5">
        <v>6290372.9606400002</v>
      </c>
      <c r="D919" s="5">
        <v>2085096.7213900001</v>
      </c>
    </row>
    <row r="920" spans="1:4" x14ac:dyDescent="0.25">
      <c r="A920" s="1" t="s">
        <v>950</v>
      </c>
      <c r="B920" s="5">
        <v>86.23</v>
      </c>
      <c r="C920" s="5">
        <v>6290915.7557199998</v>
      </c>
      <c r="D920" s="5">
        <v>2085082.1492699999</v>
      </c>
    </row>
    <row r="921" spans="1:4" x14ac:dyDescent="0.25">
      <c r="A921" s="1" t="s">
        <v>951</v>
      </c>
      <c r="B921" s="5">
        <v>89.89</v>
      </c>
      <c r="C921" s="5">
        <v>6290400.7203700002</v>
      </c>
      <c r="D921" s="5">
        <v>2084470.71536</v>
      </c>
    </row>
    <row r="922" spans="1:4" x14ac:dyDescent="0.25">
      <c r="A922" s="1" t="s">
        <v>952</v>
      </c>
      <c r="B922" s="5">
        <v>89.88</v>
      </c>
      <c r="C922" s="5">
        <v>6291736.4177900003</v>
      </c>
      <c r="D922" s="5">
        <v>2085050.22059</v>
      </c>
    </row>
    <row r="923" spans="1:4" x14ac:dyDescent="0.25">
      <c r="A923" s="1" t="s">
        <v>953</v>
      </c>
      <c r="B923" s="5">
        <v>87.89</v>
      </c>
      <c r="C923" s="5">
        <v>6291364.98752</v>
      </c>
      <c r="D923" s="5">
        <v>2085094.6413499999</v>
      </c>
    </row>
    <row r="924" spans="1:4" x14ac:dyDescent="0.25">
      <c r="A924" s="1" t="s">
        <v>954</v>
      </c>
      <c r="B924" s="5">
        <v>87.5</v>
      </c>
      <c r="C924" s="5">
        <v>6291262.8107599998</v>
      </c>
      <c r="D924" s="5">
        <v>2085095.18465</v>
      </c>
    </row>
    <row r="925" spans="1:4" x14ac:dyDescent="0.25">
      <c r="A925" s="1" t="s">
        <v>955</v>
      </c>
      <c r="B925" s="5">
        <v>83.98</v>
      </c>
      <c r="C925" s="5">
        <v>6291268.27202</v>
      </c>
      <c r="D925" s="5">
        <v>2085608.3820700001</v>
      </c>
    </row>
    <row r="926" spans="1:4" x14ac:dyDescent="0.25">
      <c r="A926" s="1" t="s">
        <v>956</v>
      </c>
      <c r="B926" s="5">
        <v>84.81</v>
      </c>
      <c r="C926" s="5">
        <v>6291557.1291300002</v>
      </c>
      <c r="D926" s="5">
        <v>2085418.5996999999</v>
      </c>
    </row>
    <row r="927" spans="1:4" x14ac:dyDescent="0.25">
      <c r="A927" s="1" t="s">
        <v>957</v>
      </c>
      <c r="B927" s="5">
        <v>83.46</v>
      </c>
      <c r="C927" s="5">
        <v>6291631.46184</v>
      </c>
      <c r="D927" s="5">
        <v>2085830.2201</v>
      </c>
    </row>
    <row r="928" spans="1:4" x14ac:dyDescent="0.25">
      <c r="A928" s="1" t="s">
        <v>958</v>
      </c>
      <c r="B928" s="5">
        <v>81.39</v>
      </c>
      <c r="C928" s="5">
        <v>6291556.2262500003</v>
      </c>
      <c r="D928" s="5">
        <v>2086192.40598</v>
      </c>
    </row>
    <row r="929" spans="1:4" x14ac:dyDescent="0.25">
      <c r="A929" s="1" t="s">
        <v>959</v>
      </c>
      <c r="B929" s="5">
        <v>92.57</v>
      </c>
      <c r="C929" s="5">
        <v>6293030.9772399999</v>
      </c>
      <c r="D929" s="5">
        <v>2085044.7658899999</v>
      </c>
    </row>
    <row r="930" spans="1:4" x14ac:dyDescent="0.25">
      <c r="A930" s="1" t="s">
        <v>960</v>
      </c>
      <c r="B930" s="5">
        <v>70.94</v>
      </c>
      <c r="C930" s="5">
        <v>6286225.6301199999</v>
      </c>
      <c r="D930" s="5">
        <v>2086624.92328</v>
      </c>
    </row>
    <row r="931" spans="1:4" x14ac:dyDescent="0.25">
      <c r="A931" s="1" t="s">
        <v>961</v>
      </c>
      <c r="B931" s="5">
        <v>66.59</v>
      </c>
      <c r="C931" s="5">
        <v>6288409.1076100003</v>
      </c>
      <c r="D931" s="5">
        <v>2087980.81681</v>
      </c>
    </row>
    <row r="932" spans="1:4" x14ac:dyDescent="0.25">
      <c r="A932" s="1" t="s">
        <v>962</v>
      </c>
      <c r="B932" s="5">
        <v>70.16</v>
      </c>
      <c r="C932" s="5">
        <v>6287926.6187199997</v>
      </c>
      <c r="D932" s="5">
        <v>2086868.4206699999</v>
      </c>
    </row>
    <row r="933" spans="1:4" x14ac:dyDescent="0.25">
      <c r="A933" s="1" t="s">
        <v>963</v>
      </c>
      <c r="B933" s="5">
        <v>68.290000000000006</v>
      </c>
      <c r="C933" s="5">
        <v>6289233.5032599997</v>
      </c>
      <c r="D933" s="5">
        <v>2087860.0029899999</v>
      </c>
    </row>
    <row r="934" spans="1:4" x14ac:dyDescent="0.25">
      <c r="A934" s="1" t="s">
        <v>964</v>
      </c>
      <c r="B934" s="5">
        <v>71.989999999999995</v>
      </c>
      <c r="C934" s="5">
        <v>6289906.6393499998</v>
      </c>
      <c r="D934" s="5">
        <v>2087577.66127</v>
      </c>
    </row>
    <row r="935" spans="1:4" x14ac:dyDescent="0.25">
      <c r="A935" s="1" t="s">
        <v>965</v>
      </c>
      <c r="B935" s="5">
        <v>74.88</v>
      </c>
      <c r="C935" s="5">
        <v>6290489.32173</v>
      </c>
      <c r="D935" s="5">
        <v>2087759.69138</v>
      </c>
    </row>
    <row r="936" spans="1:4" x14ac:dyDescent="0.25">
      <c r="A936" s="1" t="s">
        <v>966</v>
      </c>
      <c r="B936" s="5">
        <v>71.349999999999994</v>
      </c>
      <c r="C936" s="5">
        <v>6290369.1178099997</v>
      </c>
      <c r="D936" s="5">
        <v>2087770.28287</v>
      </c>
    </row>
    <row r="937" spans="1:4" x14ac:dyDescent="0.25">
      <c r="A937" s="1" t="s">
        <v>967</v>
      </c>
      <c r="B937" s="5">
        <v>80.489999999999995</v>
      </c>
      <c r="C937" s="5">
        <v>6293099.3670600001</v>
      </c>
      <c r="D937" s="5">
        <v>2087795.9166300001</v>
      </c>
    </row>
    <row r="938" spans="1:4" x14ac:dyDescent="0.25">
      <c r="A938" s="1" t="s">
        <v>968</v>
      </c>
      <c r="B938" s="5">
        <v>79</v>
      </c>
      <c r="C938" s="5">
        <v>6293723.2776199998</v>
      </c>
      <c r="D938" s="5">
        <v>2087624.74737</v>
      </c>
    </row>
    <row r="939" spans="1:4" x14ac:dyDescent="0.25">
      <c r="A939" s="1" t="s">
        <v>969</v>
      </c>
      <c r="B939" s="5">
        <v>109.09</v>
      </c>
      <c r="C939" s="5">
        <v>6295293.6640600003</v>
      </c>
      <c r="D939" s="5">
        <v>2082492.11763</v>
      </c>
    </row>
    <row r="940" spans="1:4" x14ac:dyDescent="0.25">
      <c r="A940" s="1" t="s">
        <v>970</v>
      </c>
      <c r="B940" s="5">
        <v>90.49</v>
      </c>
      <c r="C940" s="5">
        <v>6299879.8602799997</v>
      </c>
      <c r="D940" s="5">
        <v>2084708.3801</v>
      </c>
    </row>
    <row r="941" spans="1:4" x14ac:dyDescent="0.25">
      <c r="A941" s="1" t="s">
        <v>971</v>
      </c>
      <c r="B941" s="5">
        <v>90.31</v>
      </c>
      <c r="C941" s="5">
        <v>6301309.9401900005</v>
      </c>
      <c r="D941" s="5">
        <v>2083798.6917999999</v>
      </c>
    </row>
    <row r="942" spans="1:4" x14ac:dyDescent="0.25">
      <c r="A942" s="1" t="s">
        <v>972</v>
      </c>
      <c r="B942" s="5">
        <v>89.2</v>
      </c>
      <c r="C942" s="5">
        <v>6301315.9421300003</v>
      </c>
      <c r="D942" s="5">
        <v>2084373.76168</v>
      </c>
    </row>
    <row r="943" spans="1:4" x14ac:dyDescent="0.25">
      <c r="A943" s="1" t="s">
        <v>973</v>
      </c>
      <c r="B943" s="5">
        <v>87.52</v>
      </c>
      <c r="C943" s="5">
        <v>6301298.9914100002</v>
      </c>
      <c r="D943" s="5">
        <v>2085016.27978</v>
      </c>
    </row>
    <row r="944" spans="1:4" x14ac:dyDescent="0.25">
      <c r="A944" s="1" t="s">
        <v>974</v>
      </c>
      <c r="B944" s="5">
        <v>93.35</v>
      </c>
      <c r="C944" s="5">
        <v>6298599.5287899999</v>
      </c>
      <c r="D944" s="5">
        <v>2084535.36405</v>
      </c>
    </row>
    <row r="945" spans="1:4" x14ac:dyDescent="0.25">
      <c r="A945" s="1" t="s">
        <v>975</v>
      </c>
      <c r="B945" s="5">
        <v>87.95</v>
      </c>
      <c r="C945" s="5">
        <v>6301844.4442800004</v>
      </c>
      <c r="D945" s="5">
        <v>2084843.4697799999</v>
      </c>
    </row>
    <row r="946" spans="1:4" x14ac:dyDescent="0.25">
      <c r="A946" s="1" t="s">
        <v>976</v>
      </c>
      <c r="B946" s="5">
        <v>91.99</v>
      </c>
      <c r="C946" s="5">
        <v>6298848.3558700001</v>
      </c>
      <c r="D946" s="5">
        <v>2085043.5441099999</v>
      </c>
    </row>
    <row r="947" spans="1:4" x14ac:dyDescent="0.25">
      <c r="A947" s="1" t="s">
        <v>977</v>
      </c>
      <c r="B947" s="5">
        <v>95.27</v>
      </c>
      <c r="C947" s="5">
        <v>6298704.2639300004</v>
      </c>
      <c r="D947" s="5">
        <v>2083554.5011799999</v>
      </c>
    </row>
    <row r="948" spans="1:4" x14ac:dyDescent="0.25">
      <c r="A948" s="1" t="s">
        <v>978</v>
      </c>
      <c r="B948" s="5">
        <v>97.42</v>
      </c>
      <c r="C948" s="5">
        <v>6297622.4316400001</v>
      </c>
      <c r="D948" s="5">
        <v>2083744.3052099999</v>
      </c>
    </row>
    <row r="949" spans="1:4" x14ac:dyDescent="0.25">
      <c r="A949" s="1" t="s">
        <v>979</v>
      </c>
      <c r="B949" s="5">
        <v>93.99</v>
      </c>
      <c r="C949" s="5">
        <v>6297893.6864700001</v>
      </c>
      <c r="D949" s="5">
        <v>2084660.18508</v>
      </c>
    </row>
    <row r="950" spans="1:4" x14ac:dyDescent="0.25">
      <c r="A950" s="1" t="s">
        <v>980</v>
      </c>
      <c r="B950" s="5">
        <v>97.39</v>
      </c>
      <c r="C950" s="5">
        <v>6297065.8170699999</v>
      </c>
      <c r="D950" s="5">
        <v>2084672.6325300001</v>
      </c>
    </row>
    <row r="951" spans="1:4" x14ac:dyDescent="0.25">
      <c r="A951" s="1" t="s">
        <v>981</v>
      </c>
      <c r="B951" s="5">
        <v>98.19</v>
      </c>
      <c r="C951" s="5">
        <v>6296628.6167200003</v>
      </c>
      <c r="D951" s="5">
        <v>2084680.9021900001</v>
      </c>
    </row>
    <row r="952" spans="1:4" x14ac:dyDescent="0.25">
      <c r="A952" s="1" t="s">
        <v>982</v>
      </c>
      <c r="B952" s="5">
        <v>97.19</v>
      </c>
      <c r="C952" s="5">
        <v>6297030.1052700002</v>
      </c>
      <c r="D952" s="5">
        <v>2084676.5636199999</v>
      </c>
    </row>
    <row r="953" spans="1:4" x14ac:dyDescent="0.25">
      <c r="A953" s="1" t="s">
        <v>983</v>
      </c>
      <c r="B953" s="5">
        <v>97.29</v>
      </c>
      <c r="C953" s="5">
        <v>6297076.1319899997</v>
      </c>
      <c r="D953" s="5">
        <v>2084450.1140699999</v>
      </c>
    </row>
    <row r="954" spans="1:4" x14ac:dyDescent="0.25">
      <c r="A954" s="1" t="s">
        <v>984</v>
      </c>
      <c r="B954" s="5">
        <v>63.23</v>
      </c>
      <c r="C954" s="5">
        <v>6294309.3904400002</v>
      </c>
      <c r="D954" s="5">
        <v>2090359.3112300001</v>
      </c>
    </row>
    <row r="955" spans="1:4" x14ac:dyDescent="0.25">
      <c r="A955" s="1" t="s">
        <v>985</v>
      </c>
      <c r="B955" s="5">
        <v>63.4</v>
      </c>
      <c r="C955" s="5">
        <v>6293934.2009899998</v>
      </c>
      <c r="D955" s="5">
        <v>2090407.4380099999</v>
      </c>
    </row>
    <row r="956" spans="1:4" x14ac:dyDescent="0.25">
      <c r="A956" s="1" t="s">
        <v>986</v>
      </c>
      <c r="B956" s="5">
        <v>65.87</v>
      </c>
      <c r="C956" s="5">
        <v>6293640.32914</v>
      </c>
      <c r="D956" s="5">
        <v>2090322.5183999999</v>
      </c>
    </row>
    <row r="957" spans="1:4" x14ac:dyDescent="0.25">
      <c r="A957" s="1" t="s">
        <v>987</v>
      </c>
      <c r="B957" s="5">
        <v>69.569999999999993</v>
      </c>
      <c r="C957" s="5">
        <v>6293996.2847300004</v>
      </c>
      <c r="D957" s="5">
        <v>2089163.76746</v>
      </c>
    </row>
    <row r="958" spans="1:4" x14ac:dyDescent="0.25">
      <c r="A958" s="1" t="s">
        <v>988</v>
      </c>
      <c r="B958" s="5">
        <v>76.37</v>
      </c>
      <c r="C958" s="5">
        <v>6293568.5541599998</v>
      </c>
      <c r="D958" s="5">
        <v>2088261.067</v>
      </c>
    </row>
    <row r="959" spans="1:4" x14ac:dyDescent="0.25">
      <c r="A959" s="1" t="s">
        <v>989</v>
      </c>
      <c r="B959" s="5">
        <v>62.66</v>
      </c>
      <c r="C959" s="5">
        <v>6294409.1111700004</v>
      </c>
      <c r="D959" s="5">
        <v>2090538.6031599999</v>
      </c>
    </row>
    <row r="960" spans="1:4" x14ac:dyDescent="0.25">
      <c r="A960" s="1" t="s">
        <v>990</v>
      </c>
      <c r="B960" s="5">
        <v>62.42</v>
      </c>
      <c r="C960" s="5">
        <v>6293986.2312899996</v>
      </c>
      <c r="D960" s="5">
        <v>2090706.5375300001</v>
      </c>
    </row>
    <row r="961" spans="1:4" x14ac:dyDescent="0.25">
      <c r="A961" s="1" t="s">
        <v>991</v>
      </c>
      <c r="B961" s="5">
        <v>67.290000000000006</v>
      </c>
      <c r="C961" s="5">
        <v>6292151.33739</v>
      </c>
      <c r="D961" s="5">
        <v>2090001.9475</v>
      </c>
    </row>
    <row r="962" spans="1:4" x14ac:dyDescent="0.25">
      <c r="A962" s="1" t="s">
        <v>992</v>
      </c>
      <c r="B962" s="5">
        <v>69.400000000000006</v>
      </c>
      <c r="C962" s="5">
        <v>6291255.2812599996</v>
      </c>
      <c r="D962" s="5">
        <v>2089184.7811499999</v>
      </c>
    </row>
    <row r="963" spans="1:4" x14ac:dyDescent="0.25">
      <c r="A963" s="1" t="s">
        <v>993</v>
      </c>
      <c r="B963" s="5">
        <v>68.28</v>
      </c>
      <c r="C963" s="5">
        <v>6289868.01614</v>
      </c>
      <c r="D963" s="5">
        <v>2088584.9029699999</v>
      </c>
    </row>
    <row r="964" spans="1:4" x14ac:dyDescent="0.25">
      <c r="A964" s="1" t="s">
        <v>994</v>
      </c>
      <c r="B964" s="5">
        <v>68.790000000000006</v>
      </c>
      <c r="C964" s="5">
        <v>6290312.8168599997</v>
      </c>
      <c r="D964" s="5">
        <v>2088820.70157</v>
      </c>
    </row>
    <row r="965" spans="1:4" x14ac:dyDescent="0.25">
      <c r="A965" s="1" t="s">
        <v>995</v>
      </c>
      <c r="B965" s="5">
        <v>69.209999999999994</v>
      </c>
      <c r="C965" s="5">
        <v>6290701.7263900004</v>
      </c>
      <c r="D965" s="5">
        <v>2089003.81272</v>
      </c>
    </row>
    <row r="966" spans="1:4" x14ac:dyDescent="0.25">
      <c r="A966" s="1" t="s">
        <v>996</v>
      </c>
      <c r="B966" s="5">
        <v>68.489999999999995</v>
      </c>
      <c r="C966" s="5">
        <v>6290452.9764</v>
      </c>
      <c r="D966" s="5">
        <v>2088643.8551700001</v>
      </c>
    </row>
    <row r="967" spans="1:4" x14ac:dyDescent="0.25">
      <c r="A967" s="1" t="s">
        <v>997</v>
      </c>
      <c r="B967" s="5">
        <v>69.19</v>
      </c>
      <c r="C967" s="5">
        <v>6290248.7875800002</v>
      </c>
      <c r="D967" s="5">
        <v>2088443.0318199999</v>
      </c>
    </row>
    <row r="968" spans="1:4" x14ac:dyDescent="0.25">
      <c r="A968" s="1" t="s">
        <v>998</v>
      </c>
      <c r="B968" s="5">
        <v>69.22</v>
      </c>
      <c r="C968" s="5">
        <v>6290643.3348899996</v>
      </c>
      <c r="D968" s="5">
        <v>2088343.3783499999</v>
      </c>
    </row>
    <row r="969" spans="1:4" x14ac:dyDescent="0.25">
      <c r="A969" s="1" t="s">
        <v>999</v>
      </c>
      <c r="B969" s="5">
        <v>69.09</v>
      </c>
      <c r="C969" s="5">
        <v>6290786.91732</v>
      </c>
      <c r="D969" s="5">
        <v>2088822.8777399999</v>
      </c>
    </row>
    <row r="970" spans="1:4" x14ac:dyDescent="0.25">
      <c r="A970" s="1" t="s">
        <v>1000</v>
      </c>
      <c r="B970" s="5">
        <v>68.290000000000006</v>
      </c>
      <c r="C970" s="5">
        <v>6290037.2300300002</v>
      </c>
      <c r="D970" s="5">
        <v>2088232.37289</v>
      </c>
    </row>
    <row r="971" spans="1:4" x14ac:dyDescent="0.25">
      <c r="A971" s="1" t="s">
        <v>1001</v>
      </c>
      <c r="B971" s="5">
        <v>69.42</v>
      </c>
      <c r="C971" s="5">
        <v>6291507.8038699999</v>
      </c>
      <c r="D971" s="5">
        <v>2089183.9471700001</v>
      </c>
    </row>
    <row r="972" spans="1:4" x14ac:dyDescent="0.25">
      <c r="A972" s="1" t="s">
        <v>1002</v>
      </c>
      <c r="B972" s="5">
        <v>73.22</v>
      </c>
      <c r="C972" s="5">
        <v>6292076.3235799996</v>
      </c>
      <c r="D972" s="5">
        <v>2088992.3616500001</v>
      </c>
    </row>
    <row r="973" spans="1:4" x14ac:dyDescent="0.25">
      <c r="A973" s="1" t="s">
        <v>1003</v>
      </c>
      <c r="B973" s="5">
        <v>63.6</v>
      </c>
      <c r="C973" s="5">
        <v>6293548.6700499998</v>
      </c>
      <c r="D973" s="5">
        <v>2090631.6687400001</v>
      </c>
    </row>
    <row r="974" spans="1:4" x14ac:dyDescent="0.25">
      <c r="A974" s="1" t="s">
        <v>1004</v>
      </c>
      <c r="B974" s="5">
        <v>64.849999999999994</v>
      </c>
      <c r="C974" s="5">
        <v>6293157.9399899999</v>
      </c>
      <c r="D974" s="5">
        <v>2090480.38457</v>
      </c>
    </row>
    <row r="975" spans="1:4" x14ac:dyDescent="0.25">
      <c r="A975" s="1" t="s">
        <v>1005</v>
      </c>
      <c r="B975" s="5">
        <v>84.99</v>
      </c>
      <c r="C975" s="5">
        <v>6293299.0407999996</v>
      </c>
      <c r="D975" s="5">
        <v>2086381.0305600001</v>
      </c>
    </row>
    <row r="976" spans="1:4" x14ac:dyDescent="0.25">
      <c r="A976" s="1" t="s">
        <v>1006</v>
      </c>
      <c r="B976" s="5">
        <v>88.36</v>
      </c>
      <c r="C976" s="5">
        <v>6293849.3975200001</v>
      </c>
      <c r="D976" s="5">
        <v>2085795.85179</v>
      </c>
    </row>
    <row r="977" spans="1:4" x14ac:dyDescent="0.25">
      <c r="A977" s="1" t="s">
        <v>1007</v>
      </c>
      <c r="B977" s="5">
        <v>59.85</v>
      </c>
      <c r="C977" s="5">
        <v>6296635.8913000003</v>
      </c>
      <c r="D977" s="5">
        <v>2090934.2816999999</v>
      </c>
    </row>
    <row r="978" spans="1:4" x14ac:dyDescent="0.25">
      <c r="A978" s="1" t="s">
        <v>1008</v>
      </c>
      <c r="B978" s="5">
        <v>62.69</v>
      </c>
      <c r="C978" s="5">
        <v>6296633.8220800003</v>
      </c>
      <c r="D978" s="5">
        <v>2090439.02712</v>
      </c>
    </row>
    <row r="979" spans="1:4" x14ac:dyDescent="0.25">
      <c r="A979" s="1" t="s">
        <v>1009</v>
      </c>
      <c r="B979" s="5">
        <v>61.06</v>
      </c>
      <c r="C979" s="5">
        <v>6296455.6403799998</v>
      </c>
      <c r="D979" s="5">
        <v>2090363.87683</v>
      </c>
    </row>
    <row r="980" spans="1:4" x14ac:dyDescent="0.25">
      <c r="A980" s="1" t="s">
        <v>1010</v>
      </c>
      <c r="B980" s="5">
        <v>58.02</v>
      </c>
      <c r="C980" s="5">
        <v>6296630.3575299997</v>
      </c>
      <c r="D980" s="5">
        <v>2091524.61858</v>
      </c>
    </row>
    <row r="981" spans="1:4" x14ac:dyDescent="0.25">
      <c r="A981" s="1" t="s">
        <v>1011</v>
      </c>
      <c r="B981" s="5">
        <v>64.19</v>
      </c>
      <c r="C981" s="5">
        <v>6294895.1436700001</v>
      </c>
      <c r="D981" s="5">
        <v>2090123.0798899999</v>
      </c>
    </row>
    <row r="982" spans="1:4" x14ac:dyDescent="0.25">
      <c r="A982" s="1" t="s">
        <v>1012</v>
      </c>
      <c r="B982" s="5">
        <v>65.09</v>
      </c>
      <c r="C982" s="5">
        <v>6295401.7748499997</v>
      </c>
      <c r="D982" s="5">
        <v>2089929.9855200001</v>
      </c>
    </row>
    <row r="983" spans="1:4" x14ac:dyDescent="0.25">
      <c r="A983" s="1" t="s">
        <v>1013</v>
      </c>
      <c r="B983" s="5">
        <v>65.23</v>
      </c>
      <c r="C983" s="5">
        <v>6294726.2165200002</v>
      </c>
      <c r="D983" s="5">
        <v>2089577.8173100001</v>
      </c>
    </row>
    <row r="984" spans="1:4" x14ac:dyDescent="0.25">
      <c r="A984" s="1" t="s">
        <v>1014</v>
      </c>
      <c r="B984" s="5">
        <v>65.2</v>
      </c>
      <c r="C984" s="5">
        <v>6296073.9588400004</v>
      </c>
      <c r="D984" s="5">
        <v>2089566.5716200001</v>
      </c>
    </row>
    <row r="985" spans="1:4" x14ac:dyDescent="0.25">
      <c r="A985" s="1" t="s">
        <v>1015</v>
      </c>
      <c r="B985" s="5">
        <v>66.3</v>
      </c>
      <c r="C985" s="5">
        <v>6294744.5530599998</v>
      </c>
      <c r="D985" s="5">
        <v>2089267.7644199999</v>
      </c>
    </row>
    <row r="986" spans="1:4" x14ac:dyDescent="0.25">
      <c r="A986" s="1" t="s">
        <v>1016</v>
      </c>
      <c r="B986" s="5">
        <v>66.19</v>
      </c>
      <c r="C986" s="5">
        <v>6292935.4894399997</v>
      </c>
      <c r="D986" s="5">
        <v>2090024.0045</v>
      </c>
    </row>
    <row r="987" spans="1:4" x14ac:dyDescent="0.25">
      <c r="A987" s="1" t="s">
        <v>1017</v>
      </c>
      <c r="B987" s="5">
        <v>66.03</v>
      </c>
      <c r="C987" s="5">
        <v>6292814.4410300003</v>
      </c>
      <c r="D987" s="5">
        <v>2090313.58766</v>
      </c>
    </row>
    <row r="988" spans="1:4" x14ac:dyDescent="0.25">
      <c r="A988" s="1" t="s">
        <v>1018</v>
      </c>
      <c r="B988" s="5">
        <v>72.88</v>
      </c>
      <c r="C988" s="5">
        <v>6291493.6992699997</v>
      </c>
      <c r="D988" s="5">
        <v>2088509.12145</v>
      </c>
    </row>
    <row r="989" spans="1:4" x14ac:dyDescent="0.25">
      <c r="A989" s="1" t="s">
        <v>1019</v>
      </c>
      <c r="B989" s="5">
        <v>73.39</v>
      </c>
      <c r="C989" s="5">
        <v>6291957.9782499997</v>
      </c>
      <c r="D989" s="5">
        <v>2088441.2651</v>
      </c>
    </row>
    <row r="990" spans="1:4" x14ac:dyDescent="0.25">
      <c r="A990" s="1" t="s">
        <v>1020</v>
      </c>
      <c r="B990" s="5">
        <v>74.790000000000006</v>
      </c>
      <c r="C990" s="5">
        <v>6292611.3073300002</v>
      </c>
      <c r="D990" s="5">
        <v>2088499.8491799999</v>
      </c>
    </row>
    <row r="991" spans="1:4" x14ac:dyDescent="0.25">
      <c r="A991" s="1" t="s">
        <v>1021</v>
      </c>
      <c r="B991" s="5">
        <v>76.59</v>
      </c>
      <c r="C991" s="5">
        <v>6291671.0122100003</v>
      </c>
      <c r="D991" s="5">
        <v>2087532.2615199999</v>
      </c>
    </row>
    <row r="992" spans="1:4" x14ac:dyDescent="0.25">
      <c r="A992" s="1" t="s">
        <v>1022</v>
      </c>
      <c r="B992" s="5">
        <v>75.59</v>
      </c>
      <c r="C992" s="5">
        <v>6291672.4813599996</v>
      </c>
      <c r="D992" s="5">
        <v>2087808.5222199999</v>
      </c>
    </row>
    <row r="993" spans="1:4" x14ac:dyDescent="0.25">
      <c r="A993" s="1" t="s">
        <v>1023</v>
      </c>
      <c r="B993" s="5">
        <v>75.55</v>
      </c>
      <c r="C993" s="5">
        <v>6291672.6244099997</v>
      </c>
      <c r="D993" s="5">
        <v>2087884.5294600001</v>
      </c>
    </row>
    <row r="994" spans="1:4" x14ac:dyDescent="0.25">
      <c r="A994" s="1" t="s">
        <v>1024</v>
      </c>
      <c r="B994" s="5">
        <v>74.989999999999995</v>
      </c>
      <c r="C994" s="5">
        <v>6291955.3873800002</v>
      </c>
      <c r="D994" s="5">
        <v>2088027.2211500001</v>
      </c>
    </row>
    <row r="995" spans="1:4" x14ac:dyDescent="0.25">
      <c r="A995" s="1" t="s">
        <v>1025</v>
      </c>
      <c r="B995" s="5">
        <v>73.77</v>
      </c>
      <c r="C995" s="5">
        <v>6291722.4660700001</v>
      </c>
      <c r="D995" s="5">
        <v>2088330.2287999999</v>
      </c>
    </row>
    <row r="996" spans="1:4" x14ac:dyDescent="0.25">
      <c r="A996" s="1" t="s">
        <v>1026</v>
      </c>
      <c r="B996" s="5">
        <v>78.489999999999995</v>
      </c>
      <c r="C996" s="5">
        <v>6289598.3702400001</v>
      </c>
      <c r="D996" s="5">
        <v>2086259.8647</v>
      </c>
    </row>
    <row r="997" spans="1:4" x14ac:dyDescent="0.25">
      <c r="A997" s="1" t="s">
        <v>1027</v>
      </c>
      <c r="B997" s="5">
        <v>70.12</v>
      </c>
      <c r="C997" s="5">
        <v>6288807.8018800002</v>
      </c>
      <c r="D997" s="5">
        <v>2087042.8353200001</v>
      </c>
    </row>
    <row r="998" spans="1:4" x14ac:dyDescent="0.25">
      <c r="A998" s="1" t="s">
        <v>1028</v>
      </c>
      <c r="B998" s="5">
        <v>82.59</v>
      </c>
      <c r="C998" s="5">
        <v>6292312.3774300003</v>
      </c>
      <c r="D998" s="5">
        <v>2086267.97523</v>
      </c>
    </row>
    <row r="999" spans="1:4" x14ac:dyDescent="0.25">
      <c r="A999" s="1" t="s">
        <v>1029</v>
      </c>
      <c r="B999" s="5">
        <v>79.06</v>
      </c>
      <c r="C999" s="5">
        <v>6291663.36821</v>
      </c>
      <c r="D999" s="5">
        <v>2086906.80929</v>
      </c>
    </row>
    <row r="1000" spans="1:4" x14ac:dyDescent="0.25">
      <c r="A1000" s="1" t="s">
        <v>1030</v>
      </c>
      <c r="B1000" s="5">
        <v>77.323999999999998</v>
      </c>
      <c r="C1000" s="5">
        <v>6292325.2300699996</v>
      </c>
      <c r="D1000" s="5">
        <v>2087468.32706</v>
      </c>
    </row>
    <row r="1001" spans="1:4" x14ac:dyDescent="0.25">
      <c r="A1001" s="1" t="s">
        <v>1031</v>
      </c>
      <c r="B1001" s="5">
        <v>77.19</v>
      </c>
      <c r="C1001" s="5">
        <v>6292009.4347400004</v>
      </c>
      <c r="D1001" s="5">
        <v>2087306.17417</v>
      </c>
    </row>
    <row r="1002" spans="1:4" x14ac:dyDescent="0.25">
      <c r="A1002" s="1" t="s">
        <v>1032</v>
      </c>
      <c r="B1002" s="5">
        <v>73.5</v>
      </c>
      <c r="C1002" s="5">
        <v>6290124.5200399999</v>
      </c>
      <c r="D1002" s="5">
        <v>2086913.2361000001</v>
      </c>
    </row>
    <row r="1003" spans="1:4" x14ac:dyDescent="0.25">
      <c r="A1003" s="1" t="s">
        <v>1033</v>
      </c>
      <c r="B1003" s="5">
        <v>77.430000000000007</v>
      </c>
      <c r="C1003" s="5">
        <v>6290316.5681499997</v>
      </c>
      <c r="D1003" s="5">
        <v>2086431.32268</v>
      </c>
    </row>
    <row r="1004" spans="1:4" x14ac:dyDescent="0.25">
      <c r="A1004" s="1" t="s">
        <v>1034</v>
      </c>
      <c r="B1004" s="5">
        <v>69.69</v>
      </c>
      <c r="C1004" s="5">
        <v>6295150.6584000001</v>
      </c>
      <c r="D1004" s="5">
        <v>2088727.25345</v>
      </c>
    </row>
    <row r="1005" spans="1:4" x14ac:dyDescent="0.25">
      <c r="A1005" s="1" t="s">
        <v>1035</v>
      </c>
      <c r="B1005" s="5">
        <v>70.73</v>
      </c>
      <c r="C1005" s="5">
        <v>6295149.22205</v>
      </c>
      <c r="D1005" s="5">
        <v>2088471.21905</v>
      </c>
    </row>
    <row r="1006" spans="1:4" x14ac:dyDescent="0.25">
      <c r="A1006" s="1" t="s">
        <v>1036</v>
      </c>
      <c r="B1006" s="5">
        <v>71.56</v>
      </c>
      <c r="C1006" s="5">
        <v>6295147.7843899997</v>
      </c>
      <c r="D1006" s="5">
        <v>2088214.93037</v>
      </c>
    </row>
    <row r="1007" spans="1:4" x14ac:dyDescent="0.25">
      <c r="A1007" s="1" t="s">
        <v>1037</v>
      </c>
      <c r="B1007" s="5">
        <v>65.58</v>
      </c>
      <c r="C1007" s="5">
        <v>6296129.0153700002</v>
      </c>
      <c r="D1007" s="5">
        <v>2089427.04101</v>
      </c>
    </row>
    <row r="1008" spans="1:4" x14ac:dyDescent="0.25">
      <c r="A1008" s="1" t="s">
        <v>1038</v>
      </c>
      <c r="B1008" s="5">
        <v>59.58</v>
      </c>
      <c r="C1008" s="5">
        <v>6294393.5308499997</v>
      </c>
      <c r="D1008" s="5">
        <v>2091311.0758</v>
      </c>
    </row>
    <row r="1009" spans="1:4" x14ac:dyDescent="0.25">
      <c r="A1009" s="1" t="s">
        <v>1039</v>
      </c>
      <c r="B1009" s="5">
        <v>56.21</v>
      </c>
      <c r="C1009" s="5">
        <v>6295044.9652500004</v>
      </c>
      <c r="D1009" s="5">
        <v>2091922.38503</v>
      </c>
    </row>
    <row r="1010" spans="1:4" x14ac:dyDescent="0.25">
      <c r="A1010" s="1" t="s">
        <v>1040</v>
      </c>
      <c r="B1010" s="5">
        <v>55.91</v>
      </c>
      <c r="C1010" s="5">
        <v>6295043.9130899999</v>
      </c>
      <c r="D1010" s="5">
        <v>2091885.35204</v>
      </c>
    </row>
    <row r="1011" spans="1:4" x14ac:dyDescent="0.25">
      <c r="A1011" s="1" t="s">
        <v>1041</v>
      </c>
      <c r="B1011" s="5">
        <v>56.04</v>
      </c>
      <c r="C1011" s="5">
        <v>6295097.5218000002</v>
      </c>
      <c r="D1011" s="5">
        <v>2091904.6876000001</v>
      </c>
    </row>
    <row r="1012" spans="1:4" x14ac:dyDescent="0.25">
      <c r="A1012" s="1" t="s">
        <v>1042</v>
      </c>
      <c r="B1012" s="5">
        <v>54.62</v>
      </c>
      <c r="C1012" s="5">
        <v>6295573.2738300003</v>
      </c>
      <c r="D1012" s="5">
        <v>2092292.06761</v>
      </c>
    </row>
    <row r="1013" spans="1:4" x14ac:dyDescent="0.25">
      <c r="A1013" s="1" t="s">
        <v>1043</v>
      </c>
      <c r="B1013" s="5">
        <v>52.49</v>
      </c>
      <c r="C1013" s="5">
        <v>6295842.80064</v>
      </c>
      <c r="D1013" s="5">
        <v>2092629.5875800001</v>
      </c>
    </row>
    <row r="1014" spans="1:4" x14ac:dyDescent="0.25">
      <c r="A1014" s="1" t="s">
        <v>1044</v>
      </c>
      <c r="B1014" s="5">
        <v>53.35</v>
      </c>
      <c r="C1014" s="5">
        <v>6296161.2659</v>
      </c>
      <c r="D1014" s="5">
        <v>2092572.06813</v>
      </c>
    </row>
    <row r="1015" spans="1:4" x14ac:dyDescent="0.25">
      <c r="A1015" s="1" t="s">
        <v>1045</v>
      </c>
      <c r="B1015" s="5">
        <v>51.31</v>
      </c>
      <c r="C1015" s="5">
        <v>6296285.2211100003</v>
      </c>
      <c r="D1015" s="5">
        <v>2093082.7186400001</v>
      </c>
    </row>
    <row r="1016" spans="1:4" x14ac:dyDescent="0.25">
      <c r="A1016" s="1" t="s">
        <v>1046</v>
      </c>
      <c r="B1016" s="5">
        <v>51.13</v>
      </c>
      <c r="C1016" s="5">
        <v>6296618.95206</v>
      </c>
      <c r="D1016" s="5">
        <v>2093032.5108399999</v>
      </c>
    </row>
    <row r="1017" spans="1:4" x14ac:dyDescent="0.25">
      <c r="A1017" s="1" t="s">
        <v>1047</v>
      </c>
      <c r="B1017" s="5">
        <v>17.809999999999999</v>
      </c>
      <c r="C1017" s="5">
        <v>6291321.9824400004</v>
      </c>
      <c r="D1017" s="5">
        <v>2101824.2476499998</v>
      </c>
    </row>
    <row r="1018" spans="1:4" x14ac:dyDescent="0.25">
      <c r="A1018" s="1" t="s">
        <v>1048</v>
      </c>
      <c r="B1018" s="5">
        <v>14.89</v>
      </c>
      <c r="C1018" s="5">
        <v>6291354.7280400004</v>
      </c>
      <c r="D1018" s="5">
        <v>2102319.4494099999</v>
      </c>
    </row>
    <row r="1019" spans="1:4" x14ac:dyDescent="0.25">
      <c r="A1019" s="1" t="s">
        <v>1049</v>
      </c>
      <c r="B1019" s="5">
        <v>17.829999999999998</v>
      </c>
      <c r="C1019" s="5">
        <v>6290050.2903500004</v>
      </c>
      <c r="D1019" s="5">
        <v>2101065.1624400001</v>
      </c>
    </row>
    <row r="1020" spans="1:4" x14ac:dyDescent="0.25">
      <c r="A1020" s="1" t="s">
        <v>1050</v>
      </c>
      <c r="B1020" s="5">
        <v>17.89</v>
      </c>
      <c r="C1020" s="5">
        <v>6290436.1926699998</v>
      </c>
      <c r="D1020" s="5">
        <v>2101062.0105400002</v>
      </c>
    </row>
    <row r="1021" spans="1:4" x14ac:dyDescent="0.25">
      <c r="A1021" s="1" t="s">
        <v>1051</v>
      </c>
      <c r="B1021" s="5">
        <v>18.82</v>
      </c>
      <c r="C1021" s="5">
        <v>6290711.1620500004</v>
      </c>
      <c r="D1021" s="5">
        <v>2101059.7648200002</v>
      </c>
    </row>
    <row r="1022" spans="1:4" x14ac:dyDescent="0.25">
      <c r="A1022" s="1" t="s">
        <v>1052</v>
      </c>
      <c r="B1022" s="5">
        <v>20.14</v>
      </c>
      <c r="C1022" s="5">
        <v>6291339.4830200002</v>
      </c>
      <c r="D1022" s="5">
        <v>2101396.5948399999</v>
      </c>
    </row>
    <row r="1023" spans="1:4" x14ac:dyDescent="0.25">
      <c r="A1023" s="1" t="s">
        <v>1053</v>
      </c>
      <c r="B1023" s="5">
        <v>20.69</v>
      </c>
      <c r="C1023" s="5">
        <v>6291337.0758800004</v>
      </c>
      <c r="D1023" s="5">
        <v>2101250.87396</v>
      </c>
    </row>
    <row r="1024" spans="1:4" x14ac:dyDescent="0.25">
      <c r="A1024" s="1" t="s">
        <v>1054</v>
      </c>
      <c r="B1024" s="5">
        <v>11.71</v>
      </c>
      <c r="C1024" s="5">
        <v>6291412.5207900004</v>
      </c>
      <c r="D1024" s="5">
        <v>2103011.7570099998</v>
      </c>
    </row>
    <row r="1025" spans="1:4" x14ac:dyDescent="0.25">
      <c r="A1025" s="1" t="s">
        <v>1055</v>
      </c>
      <c r="B1025" s="5">
        <v>11.89</v>
      </c>
      <c r="C1025" s="5">
        <v>6291393.8355</v>
      </c>
      <c r="D1025" s="5">
        <v>2103332.8997599999</v>
      </c>
    </row>
    <row r="1026" spans="1:4" x14ac:dyDescent="0.25">
      <c r="A1026" s="1" t="s">
        <v>1056</v>
      </c>
      <c r="B1026" s="5">
        <v>12.15</v>
      </c>
      <c r="C1026" s="5">
        <v>6291492.6234900001</v>
      </c>
      <c r="D1026" s="5">
        <v>2103370.6184399999</v>
      </c>
    </row>
    <row r="1027" spans="1:4" x14ac:dyDescent="0.25">
      <c r="A1027" s="1" t="s">
        <v>1057</v>
      </c>
      <c r="B1027" s="5">
        <v>14.57</v>
      </c>
      <c r="C1027" s="5">
        <v>6291408.8311700001</v>
      </c>
      <c r="D1027" s="5">
        <v>2102430.9027100001</v>
      </c>
    </row>
    <row r="1028" spans="1:4" x14ac:dyDescent="0.25">
      <c r="A1028" s="1" t="s">
        <v>1058</v>
      </c>
      <c r="B1028" s="5">
        <v>13.89</v>
      </c>
      <c r="C1028" s="5">
        <v>6292382.9286500001</v>
      </c>
      <c r="D1028" s="5">
        <v>2103211.8769499999</v>
      </c>
    </row>
    <row r="1029" spans="1:4" x14ac:dyDescent="0.25">
      <c r="A1029" s="1" t="s">
        <v>1059</v>
      </c>
      <c r="B1029" s="5">
        <v>16.739999999999998</v>
      </c>
      <c r="C1029" s="5">
        <v>6292231.5004500002</v>
      </c>
      <c r="D1029" s="5">
        <v>2102422.3555000001</v>
      </c>
    </row>
    <row r="1030" spans="1:4" x14ac:dyDescent="0.25">
      <c r="A1030" s="1" t="s">
        <v>1060</v>
      </c>
      <c r="B1030" s="5">
        <v>13.39</v>
      </c>
      <c r="C1030" s="5">
        <v>6292625.9034000002</v>
      </c>
      <c r="D1030" s="5">
        <v>2103210.3697299999</v>
      </c>
    </row>
    <row r="1031" spans="1:4" x14ac:dyDescent="0.25">
      <c r="A1031" s="1" t="s">
        <v>1061</v>
      </c>
      <c r="B1031" s="5">
        <v>14.89</v>
      </c>
      <c r="C1031" s="5">
        <v>6293078.8205500003</v>
      </c>
      <c r="D1031" s="5">
        <v>2103207.5600299998</v>
      </c>
    </row>
    <row r="1032" spans="1:4" x14ac:dyDescent="0.25">
      <c r="A1032" s="1" t="s">
        <v>1062</v>
      </c>
      <c r="B1032" s="5">
        <v>14.59</v>
      </c>
      <c r="C1032" s="5">
        <v>6293551.4541600002</v>
      </c>
      <c r="D1032" s="5">
        <v>2103301.0560499998</v>
      </c>
    </row>
    <row r="1033" spans="1:4" x14ac:dyDescent="0.25">
      <c r="A1033" s="1" t="s">
        <v>1063</v>
      </c>
      <c r="B1033" s="5">
        <v>25.39</v>
      </c>
      <c r="C1033" s="5">
        <v>6279710.67423</v>
      </c>
      <c r="D1033" s="5">
        <v>2098434.1824699999</v>
      </c>
    </row>
    <row r="1034" spans="1:4" x14ac:dyDescent="0.25">
      <c r="A1034" s="1" t="s">
        <v>1064</v>
      </c>
      <c r="B1034" s="5">
        <v>17.96</v>
      </c>
      <c r="C1034" s="5">
        <v>6293954.9482800001</v>
      </c>
      <c r="D1034" s="5">
        <v>2102741.1704899999</v>
      </c>
    </row>
    <row r="1035" spans="1:4" x14ac:dyDescent="0.25">
      <c r="A1035" s="1" t="s">
        <v>1065</v>
      </c>
      <c r="B1035" s="5">
        <v>17.7</v>
      </c>
      <c r="C1035" s="5">
        <v>6293946.2593400003</v>
      </c>
      <c r="D1035" s="5">
        <v>2102611.2661600001</v>
      </c>
    </row>
    <row r="1036" spans="1:4" x14ac:dyDescent="0.25">
      <c r="A1036" s="1" t="s">
        <v>1066</v>
      </c>
      <c r="B1036" s="5">
        <v>19.739999999999998</v>
      </c>
      <c r="C1036" s="5">
        <v>6293603.9486999996</v>
      </c>
      <c r="D1036" s="5">
        <v>2102356.07656</v>
      </c>
    </row>
    <row r="1037" spans="1:4" x14ac:dyDescent="0.25">
      <c r="A1037" s="1" t="s">
        <v>1067</v>
      </c>
      <c r="B1037" s="5">
        <v>16.489999999999998</v>
      </c>
      <c r="C1037" s="5">
        <v>6291393.3039999995</v>
      </c>
      <c r="D1037" s="5">
        <v>2102070.4231799999</v>
      </c>
    </row>
    <row r="1038" spans="1:4" x14ac:dyDescent="0.25">
      <c r="A1038" s="1" t="s">
        <v>1068</v>
      </c>
      <c r="B1038" s="5">
        <v>14.97</v>
      </c>
      <c r="C1038" s="5">
        <v>6291391.0228399998</v>
      </c>
      <c r="D1038" s="5">
        <v>2102290.1834499999</v>
      </c>
    </row>
    <row r="1039" spans="1:4" x14ac:dyDescent="0.25">
      <c r="A1039" s="1" t="s">
        <v>1069</v>
      </c>
      <c r="B1039" s="5">
        <v>17.149999999999999</v>
      </c>
      <c r="C1039" s="5">
        <v>6291395.9332600003</v>
      </c>
      <c r="D1039" s="5">
        <v>2101817.1499100002</v>
      </c>
    </row>
    <row r="1040" spans="1:4" x14ac:dyDescent="0.25">
      <c r="A1040" s="1" t="s">
        <v>1070</v>
      </c>
      <c r="B1040" s="5">
        <v>19.190000000000001</v>
      </c>
      <c r="C1040" s="5">
        <v>6292357.5081500001</v>
      </c>
      <c r="D1040" s="5">
        <v>2102311.2591599999</v>
      </c>
    </row>
    <row r="1041" spans="1:4" x14ac:dyDescent="0.25">
      <c r="A1041" s="1" t="s">
        <v>1071</v>
      </c>
      <c r="B1041" s="5">
        <v>18</v>
      </c>
      <c r="C1041" s="5">
        <v>6292230.6943499995</v>
      </c>
      <c r="D1041" s="5">
        <v>2102312.2949100002</v>
      </c>
    </row>
    <row r="1042" spans="1:4" x14ac:dyDescent="0.25">
      <c r="A1042" s="1" t="s">
        <v>1072</v>
      </c>
      <c r="B1042" s="5">
        <v>15.89</v>
      </c>
      <c r="C1042" s="5">
        <v>6291853.0724999998</v>
      </c>
      <c r="D1042" s="5">
        <v>2102315.3854499999</v>
      </c>
    </row>
    <row r="1043" spans="1:4" x14ac:dyDescent="0.25">
      <c r="A1043" s="1" t="s">
        <v>1073</v>
      </c>
      <c r="B1043" s="5">
        <v>20.14</v>
      </c>
      <c r="C1043" s="5">
        <v>6292890.6320000002</v>
      </c>
      <c r="D1043" s="5">
        <v>2102306.9051700002</v>
      </c>
    </row>
    <row r="1044" spans="1:4" x14ac:dyDescent="0.25">
      <c r="A1044" s="1" t="s">
        <v>1074</v>
      </c>
      <c r="B1044" s="5">
        <v>19.61</v>
      </c>
      <c r="C1044" s="5">
        <v>6293073.5092200004</v>
      </c>
      <c r="D1044" s="5">
        <v>2102348.7399800001</v>
      </c>
    </row>
    <row r="1045" spans="1:4" x14ac:dyDescent="0.25">
      <c r="A1045" s="1" t="s">
        <v>1075</v>
      </c>
      <c r="B1045" s="5">
        <v>19.89</v>
      </c>
      <c r="C1045" s="5">
        <v>6293495.6587800002</v>
      </c>
      <c r="D1045" s="5">
        <v>2102301.9635899998</v>
      </c>
    </row>
    <row r="1046" spans="1:4" x14ac:dyDescent="0.25">
      <c r="A1046" s="1" t="s">
        <v>1076</v>
      </c>
      <c r="B1046" s="5">
        <v>18.39</v>
      </c>
      <c r="C1046" s="5">
        <v>6293946.3590799998</v>
      </c>
      <c r="D1046" s="5">
        <v>2102298.2825000002</v>
      </c>
    </row>
    <row r="1047" spans="1:4" x14ac:dyDescent="0.25">
      <c r="A1047" s="1" t="s">
        <v>1077</v>
      </c>
      <c r="B1047" s="5">
        <v>21.89</v>
      </c>
      <c r="C1047" s="5">
        <v>6293946.59858</v>
      </c>
      <c r="D1047" s="5">
        <v>2102308.46324</v>
      </c>
    </row>
    <row r="1048" spans="1:4" x14ac:dyDescent="0.25">
      <c r="A1048" s="1" t="s">
        <v>1078</v>
      </c>
      <c r="B1048" s="5">
        <v>84.3</v>
      </c>
      <c r="C1048" s="5">
        <v>6289919.7823400004</v>
      </c>
      <c r="D1048" s="5">
        <v>2085194.15341</v>
      </c>
    </row>
    <row r="1049" spans="1:4" x14ac:dyDescent="0.25">
      <c r="A1049" s="1" t="s">
        <v>1079</v>
      </c>
      <c r="B1049" s="5">
        <v>81.19</v>
      </c>
      <c r="C1049" s="5">
        <v>6289022.6435399996</v>
      </c>
      <c r="D1049" s="5">
        <v>2085334.45732</v>
      </c>
    </row>
    <row r="1050" spans="1:4" x14ac:dyDescent="0.25">
      <c r="A1050" s="1" t="s">
        <v>1080</v>
      </c>
      <c r="B1050" s="5">
        <v>71.790000000000006</v>
      </c>
      <c r="C1050" s="5">
        <v>6288776.76394</v>
      </c>
      <c r="D1050" s="5">
        <v>2086488.95795</v>
      </c>
    </row>
    <row r="1051" spans="1:4" x14ac:dyDescent="0.25">
      <c r="A1051" s="1" t="s">
        <v>1081</v>
      </c>
      <c r="B1051" s="5">
        <v>36.65</v>
      </c>
      <c r="C1051" s="5">
        <v>6296240.86106</v>
      </c>
      <c r="D1051" s="5">
        <v>2097418.4591700002</v>
      </c>
    </row>
    <row r="1052" spans="1:4" x14ac:dyDescent="0.25">
      <c r="A1052" s="1" t="s">
        <v>1082</v>
      </c>
      <c r="B1052" s="5">
        <v>34.67</v>
      </c>
      <c r="C1052" s="5">
        <v>6295814.0691299997</v>
      </c>
      <c r="D1052" s="5">
        <v>2097421.41946</v>
      </c>
    </row>
    <row r="1053" spans="1:4" x14ac:dyDescent="0.25">
      <c r="A1053" s="1" t="s">
        <v>1083</v>
      </c>
      <c r="B1053" s="5">
        <v>37.11</v>
      </c>
      <c r="C1053" s="5">
        <v>6295811.0136900004</v>
      </c>
      <c r="D1053" s="5">
        <v>2096963.9317900001</v>
      </c>
    </row>
    <row r="1054" spans="1:4" x14ac:dyDescent="0.25">
      <c r="A1054" s="1" t="s">
        <v>1084</v>
      </c>
      <c r="B1054" s="5">
        <v>38.86</v>
      </c>
      <c r="C1054" s="5">
        <v>6295808.02355</v>
      </c>
      <c r="D1054" s="5">
        <v>2096516.1911299999</v>
      </c>
    </row>
    <row r="1055" spans="1:4" x14ac:dyDescent="0.25">
      <c r="A1055" s="1" t="s">
        <v>1085</v>
      </c>
      <c r="B1055" s="5">
        <v>39.15</v>
      </c>
      <c r="C1055" s="5">
        <v>6295895.5674900003</v>
      </c>
      <c r="D1055" s="5">
        <v>2095783.59629</v>
      </c>
    </row>
    <row r="1056" spans="1:4" x14ac:dyDescent="0.25">
      <c r="A1056" s="1" t="s">
        <v>1086</v>
      </c>
      <c r="B1056" s="5">
        <v>40.049999999999997</v>
      </c>
      <c r="C1056" s="5">
        <v>6295343.1507400004</v>
      </c>
      <c r="D1056" s="5">
        <v>2096082.55409</v>
      </c>
    </row>
    <row r="1057" spans="1:4" x14ac:dyDescent="0.25">
      <c r="A1057" s="1" t="s">
        <v>1087</v>
      </c>
      <c r="B1057" s="5">
        <v>21.99</v>
      </c>
      <c r="C1057" s="5">
        <v>6291721.4162100004</v>
      </c>
      <c r="D1057" s="5">
        <v>2101061.1122499998</v>
      </c>
    </row>
    <row r="1058" spans="1:4" x14ac:dyDescent="0.25">
      <c r="A1058" s="1" t="s">
        <v>1088</v>
      </c>
      <c r="B1058" s="5">
        <v>20.69</v>
      </c>
      <c r="C1058" s="5">
        <v>6291380.01009</v>
      </c>
      <c r="D1058" s="5">
        <v>2101199.4479899998</v>
      </c>
    </row>
    <row r="1059" spans="1:4" x14ac:dyDescent="0.25">
      <c r="A1059" s="1" t="s">
        <v>1089</v>
      </c>
      <c r="B1059" s="5">
        <v>18.8</v>
      </c>
      <c r="C1059" s="5">
        <v>6291426.0843799999</v>
      </c>
      <c r="D1059" s="5">
        <v>2101526.3869699999</v>
      </c>
    </row>
    <row r="1060" spans="1:4" x14ac:dyDescent="0.25">
      <c r="A1060" s="1" t="s">
        <v>1090</v>
      </c>
      <c r="B1060" s="5">
        <v>18.989999999999998</v>
      </c>
      <c r="C1060" s="5">
        <v>6292574.7513800003</v>
      </c>
      <c r="D1060" s="5">
        <v>2101294.9682700001</v>
      </c>
    </row>
    <row r="1061" spans="1:4" x14ac:dyDescent="0.25">
      <c r="A1061" s="1" t="s">
        <v>1091</v>
      </c>
      <c r="B1061" s="5">
        <v>20.99</v>
      </c>
      <c r="C1061" s="5">
        <v>6294219.4252399998</v>
      </c>
      <c r="D1061" s="5">
        <v>2101068.54103</v>
      </c>
    </row>
    <row r="1062" spans="1:4" x14ac:dyDescent="0.25">
      <c r="A1062" s="1" t="s">
        <v>1092</v>
      </c>
      <c r="B1062" s="5">
        <v>33.130000000000003</v>
      </c>
      <c r="C1062" s="5">
        <v>6296742.0158799998</v>
      </c>
      <c r="D1062" s="5">
        <v>2098425.63264</v>
      </c>
    </row>
    <row r="1063" spans="1:4" x14ac:dyDescent="0.25">
      <c r="A1063" s="1" t="s">
        <v>1093</v>
      </c>
      <c r="B1063" s="5">
        <v>75.69</v>
      </c>
      <c r="C1063" s="5">
        <v>6294978.2253599996</v>
      </c>
      <c r="D1063" s="5">
        <v>2087781.7706899999</v>
      </c>
    </row>
    <row r="1064" spans="1:4" x14ac:dyDescent="0.25">
      <c r="A1064" s="1" t="s">
        <v>1094</v>
      </c>
      <c r="B1064" s="5">
        <v>49.56</v>
      </c>
      <c r="C1064" s="5">
        <v>6284969.5875700004</v>
      </c>
      <c r="D1064" s="5">
        <v>2090427.53898</v>
      </c>
    </row>
    <row r="1065" spans="1:4" x14ac:dyDescent="0.25">
      <c r="A1065" s="1" t="s">
        <v>1095</v>
      </c>
      <c r="B1065" s="5">
        <v>52.79</v>
      </c>
      <c r="C1065" s="5">
        <v>6285537.2539400002</v>
      </c>
      <c r="D1065" s="5">
        <v>2090157.94163</v>
      </c>
    </row>
    <row r="1066" spans="1:4" x14ac:dyDescent="0.25">
      <c r="A1066" s="1" t="s">
        <v>1096</v>
      </c>
      <c r="B1066" s="5">
        <v>52.99</v>
      </c>
      <c r="C1066" s="5">
        <v>6284935.4469600003</v>
      </c>
      <c r="D1066" s="5">
        <v>2089613.61638</v>
      </c>
    </row>
    <row r="1067" spans="1:4" x14ac:dyDescent="0.25">
      <c r="A1067" s="1" t="s">
        <v>1097</v>
      </c>
      <c r="B1067" s="5">
        <v>51.03</v>
      </c>
      <c r="C1067" s="5">
        <v>6285001.2665799996</v>
      </c>
      <c r="D1067" s="5">
        <v>2090130.0985699999</v>
      </c>
    </row>
    <row r="1068" spans="1:4" x14ac:dyDescent="0.25">
      <c r="A1068" s="1" t="s">
        <v>1098</v>
      </c>
      <c r="B1068" s="5">
        <v>50.76</v>
      </c>
      <c r="C1068" s="5">
        <v>6284667.3476400003</v>
      </c>
      <c r="D1068" s="5">
        <v>2090094.0639299999</v>
      </c>
    </row>
    <row r="1069" spans="1:4" x14ac:dyDescent="0.25">
      <c r="A1069" s="1" t="s">
        <v>1099</v>
      </c>
      <c r="B1069" s="5">
        <v>53.89</v>
      </c>
      <c r="C1069" s="5">
        <v>6284930.9404199999</v>
      </c>
      <c r="D1069" s="5">
        <v>2089400.8692000001</v>
      </c>
    </row>
    <row r="1070" spans="1:4" x14ac:dyDescent="0.25">
      <c r="A1070" s="1" t="s">
        <v>1100</v>
      </c>
      <c r="B1070" s="5">
        <v>52.6</v>
      </c>
      <c r="C1070" s="5">
        <v>6285013.6129900003</v>
      </c>
      <c r="D1070" s="5">
        <v>2089636.59726</v>
      </c>
    </row>
    <row r="1071" spans="1:4" x14ac:dyDescent="0.25">
      <c r="A1071" s="1" t="s">
        <v>1101</v>
      </c>
      <c r="B1071" s="5">
        <v>53.29</v>
      </c>
      <c r="C1071" s="5">
        <v>6285042.9380000001</v>
      </c>
      <c r="D1071" s="5">
        <v>2089400.2097499999</v>
      </c>
    </row>
    <row r="1072" spans="1:4" x14ac:dyDescent="0.25">
      <c r="A1072" s="1" t="s">
        <v>1102</v>
      </c>
      <c r="B1072" s="5">
        <v>53.99</v>
      </c>
      <c r="C1072" s="5">
        <v>6285170.7183299996</v>
      </c>
      <c r="D1072" s="5">
        <v>2089228.43288</v>
      </c>
    </row>
    <row r="1073" spans="1:4" x14ac:dyDescent="0.25">
      <c r="A1073" s="1" t="s">
        <v>1103</v>
      </c>
      <c r="B1073" s="5">
        <v>45.83</v>
      </c>
      <c r="C1073" s="5">
        <v>6284860.4840099998</v>
      </c>
      <c r="D1073" s="5">
        <v>2091546.8721</v>
      </c>
    </row>
    <row r="1074" spans="1:4" x14ac:dyDescent="0.25">
      <c r="A1074" s="1" t="s">
        <v>1104</v>
      </c>
      <c r="B1074" s="5">
        <v>47.39</v>
      </c>
      <c r="C1074" s="5">
        <v>6285078.0809000004</v>
      </c>
      <c r="D1074" s="5">
        <v>2091465.01153</v>
      </c>
    </row>
    <row r="1075" spans="1:4" x14ac:dyDescent="0.25">
      <c r="A1075" s="1" t="s">
        <v>1105</v>
      </c>
      <c r="B1075" s="5">
        <v>47.7</v>
      </c>
      <c r="C1075" s="5">
        <v>6283666.6528200004</v>
      </c>
      <c r="D1075" s="5">
        <v>2091242.7932599999</v>
      </c>
    </row>
    <row r="1076" spans="1:4" x14ac:dyDescent="0.25">
      <c r="A1076" s="1" t="s">
        <v>1106</v>
      </c>
      <c r="B1076" s="5">
        <v>54.09</v>
      </c>
      <c r="C1076" s="5">
        <v>6284833.6848999998</v>
      </c>
      <c r="D1076" s="5">
        <v>2089230.3941599999</v>
      </c>
    </row>
    <row r="1077" spans="1:4" x14ac:dyDescent="0.25">
      <c r="A1077" s="1" t="s">
        <v>1107</v>
      </c>
      <c r="B1077" s="5">
        <v>52.24</v>
      </c>
      <c r="C1077" s="5">
        <v>6285536.9409499997</v>
      </c>
      <c r="D1077" s="5">
        <v>2090088.96257</v>
      </c>
    </row>
    <row r="1078" spans="1:4" x14ac:dyDescent="0.25">
      <c r="A1078" s="1" t="s">
        <v>1108</v>
      </c>
      <c r="B1078" s="5">
        <v>55.29</v>
      </c>
      <c r="C1078" s="5">
        <v>6284959.8812499996</v>
      </c>
      <c r="D1078" s="5">
        <v>2088754.05486</v>
      </c>
    </row>
    <row r="1079" spans="1:4" x14ac:dyDescent="0.25">
      <c r="A1079" s="1" t="s">
        <v>1109</v>
      </c>
      <c r="B1079" s="5">
        <v>57.69</v>
      </c>
      <c r="C1079" s="5">
        <v>6284564.7184600001</v>
      </c>
      <c r="D1079" s="5">
        <v>2088274.3750199999</v>
      </c>
    </row>
    <row r="1080" spans="1:4" x14ac:dyDescent="0.25">
      <c r="A1080" s="1" t="s">
        <v>1110</v>
      </c>
      <c r="B1080" s="5">
        <v>60.92</v>
      </c>
      <c r="C1080" s="5">
        <v>6285032.1388299996</v>
      </c>
      <c r="D1080" s="5">
        <v>2088031.6184400001</v>
      </c>
    </row>
    <row r="1081" spans="1:4" x14ac:dyDescent="0.25">
      <c r="A1081" s="1" t="s">
        <v>1111</v>
      </c>
      <c r="B1081" s="5">
        <v>54.29</v>
      </c>
      <c r="C1081" s="5">
        <v>6284959.2713400004</v>
      </c>
      <c r="D1081" s="5">
        <v>2088990.0621100001</v>
      </c>
    </row>
    <row r="1082" spans="1:4" x14ac:dyDescent="0.25">
      <c r="A1082" s="1" t="s">
        <v>1112</v>
      </c>
      <c r="B1082" s="5">
        <v>49.1</v>
      </c>
      <c r="C1082" s="5">
        <v>6287865.5805799998</v>
      </c>
      <c r="D1082" s="5">
        <v>2092159.05009</v>
      </c>
    </row>
    <row r="1083" spans="1:4" x14ac:dyDescent="0.25">
      <c r="A1083" s="1" t="s">
        <v>1113</v>
      </c>
      <c r="B1083" s="5">
        <v>54.2</v>
      </c>
      <c r="C1083" s="5">
        <v>6285042.5197000001</v>
      </c>
      <c r="D1083" s="5">
        <v>2088989.5716299999</v>
      </c>
    </row>
    <row r="1084" spans="1:4" x14ac:dyDescent="0.25">
      <c r="A1084" s="1" t="s">
        <v>1114</v>
      </c>
      <c r="B1084" s="5">
        <v>54.8</v>
      </c>
      <c r="C1084" s="5">
        <v>6285976.6891900003</v>
      </c>
      <c r="D1084" s="5">
        <v>2090324.8556599999</v>
      </c>
    </row>
    <row r="1085" spans="1:4" x14ac:dyDescent="0.25">
      <c r="A1085" s="1" t="s">
        <v>1115</v>
      </c>
      <c r="B1085" s="5">
        <v>48.73</v>
      </c>
      <c r="C1085" s="5">
        <v>6285956.2407799996</v>
      </c>
      <c r="D1085" s="5">
        <v>2091487.8070400001</v>
      </c>
    </row>
    <row r="1086" spans="1:4" x14ac:dyDescent="0.25">
      <c r="A1086" s="1" t="s">
        <v>1116</v>
      </c>
      <c r="B1086" s="5">
        <v>49.31</v>
      </c>
      <c r="C1086" s="5">
        <v>6286125.7673300002</v>
      </c>
      <c r="D1086" s="5">
        <v>2091483.62366</v>
      </c>
    </row>
    <row r="1087" spans="1:4" x14ac:dyDescent="0.25">
      <c r="A1087" s="1" t="s">
        <v>1117</v>
      </c>
      <c r="B1087" s="5">
        <v>63.89</v>
      </c>
      <c r="C1087" s="5">
        <v>6284543.3104100004</v>
      </c>
      <c r="D1087" s="5">
        <v>2087782.7608399999</v>
      </c>
    </row>
    <row r="1088" spans="1:4" x14ac:dyDescent="0.25">
      <c r="A1088" s="1" t="s">
        <v>1118</v>
      </c>
      <c r="B1088" s="5">
        <v>65.69</v>
      </c>
      <c r="C1088" s="5">
        <v>6283925.9500099998</v>
      </c>
      <c r="D1088" s="5">
        <v>2087506.96667</v>
      </c>
    </row>
    <row r="1089" spans="1:4" x14ac:dyDescent="0.25">
      <c r="A1089" s="1" t="s">
        <v>1119</v>
      </c>
      <c r="B1089" s="5">
        <v>72.290000000000006</v>
      </c>
      <c r="C1089" s="5">
        <v>6283299.9908999996</v>
      </c>
      <c r="D1089" s="5">
        <v>2087193.7982999999</v>
      </c>
    </row>
    <row r="1090" spans="1:4" x14ac:dyDescent="0.25">
      <c r="A1090" s="1" t="s">
        <v>1120</v>
      </c>
      <c r="B1090" s="5">
        <v>73.150000000000006</v>
      </c>
      <c r="C1090" s="5">
        <v>6282747.9425900001</v>
      </c>
      <c r="D1090" s="5">
        <v>2087196.99612</v>
      </c>
    </row>
    <row r="1091" spans="1:4" x14ac:dyDescent="0.25">
      <c r="A1091" s="1" t="s">
        <v>1121</v>
      </c>
      <c r="B1091" s="5">
        <v>67.39</v>
      </c>
      <c r="C1091" s="5">
        <v>6283920.4618499996</v>
      </c>
      <c r="D1091" s="5">
        <v>2086649.6354499999</v>
      </c>
    </row>
    <row r="1092" spans="1:4" x14ac:dyDescent="0.25">
      <c r="A1092" s="1" t="s">
        <v>1122</v>
      </c>
      <c r="B1092" s="5">
        <v>79.03</v>
      </c>
      <c r="C1092" s="5">
        <v>6282583.0990899997</v>
      </c>
      <c r="D1092" s="5">
        <v>2087407.82369</v>
      </c>
    </row>
    <row r="1093" spans="1:4" x14ac:dyDescent="0.25">
      <c r="A1093" s="1" t="s">
        <v>1123</v>
      </c>
      <c r="B1093" s="5">
        <v>77.94</v>
      </c>
      <c r="C1093" s="5">
        <v>6282388.6631899998</v>
      </c>
      <c r="D1093" s="5">
        <v>2087088.3243199999</v>
      </c>
    </row>
    <row r="1094" spans="1:4" x14ac:dyDescent="0.25">
      <c r="A1094" s="1" t="s">
        <v>1124</v>
      </c>
      <c r="B1094" s="5">
        <v>85.19</v>
      </c>
      <c r="C1094" s="5">
        <v>6282331.9288299996</v>
      </c>
      <c r="D1094" s="5">
        <v>2086380.27859</v>
      </c>
    </row>
    <row r="1095" spans="1:4" x14ac:dyDescent="0.25">
      <c r="A1095" s="1" t="s">
        <v>1125</v>
      </c>
      <c r="B1095" s="5">
        <v>94.69</v>
      </c>
      <c r="C1095" s="5">
        <v>6280838.0197799997</v>
      </c>
      <c r="D1095" s="5">
        <v>2086383.3753599999</v>
      </c>
    </row>
    <row r="1096" spans="1:4" x14ac:dyDescent="0.25">
      <c r="A1096" s="1" t="s">
        <v>1126</v>
      </c>
      <c r="B1096" s="5">
        <v>61.99</v>
      </c>
      <c r="C1096" s="5">
        <v>6285152.6301499996</v>
      </c>
      <c r="D1096" s="5">
        <v>2087779.3973399999</v>
      </c>
    </row>
    <row r="1097" spans="1:4" x14ac:dyDescent="0.25">
      <c r="A1097" s="1" t="s">
        <v>1127</v>
      </c>
      <c r="B1097" s="5">
        <v>65.47</v>
      </c>
      <c r="C1097" s="5">
        <v>6284828.0556600001</v>
      </c>
      <c r="D1097" s="5">
        <v>2087205.564</v>
      </c>
    </row>
    <row r="1098" spans="1:4" x14ac:dyDescent="0.25">
      <c r="A1098" s="1" t="s">
        <v>1128</v>
      </c>
      <c r="B1098" s="5">
        <v>64.64</v>
      </c>
      <c r="C1098" s="5">
        <v>6284772.0526000001</v>
      </c>
      <c r="D1098" s="5">
        <v>2087324.73052</v>
      </c>
    </row>
    <row r="1099" spans="1:4" x14ac:dyDescent="0.25">
      <c r="A1099" s="1" t="s">
        <v>1129</v>
      </c>
      <c r="B1099" s="5">
        <v>58.89</v>
      </c>
      <c r="C1099" s="5">
        <v>6285066.3014200004</v>
      </c>
      <c r="D1099" s="5">
        <v>2088271.4206300001</v>
      </c>
    </row>
    <row r="1100" spans="1:4" x14ac:dyDescent="0.25">
      <c r="A1100" s="1" t="s">
        <v>1130</v>
      </c>
      <c r="B1100" s="5">
        <v>54.44</v>
      </c>
      <c r="C1100" s="5">
        <v>6286114.9724300001</v>
      </c>
      <c r="D1100" s="5">
        <v>2090223.36821</v>
      </c>
    </row>
    <row r="1101" spans="1:4" x14ac:dyDescent="0.25">
      <c r="A1101" s="1" t="s">
        <v>1131</v>
      </c>
      <c r="B1101" s="5">
        <v>55.75</v>
      </c>
      <c r="C1101" s="5">
        <v>6286081.8954600003</v>
      </c>
      <c r="D1101" s="5">
        <v>2089212.5221800001</v>
      </c>
    </row>
    <row r="1102" spans="1:4" x14ac:dyDescent="0.25">
      <c r="A1102" s="1" t="s">
        <v>1132</v>
      </c>
      <c r="B1102" s="5">
        <v>56.95</v>
      </c>
      <c r="C1102" s="5">
        <v>6286464.0081000002</v>
      </c>
      <c r="D1102" s="5">
        <v>2089135.97557</v>
      </c>
    </row>
    <row r="1103" spans="1:4" x14ac:dyDescent="0.25">
      <c r="A1103" s="1" t="s">
        <v>1133</v>
      </c>
      <c r="B1103" s="5">
        <v>64.55</v>
      </c>
      <c r="C1103" s="5">
        <v>6288448.0789099997</v>
      </c>
      <c r="D1103" s="5">
        <v>2089219.9489899999</v>
      </c>
    </row>
    <row r="1104" spans="1:4" x14ac:dyDescent="0.25">
      <c r="A1104" s="1" t="s">
        <v>1134</v>
      </c>
      <c r="B1104" s="5">
        <v>59.96</v>
      </c>
      <c r="C1104" s="5">
        <v>6287728.3754200004</v>
      </c>
      <c r="D1104" s="5">
        <v>2089030.1961399999</v>
      </c>
    </row>
    <row r="1105" spans="1:4" x14ac:dyDescent="0.25">
      <c r="A1105" s="1" t="s">
        <v>1135</v>
      </c>
      <c r="B1105" s="5">
        <v>56.16</v>
      </c>
      <c r="C1105" s="5">
        <v>6287691.9477500003</v>
      </c>
      <c r="D1105" s="5">
        <v>2090214.5073500001</v>
      </c>
    </row>
    <row r="1106" spans="1:4" x14ac:dyDescent="0.25">
      <c r="A1106" s="1" t="s">
        <v>1136</v>
      </c>
      <c r="B1106" s="5">
        <v>63.59</v>
      </c>
      <c r="C1106" s="5">
        <v>6288437.6399699999</v>
      </c>
      <c r="D1106" s="5">
        <v>2090224.9239699999</v>
      </c>
    </row>
    <row r="1107" spans="1:4" x14ac:dyDescent="0.25">
      <c r="A1107" s="1" t="s">
        <v>1137</v>
      </c>
      <c r="B1107" s="5">
        <v>60.86</v>
      </c>
      <c r="C1107" s="5">
        <v>6288848.6061800001</v>
      </c>
      <c r="D1107" s="5">
        <v>2090188.7978099999</v>
      </c>
    </row>
    <row r="1108" spans="1:4" x14ac:dyDescent="0.25">
      <c r="A1108" s="1" t="s">
        <v>1138</v>
      </c>
      <c r="B1108" s="5">
        <v>62.17</v>
      </c>
      <c r="C1108" s="5">
        <v>6288862.9155000001</v>
      </c>
      <c r="D1108" s="5">
        <v>2088925.8540399999</v>
      </c>
    </row>
    <row r="1109" spans="1:4" x14ac:dyDescent="0.25">
      <c r="A1109" s="1" t="s">
        <v>1139</v>
      </c>
      <c r="B1109" s="5">
        <v>58.64</v>
      </c>
      <c r="C1109" s="5">
        <v>6289370.3724600002</v>
      </c>
      <c r="D1109" s="5">
        <v>2090969.7215199999</v>
      </c>
    </row>
    <row r="1110" spans="1:4" x14ac:dyDescent="0.25">
      <c r="A1110" s="1" t="s">
        <v>1140</v>
      </c>
      <c r="B1110" s="5">
        <v>59.77</v>
      </c>
      <c r="C1110" s="5">
        <v>6289663.5094100004</v>
      </c>
      <c r="D1110" s="5">
        <v>2090665.9592800001</v>
      </c>
    </row>
    <row r="1111" spans="1:4" x14ac:dyDescent="0.25">
      <c r="A1111" s="1" t="s">
        <v>1141</v>
      </c>
      <c r="B1111" s="5">
        <v>59.49</v>
      </c>
      <c r="C1111" s="5">
        <v>6291381.5383000001</v>
      </c>
      <c r="D1111" s="5">
        <v>2090916.11543</v>
      </c>
    </row>
    <row r="1112" spans="1:4" x14ac:dyDescent="0.25">
      <c r="A1112" s="1" t="s">
        <v>1142</v>
      </c>
      <c r="B1112" s="5">
        <v>56.89</v>
      </c>
      <c r="C1112" s="5">
        <v>6291145.3683099998</v>
      </c>
      <c r="D1112" s="5">
        <v>2091976.0350800001</v>
      </c>
    </row>
    <row r="1113" spans="1:4" x14ac:dyDescent="0.25">
      <c r="A1113" s="1" t="s">
        <v>1143</v>
      </c>
      <c r="B1113" s="5">
        <v>54.39</v>
      </c>
      <c r="C1113" s="5">
        <v>6290414.4348900001</v>
      </c>
      <c r="D1113" s="5">
        <v>2092224.3437999999</v>
      </c>
    </row>
    <row r="1114" spans="1:4" x14ac:dyDescent="0.25">
      <c r="A1114" s="1" t="s">
        <v>1144</v>
      </c>
      <c r="B1114" s="5">
        <v>55.57</v>
      </c>
      <c r="C1114" s="5">
        <v>6290448.7392100003</v>
      </c>
      <c r="D1114" s="5">
        <v>2091769.24227</v>
      </c>
    </row>
    <row r="1115" spans="1:4" x14ac:dyDescent="0.25">
      <c r="A1115" s="1" t="s">
        <v>1145</v>
      </c>
      <c r="B1115" s="5">
        <v>57.81</v>
      </c>
      <c r="C1115" s="5">
        <v>6290688.2740099998</v>
      </c>
      <c r="D1115" s="5">
        <v>2091011.8844099999</v>
      </c>
    </row>
    <row r="1116" spans="1:4" x14ac:dyDescent="0.25">
      <c r="A1116" s="1" t="s">
        <v>1146</v>
      </c>
      <c r="B1116" s="5">
        <v>61.61</v>
      </c>
      <c r="C1116" s="5">
        <v>6291407.8246099995</v>
      </c>
      <c r="D1116" s="5">
        <v>2090390.0125500001</v>
      </c>
    </row>
    <row r="1117" spans="1:4" x14ac:dyDescent="0.25">
      <c r="A1117" s="1" t="s">
        <v>1147</v>
      </c>
      <c r="B1117" s="5">
        <v>49.41</v>
      </c>
      <c r="C1117" s="5">
        <v>6286187.7047499996</v>
      </c>
      <c r="D1117" s="5">
        <v>2091754.20395</v>
      </c>
    </row>
    <row r="1118" spans="1:4" x14ac:dyDescent="0.25">
      <c r="A1118" s="1" t="s">
        <v>1148</v>
      </c>
      <c r="B1118" s="5">
        <v>48.06</v>
      </c>
      <c r="C1118" s="5">
        <v>6286309.2223100001</v>
      </c>
      <c r="D1118" s="5">
        <v>2092075.93888</v>
      </c>
    </row>
    <row r="1119" spans="1:4" x14ac:dyDescent="0.25">
      <c r="A1119" s="1" t="s">
        <v>1149</v>
      </c>
      <c r="B1119" s="5">
        <v>50.94</v>
      </c>
      <c r="C1119" s="5">
        <v>6289354.10415</v>
      </c>
      <c r="D1119" s="5">
        <v>2093108.88717</v>
      </c>
    </row>
    <row r="1120" spans="1:4" x14ac:dyDescent="0.25">
      <c r="A1120" s="1" t="s">
        <v>1150</v>
      </c>
      <c r="B1120" s="5">
        <v>51.13</v>
      </c>
      <c r="C1120" s="5">
        <v>6290403.3643899998</v>
      </c>
      <c r="D1120" s="5">
        <v>2093123.3903999999</v>
      </c>
    </row>
    <row r="1121" spans="1:4" x14ac:dyDescent="0.25">
      <c r="A1121" s="1" t="s">
        <v>1151</v>
      </c>
      <c r="B1121" s="5">
        <v>59.44</v>
      </c>
      <c r="C1121" s="5">
        <v>6293399.1962400004</v>
      </c>
      <c r="D1121" s="5">
        <v>2091006.89821</v>
      </c>
    </row>
    <row r="1122" spans="1:4" x14ac:dyDescent="0.25">
      <c r="A1122" s="1" t="s">
        <v>1152</v>
      </c>
      <c r="B1122" s="5">
        <v>60.09</v>
      </c>
      <c r="C1122" s="5">
        <v>6293515.9566000002</v>
      </c>
      <c r="D1122" s="5">
        <v>2091375.7655</v>
      </c>
    </row>
    <row r="1123" spans="1:4" x14ac:dyDescent="0.25">
      <c r="A1123" s="1" t="s">
        <v>1153</v>
      </c>
      <c r="B1123" s="5">
        <v>58.36</v>
      </c>
      <c r="C1123" s="5">
        <v>6293577.7168500004</v>
      </c>
      <c r="D1123" s="5">
        <v>2091644.64533</v>
      </c>
    </row>
    <row r="1124" spans="1:4" x14ac:dyDescent="0.25">
      <c r="A1124" s="1" t="s">
        <v>1154</v>
      </c>
      <c r="B1124" s="5">
        <v>58.21</v>
      </c>
      <c r="C1124" s="5">
        <v>6293976.89341</v>
      </c>
      <c r="D1124" s="5">
        <v>2091559.6601</v>
      </c>
    </row>
    <row r="1125" spans="1:4" x14ac:dyDescent="0.25">
      <c r="A1125" s="1" t="s">
        <v>1155</v>
      </c>
      <c r="B1125" s="5">
        <v>56.64</v>
      </c>
      <c r="C1125" s="5">
        <v>6293963.0942500001</v>
      </c>
      <c r="D1125" s="5">
        <v>2091919.91194</v>
      </c>
    </row>
    <row r="1126" spans="1:4" x14ac:dyDescent="0.25">
      <c r="A1126" s="1" t="s">
        <v>1156</v>
      </c>
      <c r="B1126" s="5">
        <v>57.94</v>
      </c>
      <c r="C1126" s="5">
        <v>6293608.7590500005</v>
      </c>
      <c r="D1126" s="5">
        <v>2091944.2399299999</v>
      </c>
    </row>
    <row r="1127" spans="1:4" x14ac:dyDescent="0.25">
      <c r="A1127" s="1" t="s">
        <v>1157</v>
      </c>
      <c r="B1127" s="5">
        <v>56.7</v>
      </c>
      <c r="C1127" s="5">
        <v>6293673.1521699997</v>
      </c>
      <c r="D1127" s="5">
        <v>2092239.52517</v>
      </c>
    </row>
    <row r="1128" spans="1:4" x14ac:dyDescent="0.25">
      <c r="A1128" s="1" t="s">
        <v>1158</v>
      </c>
      <c r="B1128" s="5">
        <v>50.55</v>
      </c>
      <c r="C1128" s="5">
        <v>6293945.8872999996</v>
      </c>
      <c r="D1128" s="5">
        <v>2092254.9883600001</v>
      </c>
    </row>
    <row r="1129" spans="1:4" x14ac:dyDescent="0.25">
      <c r="A1129" s="1" t="s">
        <v>1159</v>
      </c>
      <c r="B1129" s="5">
        <v>55.82</v>
      </c>
      <c r="C1129" s="5">
        <v>6294254.9631599998</v>
      </c>
      <c r="D1129" s="5">
        <v>2091924.4513000001</v>
      </c>
    </row>
    <row r="1130" spans="1:4" x14ac:dyDescent="0.25">
      <c r="A1130" s="1" t="s">
        <v>1160</v>
      </c>
      <c r="B1130" s="5">
        <v>55.52</v>
      </c>
      <c r="C1130" s="5">
        <v>6294168.8447399996</v>
      </c>
      <c r="D1130" s="5">
        <v>2092254.1471599999</v>
      </c>
    </row>
    <row r="1131" spans="1:4" x14ac:dyDescent="0.25">
      <c r="A1131" s="1" t="s">
        <v>1161</v>
      </c>
      <c r="B1131" s="5">
        <v>57.02</v>
      </c>
      <c r="C1131" s="5">
        <v>6294341.7131399997</v>
      </c>
      <c r="D1131" s="5">
        <v>2091608.49554</v>
      </c>
    </row>
    <row r="1132" spans="1:4" x14ac:dyDescent="0.25">
      <c r="A1132" s="1" t="s">
        <v>1162</v>
      </c>
      <c r="B1132" s="5">
        <v>54.42</v>
      </c>
      <c r="C1132" s="5">
        <v>6294897.3375599999</v>
      </c>
      <c r="D1132" s="5">
        <v>2092245.71838</v>
      </c>
    </row>
    <row r="1133" spans="1:4" x14ac:dyDescent="0.25">
      <c r="A1133" s="1" t="s">
        <v>1163</v>
      </c>
      <c r="B1133" s="5">
        <v>55.14</v>
      </c>
      <c r="C1133" s="5">
        <v>6294524.8636499997</v>
      </c>
      <c r="D1133" s="5">
        <v>2092248.52119</v>
      </c>
    </row>
    <row r="1134" spans="1:4" x14ac:dyDescent="0.25">
      <c r="A1134" s="1" t="s">
        <v>1164</v>
      </c>
      <c r="B1134" s="5">
        <v>52.15</v>
      </c>
      <c r="C1134" s="5">
        <v>6295287.18377</v>
      </c>
      <c r="D1134" s="5">
        <v>2092730.4572600001</v>
      </c>
    </row>
    <row r="1135" spans="1:4" x14ac:dyDescent="0.25">
      <c r="A1135" s="1" t="s">
        <v>1165</v>
      </c>
      <c r="B1135" s="5">
        <v>52.996000000000002</v>
      </c>
      <c r="C1135" s="5">
        <v>6294528.4345100001</v>
      </c>
      <c r="D1135" s="5">
        <v>2092676.8308300001</v>
      </c>
    </row>
    <row r="1136" spans="1:4" x14ac:dyDescent="0.25">
      <c r="A1136" s="1" t="s">
        <v>1166</v>
      </c>
      <c r="B1136" s="5">
        <v>51.55</v>
      </c>
      <c r="C1136" s="5">
        <v>6295837.1225100001</v>
      </c>
      <c r="D1136" s="5">
        <v>2093086.0896900001</v>
      </c>
    </row>
    <row r="1137" spans="1:4" x14ac:dyDescent="0.25">
      <c r="A1137" s="1" t="s">
        <v>1167</v>
      </c>
      <c r="B1137" s="5">
        <v>51.12</v>
      </c>
      <c r="C1137" s="5">
        <v>6294943.9584400002</v>
      </c>
      <c r="D1137" s="5">
        <v>2093073.4092999999</v>
      </c>
    </row>
    <row r="1138" spans="1:4" x14ac:dyDescent="0.25">
      <c r="A1138" s="1" t="s">
        <v>1168</v>
      </c>
      <c r="B1138" s="5">
        <v>52.27</v>
      </c>
      <c r="C1138" s="5">
        <v>6294509.11044</v>
      </c>
      <c r="D1138" s="5">
        <v>2092676.83772</v>
      </c>
    </row>
    <row r="1139" spans="1:4" x14ac:dyDescent="0.25">
      <c r="A1139" s="1" t="s">
        <v>1169</v>
      </c>
      <c r="B1139" s="5">
        <v>50.36</v>
      </c>
      <c r="C1139" s="5">
        <v>6294528.4194099996</v>
      </c>
      <c r="D1139" s="5">
        <v>2093090.4597499999</v>
      </c>
    </row>
    <row r="1140" spans="1:4" x14ac:dyDescent="0.25">
      <c r="A1140" s="1" t="s">
        <v>1170</v>
      </c>
      <c r="B1140" s="5">
        <v>50.75</v>
      </c>
      <c r="C1140" s="5">
        <v>6294493.09246</v>
      </c>
      <c r="D1140" s="5">
        <v>2093073.2446000001</v>
      </c>
    </row>
    <row r="1141" spans="1:4" x14ac:dyDescent="0.25">
      <c r="A1141" s="1" t="s">
        <v>1171</v>
      </c>
      <c r="B1141" s="5">
        <v>47.4</v>
      </c>
      <c r="C1141" s="5">
        <v>6293942.5451199999</v>
      </c>
      <c r="D1141" s="5">
        <v>2093777.8215099999</v>
      </c>
    </row>
    <row r="1142" spans="1:4" x14ac:dyDescent="0.25">
      <c r="A1142" s="1" t="s">
        <v>1172</v>
      </c>
      <c r="B1142" s="5">
        <v>47.97</v>
      </c>
      <c r="C1142" s="5">
        <v>6293668.2424100004</v>
      </c>
      <c r="D1142" s="5">
        <v>2093779.88154</v>
      </c>
    </row>
    <row r="1143" spans="1:4" x14ac:dyDescent="0.25">
      <c r="A1143" s="1" t="s">
        <v>1173</v>
      </c>
      <c r="B1143" s="5">
        <v>49.29</v>
      </c>
      <c r="C1143" s="5">
        <v>6293938.8053000001</v>
      </c>
      <c r="D1143" s="5">
        <v>2093427.0102500001</v>
      </c>
    </row>
    <row r="1144" spans="1:4" x14ac:dyDescent="0.25">
      <c r="A1144" s="1" t="s">
        <v>1174</v>
      </c>
      <c r="B1144" s="5">
        <v>48.82</v>
      </c>
      <c r="C1144" s="5">
        <v>6293164.4937699996</v>
      </c>
      <c r="D1144" s="5">
        <v>2093783.67188</v>
      </c>
    </row>
    <row r="1145" spans="1:4" x14ac:dyDescent="0.25">
      <c r="A1145" s="1" t="s">
        <v>1175</v>
      </c>
      <c r="B1145" s="5">
        <v>49.07</v>
      </c>
      <c r="C1145" s="5">
        <v>6293143.7819100004</v>
      </c>
      <c r="D1145" s="5">
        <v>2093870.4789400001</v>
      </c>
    </row>
    <row r="1146" spans="1:4" x14ac:dyDescent="0.25">
      <c r="A1146" s="1" t="s">
        <v>1176</v>
      </c>
      <c r="B1146" s="5">
        <v>49.43</v>
      </c>
      <c r="C1146" s="5">
        <v>6293641.9180399999</v>
      </c>
      <c r="D1146" s="5">
        <v>2093431.6499900001</v>
      </c>
    </row>
    <row r="1147" spans="1:4" x14ac:dyDescent="0.25">
      <c r="A1147" s="1" t="s">
        <v>1177</v>
      </c>
      <c r="B1147" s="5">
        <v>47.98</v>
      </c>
      <c r="C1147" s="5">
        <v>6293166.8940199995</v>
      </c>
      <c r="D1147" s="5">
        <v>2094008.8606100001</v>
      </c>
    </row>
    <row r="1148" spans="1:4" x14ac:dyDescent="0.25">
      <c r="A1148" s="1" t="s">
        <v>1178</v>
      </c>
      <c r="B1148" s="5">
        <v>51.25</v>
      </c>
      <c r="C1148" s="5">
        <v>6293178.93597</v>
      </c>
      <c r="D1148" s="5">
        <v>2093432.61521</v>
      </c>
    </row>
    <row r="1149" spans="1:4" x14ac:dyDescent="0.25">
      <c r="A1149" s="1" t="s">
        <v>1179</v>
      </c>
      <c r="B1149" s="5">
        <v>52.73</v>
      </c>
      <c r="C1149" s="5">
        <v>6293900.0452899998</v>
      </c>
      <c r="D1149" s="5">
        <v>2092678.1940200001</v>
      </c>
    </row>
    <row r="1150" spans="1:4" x14ac:dyDescent="0.25">
      <c r="A1150" s="1" t="s">
        <v>1180</v>
      </c>
      <c r="B1150" s="5">
        <v>56.59</v>
      </c>
      <c r="C1150" s="5">
        <v>6293731.5525200004</v>
      </c>
      <c r="D1150" s="5">
        <v>2092282.58831</v>
      </c>
    </row>
    <row r="1151" spans="1:4" x14ac:dyDescent="0.25">
      <c r="A1151" s="1" t="s">
        <v>1181</v>
      </c>
      <c r="B1151" s="5">
        <v>53.47</v>
      </c>
      <c r="C1151" s="5">
        <v>6293355.0081000002</v>
      </c>
      <c r="D1151" s="5">
        <v>2092678.6313499999</v>
      </c>
    </row>
    <row r="1152" spans="1:4" x14ac:dyDescent="0.25">
      <c r="A1152" s="1" t="s">
        <v>1182</v>
      </c>
      <c r="B1152" s="5">
        <v>52.13</v>
      </c>
      <c r="C1152" s="5">
        <v>6293350.1567399995</v>
      </c>
      <c r="D1152" s="5">
        <v>2093100.3028899999</v>
      </c>
    </row>
    <row r="1153" spans="1:4" x14ac:dyDescent="0.25">
      <c r="A1153" s="1" t="s">
        <v>1183</v>
      </c>
      <c r="B1153" s="5">
        <v>55.01</v>
      </c>
      <c r="C1153" s="5">
        <v>6292940.3217599997</v>
      </c>
      <c r="D1153" s="5">
        <v>2093103.3865400001</v>
      </c>
    </row>
    <row r="1154" spans="1:4" x14ac:dyDescent="0.25">
      <c r="A1154" s="1" t="s">
        <v>1184</v>
      </c>
      <c r="B1154" s="5">
        <v>54.19</v>
      </c>
      <c r="C1154" s="5">
        <v>6292682.7230599998</v>
      </c>
      <c r="D1154" s="5">
        <v>2093105.32485</v>
      </c>
    </row>
    <row r="1155" spans="1:4" x14ac:dyDescent="0.25">
      <c r="A1155" s="1" t="s">
        <v>1185</v>
      </c>
      <c r="B1155" s="5">
        <v>58.74</v>
      </c>
      <c r="C1155" s="5">
        <v>6292681.6640100004</v>
      </c>
      <c r="D1155" s="5">
        <v>2091693.6805700001</v>
      </c>
    </row>
    <row r="1156" spans="1:4" x14ac:dyDescent="0.25">
      <c r="A1156" s="1" t="s">
        <v>1186</v>
      </c>
      <c r="B1156" s="5">
        <v>55.53</v>
      </c>
      <c r="C1156" s="5">
        <v>6290915.5536200004</v>
      </c>
      <c r="D1156" s="5">
        <v>2092248.0549900001</v>
      </c>
    </row>
    <row r="1157" spans="1:4" x14ac:dyDescent="0.25">
      <c r="A1157" s="1" t="s">
        <v>1187</v>
      </c>
      <c r="B1157" s="5">
        <v>53.48</v>
      </c>
      <c r="C1157" s="5">
        <v>6290920.96961</v>
      </c>
      <c r="D1157" s="5">
        <v>2092720.14595</v>
      </c>
    </row>
    <row r="1158" spans="1:4" x14ac:dyDescent="0.25">
      <c r="A1158" s="1" t="s">
        <v>1188</v>
      </c>
      <c r="B1158" s="5">
        <v>58.28</v>
      </c>
      <c r="C1158" s="5">
        <v>6292690.3388400003</v>
      </c>
      <c r="D1158" s="5">
        <v>2091857.6329900001</v>
      </c>
    </row>
    <row r="1159" spans="1:4" x14ac:dyDescent="0.25">
      <c r="A1159" s="1" t="s">
        <v>1189</v>
      </c>
      <c r="B1159" s="5">
        <v>56.12</v>
      </c>
      <c r="C1159" s="5">
        <v>6292661.4321299996</v>
      </c>
      <c r="D1159" s="5">
        <v>2092257.0700399999</v>
      </c>
    </row>
    <row r="1160" spans="1:4" x14ac:dyDescent="0.25">
      <c r="A1160" s="1" t="s">
        <v>1190</v>
      </c>
      <c r="B1160" s="5">
        <v>54.7</v>
      </c>
      <c r="C1160" s="5">
        <v>6292682.4267999995</v>
      </c>
      <c r="D1160" s="5">
        <v>2092718.2142</v>
      </c>
    </row>
    <row r="1161" spans="1:4" x14ac:dyDescent="0.25">
      <c r="A1161" s="1" t="s">
        <v>1191</v>
      </c>
      <c r="B1161" s="5">
        <v>51.24</v>
      </c>
      <c r="C1161" s="5">
        <v>6292036.6889000004</v>
      </c>
      <c r="D1161" s="5">
        <v>2093110.18573</v>
      </c>
    </row>
    <row r="1162" spans="1:4" x14ac:dyDescent="0.25">
      <c r="A1162" s="1" t="s">
        <v>1192</v>
      </c>
      <c r="B1162" s="5">
        <v>50.69</v>
      </c>
      <c r="C1162" s="5">
        <v>6291874.6035900004</v>
      </c>
      <c r="D1162" s="5">
        <v>2093111.40521</v>
      </c>
    </row>
    <row r="1163" spans="1:4" x14ac:dyDescent="0.25">
      <c r="A1163" s="1" t="s">
        <v>1193</v>
      </c>
      <c r="B1163" s="5">
        <v>50.73</v>
      </c>
      <c r="C1163" s="5">
        <v>6291527.1121899998</v>
      </c>
      <c r="D1163" s="5">
        <v>2093114.02003</v>
      </c>
    </row>
    <row r="1164" spans="1:4" x14ac:dyDescent="0.25">
      <c r="A1164" s="1" t="s">
        <v>1194</v>
      </c>
      <c r="B1164" s="5">
        <v>50.43</v>
      </c>
      <c r="C1164" s="5">
        <v>6291463.2043099999</v>
      </c>
      <c r="D1164" s="5">
        <v>2093114.5009999999</v>
      </c>
    </row>
    <row r="1165" spans="1:4" x14ac:dyDescent="0.25">
      <c r="A1165" s="1" t="s">
        <v>1195</v>
      </c>
      <c r="B1165" s="5">
        <v>51.59</v>
      </c>
      <c r="C1165" s="5">
        <v>6290851.6910100002</v>
      </c>
      <c r="D1165" s="5">
        <v>2093120.5364099999</v>
      </c>
    </row>
    <row r="1166" spans="1:4" x14ac:dyDescent="0.25">
      <c r="A1166" s="1" t="s">
        <v>1196</v>
      </c>
      <c r="B1166" s="5">
        <v>48.8</v>
      </c>
      <c r="C1166" s="5">
        <v>6291893.3587600002</v>
      </c>
      <c r="D1166" s="5">
        <v>2093466.1032700001</v>
      </c>
    </row>
    <row r="1167" spans="1:4" x14ac:dyDescent="0.25">
      <c r="A1167" s="1" t="s">
        <v>1197</v>
      </c>
      <c r="B1167" s="5">
        <v>50.31</v>
      </c>
      <c r="C1167" s="5">
        <v>6292351.9432100002</v>
      </c>
      <c r="D1167" s="5">
        <v>2093464.1597</v>
      </c>
    </row>
    <row r="1168" spans="1:4" x14ac:dyDescent="0.25">
      <c r="A1168" s="1" t="s">
        <v>1198</v>
      </c>
      <c r="B1168" s="5">
        <v>50.5</v>
      </c>
      <c r="C1168" s="5">
        <v>6292351.6758300001</v>
      </c>
      <c r="D1168" s="5">
        <v>2093522.87371</v>
      </c>
    </row>
    <row r="1169" spans="1:4" x14ac:dyDescent="0.25">
      <c r="A1169" s="1" t="s">
        <v>1199</v>
      </c>
      <c r="B1169" s="5">
        <v>50.37</v>
      </c>
      <c r="C1169" s="5">
        <v>6292335.6519400002</v>
      </c>
      <c r="D1169" s="5">
        <v>2093479.90603</v>
      </c>
    </row>
    <row r="1170" spans="1:4" x14ac:dyDescent="0.25">
      <c r="A1170" s="1" t="s">
        <v>1200</v>
      </c>
      <c r="B1170" s="5">
        <v>44</v>
      </c>
      <c r="C1170" s="5">
        <v>6284519.8741499996</v>
      </c>
      <c r="D1170" s="5">
        <v>2092162.6088099999</v>
      </c>
    </row>
    <row r="1171" spans="1:4" x14ac:dyDescent="0.25">
      <c r="A1171" s="1" t="s">
        <v>1201</v>
      </c>
      <c r="B1171" s="5">
        <v>44.29</v>
      </c>
      <c r="C1171" s="5">
        <v>6283712.58177</v>
      </c>
      <c r="D1171" s="5">
        <v>2092863.90653</v>
      </c>
    </row>
    <row r="1172" spans="1:4" x14ac:dyDescent="0.25">
      <c r="A1172" s="1" t="s">
        <v>1202</v>
      </c>
      <c r="B1172" s="5">
        <v>36.49</v>
      </c>
      <c r="C1172" s="5">
        <v>6284043.7615499999</v>
      </c>
      <c r="D1172" s="5">
        <v>2094339.3396000001</v>
      </c>
    </row>
    <row r="1173" spans="1:4" x14ac:dyDescent="0.25">
      <c r="A1173" s="1" t="s">
        <v>1203</v>
      </c>
      <c r="B1173" s="5">
        <v>41.13</v>
      </c>
      <c r="C1173" s="5">
        <v>6288252.2184699997</v>
      </c>
      <c r="D1173" s="5">
        <v>2093612.07742</v>
      </c>
    </row>
    <row r="1174" spans="1:4" x14ac:dyDescent="0.25">
      <c r="A1174" s="1" t="s">
        <v>1204</v>
      </c>
      <c r="B1174" s="5">
        <v>34.78</v>
      </c>
      <c r="C1174" s="5">
        <v>6288547.0955699999</v>
      </c>
      <c r="D1174" s="5">
        <v>2095673.8050599999</v>
      </c>
    </row>
    <row r="1175" spans="1:4" x14ac:dyDescent="0.25">
      <c r="A1175" s="1" t="s">
        <v>1205</v>
      </c>
      <c r="B1175" s="5">
        <v>42.02</v>
      </c>
      <c r="C1175" s="5">
        <v>6286153.0543</v>
      </c>
      <c r="D1175" s="5">
        <v>2093958.6439499999</v>
      </c>
    </row>
    <row r="1176" spans="1:4" x14ac:dyDescent="0.25">
      <c r="A1176" s="1" t="s">
        <v>1206</v>
      </c>
      <c r="B1176" s="5">
        <v>25.89</v>
      </c>
      <c r="C1176" s="5">
        <v>6284328.1537899999</v>
      </c>
      <c r="D1176" s="5">
        <v>2098370.69716</v>
      </c>
    </row>
    <row r="1177" spans="1:4" x14ac:dyDescent="0.25">
      <c r="A1177" s="1" t="s">
        <v>1207</v>
      </c>
      <c r="B1177" s="5">
        <v>28.79</v>
      </c>
      <c r="C1177" s="5">
        <v>6282924.8326300001</v>
      </c>
      <c r="D1177" s="5">
        <v>2097357.7615800002</v>
      </c>
    </row>
    <row r="1178" spans="1:4" x14ac:dyDescent="0.25">
      <c r="A1178" s="1" t="s">
        <v>1208</v>
      </c>
      <c r="B1178" s="5">
        <v>32.840000000000003</v>
      </c>
      <c r="C1178" s="5">
        <v>6280834.0260300003</v>
      </c>
      <c r="D1178" s="5">
        <v>2096723.4514599999</v>
      </c>
    </row>
    <row r="1179" spans="1:4" x14ac:dyDescent="0.25">
      <c r="A1179" s="1" t="s">
        <v>1209</v>
      </c>
      <c r="B1179" s="5">
        <v>31.29</v>
      </c>
      <c r="C1179" s="5">
        <v>6281381.7439799998</v>
      </c>
      <c r="D1179" s="5">
        <v>2096696.03654</v>
      </c>
    </row>
    <row r="1180" spans="1:4" x14ac:dyDescent="0.25">
      <c r="A1180" s="1" t="s">
        <v>1210</v>
      </c>
      <c r="B1180" s="5">
        <v>26.78</v>
      </c>
      <c r="C1180" s="5">
        <v>6282180.7076500002</v>
      </c>
      <c r="D1180" s="5">
        <v>2097806.5271800002</v>
      </c>
    </row>
    <row r="1181" spans="1:4" x14ac:dyDescent="0.25">
      <c r="A1181" s="1" t="s">
        <v>1211</v>
      </c>
      <c r="B1181" s="5">
        <v>25.89</v>
      </c>
      <c r="C1181" s="5">
        <v>6284794.4695100002</v>
      </c>
      <c r="D1181" s="5">
        <v>2098410.2002900001</v>
      </c>
    </row>
    <row r="1182" spans="1:4" x14ac:dyDescent="0.25">
      <c r="A1182" s="1" t="s">
        <v>1212</v>
      </c>
      <c r="B1182" s="5">
        <v>27.24</v>
      </c>
      <c r="C1182" s="5">
        <v>6284211.1923099998</v>
      </c>
      <c r="D1182" s="5">
        <v>2098059.8161900002</v>
      </c>
    </row>
    <row r="1183" spans="1:4" x14ac:dyDescent="0.25">
      <c r="A1183" s="1" t="s">
        <v>1213</v>
      </c>
      <c r="B1183" s="5">
        <v>25.69</v>
      </c>
      <c r="C1183" s="5">
        <v>6284691.3406499997</v>
      </c>
      <c r="D1183" s="5">
        <v>2098010.7996499999</v>
      </c>
    </row>
    <row r="1184" spans="1:4" x14ac:dyDescent="0.25">
      <c r="A1184" s="1" t="s">
        <v>1214</v>
      </c>
      <c r="B1184" s="5">
        <v>30.19</v>
      </c>
      <c r="C1184" s="5">
        <v>6282279.3545700004</v>
      </c>
      <c r="D1184" s="5">
        <v>2096829.64362</v>
      </c>
    </row>
    <row r="1185" spans="1:4" x14ac:dyDescent="0.25">
      <c r="A1185" s="1" t="s">
        <v>1215</v>
      </c>
      <c r="B1185" s="5">
        <v>28.42</v>
      </c>
      <c r="C1185" s="5">
        <v>6282100.0928199999</v>
      </c>
      <c r="D1185" s="5">
        <v>2097310.82607</v>
      </c>
    </row>
    <row r="1186" spans="1:4" x14ac:dyDescent="0.25">
      <c r="A1186" s="1" t="s">
        <v>1216</v>
      </c>
      <c r="B1186" s="5">
        <v>30.99</v>
      </c>
      <c r="C1186" s="5">
        <v>6281993.1043999996</v>
      </c>
      <c r="D1186" s="5">
        <v>2096373.4604</v>
      </c>
    </row>
    <row r="1187" spans="1:4" x14ac:dyDescent="0.25">
      <c r="A1187" s="1" t="s">
        <v>1217</v>
      </c>
      <c r="B1187" s="5">
        <v>32.19</v>
      </c>
      <c r="C1187" s="5">
        <v>6282012.1883100001</v>
      </c>
      <c r="D1187" s="5">
        <v>2096201.78097</v>
      </c>
    </row>
    <row r="1188" spans="1:4" x14ac:dyDescent="0.25">
      <c r="A1188" s="1" t="s">
        <v>1218</v>
      </c>
      <c r="B1188" s="5">
        <v>32.21</v>
      </c>
      <c r="C1188" s="5">
        <v>6282408.5922400001</v>
      </c>
      <c r="D1188" s="5">
        <v>2096162.0924800001</v>
      </c>
    </row>
    <row r="1189" spans="1:4" x14ac:dyDescent="0.25">
      <c r="A1189" s="1" t="s">
        <v>1219</v>
      </c>
      <c r="B1189" s="5">
        <v>31.99</v>
      </c>
      <c r="C1189" s="5">
        <v>6282303.5464000003</v>
      </c>
      <c r="D1189" s="5">
        <v>2096077.2824500001</v>
      </c>
    </row>
    <row r="1190" spans="1:4" x14ac:dyDescent="0.25">
      <c r="A1190" s="1" t="s">
        <v>1220</v>
      </c>
      <c r="B1190" s="5">
        <v>33.090000000000003</v>
      </c>
      <c r="C1190" s="5">
        <v>6282678.9523799997</v>
      </c>
      <c r="D1190" s="5">
        <v>2095932.2508799999</v>
      </c>
    </row>
    <row r="1191" spans="1:4" x14ac:dyDescent="0.25">
      <c r="A1191" s="1" t="s">
        <v>1221</v>
      </c>
      <c r="B1191" s="5">
        <v>33.19</v>
      </c>
      <c r="C1191" s="5">
        <v>6282934.3877100004</v>
      </c>
      <c r="D1191" s="5">
        <v>2095818.9291600001</v>
      </c>
    </row>
    <row r="1192" spans="1:4" x14ac:dyDescent="0.25">
      <c r="A1192" s="1" t="s">
        <v>1222</v>
      </c>
      <c r="B1192" s="5">
        <v>32.590000000000003</v>
      </c>
      <c r="C1192" s="5">
        <v>6283234.1978599997</v>
      </c>
      <c r="D1192" s="5">
        <v>2095679.05012</v>
      </c>
    </row>
    <row r="1193" spans="1:4" x14ac:dyDescent="0.25">
      <c r="A1193" s="1" t="s">
        <v>1223</v>
      </c>
      <c r="B1193" s="5">
        <v>29.79</v>
      </c>
      <c r="C1193" s="5">
        <v>6282991.8520499999</v>
      </c>
      <c r="D1193" s="5">
        <v>2096405.8257599999</v>
      </c>
    </row>
    <row r="1194" spans="1:4" x14ac:dyDescent="0.25">
      <c r="A1194" s="1" t="s">
        <v>1224</v>
      </c>
      <c r="B1194" s="5">
        <v>28.79</v>
      </c>
      <c r="C1194" s="5">
        <v>6282502.5856299996</v>
      </c>
      <c r="D1194" s="5">
        <v>2096679.5894299999</v>
      </c>
    </row>
    <row r="1195" spans="1:4" x14ac:dyDescent="0.25">
      <c r="A1195" s="1" t="s">
        <v>1225</v>
      </c>
      <c r="B1195" s="5">
        <v>26.69</v>
      </c>
      <c r="C1195" s="5">
        <v>6283175.9461300001</v>
      </c>
      <c r="D1195" s="5">
        <v>2097013.4398000001</v>
      </c>
    </row>
    <row r="1196" spans="1:4" x14ac:dyDescent="0.25">
      <c r="A1196" s="1" t="s">
        <v>1226</v>
      </c>
      <c r="B1196" s="5">
        <v>33.46</v>
      </c>
      <c r="C1196" s="5">
        <v>6283270.3643800002</v>
      </c>
      <c r="D1196" s="5">
        <v>2095882.4371</v>
      </c>
    </row>
    <row r="1197" spans="1:4" x14ac:dyDescent="0.25">
      <c r="A1197" s="1" t="s">
        <v>1227</v>
      </c>
      <c r="B1197" s="5">
        <v>43.99</v>
      </c>
      <c r="C1197" s="5">
        <v>6290442.4702099999</v>
      </c>
      <c r="D1197" s="5">
        <v>2094471.51394</v>
      </c>
    </row>
    <row r="1198" spans="1:4" x14ac:dyDescent="0.25">
      <c r="A1198" s="1" t="s">
        <v>1228</v>
      </c>
      <c r="B1198" s="5">
        <v>38.159999999999997</v>
      </c>
      <c r="C1198" s="5">
        <v>6288852.2150900001</v>
      </c>
      <c r="D1198" s="5">
        <v>2095057.89381</v>
      </c>
    </row>
    <row r="1199" spans="1:4" x14ac:dyDescent="0.25">
      <c r="A1199" s="1" t="s">
        <v>1229</v>
      </c>
      <c r="B1199" s="5">
        <v>43.11</v>
      </c>
      <c r="C1199" s="5">
        <v>6289109.4161599996</v>
      </c>
      <c r="D1199" s="5">
        <v>2094066.45093</v>
      </c>
    </row>
    <row r="1200" spans="1:4" x14ac:dyDescent="0.25">
      <c r="A1200" s="1" t="s">
        <v>1230</v>
      </c>
      <c r="B1200" s="5">
        <v>42.22</v>
      </c>
      <c r="C1200" s="5">
        <v>6289539.4078799998</v>
      </c>
      <c r="D1200" s="5">
        <v>2094042.6426299999</v>
      </c>
    </row>
    <row r="1201" spans="1:4" x14ac:dyDescent="0.25">
      <c r="A1201" s="1" t="s">
        <v>1231</v>
      </c>
      <c r="B1201" s="5">
        <v>32.58</v>
      </c>
      <c r="C1201" s="5">
        <v>6288832.8739600005</v>
      </c>
      <c r="D1201" s="5">
        <v>2096176.6340900001</v>
      </c>
    </row>
    <row r="1202" spans="1:4" x14ac:dyDescent="0.25">
      <c r="A1202" s="1" t="s">
        <v>1232</v>
      </c>
      <c r="B1202" s="5">
        <v>31.36</v>
      </c>
      <c r="C1202" s="5">
        <v>6289215.2028099997</v>
      </c>
      <c r="D1202" s="5">
        <v>2096217.33635</v>
      </c>
    </row>
    <row r="1203" spans="1:4" x14ac:dyDescent="0.25">
      <c r="A1203" s="1" t="s">
        <v>1233</v>
      </c>
      <c r="B1203" s="5">
        <v>35.590000000000003</v>
      </c>
      <c r="C1203" s="5">
        <v>6286161.8528199997</v>
      </c>
      <c r="D1203" s="5">
        <v>2095007.74605</v>
      </c>
    </row>
    <row r="1204" spans="1:4" x14ac:dyDescent="0.25">
      <c r="A1204" s="1" t="s">
        <v>1234</v>
      </c>
      <c r="B1204" s="5">
        <v>34.39</v>
      </c>
      <c r="C1204" s="5">
        <v>6286718.3220499996</v>
      </c>
      <c r="D1204" s="5">
        <v>2095807.64836</v>
      </c>
    </row>
    <row r="1205" spans="1:4" x14ac:dyDescent="0.25">
      <c r="A1205" s="1" t="s">
        <v>1235</v>
      </c>
      <c r="B1205" s="5">
        <v>30.3</v>
      </c>
      <c r="C1205" s="5">
        <v>6286117.6607400002</v>
      </c>
      <c r="D1205" s="5">
        <v>2097208.7461000001</v>
      </c>
    </row>
    <row r="1206" spans="1:4" x14ac:dyDescent="0.25">
      <c r="A1206" s="1" t="s">
        <v>1236</v>
      </c>
      <c r="B1206" s="5">
        <v>33.090000000000003</v>
      </c>
      <c r="C1206" s="5">
        <v>6286170.7159700003</v>
      </c>
      <c r="D1206" s="5">
        <v>2095928.79486</v>
      </c>
    </row>
    <row r="1207" spans="1:4" x14ac:dyDescent="0.25">
      <c r="A1207" s="1" t="s">
        <v>1237</v>
      </c>
      <c r="B1207" s="5">
        <v>33.869999999999997</v>
      </c>
      <c r="C1207" s="5">
        <v>6285358.2225000001</v>
      </c>
      <c r="D1207" s="5">
        <v>2095688.55697</v>
      </c>
    </row>
    <row r="1208" spans="1:4" x14ac:dyDescent="0.25">
      <c r="A1208" s="1" t="s">
        <v>1238</v>
      </c>
      <c r="B1208" s="5">
        <v>35.07</v>
      </c>
      <c r="C1208" s="5">
        <v>6285121.0902500004</v>
      </c>
      <c r="D1208" s="5">
        <v>2095744.0101600001</v>
      </c>
    </row>
    <row r="1209" spans="1:4" x14ac:dyDescent="0.25">
      <c r="A1209" s="1" t="s">
        <v>1239</v>
      </c>
      <c r="B1209" s="5">
        <v>33.69</v>
      </c>
      <c r="C1209" s="5">
        <v>6284267.7176799998</v>
      </c>
      <c r="D1209" s="5">
        <v>2095745.19848</v>
      </c>
    </row>
    <row r="1210" spans="1:4" x14ac:dyDescent="0.25">
      <c r="A1210" s="1" t="s">
        <v>1240</v>
      </c>
      <c r="B1210" s="5">
        <v>34.590000000000003</v>
      </c>
      <c r="C1210" s="5">
        <v>6284265.1648700004</v>
      </c>
      <c r="D1210" s="5">
        <v>2095215.1956799999</v>
      </c>
    </row>
    <row r="1211" spans="1:4" x14ac:dyDescent="0.25">
      <c r="A1211" s="1" t="s">
        <v>1241</v>
      </c>
      <c r="B1211" s="5">
        <v>34.590000000000003</v>
      </c>
      <c r="C1211" s="5">
        <v>6286957.9296800001</v>
      </c>
      <c r="D1211" s="5">
        <v>2095413.6184400001</v>
      </c>
    </row>
    <row r="1212" spans="1:4" x14ac:dyDescent="0.25">
      <c r="A1212" s="1" t="s">
        <v>1242</v>
      </c>
      <c r="B1212" s="5">
        <v>31.33</v>
      </c>
      <c r="C1212" s="5">
        <v>6285085.4004300004</v>
      </c>
      <c r="D1212" s="5">
        <v>2096621.5624299999</v>
      </c>
    </row>
    <row r="1213" spans="1:4" x14ac:dyDescent="0.25">
      <c r="A1213" s="1" t="s">
        <v>1243</v>
      </c>
      <c r="B1213" s="5">
        <v>31.09</v>
      </c>
      <c r="C1213" s="5">
        <v>6284579.4503499996</v>
      </c>
      <c r="D1213" s="5">
        <v>2096920.29253</v>
      </c>
    </row>
    <row r="1214" spans="1:4" x14ac:dyDescent="0.25">
      <c r="A1214" s="1" t="s">
        <v>1244</v>
      </c>
      <c r="B1214" s="5">
        <v>26.59</v>
      </c>
      <c r="C1214" s="5">
        <v>6284968.1751800003</v>
      </c>
      <c r="D1214" s="5">
        <v>2097831.5917099998</v>
      </c>
    </row>
    <row r="1215" spans="1:4" x14ac:dyDescent="0.25">
      <c r="A1215" s="1" t="s">
        <v>1245</v>
      </c>
      <c r="B1215" s="5">
        <v>27.99</v>
      </c>
      <c r="C1215" s="5">
        <v>6285330.5890800003</v>
      </c>
      <c r="D1215" s="5">
        <v>2097194.8849399998</v>
      </c>
    </row>
    <row r="1216" spans="1:4" x14ac:dyDescent="0.25">
      <c r="A1216" s="1" t="s">
        <v>1246</v>
      </c>
      <c r="B1216" s="5">
        <v>27.97</v>
      </c>
      <c r="C1216" s="5">
        <v>6286120.2594799995</v>
      </c>
      <c r="D1216" s="5">
        <v>2097698.52728</v>
      </c>
    </row>
    <row r="1217" spans="1:4" x14ac:dyDescent="0.25">
      <c r="A1217" s="1" t="s">
        <v>1247</v>
      </c>
      <c r="B1217" s="5">
        <v>25.1</v>
      </c>
      <c r="C1217" s="5">
        <v>6285507.33641</v>
      </c>
      <c r="D1217" s="5">
        <v>2098297.7555300002</v>
      </c>
    </row>
    <row r="1218" spans="1:4" x14ac:dyDescent="0.25">
      <c r="A1218" s="1" t="s">
        <v>1248</v>
      </c>
      <c r="B1218" s="5">
        <v>24.99</v>
      </c>
      <c r="C1218" s="5">
        <v>6285960.4694400001</v>
      </c>
      <c r="D1218" s="5">
        <v>2098403.9863999998</v>
      </c>
    </row>
    <row r="1219" spans="1:4" x14ac:dyDescent="0.25">
      <c r="A1219" s="1" t="s">
        <v>1249</v>
      </c>
      <c r="B1219" s="5">
        <v>25.66</v>
      </c>
      <c r="C1219" s="5">
        <v>6285798.1682500001</v>
      </c>
      <c r="D1219" s="5">
        <v>2098318.05859</v>
      </c>
    </row>
    <row r="1220" spans="1:4" x14ac:dyDescent="0.25">
      <c r="A1220" s="1" t="s">
        <v>1250</v>
      </c>
      <c r="B1220" s="5">
        <v>26.01</v>
      </c>
      <c r="C1220" s="5">
        <v>6284437.5690299999</v>
      </c>
      <c r="D1220" s="5">
        <v>2098412.1025100001</v>
      </c>
    </row>
    <row r="1221" spans="1:4" x14ac:dyDescent="0.25">
      <c r="A1221" s="1" t="s">
        <v>1251</v>
      </c>
      <c r="B1221" s="5">
        <v>25.77</v>
      </c>
      <c r="C1221" s="5">
        <v>6285493.9591600001</v>
      </c>
      <c r="D1221" s="5">
        <v>2098531.1686300002</v>
      </c>
    </row>
    <row r="1222" spans="1:4" x14ac:dyDescent="0.25">
      <c r="A1222" s="1" t="s">
        <v>1252</v>
      </c>
      <c r="B1222" s="5">
        <v>22.51</v>
      </c>
      <c r="C1222" s="5">
        <v>6286007.3721500002</v>
      </c>
      <c r="D1222" s="5">
        <v>2099412.7860599998</v>
      </c>
    </row>
    <row r="1223" spans="1:4" x14ac:dyDescent="0.25">
      <c r="A1223" s="1" t="s">
        <v>1253</v>
      </c>
      <c r="B1223" s="5">
        <v>22.93</v>
      </c>
      <c r="C1223" s="5">
        <v>6287476.5362099996</v>
      </c>
      <c r="D1223" s="5">
        <v>2098872.42711</v>
      </c>
    </row>
    <row r="1224" spans="1:4" x14ac:dyDescent="0.25">
      <c r="A1224" s="1" t="s">
        <v>1254</v>
      </c>
      <c r="B1224" s="5">
        <v>22.23</v>
      </c>
      <c r="C1224" s="5">
        <v>6286300.6006199997</v>
      </c>
      <c r="D1224" s="5">
        <v>2099002.4633399998</v>
      </c>
    </row>
    <row r="1225" spans="1:4" x14ac:dyDescent="0.25">
      <c r="A1225" s="1" t="s">
        <v>1255</v>
      </c>
      <c r="B1225" s="5">
        <v>20.53</v>
      </c>
      <c r="C1225" s="5">
        <v>6286760.6312600002</v>
      </c>
      <c r="D1225" s="5">
        <v>2099418.9692199999</v>
      </c>
    </row>
    <row r="1226" spans="1:4" x14ac:dyDescent="0.25">
      <c r="A1226" s="1" t="s">
        <v>1256</v>
      </c>
      <c r="B1226" s="5">
        <v>20.03</v>
      </c>
      <c r="C1226" s="5">
        <v>6286203.1315200003</v>
      </c>
      <c r="D1226" s="5">
        <v>2099658.9731800002</v>
      </c>
    </row>
    <row r="1227" spans="1:4" x14ac:dyDescent="0.25">
      <c r="A1227" s="1" t="s">
        <v>1257</v>
      </c>
      <c r="B1227" s="5">
        <v>19.420000000000002</v>
      </c>
      <c r="C1227" s="5">
        <v>6287546.8676199997</v>
      </c>
      <c r="D1227" s="5">
        <v>2099627.8154899999</v>
      </c>
    </row>
    <row r="1228" spans="1:4" x14ac:dyDescent="0.25">
      <c r="A1228" s="1" t="s">
        <v>1258</v>
      </c>
      <c r="B1228" s="5">
        <v>19.87</v>
      </c>
      <c r="C1228" s="5">
        <v>6287548.3964799996</v>
      </c>
      <c r="D1228" s="5">
        <v>2099886.8246300002</v>
      </c>
    </row>
    <row r="1229" spans="1:4" x14ac:dyDescent="0.25">
      <c r="A1229" s="1" t="s">
        <v>1259</v>
      </c>
      <c r="B1229" s="5">
        <v>20.149999999999999</v>
      </c>
      <c r="C1229" s="5">
        <v>6287550.1753500002</v>
      </c>
      <c r="D1229" s="5">
        <v>2100174.9415899999</v>
      </c>
    </row>
    <row r="1230" spans="1:4" x14ac:dyDescent="0.25">
      <c r="A1230" s="1" t="s">
        <v>1260</v>
      </c>
      <c r="B1230" s="5">
        <v>26.77</v>
      </c>
      <c r="C1230" s="5">
        <v>6288189.0264699999</v>
      </c>
      <c r="D1230" s="5">
        <v>2098399.66457</v>
      </c>
    </row>
    <row r="1231" spans="1:4" x14ac:dyDescent="0.25">
      <c r="A1231" s="1" t="s">
        <v>1261</v>
      </c>
      <c r="B1231" s="5">
        <v>22.58</v>
      </c>
      <c r="C1231" s="5">
        <v>6288603.0441699997</v>
      </c>
      <c r="D1231" s="5">
        <v>2099707.09241</v>
      </c>
    </row>
    <row r="1232" spans="1:4" x14ac:dyDescent="0.25">
      <c r="A1232" s="1" t="s">
        <v>1262</v>
      </c>
      <c r="B1232" s="5">
        <v>48.88</v>
      </c>
      <c r="C1232" s="5">
        <v>6291839.6686899997</v>
      </c>
      <c r="D1232" s="5">
        <v>2093461.22664</v>
      </c>
    </row>
    <row r="1233" spans="1:4" x14ac:dyDescent="0.25">
      <c r="A1233" s="1" t="s">
        <v>1263</v>
      </c>
      <c r="B1233" s="5">
        <v>47.2</v>
      </c>
      <c r="C1233" s="5">
        <v>6291882.9795399997</v>
      </c>
      <c r="D1233" s="5">
        <v>2093853.3116899999</v>
      </c>
    </row>
    <row r="1234" spans="1:4" x14ac:dyDescent="0.25">
      <c r="A1234" s="1" t="s">
        <v>1264</v>
      </c>
      <c r="B1234" s="5">
        <v>49.5</v>
      </c>
      <c r="C1234" s="5">
        <v>6292357.67875</v>
      </c>
      <c r="D1234" s="5">
        <v>2093876.5373199999</v>
      </c>
    </row>
    <row r="1235" spans="1:4" x14ac:dyDescent="0.25">
      <c r="A1235" s="1" t="s">
        <v>1265</v>
      </c>
      <c r="B1235" s="5">
        <v>49.34</v>
      </c>
      <c r="C1235" s="5">
        <v>6292345.9556999998</v>
      </c>
      <c r="D1235" s="5">
        <v>2093849.8284400001</v>
      </c>
    </row>
    <row r="1236" spans="1:4" x14ac:dyDescent="0.25">
      <c r="A1236" s="1" t="s">
        <v>1266</v>
      </c>
      <c r="B1236" s="5">
        <v>45.73</v>
      </c>
      <c r="C1236" s="5">
        <v>6292784.7302000001</v>
      </c>
      <c r="D1236" s="5">
        <v>2094433.3644900001</v>
      </c>
    </row>
    <row r="1237" spans="1:4" x14ac:dyDescent="0.25">
      <c r="A1237" s="1" t="s">
        <v>1267</v>
      </c>
      <c r="B1237" s="5">
        <v>48.39</v>
      </c>
      <c r="C1237" s="5">
        <v>6292328.3481599996</v>
      </c>
      <c r="D1237" s="5">
        <v>2094436.7060100001</v>
      </c>
    </row>
    <row r="1238" spans="1:4" x14ac:dyDescent="0.25">
      <c r="A1238" s="1" t="s">
        <v>1268</v>
      </c>
      <c r="B1238" s="5">
        <v>45.7</v>
      </c>
      <c r="C1238" s="5">
        <v>6291890.3882999998</v>
      </c>
      <c r="D1238" s="5">
        <v>2094439.9126899999</v>
      </c>
    </row>
    <row r="1239" spans="1:4" x14ac:dyDescent="0.25">
      <c r="A1239" s="1" t="s">
        <v>1269</v>
      </c>
      <c r="B1239" s="5">
        <v>47.37</v>
      </c>
      <c r="C1239" s="5">
        <v>6291836.7589199999</v>
      </c>
      <c r="D1239" s="5">
        <v>2093826.8049099999</v>
      </c>
    </row>
    <row r="1240" spans="1:4" x14ac:dyDescent="0.25">
      <c r="A1240" s="1" t="s">
        <v>1270</v>
      </c>
      <c r="B1240" s="5">
        <v>44.39</v>
      </c>
      <c r="C1240" s="5">
        <v>6291353.6201099996</v>
      </c>
      <c r="D1240" s="5">
        <v>2094443.85821</v>
      </c>
    </row>
    <row r="1241" spans="1:4" x14ac:dyDescent="0.25">
      <c r="A1241" s="1" t="s">
        <v>1271</v>
      </c>
      <c r="B1241" s="5">
        <v>50.6</v>
      </c>
      <c r="C1241" s="5">
        <v>6291536.5301400004</v>
      </c>
      <c r="D1241" s="5">
        <v>2093176.7399200001</v>
      </c>
    </row>
    <row r="1242" spans="1:4" x14ac:dyDescent="0.25">
      <c r="A1242" s="1" t="s">
        <v>1272</v>
      </c>
      <c r="B1242" s="5">
        <v>44.29</v>
      </c>
      <c r="C1242" s="5">
        <v>6291058.1403200002</v>
      </c>
      <c r="D1242" s="5">
        <v>2094438.2440599999</v>
      </c>
    </row>
    <row r="1243" spans="1:4" x14ac:dyDescent="0.25">
      <c r="A1243" s="1" t="s">
        <v>1273</v>
      </c>
      <c r="B1243" s="5">
        <v>43.99</v>
      </c>
      <c r="C1243" s="5">
        <v>6293556.2123499997</v>
      </c>
      <c r="D1243" s="5">
        <v>2094427.72212</v>
      </c>
    </row>
    <row r="1244" spans="1:4" x14ac:dyDescent="0.25">
      <c r="A1244" s="1" t="s">
        <v>1274</v>
      </c>
      <c r="B1244" s="5">
        <v>46.07</v>
      </c>
      <c r="C1244" s="5">
        <v>6292818.0469899997</v>
      </c>
      <c r="D1244" s="5">
        <v>2094418.14604</v>
      </c>
    </row>
    <row r="1245" spans="1:4" x14ac:dyDescent="0.25">
      <c r="A1245" s="1" t="s">
        <v>1275</v>
      </c>
      <c r="B1245" s="5">
        <v>49.7</v>
      </c>
      <c r="C1245" s="5">
        <v>6294560.36515</v>
      </c>
      <c r="D1245" s="5">
        <v>2093344.15625</v>
      </c>
    </row>
    <row r="1246" spans="1:4" x14ac:dyDescent="0.25">
      <c r="A1246" s="1" t="s">
        <v>1276</v>
      </c>
      <c r="B1246" s="5">
        <v>49.83</v>
      </c>
      <c r="C1246" s="5">
        <v>6294358.1025099996</v>
      </c>
      <c r="D1246" s="5">
        <v>2093364.24376</v>
      </c>
    </row>
    <row r="1247" spans="1:4" x14ac:dyDescent="0.25">
      <c r="A1247" s="1" t="s">
        <v>1277</v>
      </c>
      <c r="B1247" s="5">
        <v>49.3</v>
      </c>
      <c r="C1247" s="5">
        <v>6293982.6253399998</v>
      </c>
      <c r="D1247" s="5">
        <v>2093426.51189</v>
      </c>
    </row>
    <row r="1248" spans="1:4" x14ac:dyDescent="0.25">
      <c r="A1248" s="1" t="s">
        <v>1278</v>
      </c>
      <c r="B1248" s="5">
        <v>47.83</v>
      </c>
      <c r="C1248" s="5">
        <v>6293987.8467699997</v>
      </c>
      <c r="D1248" s="5">
        <v>2093775.5026199999</v>
      </c>
    </row>
    <row r="1249" spans="1:4" x14ac:dyDescent="0.25">
      <c r="A1249" s="1" t="s">
        <v>1279</v>
      </c>
      <c r="B1249" s="5">
        <v>48.83</v>
      </c>
      <c r="C1249" s="5">
        <v>6294326.6981100002</v>
      </c>
      <c r="D1249" s="5">
        <v>2093614.93371</v>
      </c>
    </row>
    <row r="1250" spans="1:4" x14ac:dyDescent="0.25">
      <c r="A1250" s="1" t="s">
        <v>1280</v>
      </c>
      <c r="B1250" s="5">
        <v>48.7</v>
      </c>
      <c r="C1250" s="5">
        <v>6294326.6981100002</v>
      </c>
      <c r="D1250" s="5">
        <v>2093641.7538099999</v>
      </c>
    </row>
    <row r="1251" spans="1:4" x14ac:dyDescent="0.25">
      <c r="A1251" s="1" t="s">
        <v>1281</v>
      </c>
      <c r="B1251" s="5">
        <v>47.67</v>
      </c>
      <c r="C1251" s="5">
        <v>6294378.4715200001</v>
      </c>
      <c r="D1251" s="5">
        <v>2093847.8966900001</v>
      </c>
    </row>
    <row r="1252" spans="1:4" x14ac:dyDescent="0.25">
      <c r="A1252" s="1" t="s">
        <v>1282</v>
      </c>
      <c r="B1252" s="5">
        <v>47.56</v>
      </c>
      <c r="C1252" s="5">
        <v>6294378.6811699998</v>
      </c>
      <c r="D1252" s="5">
        <v>2093891.3017</v>
      </c>
    </row>
    <row r="1253" spans="1:4" x14ac:dyDescent="0.25">
      <c r="A1253" s="1" t="s">
        <v>1283</v>
      </c>
      <c r="B1253" s="5">
        <v>50.24</v>
      </c>
      <c r="C1253" s="5">
        <v>6294778.1365900002</v>
      </c>
      <c r="D1253" s="5">
        <v>2093395.9404899999</v>
      </c>
    </row>
    <row r="1254" spans="1:4" x14ac:dyDescent="0.25">
      <c r="A1254" s="1" t="s">
        <v>1284</v>
      </c>
      <c r="B1254" s="5">
        <v>49.66</v>
      </c>
      <c r="C1254" s="5">
        <v>6294761.8246499998</v>
      </c>
      <c r="D1254" s="5">
        <v>2093611.6666600001</v>
      </c>
    </row>
    <row r="1255" spans="1:4" x14ac:dyDescent="0.25">
      <c r="A1255" s="1" t="s">
        <v>1285</v>
      </c>
      <c r="B1255" s="5">
        <v>48.31</v>
      </c>
      <c r="C1255" s="5">
        <v>6294763.4713000003</v>
      </c>
      <c r="D1255" s="5">
        <v>2093871.68465</v>
      </c>
    </row>
    <row r="1256" spans="1:4" x14ac:dyDescent="0.25">
      <c r="A1256" s="1" t="s">
        <v>1286</v>
      </c>
      <c r="B1256" s="5">
        <v>48.37</v>
      </c>
      <c r="C1256" s="5">
        <v>6295335.1671700003</v>
      </c>
      <c r="D1256" s="5">
        <v>2093862.4973500001</v>
      </c>
    </row>
    <row r="1257" spans="1:4" x14ac:dyDescent="0.25">
      <c r="A1257" s="1" t="s">
        <v>1287</v>
      </c>
      <c r="B1257" s="5">
        <v>50.85</v>
      </c>
      <c r="C1257" s="5">
        <v>6295364.7602300001</v>
      </c>
      <c r="D1257" s="5">
        <v>2093318.79152</v>
      </c>
    </row>
    <row r="1258" spans="1:4" x14ac:dyDescent="0.25">
      <c r="A1258" s="1" t="s">
        <v>1288</v>
      </c>
      <c r="B1258" s="5">
        <v>48.15</v>
      </c>
      <c r="C1258" s="5">
        <v>6295313.6826799996</v>
      </c>
      <c r="D1258" s="5">
        <v>2093897.41322</v>
      </c>
    </row>
    <row r="1259" spans="1:4" x14ac:dyDescent="0.25">
      <c r="A1259" s="1" t="s">
        <v>1289</v>
      </c>
      <c r="B1259" s="5">
        <v>45.26</v>
      </c>
      <c r="C1259" s="5">
        <v>6294012.4418200003</v>
      </c>
      <c r="D1259" s="5">
        <v>2094496.3051799999</v>
      </c>
    </row>
    <row r="1260" spans="1:4" x14ac:dyDescent="0.25">
      <c r="A1260" s="1" t="s">
        <v>1290</v>
      </c>
      <c r="B1260" s="5">
        <v>45.62</v>
      </c>
      <c r="C1260" s="5">
        <v>6295292.6952299997</v>
      </c>
      <c r="D1260" s="5">
        <v>2094454.05929</v>
      </c>
    </row>
    <row r="1261" spans="1:4" x14ac:dyDescent="0.25">
      <c r="A1261" s="1" t="s">
        <v>1291</v>
      </c>
      <c r="B1261" s="5">
        <v>33.18</v>
      </c>
      <c r="C1261" s="5">
        <v>6295380.7139100004</v>
      </c>
      <c r="D1261" s="5">
        <v>2097201.0715899998</v>
      </c>
    </row>
    <row r="1262" spans="1:4" x14ac:dyDescent="0.25">
      <c r="A1262" s="1" t="s">
        <v>1292</v>
      </c>
      <c r="B1262" s="5">
        <v>31.39</v>
      </c>
      <c r="C1262" s="5">
        <v>6295347.3882499998</v>
      </c>
      <c r="D1262" s="5">
        <v>2097478.1781000001</v>
      </c>
    </row>
    <row r="1263" spans="1:4" x14ac:dyDescent="0.25">
      <c r="A1263" s="1" t="s">
        <v>1293</v>
      </c>
      <c r="B1263" s="5">
        <v>31.09</v>
      </c>
      <c r="C1263" s="5">
        <v>6295312.0967300003</v>
      </c>
      <c r="D1263" s="5">
        <v>2097434.56574</v>
      </c>
    </row>
    <row r="1264" spans="1:4" x14ac:dyDescent="0.25">
      <c r="A1264" s="1" t="s">
        <v>1294</v>
      </c>
      <c r="B1264" s="5">
        <v>30.43</v>
      </c>
      <c r="C1264" s="5">
        <v>6295310.3601799998</v>
      </c>
      <c r="D1264" s="5">
        <v>2097776.5387800001</v>
      </c>
    </row>
    <row r="1265" spans="1:4" x14ac:dyDescent="0.25">
      <c r="A1265" s="1" t="s">
        <v>1295</v>
      </c>
      <c r="B1265" s="5">
        <v>30.12</v>
      </c>
      <c r="C1265" s="5">
        <v>6295384.2601500005</v>
      </c>
      <c r="D1265" s="5">
        <v>2097761.2858899999</v>
      </c>
    </row>
    <row r="1266" spans="1:4" x14ac:dyDescent="0.25">
      <c r="A1266" s="1" t="s">
        <v>1296</v>
      </c>
      <c r="B1266" s="5">
        <v>29.89</v>
      </c>
      <c r="C1266" s="5">
        <v>6295350.6546400003</v>
      </c>
      <c r="D1266" s="5">
        <v>2097972.4979699999</v>
      </c>
    </row>
    <row r="1267" spans="1:4" x14ac:dyDescent="0.25">
      <c r="A1267" s="1" t="s">
        <v>1297</v>
      </c>
      <c r="B1267" s="5">
        <v>41.19</v>
      </c>
      <c r="C1267" s="5">
        <v>6291345.2143000001</v>
      </c>
      <c r="D1267" s="5">
        <v>2095526.9047300001</v>
      </c>
    </row>
    <row r="1268" spans="1:4" x14ac:dyDescent="0.25">
      <c r="A1268" s="1" t="s">
        <v>1298</v>
      </c>
      <c r="B1268" s="5">
        <v>39.130000000000003</v>
      </c>
      <c r="C1268" s="5">
        <v>6290415.5575900003</v>
      </c>
      <c r="D1268" s="5">
        <v>2095029.01171</v>
      </c>
    </row>
    <row r="1269" spans="1:4" x14ac:dyDescent="0.25">
      <c r="A1269" s="1" t="s">
        <v>1299</v>
      </c>
      <c r="B1269" s="5">
        <v>39.78</v>
      </c>
      <c r="C1269" s="5">
        <v>6290196.6614800002</v>
      </c>
      <c r="D1269" s="5">
        <v>2095024.5517599999</v>
      </c>
    </row>
    <row r="1270" spans="1:4" x14ac:dyDescent="0.25">
      <c r="A1270" s="1" t="s">
        <v>1300</v>
      </c>
      <c r="B1270" s="5">
        <v>39.18</v>
      </c>
      <c r="C1270" s="5">
        <v>6290135.6732099997</v>
      </c>
      <c r="D1270" s="5">
        <v>2095025.7256400001</v>
      </c>
    </row>
    <row r="1271" spans="1:4" x14ac:dyDescent="0.25">
      <c r="A1271" s="1" t="s">
        <v>1301</v>
      </c>
      <c r="B1271" s="5">
        <v>38.68</v>
      </c>
      <c r="C1271" s="5">
        <v>6289925.8387399996</v>
      </c>
      <c r="D1271" s="5">
        <v>2095029.38671</v>
      </c>
    </row>
    <row r="1272" spans="1:4" x14ac:dyDescent="0.25">
      <c r="A1272" s="1" t="s">
        <v>1302</v>
      </c>
      <c r="B1272" s="5">
        <v>37.42</v>
      </c>
      <c r="C1272" s="5">
        <v>6289637.2263799999</v>
      </c>
      <c r="D1272" s="5">
        <v>2095052.56641</v>
      </c>
    </row>
    <row r="1273" spans="1:4" x14ac:dyDescent="0.25">
      <c r="A1273" s="1" t="s">
        <v>1303</v>
      </c>
      <c r="B1273" s="5">
        <v>39.479999999999997</v>
      </c>
      <c r="C1273" s="5">
        <v>6290170.8702400001</v>
      </c>
      <c r="D1273" s="5">
        <v>2095083.18866</v>
      </c>
    </row>
    <row r="1274" spans="1:4" x14ac:dyDescent="0.25">
      <c r="A1274" s="1" t="s">
        <v>1304</v>
      </c>
      <c r="B1274" s="5">
        <v>35.82</v>
      </c>
      <c r="C1274" s="5">
        <v>6289924.0867799995</v>
      </c>
      <c r="D1274" s="5">
        <v>2095789.0572299999</v>
      </c>
    </row>
    <row r="1275" spans="1:4" x14ac:dyDescent="0.25">
      <c r="A1275" s="1" t="s">
        <v>1305</v>
      </c>
      <c r="B1275" s="5">
        <v>35.950000000000003</v>
      </c>
      <c r="C1275" s="5">
        <v>6289872.5380999995</v>
      </c>
      <c r="D1275" s="5">
        <v>2095789.05788</v>
      </c>
    </row>
    <row r="1276" spans="1:4" x14ac:dyDescent="0.25">
      <c r="A1276" s="1" t="s">
        <v>1306</v>
      </c>
      <c r="B1276" s="5">
        <v>35.799999999999997</v>
      </c>
      <c r="C1276" s="5">
        <v>6289528.3747800002</v>
      </c>
      <c r="D1276" s="5">
        <v>2095589.48716</v>
      </c>
    </row>
    <row r="1277" spans="1:4" x14ac:dyDescent="0.25">
      <c r="A1277" s="1" t="s">
        <v>1307</v>
      </c>
      <c r="B1277" s="5">
        <v>36.409999999999997</v>
      </c>
      <c r="C1277" s="5">
        <v>6289526.1438199999</v>
      </c>
      <c r="D1277" s="5">
        <v>2095327.51642</v>
      </c>
    </row>
    <row r="1278" spans="1:4" x14ac:dyDescent="0.25">
      <c r="A1278" s="1" t="s">
        <v>1308</v>
      </c>
      <c r="B1278" s="5">
        <v>25.54</v>
      </c>
      <c r="C1278" s="5">
        <v>6286411.1385599999</v>
      </c>
      <c r="D1278" s="5">
        <v>2097237.6104899999</v>
      </c>
    </row>
    <row r="1279" spans="1:4" x14ac:dyDescent="0.25">
      <c r="A1279" s="1" t="s">
        <v>1309</v>
      </c>
      <c r="B1279" s="5">
        <v>24.75</v>
      </c>
      <c r="C1279" s="5">
        <v>6286411.1375799999</v>
      </c>
      <c r="D1279" s="5">
        <v>2097532.8540599998</v>
      </c>
    </row>
    <row r="1280" spans="1:4" x14ac:dyDescent="0.25">
      <c r="A1280" s="1" t="s">
        <v>1310</v>
      </c>
      <c r="B1280" s="5">
        <v>26.41</v>
      </c>
      <c r="C1280" s="5">
        <v>6286843.0666300002</v>
      </c>
      <c r="D1280" s="5">
        <v>2097237.5038600001</v>
      </c>
    </row>
    <row r="1281" spans="1:4" x14ac:dyDescent="0.25">
      <c r="A1281" s="1" t="s">
        <v>1311</v>
      </c>
      <c r="B1281" s="5">
        <v>26.21</v>
      </c>
      <c r="C1281" s="5">
        <v>6286843.0656399997</v>
      </c>
      <c r="D1281" s="5">
        <v>2097531.0679799998</v>
      </c>
    </row>
    <row r="1282" spans="1:4" x14ac:dyDescent="0.25">
      <c r="A1282" s="1" t="s">
        <v>1312</v>
      </c>
      <c r="B1282" s="5">
        <v>25.84</v>
      </c>
      <c r="C1282" s="5">
        <v>6286843.0646599997</v>
      </c>
      <c r="D1282" s="5">
        <v>2097735.4100100002</v>
      </c>
    </row>
    <row r="1283" spans="1:4" x14ac:dyDescent="0.25">
      <c r="A1283" s="1" t="s">
        <v>1313</v>
      </c>
      <c r="B1283" s="5">
        <v>24.58</v>
      </c>
      <c r="C1283" s="5">
        <v>6286847.9534200002</v>
      </c>
      <c r="D1283" s="5">
        <v>2097986.8112300001</v>
      </c>
    </row>
    <row r="1284" spans="1:4" x14ac:dyDescent="0.25">
      <c r="A1284" s="1" t="s">
        <v>1314</v>
      </c>
      <c r="B1284" s="5">
        <v>25.59</v>
      </c>
      <c r="C1284" s="5">
        <v>6287261.7417900003</v>
      </c>
      <c r="D1284" s="5">
        <v>2098236.29941</v>
      </c>
    </row>
    <row r="1285" spans="1:4" x14ac:dyDescent="0.25">
      <c r="A1285" s="1" t="s">
        <v>1315</v>
      </c>
      <c r="B1285" s="5">
        <v>25.65</v>
      </c>
      <c r="C1285" s="5">
        <v>6288039.9342099996</v>
      </c>
      <c r="D1285" s="5">
        <v>2097979.62097</v>
      </c>
    </row>
    <row r="1286" spans="1:4" x14ac:dyDescent="0.25">
      <c r="A1286" s="1" t="s">
        <v>1316</v>
      </c>
      <c r="B1286" s="5">
        <v>26.8</v>
      </c>
      <c r="C1286" s="5">
        <v>6288328.8694099998</v>
      </c>
      <c r="D1286" s="5">
        <v>2098224.1298400001</v>
      </c>
    </row>
    <row r="1287" spans="1:4" x14ac:dyDescent="0.25">
      <c r="A1287" s="1" t="s">
        <v>1317</v>
      </c>
      <c r="B1287" s="5">
        <v>29.96</v>
      </c>
      <c r="C1287" s="5">
        <v>6288839.3181600003</v>
      </c>
      <c r="D1287" s="5">
        <v>2097061.2050300001</v>
      </c>
    </row>
    <row r="1288" spans="1:4" x14ac:dyDescent="0.25">
      <c r="A1288" s="1" t="s">
        <v>1318</v>
      </c>
      <c r="B1288" s="5">
        <v>29.65</v>
      </c>
      <c r="C1288" s="5">
        <v>6288901.9671799997</v>
      </c>
      <c r="D1288" s="5">
        <v>2097061.20404</v>
      </c>
    </row>
    <row r="1289" spans="1:4" x14ac:dyDescent="0.25">
      <c r="A1289" s="1" t="s">
        <v>1319</v>
      </c>
      <c r="B1289" s="5">
        <v>29.99</v>
      </c>
      <c r="C1289" s="5">
        <v>6288901.2801799998</v>
      </c>
      <c r="D1289" s="5">
        <v>2096915.1491799999</v>
      </c>
    </row>
    <row r="1290" spans="1:4" x14ac:dyDescent="0.25">
      <c r="A1290" s="1" t="s">
        <v>1320</v>
      </c>
      <c r="B1290" s="5">
        <v>31.38</v>
      </c>
      <c r="C1290" s="5">
        <v>6289322.3165499996</v>
      </c>
      <c r="D1290" s="5">
        <v>2096241.42615</v>
      </c>
    </row>
    <row r="1291" spans="1:4" x14ac:dyDescent="0.25">
      <c r="A1291" s="1" t="s">
        <v>1321</v>
      </c>
      <c r="B1291" s="5">
        <v>31.25</v>
      </c>
      <c r="C1291" s="5">
        <v>6289254.46741</v>
      </c>
      <c r="D1291" s="5">
        <v>2096295.9406999999</v>
      </c>
    </row>
    <row r="1292" spans="1:4" x14ac:dyDescent="0.25">
      <c r="A1292" s="1" t="s">
        <v>1322</v>
      </c>
      <c r="B1292" s="5">
        <v>30.59</v>
      </c>
      <c r="C1292" s="5">
        <v>6289171.2646599999</v>
      </c>
      <c r="D1292" s="5">
        <v>2096916.54419</v>
      </c>
    </row>
    <row r="1293" spans="1:4" x14ac:dyDescent="0.25">
      <c r="A1293" s="1" t="s">
        <v>1323</v>
      </c>
      <c r="B1293" s="5">
        <v>32.74</v>
      </c>
      <c r="C1293" s="5">
        <v>6289905.2715699999</v>
      </c>
      <c r="D1293" s="5">
        <v>2096542.70251</v>
      </c>
    </row>
    <row r="1294" spans="1:4" x14ac:dyDescent="0.25">
      <c r="A1294" s="1" t="s">
        <v>1324</v>
      </c>
      <c r="B1294" s="5">
        <v>26.07</v>
      </c>
      <c r="C1294" s="5">
        <v>6288733.7214700002</v>
      </c>
      <c r="D1294" s="5">
        <v>2098004.4397700001</v>
      </c>
    </row>
    <row r="1295" spans="1:4" x14ac:dyDescent="0.25">
      <c r="A1295" s="1" t="s">
        <v>1325</v>
      </c>
      <c r="B1295" s="5">
        <v>27.62</v>
      </c>
      <c r="C1295" s="5">
        <v>6288943.46997</v>
      </c>
      <c r="D1295" s="5">
        <v>2097478.2017199998</v>
      </c>
    </row>
    <row r="1296" spans="1:4" x14ac:dyDescent="0.25">
      <c r="A1296" s="1" t="s">
        <v>1326</v>
      </c>
      <c r="B1296" s="5">
        <v>30.65</v>
      </c>
      <c r="C1296" s="5">
        <v>6289402.1682700003</v>
      </c>
      <c r="D1296" s="5">
        <v>2096941.4692800001</v>
      </c>
    </row>
    <row r="1297" spans="1:4" x14ac:dyDescent="0.25">
      <c r="A1297" s="1" t="s">
        <v>1327</v>
      </c>
      <c r="B1297" s="5">
        <v>27.73</v>
      </c>
      <c r="C1297" s="5">
        <v>6289186.9309400003</v>
      </c>
      <c r="D1297" s="5">
        <v>2097476.7332199998</v>
      </c>
    </row>
    <row r="1298" spans="1:4" x14ac:dyDescent="0.25">
      <c r="A1298" s="1" t="s">
        <v>1328</v>
      </c>
      <c r="B1298" s="5">
        <v>29.29</v>
      </c>
      <c r="C1298" s="5">
        <v>6289186.9309400003</v>
      </c>
      <c r="D1298" s="5">
        <v>2097522.1844799998</v>
      </c>
    </row>
    <row r="1299" spans="1:4" x14ac:dyDescent="0.25">
      <c r="A1299" s="1" t="s">
        <v>1329</v>
      </c>
      <c r="B1299" s="5">
        <v>31.29</v>
      </c>
      <c r="C1299" s="5">
        <v>6289898.3457399998</v>
      </c>
      <c r="D1299" s="5">
        <v>2097349.0276899999</v>
      </c>
    </row>
    <row r="1300" spans="1:4" x14ac:dyDescent="0.25">
      <c r="A1300" s="1" t="s">
        <v>1330</v>
      </c>
      <c r="B1300" s="5">
        <v>26.89</v>
      </c>
      <c r="C1300" s="5">
        <v>6289010.0740299998</v>
      </c>
      <c r="D1300" s="5">
        <v>2097970.7689700001</v>
      </c>
    </row>
    <row r="1301" spans="1:4" x14ac:dyDescent="0.25">
      <c r="A1301" s="1" t="s">
        <v>1331</v>
      </c>
      <c r="B1301" s="5">
        <v>27.36</v>
      </c>
      <c r="C1301" s="5">
        <v>6289187.9994999999</v>
      </c>
      <c r="D1301" s="5">
        <v>2097970.3017799999</v>
      </c>
    </row>
    <row r="1302" spans="1:4" x14ac:dyDescent="0.25">
      <c r="A1302" s="1" t="s">
        <v>1332</v>
      </c>
      <c r="B1302" s="5">
        <v>26.59</v>
      </c>
      <c r="C1302" s="5">
        <v>6289010.0740299998</v>
      </c>
      <c r="D1302" s="5">
        <v>2098014.7664999999</v>
      </c>
    </row>
    <row r="1303" spans="1:4" x14ac:dyDescent="0.25">
      <c r="A1303" s="1" t="s">
        <v>1333</v>
      </c>
      <c r="B1303" s="5">
        <v>26.54</v>
      </c>
      <c r="C1303" s="5">
        <v>6289177.8086000001</v>
      </c>
      <c r="D1303" s="5">
        <v>2098281.2772499998</v>
      </c>
    </row>
    <row r="1304" spans="1:4" x14ac:dyDescent="0.25">
      <c r="A1304" s="1" t="s">
        <v>1334</v>
      </c>
      <c r="B1304" s="5">
        <v>28.79</v>
      </c>
      <c r="C1304" s="5">
        <v>6289554.99902</v>
      </c>
      <c r="D1304" s="5">
        <v>2098267.6611600001</v>
      </c>
    </row>
    <row r="1305" spans="1:4" x14ac:dyDescent="0.25">
      <c r="A1305" s="1" t="s">
        <v>1335</v>
      </c>
      <c r="B1305" s="5">
        <v>28.19</v>
      </c>
      <c r="C1305" s="5">
        <v>6289550.2434599996</v>
      </c>
      <c r="D1305" s="5">
        <v>2098011.5083099999</v>
      </c>
    </row>
    <row r="1306" spans="1:4" x14ac:dyDescent="0.25">
      <c r="A1306" s="1" t="s">
        <v>1336</v>
      </c>
      <c r="B1306" s="5">
        <v>29.05</v>
      </c>
      <c r="C1306" s="5">
        <v>6290763.2163000004</v>
      </c>
      <c r="D1306" s="5">
        <v>2098363.0197000001</v>
      </c>
    </row>
    <row r="1307" spans="1:4" x14ac:dyDescent="0.25">
      <c r="A1307" s="1" t="s">
        <v>1337</v>
      </c>
      <c r="B1307" s="5">
        <v>29.41</v>
      </c>
      <c r="C1307" s="5">
        <v>6290983.2721800003</v>
      </c>
      <c r="D1307" s="5">
        <v>2098362.2680600001</v>
      </c>
    </row>
    <row r="1308" spans="1:4" x14ac:dyDescent="0.25">
      <c r="A1308" s="1" t="s">
        <v>1338</v>
      </c>
      <c r="B1308" s="5">
        <v>28.29</v>
      </c>
      <c r="C1308" s="5">
        <v>6291285.5163799999</v>
      </c>
      <c r="D1308" s="5">
        <v>2098372.4248500001</v>
      </c>
    </row>
    <row r="1309" spans="1:4" x14ac:dyDescent="0.25">
      <c r="A1309" s="1" t="s">
        <v>1339</v>
      </c>
      <c r="B1309" s="5">
        <v>28.56</v>
      </c>
      <c r="C1309" s="5">
        <v>6291346.6532699997</v>
      </c>
      <c r="D1309" s="5">
        <v>2098361.0269300002</v>
      </c>
    </row>
    <row r="1310" spans="1:4" x14ac:dyDescent="0.25">
      <c r="A1310" s="1" t="s">
        <v>1340</v>
      </c>
      <c r="B1310" s="5">
        <v>30.45</v>
      </c>
      <c r="C1310" s="5">
        <v>6289971.5751099996</v>
      </c>
      <c r="D1310" s="5">
        <v>2097471.9999699998</v>
      </c>
    </row>
    <row r="1311" spans="1:4" x14ac:dyDescent="0.25">
      <c r="A1311" s="1" t="s">
        <v>1341</v>
      </c>
      <c r="B1311" s="5">
        <v>28.99</v>
      </c>
      <c r="C1311" s="5">
        <v>6290633.6141299997</v>
      </c>
      <c r="D1311" s="5">
        <v>2097441.3639400001</v>
      </c>
    </row>
    <row r="1312" spans="1:4" x14ac:dyDescent="0.25">
      <c r="A1312" s="1" t="s">
        <v>1342</v>
      </c>
      <c r="B1312" s="5">
        <v>32.590000000000003</v>
      </c>
      <c r="C1312" s="5">
        <v>6289906.8204500005</v>
      </c>
      <c r="D1312" s="5">
        <v>2096862.1658000001</v>
      </c>
    </row>
    <row r="1313" spans="1:4" x14ac:dyDescent="0.25">
      <c r="A1313" s="1" t="s">
        <v>1343</v>
      </c>
      <c r="B1313" s="5">
        <v>33.520000000000003</v>
      </c>
      <c r="C1313" s="5">
        <v>6289916.0320300004</v>
      </c>
      <c r="D1313" s="5">
        <v>2096337.7512300001</v>
      </c>
    </row>
    <row r="1314" spans="1:4" x14ac:dyDescent="0.25">
      <c r="A1314" s="1" t="s">
        <v>1344</v>
      </c>
      <c r="B1314" s="5">
        <v>34.53</v>
      </c>
      <c r="C1314" s="5">
        <v>6289949.9108300004</v>
      </c>
      <c r="D1314" s="5">
        <v>2096239.94814</v>
      </c>
    </row>
    <row r="1315" spans="1:4" x14ac:dyDescent="0.25">
      <c r="A1315" s="1" t="s">
        <v>1345</v>
      </c>
      <c r="B1315" s="5">
        <v>33.19</v>
      </c>
      <c r="C1315" s="5">
        <v>6290065.5967199998</v>
      </c>
      <c r="D1315" s="5">
        <v>2096956.8311000001</v>
      </c>
    </row>
    <row r="1316" spans="1:4" x14ac:dyDescent="0.25">
      <c r="A1316" s="1" t="s">
        <v>1346</v>
      </c>
      <c r="B1316" s="5">
        <v>34.21</v>
      </c>
      <c r="C1316" s="5">
        <v>6291290.9769799998</v>
      </c>
      <c r="D1316" s="5">
        <v>2096978.7493199999</v>
      </c>
    </row>
    <row r="1317" spans="1:4" x14ac:dyDescent="0.25">
      <c r="A1317" s="1" t="s">
        <v>1347</v>
      </c>
      <c r="B1317" s="5">
        <v>39.96</v>
      </c>
      <c r="C1317" s="5">
        <v>6290480.63246</v>
      </c>
      <c r="D1317" s="5">
        <v>2095027.2830399999</v>
      </c>
    </row>
    <row r="1318" spans="1:4" x14ac:dyDescent="0.25">
      <c r="A1318" s="1" t="s">
        <v>1348</v>
      </c>
      <c r="B1318" s="5">
        <v>40.93</v>
      </c>
      <c r="C1318" s="5">
        <v>6290762.0279799998</v>
      </c>
      <c r="D1318" s="5">
        <v>2095020.7145</v>
      </c>
    </row>
    <row r="1319" spans="1:4" x14ac:dyDescent="0.25">
      <c r="A1319" s="1" t="s">
        <v>1349</v>
      </c>
      <c r="B1319" s="5">
        <v>41.26</v>
      </c>
      <c r="C1319" s="5">
        <v>6291042.9940499999</v>
      </c>
      <c r="D1319" s="5">
        <v>2095034.6678599999</v>
      </c>
    </row>
    <row r="1320" spans="1:4" x14ac:dyDescent="0.25">
      <c r="A1320" s="1" t="s">
        <v>1350</v>
      </c>
      <c r="B1320" s="5">
        <v>39.909999999999997</v>
      </c>
      <c r="C1320" s="5">
        <v>6291011.15527</v>
      </c>
      <c r="D1320" s="5">
        <v>2095389.3363900001</v>
      </c>
    </row>
    <row r="1321" spans="1:4" x14ac:dyDescent="0.25">
      <c r="A1321" s="1" t="s">
        <v>1351</v>
      </c>
      <c r="B1321" s="5">
        <v>45.52</v>
      </c>
      <c r="C1321" s="5">
        <v>6291928.9832899999</v>
      </c>
      <c r="D1321" s="5">
        <v>2094474.62745</v>
      </c>
    </row>
    <row r="1322" spans="1:4" x14ac:dyDescent="0.25">
      <c r="A1322" s="1" t="s">
        <v>1352</v>
      </c>
      <c r="B1322" s="5">
        <v>44.58</v>
      </c>
      <c r="C1322" s="5">
        <v>6291894.6317199999</v>
      </c>
      <c r="D1322" s="5">
        <v>2095047.33185</v>
      </c>
    </row>
    <row r="1323" spans="1:4" x14ac:dyDescent="0.25">
      <c r="A1323" s="1" t="s">
        <v>1353</v>
      </c>
      <c r="B1323" s="5">
        <v>43.44</v>
      </c>
      <c r="C1323" s="5">
        <v>6292776.6865900001</v>
      </c>
      <c r="D1323" s="5">
        <v>2095019.2200800001</v>
      </c>
    </row>
    <row r="1324" spans="1:4" x14ac:dyDescent="0.25">
      <c r="A1324" s="1" t="s">
        <v>1354</v>
      </c>
      <c r="B1324" s="5">
        <v>45.88</v>
      </c>
      <c r="C1324" s="5">
        <v>6292768.6945000002</v>
      </c>
      <c r="D1324" s="5">
        <v>2094468.4545700001</v>
      </c>
    </row>
    <row r="1325" spans="1:4" x14ac:dyDescent="0.25">
      <c r="A1325" s="1" t="s">
        <v>1355</v>
      </c>
      <c r="B1325" s="5">
        <v>30.09</v>
      </c>
      <c r="C1325" s="5">
        <v>6291346.4531399999</v>
      </c>
      <c r="D1325" s="5">
        <v>2097664.7839799998</v>
      </c>
    </row>
    <row r="1326" spans="1:4" x14ac:dyDescent="0.25">
      <c r="A1326" s="1" t="s">
        <v>1356</v>
      </c>
      <c r="B1326" s="5">
        <v>29.59</v>
      </c>
      <c r="C1326" s="5">
        <v>6291868.2240199996</v>
      </c>
      <c r="D1326" s="5">
        <v>2098402.7964400002</v>
      </c>
    </row>
    <row r="1327" spans="1:4" x14ac:dyDescent="0.25">
      <c r="A1327" s="1" t="s">
        <v>1357</v>
      </c>
      <c r="B1327" s="5">
        <v>24.86</v>
      </c>
      <c r="C1327" s="5">
        <v>6288899.9146999996</v>
      </c>
      <c r="D1327" s="5">
        <v>2099058.70524</v>
      </c>
    </row>
    <row r="1328" spans="1:4" x14ac:dyDescent="0.25">
      <c r="A1328" s="1" t="s">
        <v>1358</v>
      </c>
      <c r="B1328" s="5">
        <v>24.14</v>
      </c>
      <c r="C1328" s="5">
        <v>6288910.7260100003</v>
      </c>
      <c r="D1328" s="5">
        <v>2099360.7394599998</v>
      </c>
    </row>
    <row r="1329" spans="1:4" x14ac:dyDescent="0.25">
      <c r="A1329" s="1" t="s">
        <v>1359</v>
      </c>
      <c r="B1329" s="5">
        <v>24.23</v>
      </c>
      <c r="C1329" s="5">
        <v>6289884.8077400001</v>
      </c>
      <c r="D1329" s="5">
        <v>2099113.5367100001</v>
      </c>
    </row>
    <row r="1330" spans="1:4" x14ac:dyDescent="0.25">
      <c r="A1330" s="1" t="s">
        <v>1360</v>
      </c>
      <c r="B1330" s="5">
        <v>21.99</v>
      </c>
      <c r="C1330" s="5">
        <v>6289889.0990599999</v>
      </c>
      <c r="D1330" s="5">
        <v>2099754.6397899999</v>
      </c>
    </row>
    <row r="1331" spans="1:4" x14ac:dyDescent="0.25">
      <c r="A1331" s="1" t="s">
        <v>1361</v>
      </c>
      <c r="B1331" s="5">
        <v>23.14</v>
      </c>
      <c r="C1331" s="5">
        <v>6289032.5194800003</v>
      </c>
      <c r="D1331" s="5">
        <v>2099622.32602</v>
      </c>
    </row>
    <row r="1332" spans="1:4" x14ac:dyDescent="0.25">
      <c r="A1332" s="1" t="s">
        <v>1362</v>
      </c>
      <c r="B1332" s="5">
        <v>24.41</v>
      </c>
      <c r="C1332" s="5">
        <v>6289418.2640000004</v>
      </c>
      <c r="D1332" s="5">
        <v>2099352.86515</v>
      </c>
    </row>
    <row r="1333" spans="1:4" x14ac:dyDescent="0.25">
      <c r="A1333" s="1" t="s">
        <v>1363</v>
      </c>
      <c r="B1333" s="5">
        <v>22.6</v>
      </c>
      <c r="C1333" s="5">
        <v>6288905.6889500003</v>
      </c>
      <c r="D1333" s="5">
        <v>2099729.2740799999</v>
      </c>
    </row>
    <row r="1334" spans="1:4" x14ac:dyDescent="0.25">
      <c r="A1334" s="1" t="s">
        <v>1364</v>
      </c>
      <c r="B1334" s="5">
        <v>22.19</v>
      </c>
      <c r="C1334" s="5">
        <v>6289650.9553300003</v>
      </c>
      <c r="D1334" s="5">
        <v>2100050.5943200001</v>
      </c>
    </row>
    <row r="1335" spans="1:4" x14ac:dyDescent="0.25">
      <c r="A1335" s="1" t="s">
        <v>1365</v>
      </c>
      <c r="B1335" s="5">
        <v>22.7</v>
      </c>
      <c r="C1335" s="5">
        <v>6289361.7901499998</v>
      </c>
      <c r="D1335" s="5">
        <v>2099918.3153200001</v>
      </c>
    </row>
    <row r="1336" spans="1:4" x14ac:dyDescent="0.25">
      <c r="A1336" s="1" t="s">
        <v>1366</v>
      </c>
      <c r="B1336" s="5">
        <v>20.64</v>
      </c>
      <c r="C1336" s="5">
        <v>6289158.3608400002</v>
      </c>
      <c r="D1336" s="5">
        <v>2100302.8078700001</v>
      </c>
    </row>
    <row r="1337" spans="1:4" x14ac:dyDescent="0.25">
      <c r="A1337" s="1" t="s">
        <v>1367</v>
      </c>
      <c r="B1337" s="5">
        <v>20.329999999999998</v>
      </c>
      <c r="C1337" s="5">
        <v>6289892.7227400001</v>
      </c>
      <c r="D1337" s="5">
        <v>2100296.0211499999</v>
      </c>
    </row>
    <row r="1338" spans="1:4" x14ac:dyDescent="0.25">
      <c r="A1338" s="1" t="s">
        <v>1368</v>
      </c>
      <c r="B1338" s="5">
        <v>26.29</v>
      </c>
      <c r="C1338" s="5">
        <v>6291315.4699999997</v>
      </c>
      <c r="D1338" s="5">
        <v>2099224.7921699998</v>
      </c>
    </row>
    <row r="1339" spans="1:4" x14ac:dyDescent="0.25">
      <c r="A1339" s="1" t="s">
        <v>1369</v>
      </c>
      <c r="B1339" s="5">
        <v>22.56</v>
      </c>
      <c r="C1339" s="5">
        <v>6290450.1417699996</v>
      </c>
      <c r="D1339" s="5">
        <v>2099135.9841300002</v>
      </c>
    </row>
    <row r="1340" spans="1:4" x14ac:dyDescent="0.25">
      <c r="A1340" s="1" t="s">
        <v>1370</v>
      </c>
      <c r="B1340" s="5">
        <v>20.63</v>
      </c>
      <c r="C1340" s="5">
        <v>6290348.3153999997</v>
      </c>
      <c r="D1340" s="5">
        <v>2099747.8468399998</v>
      </c>
    </row>
    <row r="1341" spans="1:4" x14ac:dyDescent="0.25">
      <c r="A1341" s="1" t="s">
        <v>1371</v>
      </c>
      <c r="B1341" s="5">
        <v>20.14</v>
      </c>
      <c r="C1341" s="5">
        <v>6290869.2404800002</v>
      </c>
      <c r="D1341" s="5">
        <v>2099887.3416900001</v>
      </c>
    </row>
    <row r="1342" spans="1:4" x14ac:dyDescent="0.25">
      <c r="A1342" s="1" t="s">
        <v>1372</v>
      </c>
      <c r="B1342" s="5">
        <v>20.79</v>
      </c>
      <c r="C1342" s="5">
        <v>6290968.96581</v>
      </c>
      <c r="D1342" s="5">
        <v>2099846.6823999998</v>
      </c>
    </row>
    <row r="1343" spans="1:4" x14ac:dyDescent="0.25">
      <c r="A1343" s="1" t="s">
        <v>1373</v>
      </c>
      <c r="B1343" s="5">
        <v>20.43</v>
      </c>
      <c r="C1343" s="5">
        <v>6291201.0055600004</v>
      </c>
      <c r="D1343" s="5">
        <v>2100281.9270500001</v>
      </c>
    </row>
    <row r="1344" spans="1:4" x14ac:dyDescent="0.25">
      <c r="A1344" s="1" t="s">
        <v>1374</v>
      </c>
      <c r="B1344" s="5">
        <v>21.39</v>
      </c>
      <c r="C1344" s="5">
        <v>6291333.9358000001</v>
      </c>
      <c r="D1344" s="5">
        <v>2101029.8915800001</v>
      </c>
    </row>
    <row r="1345" spans="1:4" x14ac:dyDescent="0.25">
      <c r="A1345" s="1" t="s">
        <v>1375</v>
      </c>
      <c r="B1345" s="5">
        <v>22.93</v>
      </c>
      <c r="C1345" s="5">
        <v>6290706.9369999999</v>
      </c>
      <c r="D1345" s="5">
        <v>2100394.6500300001</v>
      </c>
    </row>
    <row r="1346" spans="1:4" x14ac:dyDescent="0.25">
      <c r="A1346" s="1" t="s">
        <v>1376</v>
      </c>
      <c r="B1346" s="5">
        <v>24.42</v>
      </c>
      <c r="C1346" s="5">
        <v>6291381.84473</v>
      </c>
      <c r="D1346" s="5">
        <v>2099599.4757099999</v>
      </c>
    </row>
    <row r="1347" spans="1:4" x14ac:dyDescent="0.25">
      <c r="A1347" s="1" t="s">
        <v>1377</v>
      </c>
      <c r="B1347" s="5">
        <v>23.41</v>
      </c>
      <c r="C1347" s="5">
        <v>6291384.7918999996</v>
      </c>
      <c r="D1347" s="5">
        <v>2100063.4062700002</v>
      </c>
    </row>
    <row r="1348" spans="1:4" x14ac:dyDescent="0.25">
      <c r="A1348" s="1" t="s">
        <v>1378</v>
      </c>
      <c r="B1348" s="5">
        <v>44.26</v>
      </c>
      <c r="C1348" s="5">
        <v>6293556.5837399997</v>
      </c>
      <c r="D1348" s="5">
        <v>2094462.6625999999</v>
      </c>
    </row>
    <row r="1349" spans="1:4" x14ac:dyDescent="0.25">
      <c r="A1349" s="1" t="s">
        <v>1379</v>
      </c>
      <c r="B1349" s="5">
        <v>42.37</v>
      </c>
      <c r="C1349" s="5">
        <v>6293358.0615600003</v>
      </c>
      <c r="D1349" s="5">
        <v>2095045.5969499999</v>
      </c>
    </row>
    <row r="1350" spans="1:4" x14ac:dyDescent="0.25">
      <c r="A1350" s="1" t="s">
        <v>1380</v>
      </c>
      <c r="B1350" s="5">
        <v>40.06</v>
      </c>
      <c r="C1350" s="5">
        <v>6293389.82522</v>
      </c>
      <c r="D1350" s="5">
        <v>2095519.1570600001</v>
      </c>
    </row>
    <row r="1351" spans="1:4" x14ac:dyDescent="0.25">
      <c r="A1351" s="1" t="s">
        <v>1381</v>
      </c>
      <c r="B1351" s="5">
        <v>40.1</v>
      </c>
      <c r="C1351" s="5">
        <v>6293389.82522</v>
      </c>
      <c r="D1351" s="5">
        <v>2095561.4062399999</v>
      </c>
    </row>
    <row r="1352" spans="1:4" x14ac:dyDescent="0.25">
      <c r="A1352" s="1" t="s">
        <v>1382</v>
      </c>
      <c r="B1352" s="5">
        <v>41.98</v>
      </c>
      <c r="C1352" s="5">
        <v>6293367.3049600003</v>
      </c>
      <c r="D1352" s="5">
        <v>2095071.6942799999</v>
      </c>
    </row>
    <row r="1353" spans="1:4" x14ac:dyDescent="0.25">
      <c r="A1353" s="1" t="s">
        <v>1383</v>
      </c>
      <c r="B1353" s="5">
        <v>39.68</v>
      </c>
      <c r="C1353" s="5">
        <v>6292816.0565099996</v>
      </c>
      <c r="D1353" s="5">
        <v>2095538.5529799999</v>
      </c>
    </row>
    <row r="1354" spans="1:4" x14ac:dyDescent="0.25">
      <c r="A1354" s="1" t="s">
        <v>1384</v>
      </c>
      <c r="B1354" s="5">
        <v>39.54</v>
      </c>
      <c r="C1354" s="5">
        <v>6292781.9083599998</v>
      </c>
      <c r="D1354" s="5">
        <v>2095509.16071</v>
      </c>
    </row>
    <row r="1355" spans="1:4" x14ac:dyDescent="0.25">
      <c r="A1355" s="1" t="s">
        <v>1385</v>
      </c>
      <c r="B1355" s="5">
        <v>42.2</v>
      </c>
      <c r="C1355" s="5">
        <v>6291897.3797399998</v>
      </c>
      <c r="D1355" s="5">
        <v>2095551.3071900001</v>
      </c>
    </row>
    <row r="1356" spans="1:4" x14ac:dyDescent="0.25">
      <c r="A1356" s="1" t="s">
        <v>1386</v>
      </c>
      <c r="B1356" s="5">
        <v>42.24</v>
      </c>
      <c r="C1356" s="5">
        <v>6291865.6091999998</v>
      </c>
      <c r="D1356" s="5">
        <v>2095529.2669299999</v>
      </c>
    </row>
    <row r="1357" spans="1:4" x14ac:dyDescent="0.25">
      <c r="A1357" s="1" t="s">
        <v>1387</v>
      </c>
      <c r="B1357" s="5">
        <v>36.86</v>
      </c>
      <c r="C1357" s="5">
        <v>6291869.4933700003</v>
      </c>
      <c r="D1357" s="5">
        <v>2096408.5619699999</v>
      </c>
    </row>
    <row r="1358" spans="1:4" x14ac:dyDescent="0.25">
      <c r="A1358" s="1" t="s">
        <v>1388</v>
      </c>
      <c r="B1358" s="5">
        <v>39.68</v>
      </c>
      <c r="C1358" s="5">
        <v>6291353.9931399999</v>
      </c>
      <c r="D1358" s="5">
        <v>2096064.8605899999</v>
      </c>
    </row>
    <row r="1359" spans="1:4" x14ac:dyDescent="0.25">
      <c r="A1359" s="1" t="s">
        <v>1389</v>
      </c>
      <c r="B1359" s="5">
        <v>39.880000000000003</v>
      </c>
      <c r="C1359" s="5">
        <v>6291867.97829</v>
      </c>
      <c r="D1359" s="5">
        <v>2096071.9238799999</v>
      </c>
    </row>
    <row r="1360" spans="1:4" x14ac:dyDescent="0.25">
      <c r="A1360" s="1" t="s">
        <v>1390</v>
      </c>
      <c r="B1360" s="5">
        <v>35.590000000000003</v>
      </c>
      <c r="C1360" s="5">
        <v>6291354.0932</v>
      </c>
      <c r="D1360" s="5">
        <v>2096412.39102</v>
      </c>
    </row>
    <row r="1361" spans="1:4" x14ac:dyDescent="0.25">
      <c r="A1361" s="1" t="s">
        <v>1391</v>
      </c>
      <c r="B1361" s="5">
        <v>34.39</v>
      </c>
      <c r="C1361" s="5">
        <v>6291354.1991699999</v>
      </c>
      <c r="D1361" s="5">
        <v>2096782.28783</v>
      </c>
    </row>
    <row r="1362" spans="1:4" x14ac:dyDescent="0.25">
      <c r="A1362" s="1" t="s">
        <v>1392</v>
      </c>
      <c r="B1362" s="5">
        <v>34.770000000000003</v>
      </c>
      <c r="C1362" s="5">
        <v>6291869.5255199997</v>
      </c>
      <c r="D1362" s="5">
        <v>2096750.8181400001</v>
      </c>
    </row>
    <row r="1363" spans="1:4" x14ac:dyDescent="0.25">
      <c r="A1363" s="1" t="s">
        <v>1393</v>
      </c>
      <c r="B1363" s="5">
        <v>26.73</v>
      </c>
      <c r="C1363" s="5">
        <v>6291367.4396099998</v>
      </c>
      <c r="D1363" s="5">
        <v>2099063.04085</v>
      </c>
    </row>
    <row r="1364" spans="1:4" x14ac:dyDescent="0.25">
      <c r="A1364" s="1" t="s">
        <v>1394</v>
      </c>
      <c r="B1364" s="5">
        <v>25.01</v>
      </c>
      <c r="C1364" s="5">
        <v>6292127.6973900003</v>
      </c>
      <c r="D1364" s="5">
        <v>2099212.7840200001</v>
      </c>
    </row>
    <row r="1365" spans="1:4" x14ac:dyDescent="0.25">
      <c r="A1365" s="1" t="s">
        <v>1395</v>
      </c>
      <c r="B1365" s="5">
        <v>22.94</v>
      </c>
      <c r="C1365" s="5">
        <v>6292129.0166100003</v>
      </c>
      <c r="D1365" s="5">
        <v>2099820.34852</v>
      </c>
    </row>
    <row r="1366" spans="1:4" x14ac:dyDescent="0.25">
      <c r="A1366" s="1" t="s">
        <v>1396</v>
      </c>
      <c r="B1366" s="5">
        <v>22.85</v>
      </c>
      <c r="C1366" s="5">
        <v>6292221.3837000001</v>
      </c>
      <c r="D1366" s="5">
        <v>2099780.73942</v>
      </c>
    </row>
    <row r="1367" spans="1:4" x14ac:dyDescent="0.25">
      <c r="A1367" s="1" t="s">
        <v>1397</v>
      </c>
      <c r="B1367" s="5">
        <v>22.14</v>
      </c>
      <c r="C1367" s="5">
        <v>6291796.6990400003</v>
      </c>
      <c r="D1367" s="5">
        <v>2099809.8170599998</v>
      </c>
    </row>
    <row r="1368" spans="1:4" x14ac:dyDescent="0.25">
      <c r="A1368" s="1" t="s">
        <v>1398</v>
      </c>
      <c r="B1368" s="5">
        <v>22.74</v>
      </c>
      <c r="C1368" s="5">
        <v>6292144.7793399999</v>
      </c>
      <c r="D1368" s="5">
        <v>2099857.10788</v>
      </c>
    </row>
    <row r="1369" spans="1:4" x14ac:dyDescent="0.25">
      <c r="A1369" s="1" t="s">
        <v>1399</v>
      </c>
      <c r="B1369" s="5">
        <v>22.14</v>
      </c>
      <c r="C1369" s="5">
        <v>6292019.5446100002</v>
      </c>
      <c r="D1369" s="5">
        <v>2100278.2941899998</v>
      </c>
    </row>
    <row r="1370" spans="1:4" x14ac:dyDescent="0.25">
      <c r="A1370" s="1" t="s">
        <v>1400</v>
      </c>
      <c r="B1370" s="5">
        <v>21.39</v>
      </c>
      <c r="C1370" s="5">
        <v>6291378.9425100004</v>
      </c>
      <c r="D1370" s="5">
        <v>2101031.3758200002</v>
      </c>
    </row>
    <row r="1371" spans="1:4" x14ac:dyDescent="0.25">
      <c r="A1371" s="1" t="s">
        <v>1401</v>
      </c>
      <c r="B1371" s="5">
        <v>20.34</v>
      </c>
      <c r="C1371" s="5">
        <v>6292391.7557199998</v>
      </c>
      <c r="D1371" s="5">
        <v>2100785.7951099998</v>
      </c>
    </row>
    <row r="1372" spans="1:4" x14ac:dyDescent="0.25">
      <c r="A1372" s="1" t="s">
        <v>1402</v>
      </c>
      <c r="B1372" s="5">
        <v>45.06</v>
      </c>
      <c r="C1372" s="5">
        <v>6294791.6870600004</v>
      </c>
      <c r="D1372" s="5">
        <v>2094777.18037</v>
      </c>
    </row>
    <row r="1373" spans="1:4" x14ac:dyDescent="0.25">
      <c r="A1373" s="1" t="s">
        <v>1403</v>
      </c>
      <c r="B1373" s="5">
        <v>44.09</v>
      </c>
      <c r="C1373" s="5">
        <v>6295866.1634099996</v>
      </c>
      <c r="D1373" s="5">
        <v>2094777.71383</v>
      </c>
    </row>
    <row r="1374" spans="1:4" x14ac:dyDescent="0.25">
      <c r="A1374" s="1" t="s">
        <v>1404</v>
      </c>
      <c r="B1374" s="5">
        <v>43.79</v>
      </c>
      <c r="C1374" s="5">
        <v>6295966.69319</v>
      </c>
      <c r="D1374" s="5">
        <v>2094777.3020899999</v>
      </c>
    </row>
    <row r="1375" spans="1:4" x14ac:dyDescent="0.25">
      <c r="A1375" s="1" t="s">
        <v>1405</v>
      </c>
      <c r="B1375" s="5">
        <v>42.09</v>
      </c>
      <c r="C1375" s="5">
        <v>6295890.5399500001</v>
      </c>
      <c r="D1375" s="5">
        <v>2095075.0089</v>
      </c>
    </row>
    <row r="1376" spans="1:4" x14ac:dyDescent="0.25">
      <c r="A1376" s="1" t="s">
        <v>1406</v>
      </c>
      <c r="B1376" s="5">
        <v>42.19</v>
      </c>
      <c r="C1376" s="5">
        <v>6295941.3707800005</v>
      </c>
      <c r="D1376" s="5">
        <v>2095074.6847600001</v>
      </c>
    </row>
    <row r="1377" spans="1:4" x14ac:dyDescent="0.25">
      <c r="A1377" s="1" t="s">
        <v>1407</v>
      </c>
      <c r="B1377" s="5">
        <v>45.4</v>
      </c>
      <c r="C1377" s="5">
        <v>6295872.1417300003</v>
      </c>
      <c r="D1377" s="5">
        <v>2094457.38637</v>
      </c>
    </row>
    <row r="1378" spans="1:4" x14ac:dyDescent="0.25">
      <c r="A1378" s="1" t="s">
        <v>1408</v>
      </c>
      <c r="B1378" s="5">
        <v>42.71</v>
      </c>
      <c r="C1378" s="5">
        <v>6296473.2817099998</v>
      </c>
      <c r="D1378" s="5">
        <v>2095141.9718899999</v>
      </c>
    </row>
    <row r="1379" spans="1:4" x14ac:dyDescent="0.25">
      <c r="A1379" s="1" t="s">
        <v>1409</v>
      </c>
      <c r="B1379" s="5">
        <v>40.43</v>
      </c>
      <c r="C1379" s="5">
        <v>6295895.9969499996</v>
      </c>
      <c r="D1379" s="5">
        <v>2095417.19389</v>
      </c>
    </row>
    <row r="1380" spans="1:4" x14ac:dyDescent="0.25">
      <c r="A1380" s="1" t="s">
        <v>1410</v>
      </c>
      <c r="B1380" s="5">
        <v>42.17</v>
      </c>
      <c r="C1380" s="5">
        <v>6295896.0438700002</v>
      </c>
      <c r="D1380" s="5">
        <v>2095146.1871</v>
      </c>
    </row>
    <row r="1381" spans="1:4" x14ac:dyDescent="0.25">
      <c r="A1381" s="1" t="s">
        <v>1411</v>
      </c>
      <c r="B1381" s="5">
        <v>41.26</v>
      </c>
      <c r="C1381" s="5">
        <v>6295895.9880900001</v>
      </c>
      <c r="D1381" s="5">
        <v>2095469.7635600001</v>
      </c>
    </row>
    <row r="1382" spans="1:4" x14ac:dyDescent="0.25">
      <c r="A1382" s="1" t="s">
        <v>1412</v>
      </c>
      <c r="B1382" s="5">
        <v>39.200000000000003</v>
      </c>
      <c r="C1382" s="5">
        <v>6295895.9418299999</v>
      </c>
      <c r="D1382" s="5">
        <v>2095736.8422099999</v>
      </c>
    </row>
    <row r="1383" spans="1:4" x14ac:dyDescent="0.25">
      <c r="A1383" s="1" t="s">
        <v>1413</v>
      </c>
      <c r="B1383" s="5">
        <v>30.61</v>
      </c>
      <c r="C1383" s="5">
        <v>6295912.4119100003</v>
      </c>
      <c r="D1383" s="5">
        <v>2098364.5639900002</v>
      </c>
    </row>
    <row r="1384" spans="1:4" x14ac:dyDescent="0.25">
      <c r="A1384" s="1" t="s">
        <v>1414</v>
      </c>
      <c r="B1384" s="5">
        <v>29.88</v>
      </c>
      <c r="C1384" s="5">
        <v>6295311.7630700003</v>
      </c>
      <c r="D1384" s="5">
        <v>2097988.4673899999</v>
      </c>
    </row>
    <row r="1385" spans="1:4" x14ac:dyDescent="0.25">
      <c r="A1385" s="1" t="s">
        <v>1415</v>
      </c>
      <c r="B1385" s="5">
        <v>31.27</v>
      </c>
      <c r="C1385" s="5">
        <v>6294620.8370200004</v>
      </c>
      <c r="D1385" s="5">
        <v>2098412.5021099998</v>
      </c>
    </row>
    <row r="1386" spans="1:4" x14ac:dyDescent="0.25">
      <c r="A1386" s="1" t="s">
        <v>1416</v>
      </c>
      <c r="B1386" s="5">
        <v>28.97</v>
      </c>
      <c r="C1386" s="5">
        <v>6292809.9403999997</v>
      </c>
      <c r="D1386" s="5">
        <v>2098363.2322999998</v>
      </c>
    </row>
    <row r="1387" spans="1:4" x14ac:dyDescent="0.25">
      <c r="A1387" s="1" t="s">
        <v>1417</v>
      </c>
      <c r="B1387" s="5">
        <v>24.67</v>
      </c>
      <c r="C1387" s="5">
        <v>6292187.5249100002</v>
      </c>
      <c r="D1387" s="5">
        <v>2099176.4075199999</v>
      </c>
    </row>
    <row r="1388" spans="1:4" x14ac:dyDescent="0.25">
      <c r="A1388" s="1" t="s">
        <v>1418</v>
      </c>
      <c r="B1388" s="5">
        <v>29.14</v>
      </c>
      <c r="C1388" s="5">
        <v>6292191.7286299998</v>
      </c>
      <c r="D1388" s="5">
        <v>2098457.8664299999</v>
      </c>
    </row>
    <row r="1389" spans="1:4" x14ac:dyDescent="0.25">
      <c r="A1389" s="1" t="s">
        <v>1419</v>
      </c>
      <c r="B1389" s="5">
        <v>29.32</v>
      </c>
      <c r="C1389" s="5">
        <v>6292766.2115700003</v>
      </c>
      <c r="D1389" s="5">
        <v>2098452.3520200001</v>
      </c>
    </row>
    <row r="1390" spans="1:4" x14ac:dyDescent="0.25">
      <c r="A1390" s="1" t="s">
        <v>1420</v>
      </c>
      <c r="B1390" s="5">
        <v>29.12</v>
      </c>
      <c r="C1390" s="5">
        <v>6292841.8300299998</v>
      </c>
      <c r="D1390" s="5">
        <v>2098454.3001799998</v>
      </c>
    </row>
    <row r="1391" spans="1:4" x14ac:dyDescent="0.25">
      <c r="A1391" s="1" t="s">
        <v>1421</v>
      </c>
      <c r="B1391" s="5">
        <v>24.81</v>
      </c>
      <c r="C1391" s="5">
        <v>6293376.95945</v>
      </c>
      <c r="D1391" s="5">
        <v>2099696.73648</v>
      </c>
    </row>
    <row r="1392" spans="1:4" x14ac:dyDescent="0.25">
      <c r="A1392" s="1" t="s">
        <v>1422</v>
      </c>
      <c r="B1392" s="5">
        <v>22</v>
      </c>
      <c r="C1392" s="5">
        <v>6292237.1464299997</v>
      </c>
      <c r="D1392" s="5">
        <v>2099817.4987900001</v>
      </c>
    </row>
    <row r="1393" spans="1:4" x14ac:dyDescent="0.25">
      <c r="A1393" s="1" t="s">
        <v>1423</v>
      </c>
      <c r="B1393" s="5">
        <v>22.94</v>
      </c>
      <c r="C1393" s="5">
        <v>6292513.9035200002</v>
      </c>
      <c r="D1393" s="5">
        <v>2100256.8543199999</v>
      </c>
    </row>
    <row r="1394" spans="1:4" x14ac:dyDescent="0.25">
      <c r="A1394" s="1" t="s">
        <v>1424</v>
      </c>
      <c r="B1394" s="5">
        <v>22.89</v>
      </c>
      <c r="C1394" s="5">
        <v>6292875.3899400001</v>
      </c>
      <c r="D1394" s="5">
        <v>2100241.6716300002</v>
      </c>
    </row>
    <row r="1395" spans="1:4" x14ac:dyDescent="0.25">
      <c r="A1395" s="1" t="s">
        <v>1425</v>
      </c>
      <c r="B1395" s="5">
        <v>25.63</v>
      </c>
      <c r="C1395" s="5">
        <v>6294018.0326800002</v>
      </c>
      <c r="D1395" s="5">
        <v>2099691.9343300001</v>
      </c>
    </row>
    <row r="1396" spans="1:4" x14ac:dyDescent="0.25">
      <c r="A1396" s="1" t="s">
        <v>1426</v>
      </c>
      <c r="B1396" s="5">
        <v>31.73</v>
      </c>
      <c r="C1396" s="5">
        <v>6294831.9595400002</v>
      </c>
      <c r="D1396" s="5">
        <v>2098410.89812</v>
      </c>
    </row>
    <row r="1397" spans="1:4" x14ac:dyDescent="0.25">
      <c r="A1397" s="1" t="s">
        <v>1427</v>
      </c>
      <c r="B1397" s="5">
        <v>27.53</v>
      </c>
      <c r="C1397" s="5">
        <v>6294278.1300600003</v>
      </c>
      <c r="D1397" s="5">
        <v>2098971.3341999999</v>
      </c>
    </row>
    <row r="1398" spans="1:4" x14ac:dyDescent="0.25">
      <c r="A1398" s="1" t="s">
        <v>1428</v>
      </c>
      <c r="B1398" s="5">
        <v>23.54</v>
      </c>
      <c r="C1398" s="5">
        <v>6294168.7938799998</v>
      </c>
      <c r="D1398" s="5">
        <v>2100248.4685200001</v>
      </c>
    </row>
    <row r="1399" spans="1:4" x14ac:dyDescent="0.25">
      <c r="A1399" s="1" t="s">
        <v>1429</v>
      </c>
      <c r="B1399" s="5">
        <v>23.39</v>
      </c>
      <c r="C1399" s="5">
        <v>6293996.0586799998</v>
      </c>
      <c r="D1399" s="5">
        <v>2100782.0205199998</v>
      </c>
    </row>
    <row r="1400" spans="1:4" x14ac:dyDescent="0.25">
      <c r="A1400" s="1" t="s">
        <v>1430</v>
      </c>
      <c r="B1400" s="5">
        <v>23.26</v>
      </c>
      <c r="C1400" s="5">
        <v>6294127.9456200004</v>
      </c>
      <c r="D1400" s="5">
        <v>2100780.8735500001</v>
      </c>
    </row>
    <row r="1401" spans="1:4" x14ac:dyDescent="0.25">
      <c r="A1401" s="1" t="s">
        <v>1431</v>
      </c>
      <c r="B1401" s="5">
        <v>20.43</v>
      </c>
      <c r="C1401" s="5">
        <v>6294242.6954899998</v>
      </c>
      <c r="D1401" s="5">
        <v>2101031.5290399999</v>
      </c>
    </row>
    <row r="1402" spans="1:4" x14ac:dyDescent="0.25">
      <c r="A1402" s="1" t="s">
        <v>1432</v>
      </c>
      <c r="B1402" s="5">
        <v>37.15</v>
      </c>
      <c r="C1402" s="5">
        <v>6291900.4909499995</v>
      </c>
      <c r="D1402" s="5">
        <v>2096419.4995899999</v>
      </c>
    </row>
    <row r="1403" spans="1:4" x14ac:dyDescent="0.25">
      <c r="A1403" s="1" t="s">
        <v>1433</v>
      </c>
      <c r="B1403" s="5">
        <v>36.42</v>
      </c>
      <c r="C1403" s="5">
        <v>6292328.2484299997</v>
      </c>
      <c r="D1403" s="5">
        <v>2096410.7581499999</v>
      </c>
    </row>
    <row r="1404" spans="1:4" x14ac:dyDescent="0.25">
      <c r="A1404" s="1" t="s">
        <v>1434</v>
      </c>
      <c r="B1404" s="5">
        <v>38.46</v>
      </c>
      <c r="C1404" s="5">
        <v>6292333.1532600001</v>
      </c>
      <c r="D1404" s="5">
        <v>2096068.90191</v>
      </c>
    </row>
    <row r="1405" spans="1:4" x14ac:dyDescent="0.25">
      <c r="A1405" s="1" t="s">
        <v>1435</v>
      </c>
      <c r="B1405" s="5">
        <v>37.71</v>
      </c>
      <c r="C1405" s="5">
        <v>6292787.0914099999</v>
      </c>
      <c r="D1405" s="5">
        <v>2096051.57816</v>
      </c>
    </row>
    <row r="1406" spans="1:4" x14ac:dyDescent="0.25">
      <c r="A1406" s="1" t="s">
        <v>1436</v>
      </c>
      <c r="B1406" s="5">
        <v>38.99</v>
      </c>
      <c r="C1406" s="5">
        <v>6292842.99866</v>
      </c>
      <c r="D1406" s="5">
        <v>2096051.57816</v>
      </c>
    </row>
    <row r="1407" spans="1:4" x14ac:dyDescent="0.25">
      <c r="A1407" s="1" t="s">
        <v>1437</v>
      </c>
      <c r="B1407" s="5">
        <v>36.08</v>
      </c>
      <c r="C1407" s="5">
        <v>6292821.3799799997</v>
      </c>
      <c r="D1407" s="5">
        <v>2096420.4641499999</v>
      </c>
    </row>
    <row r="1408" spans="1:4" x14ac:dyDescent="0.25">
      <c r="A1408" s="1" t="s">
        <v>1438</v>
      </c>
      <c r="B1408" s="5">
        <v>37.04</v>
      </c>
      <c r="C1408" s="5">
        <v>6293397.1024200004</v>
      </c>
      <c r="D1408" s="5">
        <v>2096402.5843</v>
      </c>
    </row>
    <row r="1409" spans="1:4" x14ac:dyDescent="0.25">
      <c r="A1409" s="1" t="s">
        <v>1439</v>
      </c>
      <c r="B1409" s="5">
        <v>36.86</v>
      </c>
      <c r="C1409" s="5">
        <v>6293439.9053999996</v>
      </c>
      <c r="D1409" s="5">
        <v>2096402.5836499999</v>
      </c>
    </row>
    <row r="1410" spans="1:4" x14ac:dyDescent="0.25">
      <c r="A1410" s="1" t="s">
        <v>1440</v>
      </c>
      <c r="B1410" s="5">
        <v>36.01</v>
      </c>
      <c r="C1410" s="5">
        <v>6292777.72071</v>
      </c>
      <c r="D1410" s="5">
        <v>2096406.82871</v>
      </c>
    </row>
    <row r="1411" spans="1:4" x14ac:dyDescent="0.25">
      <c r="A1411" s="1" t="s">
        <v>1441</v>
      </c>
      <c r="B1411" s="5">
        <v>36.799999999999997</v>
      </c>
      <c r="C1411" s="5">
        <v>6292382.7557499995</v>
      </c>
      <c r="D1411" s="5">
        <v>2096410.3142599999</v>
      </c>
    </row>
    <row r="1412" spans="1:4" x14ac:dyDescent="0.25">
      <c r="A1412" s="1" t="s">
        <v>1442</v>
      </c>
      <c r="B1412" s="5">
        <v>35.18</v>
      </c>
      <c r="C1412" s="5">
        <v>6291900.5040699998</v>
      </c>
      <c r="D1412" s="5">
        <v>2096773.3525</v>
      </c>
    </row>
    <row r="1413" spans="1:4" x14ac:dyDescent="0.25">
      <c r="A1413" s="1" t="s">
        <v>1443</v>
      </c>
      <c r="B1413" s="5">
        <v>34.97</v>
      </c>
      <c r="C1413" s="5">
        <v>6292328.18707</v>
      </c>
      <c r="D1413" s="5">
        <v>2096752.82601</v>
      </c>
    </row>
    <row r="1414" spans="1:4" x14ac:dyDescent="0.25">
      <c r="A1414" s="1" t="s">
        <v>1444</v>
      </c>
      <c r="B1414" s="5">
        <v>35.549999999999997</v>
      </c>
      <c r="C1414" s="5">
        <v>6292360.5163399996</v>
      </c>
      <c r="D1414" s="5">
        <v>2096768.96374</v>
      </c>
    </row>
    <row r="1415" spans="1:4" x14ac:dyDescent="0.25">
      <c r="A1415" s="1" t="s">
        <v>1445</v>
      </c>
      <c r="B1415" s="5">
        <v>35.32</v>
      </c>
      <c r="C1415" s="5">
        <v>6292777.6317999996</v>
      </c>
      <c r="D1415" s="5">
        <v>2096748.8279899999</v>
      </c>
    </row>
    <row r="1416" spans="1:4" x14ac:dyDescent="0.25">
      <c r="A1416" s="1" t="s">
        <v>1446</v>
      </c>
      <c r="B1416" s="5">
        <v>32.409999999999997</v>
      </c>
      <c r="C1416" s="5">
        <v>6291928.2720100004</v>
      </c>
      <c r="D1416" s="5">
        <v>2097439.9672900001</v>
      </c>
    </row>
    <row r="1417" spans="1:4" x14ac:dyDescent="0.25">
      <c r="A1417" s="1" t="s">
        <v>1447</v>
      </c>
      <c r="B1417" s="5">
        <v>33.71</v>
      </c>
      <c r="C1417" s="5">
        <v>6291921.9386999998</v>
      </c>
      <c r="D1417" s="5">
        <v>2097245.04091</v>
      </c>
    </row>
    <row r="1418" spans="1:4" x14ac:dyDescent="0.25">
      <c r="A1418" s="1" t="s">
        <v>1448</v>
      </c>
      <c r="B1418" s="5">
        <v>35.31</v>
      </c>
      <c r="C1418" s="5">
        <v>6292820.9557699999</v>
      </c>
      <c r="D1418" s="5">
        <v>2096765.43193</v>
      </c>
    </row>
    <row r="1419" spans="1:4" x14ac:dyDescent="0.25">
      <c r="A1419" s="1" t="s">
        <v>1449</v>
      </c>
      <c r="B1419" s="5">
        <v>36.33</v>
      </c>
      <c r="C1419" s="5">
        <v>6293039.3535200004</v>
      </c>
      <c r="D1419" s="5">
        <v>2096456.6812</v>
      </c>
    </row>
    <row r="1420" spans="1:4" x14ac:dyDescent="0.25">
      <c r="A1420" s="1" t="s">
        <v>1450</v>
      </c>
      <c r="B1420" s="5">
        <v>36.909999999999997</v>
      </c>
      <c r="C1420" s="5">
        <v>6293098.8946200004</v>
      </c>
      <c r="D1420" s="5">
        <v>2096456.6802099999</v>
      </c>
    </row>
    <row r="1421" spans="1:4" x14ac:dyDescent="0.25">
      <c r="A1421" s="1" t="s">
        <v>1451</v>
      </c>
      <c r="B1421" s="5">
        <v>35.54</v>
      </c>
      <c r="C1421" s="5">
        <v>6293396.1965800002</v>
      </c>
      <c r="D1421" s="5">
        <v>2096744.433</v>
      </c>
    </row>
    <row r="1422" spans="1:4" x14ac:dyDescent="0.25">
      <c r="A1422" s="1" t="s">
        <v>1452</v>
      </c>
      <c r="B1422" s="5">
        <v>34.61</v>
      </c>
      <c r="C1422" s="5">
        <v>6293446.3459900003</v>
      </c>
      <c r="D1422" s="5">
        <v>2097163.3417600002</v>
      </c>
    </row>
    <row r="1423" spans="1:4" x14ac:dyDescent="0.25">
      <c r="A1423" s="1" t="s">
        <v>1453</v>
      </c>
      <c r="B1423" s="5">
        <v>32.82</v>
      </c>
      <c r="C1423" s="5">
        <v>6293315.2556299996</v>
      </c>
      <c r="D1423" s="5">
        <v>2097185.3150900002</v>
      </c>
    </row>
    <row r="1424" spans="1:4" x14ac:dyDescent="0.25">
      <c r="A1424" s="1" t="s">
        <v>1454</v>
      </c>
      <c r="B1424" s="5">
        <v>26.12</v>
      </c>
      <c r="C1424" s="5">
        <v>6288647.25134</v>
      </c>
      <c r="D1424" s="5">
        <v>2097975.9572700001</v>
      </c>
    </row>
    <row r="1425" spans="1:4" x14ac:dyDescent="0.25">
      <c r="A1425" s="1" t="s">
        <v>1455</v>
      </c>
      <c r="B1425" s="5">
        <v>33.1</v>
      </c>
      <c r="C1425" s="5">
        <v>6292853.5137099996</v>
      </c>
      <c r="D1425" s="5">
        <v>2097432.4555100002</v>
      </c>
    </row>
    <row r="1426" spans="1:4" x14ac:dyDescent="0.25">
      <c r="A1426" s="1" t="s">
        <v>1456</v>
      </c>
      <c r="B1426" s="5">
        <v>32.44</v>
      </c>
      <c r="C1426" s="5">
        <v>6293397.1562200002</v>
      </c>
      <c r="D1426" s="5">
        <v>2097428.2202900001</v>
      </c>
    </row>
    <row r="1427" spans="1:4" x14ac:dyDescent="0.25">
      <c r="A1427" s="1" t="s">
        <v>1457</v>
      </c>
      <c r="B1427" s="5">
        <v>33.590000000000003</v>
      </c>
      <c r="C1427" s="5">
        <v>6293441.2925300002</v>
      </c>
      <c r="D1427" s="5">
        <v>2097412.9358999999</v>
      </c>
    </row>
    <row r="1428" spans="1:4" x14ac:dyDescent="0.25">
      <c r="A1428" s="1" t="s">
        <v>1458</v>
      </c>
      <c r="B1428" s="5">
        <v>32.08</v>
      </c>
      <c r="C1428" s="5">
        <v>6293441.2922</v>
      </c>
      <c r="D1428" s="5">
        <v>2097472.3244400001</v>
      </c>
    </row>
    <row r="1429" spans="1:4" x14ac:dyDescent="0.25">
      <c r="A1429" s="1" t="s">
        <v>1459</v>
      </c>
      <c r="B1429" s="5">
        <v>32.450000000000003</v>
      </c>
      <c r="C1429" s="5">
        <v>6293395.8452099999</v>
      </c>
      <c r="D1429" s="5">
        <v>2097472.3254300002</v>
      </c>
    </row>
    <row r="1430" spans="1:4" x14ac:dyDescent="0.25">
      <c r="A1430" s="1" t="s">
        <v>1460</v>
      </c>
      <c r="B1430" s="5">
        <v>32.700000000000003</v>
      </c>
      <c r="C1430" s="5">
        <v>6292853.6728299996</v>
      </c>
      <c r="D1430" s="5">
        <v>2097476.6449699998</v>
      </c>
    </row>
    <row r="1431" spans="1:4" x14ac:dyDescent="0.25">
      <c r="A1431" s="1" t="s">
        <v>1461</v>
      </c>
      <c r="B1431" s="5">
        <v>31.54</v>
      </c>
      <c r="C1431" s="5">
        <v>6292853.7837300003</v>
      </c>
      <c r="D1431" s="5">
        <v>2097676.4407500001</v>
      </c>
    </row>
    <row r="1432" spans="1:4" x14ac:dyDescent="0.25">
      <c r="A1432" s="1" t="s">
        <v>1462</v>
      </c>
      <c r="B1432" s="5">
        <v>31.78</v>
      </c>
      <c r="C1432" s="5">
        <v>6291928.3838799996</v>
      </c>
      <c r="D1432" s="5">
        <v>2097683.67924</v>
      </c>
    </row>
    <row r="1433" spans="1:4" x14ac:dyDescent="0.25">
      <c r="A1433" s="1" t="s">
        <v>1463</v>
      </c>
      <c r="B1433" s="5">
        <v>32.56</v>
      </c>
      <c r="C1433" s="5">
        <v>6291927.9642700003</v>
      </c>
      <c r="D1433" s="5">
        <v>2097482.7030099998</v>
      </c>
    </row>
    <row r="1434" spans="1:4" x14ac:dyDescent="0.25">
      <c r="A1434" s="1" t="s">
        <v>1464</v>
      </c>
      <c r="B1434" s="5">
        <v>32.700000000000003</v>
      </c>
      <c r="C1434" s="5">
        <v>6292777.8283200003</v>
      </c>
      <c r="D1434" s="5">
        <v>2097477.07705</v>
      </c>
    </row>
    <row r="1435" spans="1:4" x14ac:dyDescent="0.25">
      <c r="A1435" s="1" t="s">
        <v>1465</v>
      </c>
      <c r="B1435" s="5">
        <v>31.51</v>
      </c>
      <c r="C1435" s="5">
        <v>6292778.0980000002</v>
      </c>
      <c r="D1435" s="5">
        <v>2097676.4755299999</v>
      </c>
    </row>
    <row r="1436" spans="1:4" x14ac:dyDescent="0.25">
      <c r="A1436" s="1" t="s">
        <v>1466</v>
      </c>
      <c r="B1436" s="5">
        <v>31.29</v>
      </c>
      <c r="C1436" s="5">
        <v>6292778.0983300004</v>
      </c>
      <c r="D1436" s="5">
        <v>2097721.06262</v>
      </c>
    </row>
    <row r="1437" spans="1:4" x14ac:dyDescent="0.25">
      <c r="A1437" s="1" t="s">
        <v>1467</v>
      </c>
      <c r="B1437" s="5">
        <v>30.86</v>
      </c>
      <c r="C1437" s="5">
        <v>6291928.4166900003</v>
      </c>
      <c r="D1437" s="5">
        <v>2097929.0345600001</v>
      </c>
    </row>
    <row r="1438" spans="1:4" x14ac:dyDescent="0.25">
      <c r="A1438" s="1" t="s">
        <v>1468</v>
      </c>
      <c r="B1438" s="5">
        <v>30.14</v>
      </c>
      <c r="C1438" s="5">
        <v>6292777.9684100002</v>
      </c>
      <c r="D1438" s="5">
        <v>2097922.3298599999</v>
      </c>
    </row>
    <row r="1439" spans="1:4" x14ac:dyDescent="0.25">
      <c r="A1439" s="1" t="s">
        <v>1469</v>
      </c>
      <c r="B1439" s="5">
        <v>29.93</v>
      </c>
      <c r="C1439" s="5">
        <v>6292777.9690699996</v>
      </c>
      <c r="D1439" s="5">
        <v>2097966.9166299999</v>
      </c>
    </row>
    <row r="1440" spans="1:4" x14ac:dyDescent="0.25">
      <c r="A1440" s="1" t="s">
        <v>1470</v>
      </c>
      <c r="B1440" s="5">
        <v>28.83</v>
      </c>
      <c r="C1440" s="5">
        <v>6291941.1456399998</v>
      </c>
      <c r="D1440" s="5">
        <v>2098378.31721</v>
      </c>
    </row>
    <row r="1441" spans="1:4" x14ac:dyDescent="0.25">
      <c r="A1441" s="1" t="s">
        <v>1471</v>
      </c>
      <c r="B1441" s="5">
        <v>30.15</v>
      </c>
      <c r="C1441" s="5">
        <v>6292853.8956000004</v>
      </c>
      <c r="D1441" s="5">
        <v>2097922.3226399999</v>
      </c>
    </row>
    <row r="1442" spans="1:4" x14ac:dyDescent="0.25">
      <c r="A1442" s="1" t="s">
        <v>1472</v>
      </c>
      <c r="B1442" s="5">
        <v>30.25</v>
      </c>
      <c r="C1442" s="5">
        <v>6293398.7054300001</v>
      </c>
      <c r="D1442" s="5">
        <v>2097919.2091399999</v>
      </c>
    </row>
    <row r="1443" spans="1:4" x14ac:dyDescent="0.25">
      <c r="A1443" s="1" t="s">
        <v>1473</v>
      </c>
      <c r="B1443" s="5">
        <v>23.39</v>
      </c>
      <c r="C1443" s="5">
        <v>6293655.3815700002</v>
      </c>
      <c r="D1443" s="5">
        <v>2100235.2828799998</v>
      </c>
    </row>
    <row r="1444" spans="1:4" x14ac:dyDescent="0.25">
      <c r="A1444" s="1" t="s">
        <v>1474</v>
      </c>
      <c r="B1444" s="5">
        <v>23.27</v>
      </c>
      <c r="C1444" s="5">
        <v>6293380.6894300003</v>
      </c>
      <c r="D1444" s="5">
        <v>2100237.5328700002</v>
      </c>
    </row>
    <row r="1445" spans="1:4" x14ac:dyDescent="0.25">
      <c r="A1445" s="1" t="s">
        <v>1475</v>
      </c>
      <c r="B1445" s="5">
        <v>22.06</v>
      </c>
      <c r="C1445" s="5">
        <v>6292875.64322</v>
      </c>
      <c r="D1445" s="5">
        <v>2100272.66823</v>
      </c>
    </row>
    <row r="1446" spans="1:4" x14ac:dyDescent="0.25">
      <c r="A1446" s="1" t="s">
        <v>1476</v>
      </c>
      <c r="B1446" s="5">
        <v>21.58</v>
      </c>
      <c r="C1446" s="5">
        <v>6292538.7790799998</v>
      </c>
      <c r="D1446" s="5">
        <v>2100770.15968</v>
      </c>
    </row>
    <row r="1447" spans="1:4" x14ac:dyDescent="0.25">
      <c r="A1447" s="1" t="s">
        <v>1477</v>
      </c>
      <c r="B1447" s="5">
        <v>21.62</v>
      </c>
      <c r="C1447" s="5">
        <v>6292829.5548200002</v>
      </c>
      <c r="D1447" s="5">
        <v>2101051.8695100001</v>
      </c>
    </row>
    <row r="1448" spans="1:4" x14ac:dyDescent="0.25">
      <c r="A1448" s="1" t="s">
        <v>1478</v>
      </c>
      <c r="B1448" s="5">
        <v>22.69</v>
      </c>
      <c r="C1448" s="5">
        <v>6293220.4597500004</v>
      </c>
      <c r="D1448" s="5">
        <v>2101048.6090199999</v>
      </c>
    </row>
    <row r="1449" spans="1:4" x14ac:dyDescent="0.25">
      <c r="A1449" s="1" t="s">
        <v>1479</v>
      </c>
      <c r="B1449" s="5">
        <v>21.97</v>
      </c>
      <c r="C1449" s="5">
        <v>6293450.0861299997</v>
      </c>
      <c r="D1449" s="5">
        <v>2101046.69368</v>
      </c>
    </row>
    <row r="1450" spans="1:4" x14ac:dyDescent="0.25">
      <c r="A1450" s="1" t="s">
        <v>1480</v>
      </c>
      <c r="B1450" s="5">
        <v>29.56</v>
      </c>
      <c r="C1450" s="5">
        <v>6294014.0379400002</v>
      </c>
      <c r="D1450" s="5">
        <v>2098338.7845600001</v>
      </c>
    </row>
    <row r="1451" spans="1:4" x14ac:dyDescent="0.25">
      <c r="A1451" s="1" t="s">
        <v>1481</v>
      </c>
      <c r="B1451" s="5">
        <v>30.44</v>
      </c>
      <c r="C1451" s="5">
        <v>6293424.4530300004</v>
      </c>
      <c r="D1451" s="5">
        <v>2097945.4797</v>
      </c>
    </row>
    <row r="1452" spans="1:4" x14ac:dyDescent="0.25">
      <c r="A1452" s="1" t="s">
        <v>1482</v>
      </c>
      <c r="B1452" s="5">
        <v>30.3</v>
      </c>
      <c r="C1452" s="5">
        <v>6293923.7213700004</v>
      </c>
      <c r="D1452" s="5">
        <v>2098414.15992</v>
      </c>
    </row>
    <row r="1453" spans="1:4" x14ac:dyDescent="0.25">
      <c r="A1453" s="1" t="s">
        <v>1483</v>
      </c>
      <c r="B1453" s="5">
        <v>31.18</v>
      </c>
      <c r="C1453" s="5">
        <v>6293674.8283399995</v>
      </c>
      <c r="D1453" s="5">
        <v>2097671.4489799999</v>
      </c>
    </row>
    <row r="1454" spans="1:4" x14ac:dyDescent="0.25">
      <c r="A1454" s="1" t="s">
        <v>1484</v>
      </c>
      <c r="B1454" s="5">
        <v>35.340000000000003</v>
      </c>
      <c r="C1454" s="5">
        <v>6294013.6412899997</v>
      </c>
      <c r="D1454" s="5">
        <v>2096960.7005100001</v>
      </c>
    </row>
    <row r="1455" spans="1:4" x14ac:dyDescent="0.25">
      <c r="A1455" s="1" t="s">
        <v>1485</v>
      </c>
      <c r="B1455" s="5">
        <v>35.58</v>
      </c>
      <c r="C1455" s="5">
        <v>6293440.5415500002</v>
      </c>
      <c r="D1455" s="5">
        <v>2096744.6019600001</v>
      </c>
    </row>
    <row r="1456" spans="1:4" x14ac:dyDescent="0.25">
      <c r="A1456" s="1" t="s">
        <v>1486</v>
      </c>
      <c r="B1456" s="5">
        <v>38.11</v>
      </c>
      <c r="C1456" s="5">
        <v>6294012.9533000002</v>
      </c>
      <c r="D1456" s="5">
        <v>2096335.7860099999</v>
      </c>
    </row>
    <row r="1457" spans="1:4" x14ac:dyDescent="0.25">
      <c r="A1457" s="1" t="s">
        <v>1487</v>
      </c>
      <c r="B1457" s="5">
        <v>38.340000000000003</v>
      </c>
      <c r="C1457" s="5">
        <v>6293402.0049599996</v>
      </c>
      <c r="D1457" s="5">
        <v>2096065.05186</v>
      </c>
    </row>
    <row r="1458" spans="1:4" x14ac:dyDescent="0.25">
      <c r="A1458" s="1" t="s">
        <v>1488</v>
      </c>
      <c r="B1458" s="5">
        <v>38.020000000000003</v>
      </c>
      <c r="C1458" s="5">
        <v>6293444.8079399997</v>
      </c>
      <c r="D1458" s="5">
        <v>2096065.0512000001</v>
      </c>
    </row>
    <row r="1459" spans="1:4" x14ac:dyDescent="0.25">
      <c r="A1459" s="1" t="s">
        <v>1489</v>
      </c>
      <c r="B1459" s="5">
        <v>42.47</v>
      </c>
      <c r="C1459" s="5">
        <v>6294009.0081099998</v>
      </c>
      <c r="D1459" s="5">
        <v>2095130.53788</v>
      </c>
    </row>
    <row r="1460" spans="1:4" x14ac:dyDescent="0.25">
      <c r="A1460" s="1" t="s">
        <v>1490</v>
      </c>
      <c r="B1460" s="5">
        <v>45</v>
      </c>
      <c r="C1460" s="5">
        <v>6294755.1019099997</v>
      </c>
      <c r="D1460" s="5">
        <v>2094797.2403299999</v>
      </c>
    </row>
    <row r="1461" spans="1:4" x14ac:dyDescent="0.25">
      <c r="A1461" s="1" t="s">
        <v>1491</v>
      </c>
      <c r="B1461" s="5">
        <v>43.93</v>
      </c>
      <c r="C1461" s="5">
        <v>6294757.1104300003</v>
      </c>
      <c r="D1461" s="5">
        <v>2095125.03856</v>
      </c>
    </row>
    <row r="1462" spans="1:4" x14ac:dyDescent="0.25">
      <c r="A1462" s="1" t="s">
        <v>1492</v>
      </c>
      <c r="B1462" s="5">
        <v>40.57</v>
      </c>
      <c r="C1462" s="5">
        <v>6295300.7306300001</v>
      </c>
      <c r="D1462" s="5">
        <v>2095717.38855</v>
      </c>
    </row>
    <row r="1463" spans="1:4" x14ac:dyDescent="0.25">
      <c r="A1463" s="1" t="s">
        <v>1493</v>
      </c>
      <c r="B1463" s="5">
        <v>42.13</v>
      </c>
      <c r="C1463" s="5">
        <v>6295268.8360700002</v>
      </c>
      <c r="D1463" s="5">
        <v>2095427.6137900001</v>
      </c>
    </row>
    <row r="1464" spans="1:4" x14ac:dyDescent="0.25">
      <c r="A1464" s="1" t="s">
        <v>1494</v>
      </c>
      <c r="B1464" s="5">
        <v>38.450000000000003</v>
      </c>
      <c r="C1464" s="5">
        <v>6294762.6592899999</v>
      </c>
      <c r="D1464" s="5">
        <v>2096114.3866399999</v>
      </c>
    </row>
    <row r="1465" spans="1:4" x14ac:dyDescent="0.25">
      <c r="A1465" s="1" t="s">
        <v>1495</v>
      </c>
      <c r="B1465" s="5">
        <v>38.97</v>
      </c>
      <c r="C1465" s="5">
        <v>6294011.0327000003</v>
      </c>
      <c r="D1465" s="5">
        <v>2096073.8336499999</v>
      </c>
    </row>
    <row r="1466" spans="1:4" x14ac:dyDescent="0.25">
      <c r="A1466" s="1" t="s">
        <v>1496</v>
      </c>
      <c r="B1466" s="5">
        <v>37.75</v>
      </c>
      <c r="C1466" s="5">
        <v>6294764.3495699996</v>
      </c>
      <c r="D1466" s="5">
        <v>2096369.6287199999</v>
      </c>
    </row>
    <row r="1467" spans="1:4" x14ac:dyDescent="0.25">
      <c r="A1467" s="1" t="s">
        <v>1497</v>
      </c>
      <c r="B1467" s="5">
        <v>35.06</v>
      </c>
      <c r="C1467" s="5">
        <v>6294684.1700999998</v>
      </c>
      <c r="D1467" s="5">
        <v>2096654.3729900001</v>
      </c>
    </row>
    <row r="1468" spans="1:4" x14ac:dyDescent="0.25">
      <c r="A1468" s="1" t="s">
        <v>1498</v>
      </c>
      <c r="B1468" s="5">
        <v>21.87</v>
      </c>
      <c r="C1468" s="5">
        <v>6295648.30076</v>
      </c>
      <c r="D1468" s="5">
        <v>2101275.72163</v>
      </c>
    </row>
    <row r="1469" spans="1:4" x14ac:dyDescent="0.25">
      <c r="A1469" s="1" t="s">
        <v>1499</v>
      </c>
      <c r="B1469" s="5">
        <v>23.88</v>
      </c>
      <c r="C1469" s="5">
        <v>6295634.8664300004</v>
      </c>
      <c r="D1469" s="5">
        <v>2100814.1411299999</v>
      </c>
    </row>
    <row r="1470" spans="1:4" x14ac:dyDescent="0.25">
      <c r="A1470" s="1" t="s">
        <v>1500</v>
      </c>
      <c r="B1470" s="5">
        <v>27.34</v>
      </c>
      <c r="C1470" s="5">
        <v>6295852.0998200001</v>
      </c>
      <c r="D1470" s="5">
        <v>2100503.2188200001</v>
      </c>
    </row>
    <row r="1471" spans="1:4" x14ac:dyDescent="0.25">
      <c r="A1471" s="1" t="s">
        <v>1501</v>
      </c>
      <c r="B1471" s="5">
        <v>24.99</v>
      </c>
      <c r="C1471" s="5">
        <v>6295520.2330299998</v>
      </c>
      <c r="D1471" s="5">
        <v>2100225.6927</v>
      </c>
    </row>
    <row r="1472" spans="1:4" x14ac:dyDescent="0.25">
      <c r="A1472" s="1" t="s">
        <v>1502</v>
      </c>
      <c r="B1472" s="5">
        <v>26.98</v>
      </c>
      <c r="C1472" s="5">
        <v>6296035.6610899996</v>
      </c>
      <c r="D1472" s="5">
        <v>2100322.76908</v>
      </c>
    </row>
    <row r="1473" spans="1:4" x14ac:dyDescent="0.25">
      <c r="A1473" s="1" t="s">
        <v>1503</v>
      </c>
      <c r="B1473" s="5">
        <v>30.7</v>
      </c>
      <c r="C1473" s="5">
        <v>6294691.6274199998</v>
      </c>
      <c r="D1473" s="5">
        <v>2097781.0873199999</v>
      </c>
    </row>
    <row r="1474" spans="1:4" x14ac:dyDescent="0.25">
      <c r="A1474" s="1" t="s">
        <v>1504</v>
      </c>
      <c r="B1474" s="5">
        <v>31.5</v>
      </c>
      <c r="C1474" s="5">
        <v>6294691.4223699998</v>
      </c>
      <c r="D1474" s="5">
        <v>2097750.09039</v>
      </c>
    </row>
    <row r="1475" spans="1:4" x14ac:dyDescent="0.25">
      <c r="A1475" s="1" t="s">
        <v>1505</v>
      </c>
      <c r="B1475" s="5">
        <v>31.09</v>
      </c>
      <c r="C1475" s="5">
        <v>6294689.7678500004</v>
      </c>
      <c r="D1475" s="5">
        <v>2097500.1117400001</v>
      </c>
    </row>
    <row r="1476" spans="1:4" x14ac:dyDescent="0.25">
      <c r="A1476" s="1" t="s">
        <v>1506</v>
      </c>
      <c r="B1476" s="5">
        <v>33.43</v>
      </c>
      <c r="C1476" s="5">
        <v>6294687.64745</v>
      </c>
      <c r="D1476" s="5">
        <v>2097179.7468699999</v>
      </c>
    </row>
    <row r="1477" spans="1:4" x14ac:dyDescent="0.25">
      <c r="A1477" s="1" t="s">
        <v>1507</v>
      </c>
      <c r="B1477" s="5">
        <v>34.409999999999997</v>
      </c>
      <c r="C1477" s="5">
        <v>6294685.8177399999</v>
      </c>
      <c r="D1477" s="5">
        <v>2096903.2909599999</v>
      </c>
    </row>
    <row r="1478" spans="1:4" x14ac:dyDescent="0.25">
      <c r="A1478" s="1" t="s">
        <v>1508</v>
      </c>
      <c r="B1478" s="5">
        <v>25.6</v>
      </c>
      <c r="C1478" s="5">
        <v>6286097.8996599996</v>
      </c>
      <c r="D1478" s="5">
        <v>2098401.5349699999</v>
      </c>
    </row>
    <row r="1479" spans="1:4" x14ac:dyDescent="0.25">
      <c r="A1479" s="1" t="s">
        <v>1509</v>
      </c>
      <c r="B1479" s="5">
        <v>42.13</v>
      </c>
      <c r="C1479" s="5">
        <v>6295911.4332400002</v>
      </c>
      <c r="D1479" s="5">
        <v>2095074.88325</v>
      </c>
    </row>
    <row r="1480" spans="1:4" x14ac:dyDescent="0.25">
      <c r="A1480" s="1" t="s">
        <v>1510</v>
      </c>
      <c r="B1480" s="5">
        <v>56.21</v>
      </c>
      <c r="C1480" s="5">
        <v>6294294.5292699998</v>
      </c>
      <c r="D1480" s="5">
        <v>2091780.3711600001</v>
      </c>
    </row>
    <row r="1481" spans="1:4" x14ac:dyDescent="0.25">
      <c r="A1481" s="1" t="s">
        <v>1511</v>
      </c>
      <c r="B1481" s="5">
        <v>58.09</v>
      </c>
      <c r="C1481" s="5">
        <v>6292681.82706</v>
      </c>
      <c r="D1481" s="5">
        <v>2091913.2144599999</v>
      </c>
    </row>
    <row r="1482" spans="1:4" x14ac:dyDescent="0.25">
      <c r="A1482" s="1" t="s">
        <v>1512</v>
      </c>
      <c r="B1482" s="5">
        <v>57.03</v>
      </c>
      <c r="C1482" s="5">
        <v>6292682.0901899999</v>
      </c>
      <c r="D1482" s="5">
        <v>2092267.39809</v>
      </c>
    </row>
    <row r="1483" spans="1:4" x14ac:dyDescent="0.25">
      <c r="A1483" s="1" t="s">
        <v>1513</v>
      </c>
      <c r="B1483" s="5">
        <v>40.1</v>
      </c>
      <c r="C1483" s="5">
        <v>6291899.3242899999</v>
      </c>
      <c r="D1483" s="5">
        <v>2096093.93527</v>
      </c>
    </row>
    <row r="1484" spans="1:4" x14ac:dyDescent="0.25">
      <c r="A1484" s="1" t="s">
        <v>1514</v>
      </c>
      <c r="B1484" s="5">
        <v>55.21</v>
      </c>
      <c r="C1484" s="5">
        <v>6295284.7684199996</v>
      </c>
      <c r="D1484" s="5">
        <v>2092155.36409</v>
      </c>
    </row>
    <row r="1485" spans="1:4" x14ac:dyDescent="0.25">
      <c r="A1485" s="1" t="s">
        <v>1515</v>
      </c>
      <c r="B1485" s="5">
        <v>71.099999999999994</v>
      </c>
      <c r="C1485" s="5">
        <v>6286245.6739999996</v>
      </c>
      <c r="D1485" s="5">
        <v>2086624.7943500001</v>
      </c>
    </row>
    <row r="1486" spans="1:4" x14ac:dyDescent="0.25">
      <c r="A1486" s="1" t="s">
        <v>1516</v>
      </c>
      <c r="B1486" s="5">
        <v>100.85</v>
      </c>
      <c r="C1486" s="5">
        <v>6296363.6981600001</v>
      </c>
      <c r="D1486" s="5">
        <v>2083971.9588299999</v>
      </c>
    </row>
    <row r="1487" spans="1:4" x14ac:dyDescent="0.25">
      <c r="A1487" s="1" t="s">
        <v>1517</v>
      </c>
      <c r="B1487" s="5">
        <v>77.989999999999995</v>
      </c>
      <c r="C1487" s="5">
        <v>6291956.5612599999</v>
      </c>
      <c r="D1487" s="5">
        <v>2087260.90827</v>
      </c>
    </row>
    <row r="1488" spans="1:4" x14ac:dyDescent="0.25">
      <c r="A1488" s="1" t="s">
        <v>1518</v>
      </c>
      <c r="B1488" s="5">
        <v>29.44</v>
      </c>
      <c r="C1488" s="5">
        <v>6290633.9057900002</v>
      </c>
      <c r="D1488" s="5">
        <v>2097494.0878099999</v>
      </c>
    </row>
    <row r="1489" spans="1:4" x14ac:dyDescent="0.25">
      <c r="A1489" s="1" t="s">
        <v>1519</v>
      </c>
      <c r="B1489" s="5">
        <v>33.58</v>
      </c>
      <c r="C1489" s="5">
        <v>6290043.3458200004</v>
      </c>
      <c r="D1489" s="5">
        <v>2096972.36155</v>
      </c>
    </row>
    <row r="1490" spans="1:4" x14ac:dyDescent="0.25">
      <c r="A1490" s="1" t="s">
        <v>1520</v>
      </c>
      <c r="B1490" s="5">
        <v>108.1</v>
      </c>
      <c r="C1490" s="5">
        <v>6298042.23147</v>
      </c>
      <c r="D1490" s="5">
        <v>2082519.1027599999</v>
      </c>
    </row>
    <row r="1491" spans="1:4" x14ac:dyDescent="0.25">
      <c r="A1491" s="1" t="s">
        <v>1521</v>
      </c>
      <c r="B1491" s="5">
        <v>108.29</v>
      </c>
      <c r="C1491" s="5">
        <v>6297952.2341299998</v>
      </c>
      <c r="D1491" s="5">
        <v>2082519.79305</v>
      </c>
    </row>
    <row r="1492" spans="1:4" x14ac:dyDescent="0.25">
      <c r="A1492" s="1" t="s">
        <v>1522</v>
      </c>
      <c r="B1492" s="5">
        <v>59.65</v>
      </c>
      <c r="C1492" s="5">
        <v>6289907.9762800001</v>
      </c>
      <c r="D1492" s="5">
        <v>2090868.36628</v>
      </c>
    </row>
    <row r="1493" spans="1:4" x14ac:dyDescent="0.25">
      <c r="A1493" s="1" t="s">
        <v>1523</v>
      </c>
      <c r="B1493" s="5">
        <v>31.25</v>
      </c>
      <c r="C1493" s="5">
        <v>6295312.38478</v>
      </c>
      <c r="D1493" s="5">
        <v>2097478.1036200002</v>
      </c>
    </row>
    <row r="1494" spans="1:4" x14ac:dyDescent="0.25">
      <c r="A1494" s="1" t="s">
        <v>1524</v>
      </c>
      <c r="B1494" s="5">
        <v>37.380000000000003</v>
      </c>
      <c r="C1494" s="5">
        <v>6293414.3037900003</v>
      </c>
      <c r="D1494" s="5">
        <v>2096402.58397</v>
      </c>
    </row>
    <row r="1495" spans="1:4" x14ac:dyDescent="0.25">
      <c r="A1495" s="1" t="s">
        <v>1525</v>
      </c>
      <c r="B1495" s="5">
        <v>45.95</v>
      </c>
      <c r="C1495" s="5">
        <v>6293955.2091100002</v>
      </c>
      <c r="D1495" s="5">
        <v>2094028.831</v>
      </c>
    </row>
    <row r="1496" spans="1:4" x14ac:dyDescent="0.25">
      <c r="A1496" s="1" t="s">
        <v>1526</v>
      </c>
      <c r="B1496" s="5">
        <v>16.8</v>
      </c>
      <c r="C1496" s="5">
        <v>6291427.8429100001</v>
      </c>
      <c r="D1496" s="5">
        <v>2101803.22083</v>
      </c>
    </row>
    <row r="1497" spans="1:4" x14ac:dyDescent="0.25">
      <c r="A1497" s="1" t="s">
        <v>1527</v>
      </c>
      <c r="B1497" s="5">
        <v>17.52</v>
      </c>
      <c r="C1497" s="5">
        <v>6291427.3980299998</v>
      </c>
      <c r="D1497" s="5">
        <v>2101760.1088</v>
      </c>
    </row>
    <row r="1498" spans="1:4" x14ac:dyDescent="0.25">
      <c r="A1498" s="1" t="s">
        <v>1528</v>
      </c>
      <c r="B1498" s="5">
        <v>17.79</v>
      </c>
      <c r="C1498" s="5">
        <v>6291401.4817899996</v>
      </c>
      <c r="D1498" s="5">
        <v>2101746.1652899999</v>
      </c>
    </row>
    <row r="1499" spans="1:4" x14ac:dyDescent="0.25">
      <c r="A1499" s="1" t="s">
        <v>1529</v>
      </c>
      <c r="B1499" s="5">
        <v>18.989999999999998</v>
      </c>
      <c r="C1499" s="5">
        <v>6291400.2075199997</v>
      </c>
      <c r="D1499" s="5">
        <v>2101545.5611</v>
      </c>
    </row>
    <row r="1500" spans="1:4" x14ac:dyDescent="0.25">
      <c r="A1500" s="1" t="s">
        <v>1530</v>
      </c>
      <c r="B1500" s="5">
        <v>18.59</v>
      </c>
      <c r="C1500" s="5">
        <v>6291425.4026300004</v>
      </c>
      <c r="D1500" s="5">
        <v>2101419.06391</v>
      </c>
    </row>
    <row r="1501" spans="1:4" x14ac:dyDescent="0.25">
      <c r="A1501" s="1" t="s">
        <v>1531</v>
      </c>
      <c r="B1501" s="5">
        <v>50.36</v>
      </c>
      <c r="C1501" s="5">
        <v>6286091.7835400002</v>
      </c>
      <c r="D1501" s="5">
        <v>2091445.9584600001</v>
      </c>
    </row>
    <row r="1502" spans="1:4" x14ac:dyDescent="0.25">
      <c r="A1502" s="1" t="s">
        <v>1532</v>
      </c>
      <c r="B1502" s="5">
        <v>60.46</v>
      </c>
      <c r="C1502" s="5">
        <v>6287726.2852100004</v>
      </c>
      <c r="D1502" s="5">
        <v>2089257.3812599999</v>
      </c>
    </row>
    <row r="1503" spans="1:4" x14ac:dyDescent="0.25">
      <c r="A1503" s="1" t="s">
        <v>1533</v>
      </c>
      <c r="B1503" s="5">
        <v>40.76</v>
      </c>
      <c r="C1503" s="5">
        <v>6288253.69845</v>
      </c>
      <c r="D1503" s="5">
        <v>2093892.08614</v>
      </c>
    </row>
    <row r="1504" spans="1:4" x14ac:dyDescent="0.25">
      <c r="A1504" s="1" t="s">
        <v>1534</v>
      </c>
      <c r="B1504" s="5">
        <v>29.59</v>
      </c>
      <c r="C1504" s="5">
        <v>6292191.7171499999</v>
      </c>
      <c r="D1504" s="5">
        <v>2098400.5218500001</v>
      </c>
    </row>
    <row r="1505" spans="1:4" x14ac:dyDescent="0.25">
      <c r="A1505" s="1" t="s">
        <v>1535</v>
      </c>
      <c r="B1505" s="5">
        <v>50.06</v>
      </c>
      <c r="C1505" s="5">
        <v>6294510.1908099996</v>
      </c>
      <c r="D1505" s="5">
        <v>2093362.9859</v>
      </c>
    </row>
    <row r="1506" spans="1:4" x14ac:dyDescent="0.25">
      <c r="A1506" s="1" t="s">
        <v>1536</v>
      </c>
      <c r="B1506" s="5">
        <v>16.95</v>
      </c>
      <c r="C1506" s="5">
        <v>6293945.3938600002</v>
      </c>
      <c r="D1506" s="5">
        <v>2103126.4773499998</v>
      </c>
    </row>
    <row r="1507" spans="1:4" x14ac:dyDescent="0.25">
      <c r="A1507" s="1" t="s">
        <v>1537</v>
      </c>
      <c r="B1507" s="5">
        <v>16.260000000000002</v>
      </c>
      <c r="C1507" s="5">
        <v>6294011.0996300001</v>
      </c>
      <c r="D1507" s="5">
        <v>2103122.4970499999</v>
      </c>
    </row>
    <row r="1508" spans="1:4" x14ac:dyDescent="0.25">
      <c r="A1508" s="1" t="s">
        <v>1538</v>
      </c>
      <c r="B1508" s="5">
        <v>41.02</v>
      </c>
      <c r="C1508" s="5">
        <v>6295341.0598600004</v>
      </c>
      <c r="D1508" s="5">
        <v>2095767.0756900001</v>
      </c>
    </row>
    <row r="1509" spans="1:4" x14ac:dyDescent="0.25">
      <c r="A1509" s="1" t="s">
        <v>1539</v>
      </c>
      <c r="B1509" s="5">
        <v>26.77</v>
      </c>
      <c r="C1509" s="5">
        <v>6289010.0740299998</v>
      </c>
      <c r="D1509" s="5">
        <v>2098002.77147</v>
      </c>
    </row>
    <row r="1510" spans="1:4" x14ac:dyDescent="0.25">
      <c r="A1510" s="1" t="s">
        <v>1540</v>
      </c>
      <c r="B1510" s="5">
        <v>84.99</v>
      </c>
      <c r="C1510" s="5">
        <v>6290556.2046600003</v>
      </c>
      <c r="D1510" s="5">
        <v>2085106.6567200001</v>
      </c>
    </row>
    <row r="1511" spans="1:4" x14ac:dyDescent="0.25">
      <c r="A1511" s="1" t="s">
        <v>1541</v>
      </c>
      <c r="B1511" s="5">
        <v>21.61</v>
      </c>
      <c r="C1511" s="5">
        <v>6286845.5262599997</v>
      </c>
      <c r="D1511" s="5">
        <v>2098329.5598599999</v>
      </c>
    </row>
    <row r="1512" spans="1:4" x14ac:dyDescent="0.25">
      <c r="A1512" s="1" t="s">
        <v>1542</v>
      </c>
      <c r="B1512" s="5">
        <v>52.62</v>
      </c>
      <c r="C1512" s="5">
        <v>6281622.5271399999</v>
      </c>
      <c r="D1512" s="5">
        <v>2091567.9359899999</v>
      </c>
    </row>
    <row r="1513" spans="1:4" x14ac:dyDescent="0.25">
      <c r="A1513" s="1" t="s">
        <v>1543</v>
      </c>
      <c r="B1513" s="5">
        <v>28.34</v>
      </c>
      <c r="C1513" s="5">
        <v>6289550.5866400003</v>
      </c>
      <c r="D1513" s="5">
        <v>2097999.50869</v>
      </c>
    </row>
    <row r="1514" spans="1:4" x14ac:dyDescent="0.25">
      <c r="A1514" s="1" t="s">
        <v>1544</v>
      </c>
      <c r="B1514" s="5">
        <v>27.26</v>
      </c>
      <c r="C1514" s="5">
        <v>6289162.2660100004</v>
      </c>
      <c r="D1514" s="5">
        <v>2098001.8528399998</v>
      </c>
    </row>
    <row r="1515" spans="1:4" x14ac:dyDescent="0.25">
      <c r="A1515" s="1" t="s">
        <v>1545</v>
      </c>
      <c r="B1515" s="5">
        <v>27.72</v>
      </c>
      <c r="C1515" s="5">
        <v>6289340.6875400003</v>
      </c>
      <c r="D1515" s="5">
        <v>2098000.77574</v>
      </c>
    </row>
    <row r="1516" spans="1:4" x14ac:dyDescent="0.25">
      <c r="A1516" s="1" t="s">
        <v>1546</v>
      </c>
      <c r="B1516" s="5">
        <v>29.1</v>
      </c>
      <c r="C1516" s="5">
        <v>6289178.9066899996</v>
      </c>
      <c r="D1516" s="5">
        <v>2098394.3748900001</v>
      </c>
    </row>
    <row r="1517" spans="1:4" x14ac:dyDescent="0.25">
      <c r="A1517" s="1" t="s">
        <v>1547</v>
      </c>
      <c r="B1517" s="5">
        <v>29.76</v>
      </c>
      <c r="C1517" s="5">
        <v>6289556.0160800004</v>
      </c>
      <c r="D1517" s="5">
        <v>2098391.9693900002</v>
      </c>
    </row>
    <row r="1518" spans="1:4" x14ac:dyDescent="0.25">
      <c r="A1518" s="1" t="s">
        <v>1548</v>
      </c>
      <c r="B1518" s="5">
        <v>44.16</v>
      </c>
      <c r="C1518" s="5">
        <v>6295266.8186900001</v>
      </c>
      <c r="D1518" s="5">
        <v>2095121.29153</v>
      </c>
    </row>
    <row r="1519" spans="1:4" x14ac:dyDescent="0.25">
      <c r="A1519" s="1" t="s">
        <v>1549</v>
      </c>
      <c r="B1519" s="5">
        <v>71.92</v>
      </c>
      <c r="C1519" s="5">
        <v>6293868.7629300002</v>
      </c>
      <c r="D1519" s="5">
        <v>2088480.17964</v>
      </c>
    </row>
    <row r="1520" spans="1:4" x14ac:dyDescent="0.25">
      <c r="A1520" s="1" t="s">
        <v>1550</v>
      </c>
      <c r="B1520" s="5">
        <v>21.92</v>
      </c>
      <c r="C1520" s="5">
        <v>6292037.4480799995</v>
      </c>
      <c r="D1520" s="5">
        <v>2100278.1449099998</v>
      </c>
    </row>
    <row r="1521" spans="1:4" x14ac:dyDescent="0.25">
      <c r="A1521" s="1" t="s">
        <v>1551</v>
      </c>
      <c r="B1521" s="5">
        <v>31.88</v>
      </c>
      <c r="C1521" s="5">
        <v>6284703.98398</v>
      </c>
      <c r="D1521" s="5">
        <v>2096621.5683299999</v>
      </c>
    </row>
    <row r="1522" spans="1:4" x14ac:dyDescent="0.25">
      <c r="A1522" s="1" t="s">
        <v>1552</v>
      </c>
      <c r="B1522" s="5">
        <v>51.35</v>
      </c>
      <c r="C1522" s="5">
        <v>6295765.7307399996</v>
      </c>
      <c r="D1522" s="5">
        <v>2093086.7084600001</v>
      </c>
    </row>
    <row r="1523" spans="1:4" x14ac:dyDescent="0.25">
      <c r="A1523" s="1" t="s">
        <v>1553</v>
      </c>
      <c r="B1523" s="5">
        <v>51.4</v>
      </c>
      <c r="C1523" s="5">
        <v>6282309.2245300002</v>
      </c>
      <c r="D1523" s="5">
        <v>2091533.1398700001</v>
      </c>
    </row>
    <row r="1524" spans="1:4" x14ac:dyDescent="0.25">
      <c r="A1524" s="1" t="s">
        <v>1554</v>
      </c>
      <c r="B1524" s="5">
        <v>26</v>
      </c>
      <c r="C1524" s="5">
        <v>6287260.6581300003</v>
      </c>
      <c r="D1524" s="5">
        <v>2098056.0580000002</v>
      </c>
    </row>
    <row r="1525" spans="1:4" x14ac:dyDescent="0.25">
      <c r="A1525" s="1" t="s">
        <v>1555</v>
      </c>
      <c r="B1525" s="5">
        <v>30.78</v>
      </c>
      <c r="C1525" s="5">
        <v>6281669.5715699997</v>
      </c>
      <c r="D1525" s="5">
        <v>2096548.5646899999</v>
      </c>
    </row>
    <row r="1526" spans="1:4" x14ac:dyDescent="0.25">
      <c r="A1526" s="1" t="s">
        <v>1556</v>
      </c>
      <c r="B1526" s="5">
        <v>51.98</v>
      </c>
      <c r="C1526" s="5">
        <v>6295332.0064200005</v>
      </c>
      <c r="D1526" s="5">
        <v>2093090.4564700001</v>
      </c>
    </row>
    <row r="1527" spans="1:4" x14ac:dyDescent="0.25">
      <c r="A1527" s="1" t="s">
        <v>1557</v>
      </c>
      <c r="B1527" s="5">
        <v>87.01</v>
      </c>
      <c r="C1527" s="5">
        <v>6288775.9119100003</v>
      </c>
      <c r="D1527" s="5">
        <v>2084617.8827500001</v>
      </c>
    </row>
    <row r="1528" spans="1:4" x14ac:dyDescent="0.25">
      <c r="A1528" s="1" t="s">
        <v>1558</v>
      </c>
      <c r="B1528" s="5">
        <v>50.72</v>
      </c>
      <c r="C1528" s="5">
        <v>6291686.8008599998</v>
      </c>
      <c r="D1528" s="5">
        <v>2093112.81859</v>
      </c>
    </row>
    <row r="1529" spans="1:4" x14ac:dyDescent="0.25">
      <c r="A1529" s="1" t="s">
        <v>1559</v>
      </c>
      <c r="B1529" s="5">
        <v>32.549999999999997</v>
      </c>
      <c r="C1529" s="5">
        <v>6289905.4776100004</v>
      </c>
      <c r="D1529" s="5">
        <v>2096585.18823</v>
      </c>
    </row>
    <row r="1530" spans="1:4" x14ac:dyDescent="0.25">
      <c r="A1530" s="1" t="s">
        <v>1560</v>
      </c>
      <c r="B1530" s="5">
        <v>89.04</v>
      </c>
      <c r="C1530" s="5">
        <v>6289842.3774600001</v>
      </c>
      <c r="D1530" s="5">
        <v>2084548.9315899999</v>
      </c>
    </row>
    <row r="1531" spans="1:4" x14ac:dyDescent="0.25">
      <c r="A1531" s="1" t="s">
        <v>1561</v>
      </c>
      <c r="B1531" s="5">
        <v>39.85</v>
      </c>
      <c r="C1531" s="5">
        <v>6290332.15142</v>
      </c>
      <c r="D1531" s="5">
        <v>2095046.6451699999</v>
      </c>
    </row>
    <row r="1532" spans="1:4" x14ac:dyDescent="0.25">
      <c r="A1532" s="1" t="s">
        <v>1562</v>
      </c>
      <c r="B1532" s="5">
        <v>31.92</v>
      </c>
      <c r="C1532" s="5">
        <v>6294013.86931</v>
      </c>
      <c r="D1532" s="5">
        <v>2097755.0713499999</v>
      </c>
    </row>
    <row r="1533" spans="1:4" x14ac:dyDescent="0.25">
      <c r="A1533" s="1" t="s">
        <v>1563</v>
      </c>
      <c r="B1533" s="5">
        <v>57.65</v>
      </c>
      <c r="C1533" s="5">
        <v>6291099.1933000004</v>
      </c>
      <c r="D1533" s="5">
        <v>2091515.08843</v>
      </c>
    </row>
    <row r="1534" spans="1:4" x14ac:dyDescent="0.25">
      <c r="A1534" s="1" t="s">
        <v>1564</v>
      </c>
      <c r="B1534" s="5">
        <v>20.66</v>
      </c>
      <c r="C1534" s="5">
        <v>6286857.5262099998</v>
      </c>
      <c r="D1534" s="5">
        <v>2099426.3294199998</v>
      </c>
    </row>
    <row r="1535" spans="1:4" x14ac:dyDescent="0.25">
      <c r="A1535" s="1" t="s">
        <v>1565</v>
      </c>
      <c r="B1535" s="5">
        <v>59.19</v>
      </c>
      <c r="C1535" s="5">
        <v>6291374.3408199996</v>
      </c>
      <c r="D1535" s="5">
        <v>2091199.8987499999</v>
      </c>
    </row>
    <row r="1536" spans="1:4" x14ac:dyDescent="0.25">
      <c r="A1536" s="1" t="s">
        <v>1566</v>
      </c>
      <c r="B1536" s="5">
        <v>22.4</v>
      </c>
      <c r="C1536" s="5">
        <v>6286148.1258399999</v>
      </c>
      <c r="D1536" s="5">
        <v>2099417.0394299999</v>
      </c>
    </row>
    <row r="1537" spans="1:4" x14ac:dyDescent="0.25">
      <c r="A1537" s="1" t="s">
        <v>1567</v>
      </c>
      <c r="B1537" s="5">
        <v>53.96</v>
      </c>
      <c r="C1537" s="5">
        <v>6290338.1474599997</v>
      </c>
      <c r="D1537" s="5">
        <v>2092254.2281899999</v>
      </c>
    </row>
    <row r="1538" spans="1:4" x14ac:dyDescent="0.25">
      <c r="A1538" s="1" t="s">
        <v>1568</v>
      </c>
      <c r="B1538" s="5">
        <v>50.67</v>
      </c>
      <c r="C1538" s="5">
        <v>6295286.5397399999</v>
      </c>
      <c r="D1538" s="5">
        <v>2093285.8881099999</v>
      </c>
    </row>
    <row r="1539" spans="1:4" x14ac:dyDescent="0.25">
      <c r="A1539" s="1" t="s">
        <v>1569</v>
      </c>
      <c r="B1539" s="5">
        <v>54.22</v>
      </c>
      <c r="C1539" s="5">
        <v>6288879.0588100003</v>
      </c>
      <c r="D1539" s="5">
        <v>2091874.70215</v>
      </c>
    </row>
    <row r="1540" spans="1:4" x14ac:dyDescent="0.25">
      <c r="A1540" s="1" t="s">
        <v>1570</v>
      </c>
      <c r="B1540" s="5">
        <v>50.3</v>
      </c>
      <c r="C1540" s="5">
        <v>6288846.9762599999</v>
      </c>
      <c r="D1540" s="5">
        <v>2092252.59106</v>
      </c>
    </row>
    <row r="1541" spans="1:4" x14ac:dyDescent="0.25">
      <c r="A1541" s="1" t="s">
        <v>1571</v>
      </c>
      <c r="B1541" s="5">
        <v>28.83</v>
      </c>
      <c r="C1541" s="5">
        <v>6295909.0241299998</v>
      </c>
      <c r="D1541" s="5">
        <v>2100239.9360799999</v>
      </c>
    </row>
    <row r="1542" spans="1:4" x14ac:dyDescent="0.25">
      <c r="A1542" s="1" t="s">
        <v>1572</v>
      </c>
      <c r="B1542" s="5">
        <v>86.16</v>
      </c>
      <c r="C1542" s="5">
        <v>6291263.4095099997</v>
      </c>
      <c r="D1542" s="5">
        <v>2085208.1753400001</v>
      </c>
    </row>
    <row r="1543" spans="1:4" x14ac:dyDescent="0.25">
      <c r="A1543" s="1" t="s">
        <v>1573</v>
      </c>
      <c r="B1543" s="5">
        <v>29.83</v>
      </c>
      <c r="C1543" s="5">
        <v>6290073.32864</v>
      </c>
      <c r="D1543" s="5">
        <v>2098371.3900700002</v>
      </c>
    </row>
    <row r="1544" spans="1:4" x14ac:dyDescent="0.25">
      <c r="A1544" s="1" t="s">
        <v>1574</v>
      </c>
      <c r="B1544" s="5">
        <v>74.17</v>
      </c>
      <c r="C1544" s="5">
        <v>6291956.67839</v>
      </c>
      <c r="D1544" s="5">
        <v>2088233.54021</v>
      </c>
    </row>
    <row r="1545" spans="1:4" x14ac:dyDescent="0.25">
      <c r="A1545" s="1" t="s">
        <v>1575</v>
      </c>
      <c r="B1545" s="5">
        <v>49.52</v>
      </c>
      <c r="C1545" s="5">
        <v>6287595.4615799999</v>
      </c>
      <c r="D1545" s="5">
        <v>2092486.5714199999</v>
      </c>
    </row>
    <row r="1546" spans="1:4" x14ac:dyDescent="0.25">
      <c r="A1546" s="1" t="s">
        <v>1576</v>
      </c>
      <c r="B1546" s="5">
        <v>34.200000000000003</v>
      </c>
      <c r="C1546" s="5">
        <v>6286832.7884499999</v>
      </c>
      <c r="D1546" s="5">
        <v>2095807.5699499999</v>
      </c>
    </row>
    <row r="1547" spans="1:4" x14ac:dyDescent="0.25">
      <c r="A1547" s="1" t="s">
        <v>1577</v>
      </c>
      <c r="B1547" s="5">
        <v>93.75</v>
      </c>
      <c r="C1547" s="5">
        <v>6287885.2507800004</v>
      </c>
      <c r="D1547" s="5">
        <v>2083633.0287500001</v>
      </c>
    </row>
    <row r="1548" spans="1:4" x14ac:dyDescent="0.25">
      <c r="A1548" s="1" t="s">
        <v>1578</v>
      </c>
      <c r="B1548" s="5">
        <v>87</v>
      </c>
      <c r="C1548" s="5">
        <v>6287376.19704</v>
      </c>
      <c r="D1548" s="5">
        <v>2084462.4722899999</v>
      </c>
    </row>
    <row r="1549" spans="1:4" x14ac:dyDescent="0.25">
      <c r="A1549" s="1" t="s">
        <v>1579</v>
      </c>
      <c r="B1549" s="5">
        <v>89.37</v>
      </c>
      <c r="C1549" s="5">
        <v>6299888.0105100004</v>
      </c>
      <c r="D1549" s="5">
        <v>2085221.3852599999</v>
      </c>
    </row>
    <row r="1550" spans="1:4" x14ac:dyDescent="0.25">
      <c r="A1550" s="1" t="s">
        <v>1580</v>
      </c>
      <c r="B1550" s="5">
        <v>36.67</v>
      </c>
      <c r="C1550" s="5">
        <v>6288569.3179200003</v>
      </c>
      <c r="D1550" s="5">
        <v>2095806.84751</v>
      </c>
    </row>
    <row r="1551" spans="1:4" x14ac:dyDescent="0.25">
      <c r="A1551" s="1" t="s">
        <v>1581</v>
      </c>
      <c r="B1551" s="5">
        <v>66.36</v>
      </c>
      <c r="C1551" s="5">
        <v>6288892.1653899997</v>
      </c>
      <c r="D1551" s="5">
        <v>2088326.1179200001</v>
      </c>
    </row>
    <row r="1552" spans="1:4" x14ac:dyDescent="0.25">
      <c r="A1552" s="1" t="s">
        <v>1582</v>
      </c>
      <c r="B1552" s="5">
        <v>20.14</v>
      </c>
      <c r="C1552" s="5">
        <v>6289907.3358699996</v>
      </c>
      <c r="D1552" s="5">
        <v>2100296.0211499999</v>
      </c>
    </row>
    <row r="1553" spans="1:4" x14ac:dyDescent="0.25">
      <c r="A1553" s="1" t="s">
        <v>1583</v>
      </c>
      <c r="B1553" s="5">
        <v>21.79</v>
      </c>
      <c r="C1553" s="5">
        <v>6292685.8962700004</v>
      </c>
      <c r="D1553" s="5">
        <v>2101716.6083200001</v>
      </c>
    </row>
    <row r="1554" spans="1:4" x14ac:dyDescent="0.25">
      <c r="A1554" s="1" t="s">
        <v>1584</v>
      </c>
      <c r="B1554" s="5">
        <v>21.76</v>
      </c>
      <c r="C1554" s="5">
        <v>6293073.3031900004</v>
      </c>
      <c r="D1554" s="5">
        <v>2102315.4569700002</v>
      </c>
    </row>
    <row r="1555" spans="1:4" x14ac:dyDescent="0.25">
      <c r="A1555" s="1" t="s">
        <v>1585</v>
      </c>
      <c r="B1555" s="5">
        <v>95.38</v>
      </c>
      <c r="C1555" s="5">
        <v>6298678.4425100004</v>
      </c>
      <c r="D1555" s="5">
        <v>2083838.32124</v>
      </c>
    </row>
    <row r="1556" spans="1:4" x14ac:dyDescent="0.25">
      <c r="A1556" s="1" t="s">
        <v>1586</v>
      </c>
      <c r="B1556" s="5">
        <v>93.34</v>
      </c>
      <c r="C1556" s="5">
        <v>6298703.2393300002</v>
      </c>
      <c r="D1556" s="5">
        <v>2084386.2714800001</v>
      </c>
    </row>
    <row r="1557" spans="1:4" x14ac:dyDescent="0.25">
      <c r="A1557" s="1" t="s">
        <v>1587</v>
      </c>
      <c r="B1557" s="5">
        <v>51.04</v>
      </c>
      <c r="C1557" s="5">
        <v>6287476.87971</v>
      </c>
      <c r="D1557" s="5">
        <v>2093001.36956</v>
      </c>
    </row>
    <row r="1558" spans="1:4" x14ac:dyDescent="0.25">
      <c r="A1558" s="1" t="s">
        <v>1588</v>
      </c>
      <c r="B1558" s="5">
        <v>51.41</v>
      </c>
      <c r="C1558" s="5">
        <v>6286537.9638400003</v>
      </c>
      <c r="D1558" s="5">
        <v>2092980.9116400001</v>
      </c>
    </row>
    <row r="1559" spans="1:4" x14ac:dyDescent="0.25">
      <c r="A1559" s="1" t="s">
        <v>1589</v>
      </c>
      <c r="B1559" s="5">
        <v>43.27</v>
      </c>
      <c r="C1559" s="5">
        <v>6294006.8831200004</v>
      </c>
      <c r="D1559" s="5">
        <v>2095010.0678900001</v>
      </c>
    </row>
    <row r="1560" spans="1:4" x14ac:dyDescent="0.25">
      <c r="A1560" s="1" t="s">
        <v>1590</v>
      </c>
      <c r="B1560" s="5">
        <v>40.880000000000003</v>
      </c>
      <c r="C1560" s="5">
        <v>6284161.4615399996</v>
      </c>
      <c r="D1560" s="5">
        <v>2094698.6823199999</v>
      </c>
    </row>
    <row r="1561" spans="1:4" x14ac:dyDescent="0.25">
      <c r="A1561" s="1" t="s">
        <v>1591</v>
      </c>
      <c r="B1561" s="5">
        <v>116.82</v>
      </c>
      <c r="C1561" s="5">
        <v>6295233.6944800001</v>
      </c>
      <c r="D1561" s="5">
        <v>2081115.57754</v>
      </c>
    </row>
    <row r="1562" spans="1:4" x14ac:dyDescent="0.25">
      <c r="A1562" s="1" t="s">
        <v>1592</v>
      </c>
      <c r="B1562" s="5">
        <v>67.959999999999994</v>
      </c>
      <c r="C1562" s="5">
        <v>6295152.5032000002</v>
      </c>
      <c r="D1562" s="5">
        <v>2089056.1314000001</v>
      </c>
    </row>
    <row r="1563" spans="1:4" x14ac:dyDescent="0.25">
      <c r="A1563" s="1" t="s">
        <v>1593</v>
      </c>
      <c r="B1563" s="5">
        <v>93.8</v>
      </c>
      <c r="C1563" s="5">
        <v>6298459.56281</v>
      </c>
      <c r="D1563" s="5">
        <v>2084625.0520200001</v>
      </c>
    </row>
    <row r="1564" spans="1:4" x14ac:dyDescent="0.25">
      <c r="A1564" s="1" t="s">
        <v>1594</v>
      </c>
      <c r="B1564" s="5">
        <v>52.63</v>
      </c>
      <c r="C1564" s="5">
        <v>6281645.0962800002</v>
      </c>
      <c r="D1564" s="5">
        <v>2091614.85641</v>
      </c>
    </row>
    <row r="1565" spans="1:4" x14ac:dyDescent="0.25">
      <c r="A1565" s="1" t="s">
        <v>1595</v>
      </c>
      <c r="B1565" s="5">
        <v>25.18</v>
      </c>
      <c r="C1565" s="5">
        <v>6286857.61644</v>
      </c>
      <c r="D1565" s="5">
        <v>2098172.8865999999</v>
      </c>
    </row>
    <row r="1566" spans="1:4" x14ac:dyDescent="0.25">
      <c r="A1566" s="1" t="s">
        <v>1596</v>
      </c>
      <c r="B1566" s="5">
        <v>21.98</v>
      </c>
      <c r="C1566" s="5">
        <v>6291484.4260099996</v>
      </c>
      <c r="D1566" s="5">
        <v>2101063.0889499998</v>
      </c>
    </row>
    <row r="1567" spans="1:4" x14ac:dyDescent="0.25">
      <c r="A1567" s="1" t="s">
        <v>1597</v>
      </c>
      <c r="B1567" s="5">
        <v>35.78</v>
      </c>
      <c r="C1567" s="5">
        <v>6288688.0868100002</v>
      </c>
      <c r="D1567" s="5">
        <v>2095766.03042</v>
      </c>
    </row>
    <row r="1568" spans="1:4" x14ac:dyDescent="0.25">
      <c r="A1568" s="1" t="s">
        <v>1598</v>
      </c>
      <c r="B1568" s="5">
        <v>30.93</v>
      </c>
      <c r="C1568" s="5">
        <v>6295928.3974099997</v>
      </c>
      <c r="D1568" s="5">
        <v>2098405.7058799998</v>
      </c>
    </row>
    <row r="1569" spans="1:4" x14ac:dyDescent="0.25">
      <c r="A1569" s="1" t="s">
        <v>1599</v>
      </c>
      <c r="B1569" s="5">
        <v>28.77</v>
      </c>
      <c r="C1569" s="5">
        <v>6282412.71165</v>
      </c>
      <c r="D1569" s="5">
        <v>2096746.1163900001</v>
      </c>
    </row>
    <row r="1570" spans="1:4" x14ac:dyDescent="0.25">
      <c r="A1570" s="1" t="s">
        <v>1600</v>
      </c>
      <c r="B1570" s="5">
        <v>29.24</v>
      </c>
      <c r="C1570" s="5">
        <v>6282378.8377700001</v>
      </c>
      <c r="D1570" s="5">
        <v>2096767.33317</v>
      </c>
    </row>
    <row r="1571" spans="1:4" x14ac:dyDescent="0.25">
      <c r="A1571" s="1" t="s">
        <v>1601</v>
      </c>
      <c r="B1571" s="5">
        <v>84.56</v>
      </c>
      <c r="C1571" s="5">
        <v>6288778.0818499997</v>
      </c>
      <c r="D1571" s="5">
        <v>2085078.1620799999</v>
      </c>
    </row>
    <row r="1572" spans="1:4" x14ac:dyDescent="0.25">
      <c r="A1572" s="1" t="s">
        <v>1602</v>
      </c>
      <c r="B1572" s="5">
        <v>26.68</v>
      </c>
      <c r="C1572" s="5">
        <v>6286121.5829600003</v>
      </c>
      <c r="D1572" s="5">
        <v>2097970.1571</v>
      </c>
    </row>
    <row r="1573" spans="1:4" x14ac:dyDescent="0.25">
      <c r="A1573" s="1" t="s">
        <v>1603</v>
      </c>
      <c r="B1573" s="5">
        <v>104.29</v>
      </c>
      <c r="C1573" s="5">
        <v>6300199.6736300001</v>
      </c>
      <c r="D1573" s="5">
        <v>2082460.35497</v>
      </c>
    </row>
    <row r="1574" spans="1:4" x14ac:dyDescent="0.25">
      <c r="A1574" s="1" t="s">
        <v>1604</v>
      </c>
      <c r="B1574" s="5">
        <v>37.89</v>
      </c>
      <c r="C1574" s="5">
        <v>6279518.6687599998</v>
      </c>
      <c r="D1574" s="5">
        <v>2096329.3162199999</v>
      </c>
    </row>
    <row r="1575" spans="1:4" x14ac:dyDescent="0.25">
      <c r="A1575" s="1" t="s">
        <v>1605</v>
      </c>
      <c r="B1575" s="5">
        <v>35.619999999999997</v>
      </c>
      <c r="C1575" s="5">
        <v>6279695.9203500003</v>
      </c>
      <c r="D1575" s="5">
        <v>2096536.42071</v>
      </c>
    </row>
    <row r="1576" spans="1:4" x14ac:dyDescent="0.25">
      <c r="A1576" s="1" t="s">
        <v>1606</v>
      </c>
      <c r="B1576" s="5">
        <v>38.61</v>
      </c>
      <c r="C1576" s="5">
        <v>6279392.4602800002</v>
      </c>
      <c r="D1576" s="5">
        <v>2096140.4186799999</v>
      </c>
    </row>
    <row r="1577" spans="1:4" x14ac:dyDescent="0.25">
      <c r="A1577" s="1" t="s">
        <v>1607</v>
      </c>
      <c r="B1577" s="5">
        <v>58.03</v>
      </c>
      <c r="C1577" s="5">
        <v>6284004.0651900005</v>
      </c>
      <c r="D1577" s="5">
        <v>2089235.2802899999</v>
      </c>
    </row>
    <row r="1578" spans="1:4" x14ac:dyDescent="0.25">
      <c r="A1578" s="1" t="s">
        <v>1608</v>
      </c>
      <c r="B1578" s="5">
        <v>26.96</v>
      </c>
      <c r="C1578" s="5">
        <v>6285039.2651199996</v>
      </c>
      <c r="D1578" s="5">
        <v>2098383.8972399998</v>
      </c>
    </row>
    <row r="1579" spans="1:4" x14ac:dyDescent="0.25">
      <c r="A1579" s="1" t="s">
        <v>1609</v>
      </c>
      <c r="B1579" s="5">
        <v>97.23</v>
      </c>
      <c r="C1579" s="5">
        <v>6300207.6972200004</v>
      </c>
      <c r="D1579" s="5">
        <v>2083212.2066200001</v>
      </c>
    </row>
    <row r="1580" spans="1:4" x14ac:dyDescent="0.25">
      <c r="A1580" s="1" t="s">
        <v>1610</v>
      </c>
      <c r="B1580" s="5">
        <v>32.590000000000003</v>
      </c>
      <c r="C1580" s="5">
        <v>6296523.6985099996</v>
      </c>
      <c r="D1580" s="5">
        <v>2098399.0228400002</v>
      </c>
    </row>
    <row r="1581" spans="1:4" x14ac:dyDescent="0.25">
      <c r="A1581" s="1" t="s">
        <v>1611</v>
      </c>
      <c r="B1581" s="5">
        <v>32.92</v>
      </c>
      <c r="C1581" s="5">
        <v>6296583.25043</v>
      </c>
      <c r="D1581" s="5">
        <v>2098374.9874999998</v>
      </c>
    </row>
    <row r="1582" spans="1:4" x14ac:dyDescent="0.25">
      <c r="A1582" s="1" t="s">
        <v>1612</v>
      </c>
      <c r="B1582" s="5">
        <v>40.35</v>
      </c>
      <c r="C1582" s="5">
        <v>6283370.7133900002</v>
      </c>
      <c r="D1582" s="5">
        <v>2095009.1125099999</v>
      </c>
    </row>
    <row r="1583" spans="1:4" x14ac:dyDescent="0.25">
      <c r="A1583" s="1" t="s">
        <v>1613</v>
      </c>
      <c r="B1583" s="5">
        <v>114.51</v>
      </c>
      <c r="C1583" s="5">
        <v>6293911.2532500001</v>
      </c>
      <c r="D1583" s="5">
        <v>2081694.86295</v>
      </c>
    </row>
    <row r="1584" spans="1:4" x14ac:dyDescent="0.25">
      <c r="A1584" s="1" t="s">
        <v>1614</v>
      </c>
      <c r="B1584" s="5">
        <v>34.4</v>
      </c>
      <c r="C1584" s="5">
        <v>6287370.8611000003</v>
      </c>
      <c r="D1584" s="5">
        <v>2095878.46796</v>
      </c>
    </row>
    <row r="1585" spans="1:4" x14ac:dyDescent="0.25">
      <c r="A1585" s="1" t="s">
        <v>1615</v>
      </c>
      <c r="B1585" s="5">
        <v>20.9</v>
      </c>
      <c r="C1585" s="5">
        <v>6292689.6561000003</v>
      </c>
      <c r="D1585" s="5">
        <v>2102308.5465699998</v>
      </c>
    </row>
    <row r="1586" spans="1:4" x14ac:dyDescent="0.25">
      <c r="A1586" s="1" t="s">
        <v>1616</v>
      </c>
      <c r="B1586" s="5">
        <v>24.46</v>
      </c>
      <c r="C1586" s="5">
        <v>6284206.5430500004</v>
      </c>
      <c r="D1586" s="5">
        <v>2098413.33348</v>
      </c>
    </row>
    <row r="1587" spans="1:4" x14ac:dyDescent="0.25">
      <c r="A1587" s="1" t="s">
        <v>1617</v>
      </c>
      <c r="B1587" s="5">
        <v>24.01</v>
      </c>
      <c r="C1587" s="5">
        <v>6284156.6426600004</v>
      </c>
      <c r="D1587" s="5">
        <v>2098413.5995499999</v>
      </c>
    </row>
    <row r="1588" spans="1:4" x14ac:dyDescent="0.25">
      <c r="A1588" s="1" t="s">
        <v>1618</v>
      </c>
      <c r="B1588" s="5">
        <v>26.04</v>
      </c>
      <c r="C1588" s="5">
        <v>6281731.7488200003</v>
      </c>
      <c r="D1588" s="5">
        <v>2098438.9970900002</v>
      </c>
    </row>
    <row r="1589" spans="1:4" x14ac:dyDescent="0.25">
      <c r="A1589" s="1" t="s">
        <v>1619</v>
      </c>
      <c r="B1589" s="5">
        <v>25.05</v>
      </c>
      <c r="C1589" s="5">
        <v>6282072.3960800003</v>
      </c>
      <c r="D1589" s="5">
        <v>2098420.25569</v>
      </c>
    </row>
    <row r="1590" spans="1:4" x14ac:dyDescent="0.25">
      <c r="A1590" s="1" t="s">
        <v>1620</v>
      </c>
      <c r="B1590" s="5">
        <v>27.77</v>
      </c>
      <c r="C1590" s="5">
        <v>6280804.6058700001</v>
      </c>
      <c r="D1590" s="5">
        <v>2098426.9111799998</v>
      </c>
    </row>
    <row r="1591" spans="1:4" x14ac:dyDescent="0.25">
      <c r="A1591" s="1" t="s">
        <v>1621</v>
      </c>
      <c r="B1591" s="5">
        <v>27.65</v>
      </c>
      <c r="C1591" s="5">
        <v>6280982.4985300004</v>
      </c>
      <c r="D1591" s="5">
        <v>2098425.7291000001</v>
      </c>
    </row>
    <row r="1592" spans="1:4" x14ac:dyDescent="0.25">
      <c r="A1592" s="1" t="s">
        <v>1622</v>
      </c>
      <c r="B1592" s="5">
        <v>25.39</v>
      </c>
      <c r="C1592" s="5">
        <v>6279612.6805199999</v>
      </c>
      <c r="D1592" s="5">
        <v>2098434.8340500002</v>
      </c>
    </row>
    <row r="1593" spans="1:4" x14ac:dyDescent="0.25">
      <c r="A1593" s="1" t="s">
        <v>1623</v>
      </c>
      <c r="B1593" s="5">
        <v>27.13</v>
      </c>
      <c r="C1593" s="5">
        <v>6279903.6623</v>
      </c>
      <c r="D1593" s="5">
        <v>2098432.8996700002</v>
      </c>
    </row>
    <row r="1594" spans="1:4" x14ac:dyDescent="0.25">
      <c r="A1594" s="1" t="s">
        <v>1624</v>
      </c>
      <c r="B1594" s="5">
        <v>24.88</v>
      </c>
      <c r="C1594" s="5">
        <v>6284036.5919599999</v>
      </c>
      <c r="D1594" s="5">
        <v>2098477.4195099999</v>
      </c>
    </row>
    <row r="1595" spans="1:4" x14ac:dyDescent="0.25">
      <c r="A1595" s="1" t="s">
        <v>1625</v>
      </c>
      <c r="B1595" s="5">
        <v>27.19</v>
      </c>
      <c r="C1595" s="5">
        <v>6282716.2990100002</v>
      </c>
      <c r="D1595" s="5">
        <v>2098416.1566300001</v>
      </c>
    </row>
    <row r="1596" spans="1:4" x14ac:dyDescent="0.25">
      <c r="A1596" s="1" t="s">
        <v>1626</v>
      </c>
      <c r="B1596" s="5">
        <v>39.56</v>
      </c>
      <c r="C1596" s="5">
        <v>6282995.2791999998</v>
      </c>
      <c r="D1596" s="5">
        <v>2098414.3807199998</v>
      </c>
    </row>
    <row r="1597" spans="1:4" x14ac:dyDescent="0.25">
      <c r="A1597" s="1" t="s">
        <v>1627</v>
      </c>
      <c r="B1597" s="5">
        <v>25.65</v>
      </c>
      <c r="C1597" s="5">
        <v>6285784.9750600001</v>
      </c>
      <c r="D1597" s="5">
        <v>2098404.9217599998</v>
      </c>
    </row>
    <row r="1598" spans="1:4" x14ac:dyDescent="0.25">
      <c r="A1598" s="1" t="s">
        <v>1628</v>
      </c>
      <c r="B1598" s="5">
        <v>24.41</v>
      </c>
      <c r="C1598" s="5">
        <v>6286100.2838399997</v>
      </c>
      <c r="D1598" s="5">
        <v>2098785.6456300002</v>
      </c>
    </row>
    <row r="1599" spans="1:4" x14ac:dyDescent="0.25">
      <c r="A1599" s="1" t="s">
        <v>1629</v>
      </c>
      <c r="B1599" s="5">
        <v>61.25</v>
      </c>
      <c r="C1599" s="5">
        <v>6293985.1551799998</v>
      </c>
      <c r="D1599" s="5">
        <v>2091252.28666</v>
      </c>
    </row>
    <row r="1600" spans="1:4" x14ac:dyDescent="0.25">
      <c r="A1600" s="1" t="s">
        <v>1630</v>
      </c>
      <c r="B1600" s="5">
        <v>112.55</v>
      </c>
      <c r="C1600" s="5">
        <v>6293891.9911900004</v>
      </c>
      <c r="D1600" s="5">
        <v>2081725.6869699999</v>
      </c>
    </row>
    <row r="1601" spans="1:4" x14ac:dyDescent="0.25">
      <c r="A1601" s="1" t="s">
        <v>1631</v>
      </c>
      <c r="B1601" s="5">
        <v>20.75</v>
      </c>
      <c r="C1601" s="5">
        <v>6279287.2633600002</v>
      </c>
      <c r="D1601" s="5">
        <v>2099742.3329599998</v>
      </c>
    </row>
    <row r="1602" spans="1:4" x14ac:dyDescent="0.25">
      <c r="A1602" s="1" t="s">
        <v>1632</v>
      </c>
      <c r="B1602" s="5">
        <v>28.52</v>
      </c>
      <c r="C1602" s="5">
        <v>6279294.0079100002</v>
      </c>
      <c r="D1602" s="5">
        <v>2097658.4595300001</v>
      </c>
    </row>
    <row r="1603" spans="1:4" x14ac:dyDescent="0.25">
      <c r="A1603" s="1" t="s">
        <v>1633</v>
      </c>
      <c r="B1603" s="5">
        <v>31.17</v>
      </c>
      <c r="C1603" s="5">
        <v>6281936.3086999999</v>
      </c>
      <c r="D1603" s="5">
        <v>2097907.9614800001</v>
      </c>
    </row>
    <row r="1604" spans="1:4" x14ac:dyDescent="0.25">
      <c r="A1604" s="1" t="s">
        <v>1634</v>
      </c>
      <c r="B1604" s="5">
        <v>21.14</v>
      </c>
      <c r="C1604" s="5">
        <v>6283502.4723800002</v>
      </c>
      <c r="D1604" s="5">
        <v>2099713.5159399998</v>
      </c>
    </row>
    <row r="1605" spans="1:4" x14ac:dyDescent="0.25">
      <c r="A1605" s="1" t="s">
        <v>1635</v>
      </c>
      <c r="B1605" s="5">
        <v>22.15</v>
      </c>
      <c r="C1605" s="5">
        <v>6283254.0488299998</v>
      </c>
      <c r="D1605" s="5">
        <v>2099322.7300999998</v>
      </c>
    </row>
    <row r="1606" spans="1:4" x14ac:dyDescent="0.25">
      <c r="A1606" s="1" t="s">
        <v>1636</v>
      </c>
      <c r="B1606" s="5">
        <v>22.17</v>
      </c>
      <c r="C1606" s="5">
        <v>6283421.5671899999</v>
      </c>
      <c r="D1606" s="5">
        <v>2099506.6588300001</v>
      </c>
    </row>
    <row r="1607" spans="1:4" x14ac:dyDescent="0.25">
      <c r="A1607" s="1" t="s">
        <v>1637</v>
      </c>
      <c r="B1607" s="5">
        <v>21.71</v>
      </c>
      <c r="C1607" s="5">
        <v>6282966.7491300004</v>
      </c>
      <c r="D1607" s="5">
        <v>2099207.4818699998</v>
      </c>
    </row>
    <row r="1608" spans="1:4" x14ac:dyDescent="0.25">
      <c r="A1608" s="1" t="s">
        <v>1638</v>
      </c>
      <c r="B1608" s="5">
        <v>26.77</v>
      </c>
      <c r="C1608" s="5">
        <v>6281405.7484799996</v>
      </c>
      <c r="D1608" s="5">
        <v>2098496.1691000001</v>
      </c>
    </row>
    <row r="1609" spans="1:4" x14ac:dyDescent="0.25">
      <c r="A1609" s="1" t="s">
        <v>1639</v>
      </c>
      <c r="B1609" s="5">
        <v>27.14</v>
      </c>
      <c r="C1609" s="5">
        <v>6281409.5555499997</v>
      </c>
      <c r="D1609" s="5">
        <v>2098410.4050099999</v>
      </c>
    </row>
    <row r="1610" spans="1:4" x14ac:dyDescent="0.25">
      <c r="A1610" s="1" t="s">
        <v>1640</v>
      </c>
      <c r="B1610" s="5">
        <v>24.65</v>
      </c>
      <c r="C1610" s="5">
        <v>6281763.1401000004</v>
      </c>
      <c r="D1610" s="5">
        <v>2098236.9260499999</v>
      </c>
    </row>
    <row r="1611" spans="1:4" x14ac:dyDescent="0.25">
      <c r="A1611" s="1" t="s">
        <v>1641</v>
      </c>
      <c r="B1611" s="5">
        <v>26.27</v>
      </c>
      <c r="C1611" s="5">
        <v>6281876.4759299997</v>
      </c>
      <c r="D1611" s="5">
        <v>2098021.6244100002</v>
      </c>
    </row>
    <row r="1612" spans="1:4" x14ac:dyDescent="0.25">
      <c r="A1612" s="1" t="s">
        <v>1642</v>
      </c>
      <c r="B1612" s="5">
        <v>34.369999999999997</v>
      </c>
      <c r="C1612" s="5">
        <v>6287698.0651799999</v>
      </c>
      <c r="D1612" s="5">
        <v>2095876.32131</v>
      </c>
    </row>
    <row r="1613" spans="1:4" x14ac:dyDescent="0.25">
      <c r="A1613" s="1" t="s">
        <v>1643</v>
      </c>
      <c r="B1613" s="5">
        <v>32.590000000000003</v>
      </c>
      <c r="C1613" s="5">
        <v>6286138.6504800003</v>
      </c>
      <c r="D1613" s="5">
        <v>2095957.7274799999</v>
      </c>
    </row>
    <row r="1614" spans="1:4" x14ac:dyDescent="0.25">
      <c r="A1614" s="1" t="s">
        <v>1644</v>
      </c>
      <c r="B1614" s="5">
        <v>35.590000000000003</v>
      </c>
      <c r="C1614" s="5">
        <v>6287949.3712600004</v>
      </c>
      <c r="D1614" s="5">
        <v>2095811.05058</v>
      </c>
    </row>
    <row r="1615" spans="1:4" x14ac:dyDescent="0.25">
      <c r="A1615" s="1" t="s">
        <v>1645</v>
      </c>
      <c r="B1615" s="5">
        <v>25.42</v>
      </c>
      <c r="C1615" s="5">
        <v>6284337.0277699996</v>
      </c>
      <c r="D1615" s="5">
        <v>2098412.63827</v>
      </c>
    </row>
    <row r="1616" spans="1:4" x14ac:dyDescent="0.25">
      <c r="A1616" s="1" t="s">
        <v>1646</v>
      </c>
      <c r="B1616" s="5">
        <v>27.1</v>
      </c>
      <c r="C1616" s="5">
        <v>6279280.6421499997</v>
      </c>
      <c r="D1616" s="5">
        <v>2098498.0116099999</v>
      </c>
    </row>
    <row r="1617" spans="1:4" x14ac:dyDescent="0.25">
      <c r="A1617" s="1" t="s">
        <v>1647</v>
      </c>
      <c r="B1617" s="5">
        <v>87.81</v>
      </c>
      <c r="C1617" s="5">
        <v>6297918.6935799997</v>
      </c>
      <c r="D1617" s="5">
        <v>2086372.80782</v>
      </c>
    </row>
    <row r="1618" spans="1:4" x14ac:dyDescent="0.25">
      <c r="A1618" s="1" t="s">
        <v>1648</v>
      </c>
      <c r="B1618" s="5">
        <v>52</v>
      </c>
      <c r="C1618" s="5">
        <v>6296618.4642000003</v>
      </c>
      <c r="D1618" s="5">
        <v>2092915.7931299999</v>
      </c>
    </row>
    <row r="1619" spans="1:4" x14ac:dyDescent="0.25">
      <c r="A1619" s="1" t="s">
        <v>1649</v>
      </c>
      <c r="B1619" s="5">
        <v>14.62</v>
      </c>
      <c r="C1619" s="5">
        <v>6281406.3432999998</v>
      </c>
      <c r="D1619" s="5">
        <v>2101063.52629</v>
      </c>
    </row>
    <row r="1620" spans="1:4" x14ac:dyDescent="0.25">
      <c r="A1620" s="1" t="s">
        <v>1650</v>
      </c>
      <c r="B1620" s="5">
        <v>12.46</v>
      </c>
      <c r="C1620" s="5">
        <v>6281416.10769</v>
      </c>
      <c r="D1620" s="5">
        <v>2101561.76609</v>
      </c>
    </row>
    <row r="1621" spans="1:4" x14ac:dyDescent="0.25">
      <c r="A1621" s="1" t="s">
        <v>1651</v>
      </c>
      <c r="B1621" s="5">
        <v>21.7</v>
      </c>
      <c r="C1621" s="5">
        <v>6279242.9956200002</v>
      </c>
      <c r="D1621" s="5">
        <v>2099742.2974200002</v>
      </c>
    </row>
    <row r="1622" spans="1:4" x14ac:dyDescent="0.25">
      <c r="A1622" s="1" t="s">
        <v>1652</v>
      </c>
      <c r="B1622" s="5">
        <v>16.989999999999998</v>
      </c>
      <c r="C1622" s="5">
        <v>6294008.7492500003</v>
      </c>
      <c r="D1622" s="5">
        <v>2102740.84504</v>
      </c>
    </row>
    <row r="1623" spans="1:4" x14ac:dyDescent="0.25">
      <c r="A1623" s="1" t="s">
        <v>1653</v>
      </c>
      <c r="B1623" s="5">
        <v>51.64</v>
      </c>
      <c r="C1623" s="5">
        <v>6281302.6970600002</v>
      </c>
      <c r="D1623" s="5">
        <v>2093156.8023399999</v>
      </c>
    </row>
    <row r="1624" spans="1:4" x14ac:dyDescent="0.25">
      <c r="A1624" s="1" t="s">
        <v>1654</v>
      </c>
      <c r="B1624" s="5">
        <v>27.97</v>
      </c>
      <c r="C1624" s="5">
        <v>6293979.9577000001</v>
      </c>
      <c r="D1624" s="5">
        <v>2098973.1494800001</v>
      </c>
    </row>
    <row r="1625" spans="1:4" x14ac:dyDescent="0.25">
      <c r="A1625" s="1" t="s">
        <v>1655</v>
      </c>
      <c r="B1625" s="5">
        <v>27.01</v>
      </c>
      <c r="C1625" s="5">
        <v>6293982.1305900002</v>
      </c>
      <c r="D1625" s="5">
        <v>2099224.4060200001</v>
      </c>
    </row>
    <row r="1626" spans="1:4" x14ac:dyDescent="0.25">
      <c r="A1626" s="1" t="s">
        <v>1656</v>
      </c>
      <c r="B1626" s="5">
        <v>30.25</v>
      </c>
      <c r="C1626" s="5">
        <v>6294086.6862700004</v>
      </c>
      <c r="D1626" s="5">
        <v>2098413.6038199998</v>
      </c>
    </row>
    <row r="1627" spans="1:4" x14ac:dyDescent="0.25">
      <c r="A1627" s="1" t="s">
        <v>1657</v>
      </c>
      <c r="B1627" s="5">
        <v>31</v>
      </c>
      <c r="C1627" s="5">
        <v>6294502.3522600001</v>
      </c>
      <c r="D1627" s="5">
        <v>2098412.0470599998</v>
      </c>
    </row>
    <row r="1628" spans="1:4" x14ac:dyDescent="0.25">
      <c r="A1628" s="1" t="s">
        <v>1658</v>
      </c>
      <c r="B1628" s="5">
        <v>31.6</v>
      </c>
      <c r="C1628" s="5">
        <v>6294901.9126700005</v>
      </c>
      <c r="D1628" s="5">
        <v>2098410.52312</v>
      </c>
    </row>
    <row r="1629" spans="1:4" x14ac:dyDescent="0.25">
      <c r="A1629" s="1" t="s">
        <v>1659</v>
      </c>
      <c r="B1629" s="5">
        <v>31.02</v>
      </c>
      <c r="C1629" s="5">
        <v>6295095.6792799998</v>
      </c>
      <c r="D1629" s="5">
        <v>2098409.5099999998</v>
      </c>
    </row>
    <row r="1630" spans="1:4" x14ac:dyDescent="0.25">
      <c r="A1630" s="1" t="s">
        <v>1660</v>
      </c>
      <c r="B1630" s="5">
        <v>26.4</v>
      </c>
      <c r="C1630" s="5">
        <v>6285467.7194400001</v>
      </c>
      <c r="D1630" s="5">
        <v>2098406.6123700002</v>
      </c>
    </row>
    <row r="1631" spans="1:4" x14ac:dyDescent="0.25">
      <c r="A1631" s="1" t="s">
        <v>1661</v>
      </c>
      <c r="B1631" s="5">
        <v>20.14</v>
      </c>
      <c r="C1631" s="5">
        <v>6279282.7632099995</v>
      </c>
      <c r="D1631" s="5">
        <v>2110196.68004</v>
      </c>
    </row>
    <row r="1632" spans="1:4" x14ac:dyDescent="0.25">
      <c r="A1632" s="1" t="s">
        <v>1662</v>
      </c>
      <c r="B1632" s="5">
        <v>39.380000000000003</v>
      </c>
      <c r="C1632" s="5">
        <v>6285215.3497099997</v>
      </c>
      <c r="D1632" s="5">
        <v>2094303.6924300001</v>
      </c>
    </row>
    <row r="1633" spans="1:4" x14ac:dyDescent="0.25">
      <c r="A1633" s="1" t="s">
        <v>1663</v>
      </c>
      <c r="B1633" s="5">
        <v>5.5</v>
      </c>
      <c r="C1633" s="5">
        <v>6281399.9256699998</v>
      </c>
      <c r="D1633" s="5">
        <v>2101620.4469599999</v>
      </c>
    </row>
    <row r="1634" spans="1:4" x14ac:dyDescent="0.25">
      <c r="A1634" s="1" t="s">
        <v>1664</v>
      </c>
      <c r="B1634" s="5">
        <v>89.55</v>
      </c>
      <c r="C1634" s="5">
        <v>6297252.5443399996</v>
      </c>
      <c r="D1634" s="5">
        <v>2085853.7305000001</v>
      </c>
    </row>
    <row r="1635" spans="1:4" x14ac:dyDescent="0.25">
      <c r="A1635" s="1" t="s">
        <v>1665</v>
      </c>
      <c r="B1635" s="5">
        <v>23.89</v>
      </c>
      <c r="C1635" s="5">
        <v>6286819.4220399996</v>
      </c>
      <c r="D1635" s="5">
        <v>2098209.6922300002</v>
      </c>
    </row>
    <row r="1636" spans="1:4" x14ac:dyDescent="0.25">
      <c r="A1636" s="1" t="s">
        <v>1666</v>
      </c>
      <c r="B1636" s="5">
        <v>23.47</v>
      </c>
      <c r="C1636" s="5">
        <v>6286804.4047100004</v>
      </c>
      <c r="D1636" s="5">
        <v>2098310.6757499999</v>
      </c>
    </row>
    <row r="1637" spans="1:4" x14ac:dyDescent="0.25">
      <c r="A1637" s="1" t="s">
        <v>1667</v>
      </c>
      <c r="B1637" s="5">
        <v>76.981352626700001</v>
      </c>
      <c r="C1637" s="5">
        <v>6299834.4349400001</v>
      </c>
      <c r="D1637" s="5">
        <v>2085221.46334</v>
      </c>
    </row>
    <row r="1638" spans="1:4" x14ac:dyDescent="0.25">
      <c r="A1638" s="1" t="s">
        <v>1668</v>
      </c>
      <c r="B1638" s="5">
        <v>33.229999999999997</v>
      </c>
      <c r="C1638" s="5">
        <v>6292810.1844899999</v>
      </c>
      <c r="D1638" s="5">
        <v>2097247.21905</v>
      </c>
    </row>
    <row r="1639" spans="1:4" x14ac:dyDescent="0.25">
      <c r="A1639" s="1" t="s">
        <v>1669</v>
      </c>
      <c r="B1639" s="5">
        <v>34.15</v>
      </c>
      <c r="C1639" s="5">
        <v>6294013.7003499996</v>
      </c>
      <c r="D1639" s="5">
        <v>2097165.8912900002</v>
      </c>
    </row>
    <row r="1640" spans="1:4" x14ac:dyDescent="0.25">
      <c r="A1640" s="1" t="s">
        <v>1670</v>
      </c>
      <c r="B1640" s="5">
        <v>26.89</v>
      </c>
      <c r="C1640" s="5">
        <v>6286240.0923300004</v>
      </c>
      <c r="D1640" s="5">
        <v>2098345.3383399998</v>
      </c>
    </row>
    <row r="1641" spans="1:4" x14ac:dyDescent="0.25">
      <c r="A1641" s="1" t="s">
        <v>1671</v>
      </c>
      <c r="B1641" s="5">
        <v>50.76</v>
      </c>
      <c r="C1641" s="5">
        <v>6293927.1206400003</v>
      </c>
      <c r="D1641" s="5">
        <v>2093106.41573</v>
      </c>
    </row>
    <row r="1642" spans="1:4" x14ac:dyDescent="0.25">
      <c r="A1642" s="1" t="s">
        <v>1672</v>
      </c>
      <c r="B1642" s="5">
        <v>60.9</v>
      </c>
      <c r="C1642" s="5">
        <v>6289625.6188200004</v>
      </c>
      <c r="D1642" s="5">
        <v>2090066.5614199999</v>
      </c>
    </row>
    <row r="1643" spans="1:4" x14ac:dyDescent="0.25">
      <c r="A1643" s="1" t="s">
        <v>1673</v>
      </c>
      <c r="B1643" s="5">
        <v>49.62</v>
      </c>
      <c r="C1643" s="5">
        <v>6289354.1136699999</v>
      </c>
      <c r="D1643" s="5">
        <v>2092640.7811100001</v>
      </c>
    </row>
    <row r="1644" spans="1:4" x14ac:dyDescent="0.25">
      <c r="A1644" s="1" t="s">
        <v>1674</v>
      </c>
      <c r="B1644" s="5">
        <v>81.62</v>
      </c>
      <c r="C1644" s="5">
        <v>6291271.3418899998</v>
      </c>
      <c r="D1644" s="5">
        <v>2086191.33348</v>
      </c>
    </row>
    <row r="1645" spans="1:4" x14ac:dyDescent="0.25">
      <c r="A1645" s="1" t="s">
        <v>1675</v>
      </c>
      <c r="B1645" s="5">
        <v>68.91</v>
      </c>
      <c r="C1645" s="5">
        <v>6293651.7126200004</v>
      </c>
      <c r="D1645" s="5">
        <v>2089587.8225199999</v>
      </c>
    </row>
    <row r="1646" spans="1:4" x14ac:dyDescent="0.25">
      <c r="A1646" s="1" t="s">
        <v>1676</v>
      </c>
      <c r="B1646" s="5">
        <v>56.78</v>
      </c>
      <c r="C1646" s="5">
        <v>6296410.64745</v>
      </c>
      <c r="D1646" s="5">
        <v>2091113.3623500001</v>
      </c>
    </row>
    <row r="1647" spans="1:4" x14ac:dyDescent="0.25">
      <c r="A1647" s="1" t="s">
        <v>1677</v>
      </c>
      <c r="B1647" s="5">
        <v>58.91</v>
      </c>
      <c r="C1647" s="5">
        <v>6295922.3898900002</v>
      </c>
      <c r="D1647" s="5">
        <v>2090918.71746</v>
      </c>
    </row>
    <row r="1648" spans="1:4" x14ac:dyDescent="0.25">
      <c r="A1648" s="1" t="s">
        <v>1678</v>
      </c>
      <c r="B1648" s="5">
        <v>59.69</v>
      </c>
      <c r="C1648" s="5">
        <v>6296593.6414700001</v>
      </c>
      <c r="D1648" s="5">
        <v>2090940.9739300001</v>
      </c>
    </row>
    <row r="1649" spans="1:4" x14ac:dyDescent="0.25">
      <c r="A1649" s="1" t="s">
        <v>1679</v>
      </c>
      <c r="B1649" s="5">
        <v>67.94</v>
      </c>
      <c r="C1649" s="5">
        <v>6294928.5415000003</v>
      </c>
      <c r="D1649" s="5">
        <v>2089057.0342900001</v>
      </c>
    </row>
    <row r="1650" spans="1:4" x14ac:dyDescent="0.25">
      <c r="A1650" s="1" t="s">
        <v>1680</v>
      </c>
      <c r="B1650" s="5">
        <v>39.11</v>
      </c>
      <c r="C1650" s="5">
        <v>6294101.77972</v>
      </c>
      <c r="D1650" s="5">
        <v>2096386.2132999999</v>
      </c>
    </row>
    <row r="1651" spans="1:4" x14ac:dyDescent="0.25">
      <c r="A1651" s="1" t="s">
        <v>1681</v>
      </c>
      <c r="B1651" s="5">
        <v>45.12</v>
      </c>
      <c r="C1651" s="5">
        <v>6293948.6116899997</v>
      </c>
      <c r="D1651" s="5">
        <v>2094424.8622300001</v>
      </c>
    </row>
    <row r="1652" spans="1:4" x14ac:dyDescent="0.25">
      <c r="A1652" s="1" t="s">
        <v>1682</v>
      </c>
      <c r="B1652" s="5">
        <v>44.58</v>
      </c>
      <c r="C1652" s="5">
        <v>6293994.3815200003</v>
      </c>
      <c r="D1652" s="5">
        <v>2094424.7287000001</v>
      </c>
    </row>
    <row r="1653" spans="1:4" x14ac:dyDescent="0.25">
      <c r="A1653" s="1" t="s">
        <v>1683</v>
      </c>
      <c r="B1653" s="5">
        <v>30.09</v>
      </c>
      <c r="C1653" s="5">
        <v>6294014.0458199997</v>
      </c>
      <c r="D1653" s="5">
        <v>2098368.5268999999</v>
      </c>
    </row>
    <row r="1654" spans="1:4" x14ac:dyDescent="0.25">
      <c r="A1654" s="1" t="s">
        <v>1684</v>
      </c>
      <c r="B1654" s="5">
        <v>29.92</v>
      </c>
      <c r="C1654" s="5">
        <v>6294014.0592700001</v>
      </c>
      <c r="D1654" s="5">
        <v>2098413.5821600002</v>
      </c>
    </row>
    <row r="1655" spans="1:4" x14ac:dyDescent="0.25">
      <c r="A1655" s="1" t="s">
        <v>1685</v>
      </c>
      <c r="B1655" s="5">
        <v>32.299999999999997</v>
      </c>
      <c r="C1655" s="5">
        <v>6294025.9539099997</v>
      </c>
      <c r="D1655" s="5">
        <v>2097754.9912899998</v>
      </c>
    </row>
    <row r="1656" spans="1:4" x14ac:dyDescent="0.25">
      <c r="A1656" s="1" t="s">
        <v>1686</v>
      </c>
      <c r="B1656" s="5">
        <v>43.59</v>
      </c>
      <c r="C1656" s="5">
        <v>6294753.9480400002</v>
      </c>
      <c r="D1656" s="5">
        <v>2094021.86154</v>
      </c>
    </row>
    <row r="1657" spans="1:4" x14ac:dyDescent="0.25">
      <c r="A1657" s="1" t="s">
        <v>1687</v>
      </c>
      <c r="B1657" s="5">
        <v>48.58</v>
      </c>
      <c r="C1657" s="5">
        <v>6294749.2223399999</v>
      </c>
      <c r="D1657" s="5">
        <v>2093865.6548200001</v>
      </c>
    </row>
    <row r="1658" spans="1:4" x14ac:dyDescent="0.25">
      <c r="A1658" s="1" t="s">
        <v>1688</v>
      </c>
      <c r="B1658" s="5">
        <v>53.12</v>
      </c>
      <c r="C1658" s="5">
        <v>6280770.4518100005</v>
      </c>
      <c r="D1658" s="5">
        <v>2093039.3202</v>
      </c>
    </row>
    <row r="1659" spans="1:4" x14ac:dyDescent="0.25">
      <c r="A1659" s="1" t="s">
        <v>1689</v>
      </c>
      <c r="B1659" s="5">
        <v>20</v>
      </c>
      <c r="C1659" s="5">
        <v>6295936.7070899997</v>
      </c>
      <c r="D1659" s="5">
        <v>2103779.5032799998</v>
      </c>
    </row>
    <row r="1660" spans="1:4" x14ac:dyDescent="0.25">
      <c r="A1660" s="1" t="s">
        <v>1690</v>
      </c>
      <c r="B1660" s="5">
        <v>19.079999999999998</v>
      </c>
      <c r="C1660" s="5">
        <v>6296216.0468499996</v>
      </c>
      <c r="D1660" s="5">
        <v>2103761.0138599998</v>
      </c>
    </row>
    <row r="1661" spans="1:4" x14ac:dyDescent="0.25">
      <c r="A1661" s="1" t="s">
        <v>1691</v>
      </c>
      <c r="B1661" s="5">
        <v>17.07</v>
      </c>
      <c r="C1661" s="5">
        <v>6297966.1845300002</v>
      </c>
      <c r="D1661" s="5">
        <v>2103637.43988</v>
      </c>
    </row>
    <row r="1662" spans="1:4" x14ac:dyDescent="0.25">
      <c r="A1662" s="1" t="s">
        <v>1692</v>
      </c>
      <c r="B1662" s="5">
        <v>17.260000000000002</v>
      </c>
      <c r="C1662" s="5">
        <v>6297964.6546900002</v>
      </c>
      <c r="D1662" s="5">
        <v>2103580.2734400001</v>
      </c>
    </row>
    <row r="1663" spans="1:4" x14ac:dyDescent="0.25">
      <c r="A1663" s="1" t="s">
        <v>1693</v>
      </c>
      <c r="B1663" s="5">
        <v>17.43</v>
      </c>
      <c r="C1663" s="5">
        <v>6298003.3936999999</v>
      </c>
      <c r="D1663" s="5">
        <v>2103538.4182899999</v>
      </c>
    </row>
    <row r="1664" spans="1:4" x14ac:dyDescent="0.25">
      <c r="A1664" s="1" t="s">
        <v>1694</v>
      </c>
      <c r="B1664" s="5">
        <v>12.11</v>
      </c>
      <c r="C1664" s="5">
        <v>6281523.3559499998</v>
      </c>
      <c r="D1664" s="5">
        <v>2102676.1720699999</v>
      </c>
    </row>
    <row r="1665" spans="1:4" x14ac:dyDescent="0.25">
      <c r="A1665" s="1" t="s">
        <v>1695</v>
      </c>
      <c r="B1665" s="5">
        <v>22.44</v>
      </c>
      <c r="C1665" s="5">
        <v>6286153.3656500001</v>
      </c>
      <c r="D1665" s="5">
        <v>2099423.0400700001</v>
      </c>
    </row>
    <row r="1666" spans="1:4" x14ac:dyDescent="0.25">
      <c r="A1666" s="1" t="s">
        <v>1696</v>
      </c>
      <c r="B1666" s="5">
        <v>23</v>
      </c>
      <c r="C1666" s="5">
        <v>6286134.1071899999</v>
      </c>
      <c r="D1666" s="5">
        <v>2099407.4942000001</v>
      </c>
    </row>
    <row r="1667" spans="1:4" x14ac:dyDescent="0.25">
      <c r="A1667" s="1" t="s">
        <v>1697</v>
      </c>
      <c r="B1667" s="5">
        <v>61.49</v>
      </c>
      <c r="C1667" s="5">
        <v>6289644.68829</v>
      </c>
      <c r="D1667" s="5">
        <v>2090499.27064</v>
      </c>
    </row>
    <row r="1668" spans="1:4" x14ac:dyDescent="0.25">
      <c r="A1668" s="1" t="s">
        <v>1698</v>
      </c>
      <c r="B1668" s="5">
        <v>21</v>
      </c>
      <c r="C1668" s="5">
        <v>6295638.2492899997</v>
      </c>
      <c r="D1668" s="5">
        <v>2102378.6935999999</v>
      </c>
    </row>
    <row r="1669" spans="1:4" x14ac:dyDescent="0.25">
      <c r="A1669" s="1" t="s">
        <v>1699</v>
      </c>
      <c r="B1669" s="5">
        <v>62.7432749966</v>
      </c>
      <c r="C1669" s="5">
        <v>6297807.7179800002</v>
      </c>
      <c r="D1669" s="5">
        <v>2090707.1369400001</v>
      </c>
    </row>
    <row r="1670" spans="1:4" x14ac:dyDescent="0.25">
      <c r="A1670" s="1" t="s">
        <v>1700</v>
      </c>
      <c r="B1670" s="5">
        <v>62.716927555700003</v>
      </c>
      <c r="C1670" s="5">
        <v>6297833.1831</v>
      </c>
      <c r="D1670" s="5">
        <v>2090737.9835999999</v>
      </c>
    </row>
    <row r="1671" spans="1:4" x14ac:dyDescent="0.25">
      <c r="A1671" s="1" t="s">
        <v>1701</v>
      </c>
      <c r="B1671" s="5">
        <v>61.601785311100002</v>
      </c>
      <c r="C1671" s="5">
        <v>6297827.8176300004</v>
      </c>
      <c r="D1671" s="5">
        <v>2090891.8898100001</v>
      </c>
    </row>
    <row r="1672" spans="1:4" x14ac:dyDescent="0.25">
      <c r="A1672" s="1" t="s">
        <v>1702</v>
      </c>
      <c r="B1672" s="5">
        <v>87.05</v>
      </c>
      <c r="C1672" s="5">
        <v>6297337.4157199999</v>
      </c>
      <c r="D1672" s="5">
        <v>2086077.6508599999</v>
      </c>
    </row>
    <row r="1673" spans="1:4" x14ac:dyDescent="0.25">
      <c r="A1673" s="1" t="s">
        <v>1703</v>
      </c>
      <c r="B1673" s="5">
        <v>86.76</v>
      </c>
      <c r="C1673" s="5">
        <v>6297750.3067899998</v>
      </c>
      <c r="D1673" s="5">
        <v>2086361.97223</v>
      </c>
    </row>
    <row r="1674" spans="1:4" x14ac:dyDescent="0.25">
      <c r="A1674" s="1" t="s">
        <v>1704</v>
      </c>
      <c r="B1674" s="5">
        <v>24.79</v>
      </c>
      <c r="C1674" s="5">
        <v>6278664.4152899999</v>
      </c>
      <c r="D1674" s="5">
        <v>2098454.9484700002</v>
      </c>
    </row>
    <row r="1675" spans="1:4" x14ac:dyDescent="0.25">
      <c r="A1675" s="1" t="s">
        <v>1705</v>
      </c>
      <c r="B1675" s="5">
        <v>57.32</v>
      </c>
      <c r="C1675" s="5">
        <v>6290900.2403600002</v>
      </c>
      <c r="D1675" s="5">
        <v>2092100.29541</v>
      </c>
    </row>
    <row r="1676" spans="1:4" x14ac:dyDescent="0.25">
      <c r="A1676" s="1" t="s">
        <v>1706</v>
      </c>
      <c r="B1676" s="5">
        <v>57.6</v>
      </c>
      <c r="C1676" s="5">
        <v>6291147.4355600001</v>
      </c>
      <c r="D1676" s="5">
        <v>2091805.52428</v>
      </c>
    </row>
    <row r="1677" spans="1:4" x14ac:dyDescent="0.25">
      <c r="A1677" s="1" t="s">
        <v>1707</v>
      </c>
      <c r="B1677" s="5">
        <v>55.23</v>
      </c>
      <c r="C1677" s="5">
        <v>6290513.7766800001</v>
      </c>
      <c r="D1677" s="5">
        <v>2092252.78299</v>
      </c>
    </row>
    <row r="1678" spans="1:4" x14ac:dyDescent="0.25">
      <c r="A1678" s="1" t="s">
        <v>1708</v>
      </c>
      <c r="B1678" s="5">
        <v>54.78</v>
      </c>
      <c r="C1678" s="5">
        <v>6290141.6731799999</v>
      </c>
      <c r="D1678" s="5">
        <v>2092399.6042500001</v>
      </c>
    </row>
    <row r="1679" spans="1:4" x14ac:dyDescent="0.25">
      <c r="A1679" s="1" t="s">
        <v>1709</v>
      </c>
      <c r="B1679" s="5">
        <v>54.22</v>
      </c>
      <c r="C1679" s="5">
        <v>6290081.9053800004</v>
      </c>
      <c r="D1679" s="5">
        <v>2092408.6425999999</v>
      </c>
    </row>
    <row r="1680" spans="1:4" x14ac:dyDescent="0.25">
      <c r="A1680" s="1" t="s">
        <v>1710</v>
      </c>
      <c r="B1680" s="5">
        <v>52.61</v>
      </c>
      <c r="C1680" s="5">
        <v>6289737.8910100004</v>
      </c>
      <c r="D1680" s="5">
        <v>2092540.3865</v>
      </c>
    </row>
    <row r="1681" spans="1:4" x14ac:dyDescent="0.25">
      <c r="A1681" s="1" t="s">
        <v>1711</v>
      </c>
      <c r="B1681" s="5">
        <v>58.55</v>
      </c>
      <c r="C1681" s="5">
        <v>6291280.4278100003</v>
      </c>
      <c r="D1681" s="5">
        <v>2091458.7451500001</v>
      </c>
    </row>
    <row r="1682" spans="1:4" x14ac:dyDescent="0.25">
      <c r="A1682" s="1" t="s">
        <v>1712</v>
      </c>
      <c r="B1682" s="5">
        <v>51.22</v>
      </c>
      <c r="C1682" s="5">
        <v>6289542.68542</v>
      </c>
      <c r="D1682" s="5">
        <v>2092536.8904500001</v>
      </c>
    </row>
    <row r="1683" spans="1:4" x14ac:dyDescent="0.25">
      <c r="A1683" s="1" t="s">
        <v>1713</v>
      </c>
      <c r="B1683" s="5">
        <v>51.1</v>
      </c>
      <c r="C1683" s="5">
        <v>6289354.7531000003</v>
      </c>
      <c r="D1683" s="5">
        <v>2093137.8978899999</v>
      </c>
    </row>
    <row r="1684" spans="1:4" x14ac:dyDescent="0.25">
      <c r="A1684" s="1" t="s">
        <v>1716</v>
      </c>
      <c r="B1684" s="5">
        <v>116.39</v>
      </c>
      <c r="C1684" s="5">
        <v>6293574.3264499996</v>
      </c>
      <c r="D1684" s="5">
        <v>2081368.7428600001</v>
      </c>
    </row>
    <row r="1685" spans="1:4" x14ac:dyDescent="0.25">
      <c r="A1685" s="1" t="s">
        <v>1717</v>
      </c>
      <c r="B1685" s="5">
        <v>118.15</v>
      </c>
      <c r="C1685" s="5">
        <v>6292645.8495199997</v>
      </c>
      <c r="D1685" s="5">
        <v>2080881.2182400001</v>
      </c>
    </row>
    <row r="1686" spans="1:4" x14ac:dyDescent="0.25">
      <c r="A1686" s="1" t="s">
        <v>1718</v>
      </c>
      <c r="B1686" s="5">
        <v>107.82</v>
      </c>
      <c r="C1686" s="5">
        <v>6293910.6371099995</v>
      </c>
      <c r="D1686" s="5">
        <v>2082549.08788</v>
      </c>
    </row>
    <row r="1687" spans="1:4" x14ac:dyDescent="0.25">
      <c r="A1687" s="1" t="s">
        <v>1719</v>
      </c>
      <c r="B1687" s="5">
        <v>107.54</v>
      </c>
      <c r="C1687" s="5">
        <v>6293953.59363</v>
      </c>
      <c r="D1687" s="5">
        <v>2082562.8752299999</v>
      </c>
    </row>
    <row r="1688" spans="1:4" x14ac:dyDescent="0.25">
      <c r="A1688" s="1" t="s">
        <v>1720</v>
      </c>
      <c r="B1688" s="5">
        <v>110.23</v>
      </c>
      <c r="C1688" s="5">
        <v>6293920.1931699999</v>
      </c>
      <c r="D1688" s="5">
        <v>2082392.53306</v>
      </c>
    </row>
    <row r="1689" spans="1:4" x14ac:dyDescent="0.25">
      <c r="A1689" s="1" t="s">
        <v>1721</v>
      </c>
      <c r="B1689" s="5">
        <v>107.98</v>
      </c>
      <c r="C1689" s="5">
        <v>6291298.5251799999</v>
      </c>
      <c r="D1689" s="5">
        <v>2082466.78801</v>
      </c>
    </row>
    <row r="1690" spans="1:4" x14ac:dyDescent="0.25">
      <c r="A1690" s="1" t="s">
        <v>1722</v>
      </c>
      <c r="B1690" s="5">
        <v>34.92</v>
      </c>
      <c r="C1690" s="5">
        <v>6288688.3269600002</v>
      </c>
      <c r="D1690" s="5">
        <v>2095806.0404300001</v>
      </c>
    </row>
    <row r="1691" spans="1:4" x14ac:dyDescent="0.25">
      <c r="A1691" s="1" t="s">
        <v>1723</v>
      </c>
      <c r="B1691" s="5">
        <v>63.72</v>
      </c>
      <c r="C1691" s="5">
        <v>6293984.62763</v>
      </c>
      <c r="D1691" s="5">
        <v>2090586.19976</v>
      </c>
    </row>
    <row r="1692" spans="1:4" x14ac:dyDescent="0.25">
      <c r="A1692" s="1" t="s">
        <v>1724</v>
      </c>
      <c r="B1692" s="5">
        <v>62.38</v>
      </c>
      <c r="C1692" s="5">
        <v>6293985.66634</v>
      </c>
      <c r="D1692" s="5">
        <v>2090795.2021999999</v>
      </c>
    </row>
    <row r="1693" spans="1:4" x14ac:dyDescent="0.25">
      <c r="A1693" s="1" t="s">
        <v>1725</v>
      </c>
      <c r="B1693" s="5">
        <v>56.89</v>
      </c>
      <c r="C1693" s="5">
        <v>6293971.5919199996</v>
      </c>
      <c r="D1693" s="5">
        <v>2091732.62693</v>
      </c>
    </row>
    <row r="1694" spans="1:4" x14ac:dyDescent="0.25">
      <c r="A1694" s="1" t="s">
        <v>1726</v>
      </c>
      <c r="B1694" s="5">
        <v>62.64</v>
      </c>
      <c r="C1694" s="5">
        <v>6293985.37861</v>
      </c>
      <c r="D1694" s="5">
        <v>2091052.28746</v>
      </c>
    </row>
    <row r="1695" spans="1:4" x14ac:dyDescent="0.25">
      <c r="A1695" s="1" t="s">
        <v>1727</v>
      </c>
      <c r="B1695" s="5">
        <v>102.14</v>
      </c>
      <c r="C1695" s="5">
        <v>6291305.9293499999</v>
      </c>
      <c r="D1695" s="5">
        <v>2083219.7482499999</v>
      </c>
    </row>
    <row r="1696" spans="1:4" x14ac:dyDescent="0.25">
      <c r="A1696" s="1" t="s">
        <v>1728</v>
      </c>
      <c r="B1696" s="5">
        <v>33.68</v>
      </c>
      <c r="C1696" s="5">
        <v>6281065.5096899997</v>
      </c>
      <c r="D1696" s="5">
        <v>2096856.8305200001</v>
      </c>
    </row>
    <row r="1697" spans="1:4" x14ac:dyDescent="0.25">
      <c r="A1697" s="1" t="s">
        <v>1729</v>
      </c>
      <c r="B1697" s="5">
        <v>24.45</v>
      </c>
      <c r="C1697" s="5">
        <v>6293991.6853400003</v>
      </c>
      <c r="D1697" s="5">
        <v>2100248.8418800002</v>
      </c>
    </row>
    <row r="1698" spans="1:4" x14ac:dyDescent="0.25">
      <c r="A1698" s="1" t="s">
        <v>1730</v>
      </c>
      <c r="B1698" s="5">
        <v>52.1</v>
      </c>
      <c r="C1698" s="5">
        <v>6298323.7831699997</v>
      </c>
      <c r="D1698" s="5">
        <v>2092754.14909</v>
      </c>
    </row>
    <row r="1699" spans="1:4" x14ac:dyDescent="0.25">
      <c r="A1699" s="1" t="s">
        <v>1731</v>
      </c>
      <c r="B1699" s="5">
        <v>52.16</v>
      </c>
      <c r="C1699" s="5">
        <v>6298264.9248099998</v>
      </c>
      <c r="D1699" s="5">
        <v>2092709.62696</v>
      </c>
    </row>
    <row r="1700" spans="1:4" x14ac:dyDescent="0.25">
      <c r="A1700" s="1" t="s">
        <v>1732</v>
      </c>
      <c r="B1700" s="5">
        <v>51.71</v>
      </c>
      <c r="C1700" s="5">
        <v>6298284.0654800003</v>
      </c>
      <c r="D1700" s="5">
        <v>2092724.10558</v>
      </c>
    </row>
    <row r="1701" spans="1:4" x14ac:dyDescent="0.25">
      <c r="A1701" s="1" t="s">
        <v>1733</v>
      </c>
      <c r="B1701" s="5">
        <v>17</v>
      </c>
      <c r="C1701" s="5">
        <v>6291348.97774</v>
      </c>
      <c r="D1701" s="5">
        <v>2101971.3372900002</v>
      </c>
    </row>
    <row r="1702" spans="1:4" x14ac:dyDescent="0.25">
      <c r="A1702" s="1" t="s">
        <v>1734</v>
      </c>
      <c r="B1702" s="5">
        <v>30.62</v>
      </c>
      <c r="C1702" s="5">
        <v>6295802.9366300004</v>
      </c>
      <c r="D1702" s="5">
        <v>2098422.8859299999</v>
      </c>
    </row>
    <row r="1703" spans="1:4" x14ac:dyDescent="0.25">
      <c r="A1703" s="1" t="s">
        <v>1735</v>
      </c>
      <c r="B1703" s="5">
        <v>30.91</v>
      </c>
      <c r="C1703" s="5">
        <v>6295788.9156900002</v>
      </c>
      <c r="D1703" s="5">
        <v>2098404.1868599998</v>
      </c>
    </row>
    <row r="1704" spans="1:4" x14ac:dyDescent="0.25">
      <c r="A1704" s="1" t="s">
        <v>1736</v>
      </c>
      <c r="B1704" s="5">
        <v>30.47</v>
      </c>
      <c r="C1704" s="5">
        <v>6293622.6960000005</v>
      </c>
      <c r="D1704" s="5">
        <v>2098415.9184400002</v>
      </c>
    </row>
    <row r="1705" spans="1:4" x14ac:dyDescent="0.25">
      <c r="A1705" s="1" t="s">
        <v>1737</v>
      </c>
      <c r="B1705" s="5">
        <v>25.3</v>
      </c>
      <c r="C1705" s="5">
        <v>6286123.6495599998</v>
      </c>
      <c r="D1705" s="5">
        <v>2098401.07565</v>
      </c>
    </row>
    <row r="1706" spans="1:4" x14ac:dyDescent="0.25">
      <c r="A1706" s="1" t="s">
        <v>1738</v>
      </c>
      <c r="B1706" s="5">
        <v>25.8</v>
      </c>
      <c r="C1706" s="5">
        <v>6286351.8107200004</v>
      </c>
      <c r="D1706" s="5">
        <v>2098411.5749499998</v>
      </c>
    </row>
    <row r="1707" spans="1:4" x14ac:dyDescent="0.25">
      <c r="A1707" s="1" t="s">
        <v>1739</v>
      </c>
      <c r="B1707" s="5">
        <v>96.706000000000003</v>
      </c>
      <c r="C1707" s="5">
        <v>6294428.14922</v>
      </c>
      <c r="D1707" s="5">
        <v>2083952.8553500001</v>
      </c>
    </row>
    <row r="1708" spans="1:4" x14ac:dyDescent="0.25">
      <c r="A1708" s="1" t="s">
        <v>1740</v>
      </c>
      <c r="B1708" s="5">
        <v>78.454999999999998</v>
      </c>
      <c r="C1708" s="5">
        <v>6292149.4345100001</v>
      </c>
      <c r="D1708" s="5">
        <v>2087502.5359100001</v>
      </c>
    </row>
    <row r="1709" spans="1:4" x14ac:dyDescent="0.25">
      <c r="A1709" s="1" t="s">
        <v>1742</v>
      </c>
      <c r="B1709" s="5">
        <v>48.9</v>
      </c>
      <c r="C1709" s="5">
        <v>6282126.8702699998</v>
      </c>
      <c r="D1709" s="5">
        <v>2092989.83286</v>
      </c>
    </row>
    <row r="1710" spans="1:4" x14ac:dyDescent="0.25">
      <c r="A1710" s="1" t="s">
        <v>1744</v>
      </c>
      <c r="B1710" s="5">
        <v>133.4</v>
      </c>
      <c r="C1710" s="5">
        <v>6290822.0835199999</v>
      </c>
      <c r="D1710" s="5">
        <v>2079692.7777799999</v>
      </c>
    </row>
    <row r="1711" spans="1:4" x14ac:dyDescent="0.25">
      <c r="A1711" s="1" t="s">
        <v>1745</v>
      </c>
      <c r="B1711" s="5">
        <v>76</v>
      </c>
      <c r="C1711" s="5">
        <v>6291750.2428599996</v>
      </c>
      <c r="D1711" s="5">
        <v>2088436.49379</v>
      </c>
    </row>
    <row r="1712" spans="1:4" x14ac:dyDescent="0.25">
      <c r="A1712" s="1" t="s">
        <v>1746</v>
      </c>
      <c r="B1712" s="5">
        <v>80.900000000000006</v>
      </c>
      <c r="C1712" s="5">
        <v>6292152.5365300002</v>
      </c>
      <c r="D1712" s="5">
        <v>2087414.7393499999</v>
      </c>
    </row>
    <row r="1713" spans="1:4" x14ac:dyDescent="0.25">
      <c r="A1713" s="1" t="s">
        <v>1747</v>
      </c>
      <c r="B1713" s="5">
        <v>37.700000000000003</v>
      </c>
      <c r="C1713" s="5">
        <v>6288569.01248</v>
      </c>
      <c r="D1713" s="5">
        <v>2095761.8139</v>
      </c>
    </row>
    <row r="1714" spans="1:4" x14ac:dyDescent="0.25">
      <c r="A1714" s="1" t="s">
        <v>1748</v>
      </c>
      <c r="B1714" s="5">
        <v>26.4</v>
      </c>
      <c r="C1714" s="5">
        <v>6287275.8618099997</v>
      </c>
      <c r="D1714" s="5">
        <v>2099417.9183700001</v>
      </c>
    </row>
    <row r="1715" spans="1:4" x14ac:dyDescent="0.25">
      <c r="A1715" s="1" t="s">
        <v>1749</v>
      </c>
      <c r="B1715" s="5">
        <v>105</v>
      </c>
      <c r="C1715" s="5">
        <v>6293789.21043</v>
      </c>
      <c r="D1715" s="5">
        <v>2081674.00575</v>
      </c>
    </row>
    <row r="1716" spans="1:4" x14ac:dyDescent="0.25">
      <c r="A1716" s="1" t="s">
        <v>1750</v>
      </c>
      <c r="B1716" s="5">
        <v>64.2</v>
      </c>
      <c r="C1716" s="5">
        <v>6289641.6561500002</v>
      </c>
      <c r="D1716" s="5">
        <v>2090491.9593199999</v>
      </c>
    </row>
    <row r="1717" spans="1:4" x14ac:dyDescent="0.25">
      <c r="A1717" s="1" t="s">
        <v>1751</v>
      </c>
      <c r="B1717" s="5">
        <v>26.8</v>
      </c>
      <c r="C1717" s="5">
        <v>6286147.6691500004</v>
      </c>
      <c r="D1717" s="5">
        <v>2099387.0251199999</v>
      </c>
    </row>
    <row r="1718" spans="1:4" x14ac:dyDescent="0.25">
      <c r="A1718" s="1" t="s">
        <v>1752</v>
      </c>
      <c r="B1718" s="5">
        <v>24.3</v>
      </c>
      <c r="C1718" s="5">
        <v>6286149.1848900001</v>
      </c>
      <c r="D1718" s="5">
        <v>2099516.2601700001</v>
      </c>
    </row>
    <row r="1719" spans="1:4" x14ac:dyDescent="0.25">
      <c r="A1719" s="1" t="s">
        <v>1754</v>
      </c>
      <c r="B1719" s="5">
        <v>10.199999999999999</v>
      </c>
      <c r="C1719" s="5">
        <v>6281531.1069</v>
      </c>
      <c r="D1719" s="5">
        <v>2102570.77715</v>
      </c>
    </row>
    <row r="1720" spans="1:4" x14ac:dyDescent="0.25">
      <c r="A1720" s="1" t="s">
        <v>1755</v>
      </c>
      <c r="B1720" s="5">
        <v>18</v>
      </c>
      <c r="C1720" s="5">
        <v>6297932.8838099996</v>
      </c>
      <c r="D1720" s="5">
        <v>2103529.2319700001</v>
      </c>
    </row>
    <row r="1721" spans="1:4" x14ac:dyDescent="0.25">
      <c r="A1721" s="1" t="s">
        <v>1756</v>
      </c>
      <c r="B1721" s="5">
        <v>22.75</v>
      </c>
      <c r="C1721" s="5">
        <v>6286148.0251200004</v>
      </c>
      <c r="D1721" s="5">
        <v>2099410.42955</v>
      </c>
    </row>
    <row r="1722" spans="1:4" x14ac:dyDescent="0.25">
      <c r="A1722" s="1" t="s">
        <v>1757</v>
      </c>
      <c r="B1722" s="5">
        <v>28.97</v>
      </c>
      <c r="C1722" s="5">
        <v>6292809.74945</v>
      </c>
      <c r="D1722" s="5">
        <v>2098396.2341300002</v>
      </c>
    </row>
    <row r="1723" spans="1:4" x14ac:dyDescent="0.25">
      <c r="A1723" s="1" t="s">
        <v>1758</v>
      </c>
      <c r="B1723" s="5">
        <v>63.72</v>
      </c>
      <c r="C1723" s="5">
        <v>6293985.66634</v>
      </c>
      <c r="D1723" s="5">
        <v>2090443.8945500001</v>
      </c>
    </row>
    <row r="1724" spans="1:4" x14ac:dyDescent="0.25">
      <c r="A1724" s="1" t="s">
        <v>1761</v>
      </c>
      <c r="B1724" s="5">
        <v>106.749908447</v>
      </c>
      <c r="C1724" s="5">
        <v>6296949.3792500002</v>
      </c>
      <c r="D1724" s="5">
        <v>2082423.7580500001</v>
      </c>
    </row>
    <row r="1725" spans="1:4" x14ac:dyDescent="0.25">
      <c r="A1725" s="1" t="s">
        <v>1762</v>
      </c>
      <c r="B1725" s="5">
        <v>107.924827576</v>
      </c>
      <c r="C1725" s="5">
        <v>6296865.1780300001</v>
      </c>
      <c r="D1725" s="5">
        <v>2082525.3203499999</v>
      </c>
    </row>
    <row r="1726" spans="1:4" x14ac:dyDescent="0.25">
      <c r="A1726" s="1" t="s">
        <v>1763</v>
      </c>
      <c r="B1726" s="5">
        <v>110.218612671</v>
      </c>
      <c r="C1726" s="5">
        <v>6296908.4994000001</v>
      </c>
      <c r="D1726" s="5">
        <v>2081903.3203799999</v>
      </c>
    </row>
    <row r="1727" spans="1:4" x14ac:dyDescent="0.25">
      <c r="A1727" s="1" t="s">
        <v>1764</v>
      </c>
      <c r="B1727" s="5">
        <v>110.541145325</v>
      </c>
      <c r="C1727" s="5">
        <v>6296962.2898000004</v>
      </c>
      <c r="D1727" s="5">
        <v>2081749.9786700001</v>
      </c>
    </row>
    <row r="1728" spans="1:4" x14ac:dyDescent="0.25">
      <c r="A1728" s="1" t="s">
        <v>1765</v>
      </c>
      <c r="B1728" s="5">
        <v>22.928306579600001</v>
      </c>
      <c r="C1728" s="5">
        <v>6297424.2457499998</v>
      </c>
      <c r="D1728" s="5">
        <v>2101736.5043700002</v>
      </c>
    </row>
    <row r="1729" spans="1:4" x14ac:dyDescent="0.25">
      <c r="A1729" s="1" t="s">
        <v>1766</v>
      </c>
      <c r="B1729" s="5">
        <v>23.660963058499998</v>
      </c>
      <c r="C1729" s="5">
        <v>6297427.72848</v>
      </c>
      <c r="D1729" s="5">
        <v>2101795.9821600001</v>
      </c>
    </row>
    <row r="1730" spans="1:4" x14ac:dyDescent="0.25">
      <c r="A1730" s="1" t="s">
        <v>1767</v>
      </c>
      <c r="B1730" s="5">
        <v>22.654096603399999</v>
      </c>
      <c r="C1730" s="5">
        <v>6297209.4137000004</v>
      </c>
      <c r="D1730" s="5">
        <v>2101908.9138099998</v>
      </c>
    </row>
    <row r="1731" spans="1:4" x14ac:dyDescent="0.25">
      <c r="A1731" s="1" t="s">
        <v>1768</v>
      </c>
      <c r="B1731" s="5">
        <v>23.195306777999999</v>
      </c>
      <c r="C1731" s="5">
        <v>6297268.5281600002</v>
      </c>
      <c r="D1731" s="5">
        <v>2101892.5076000001</v>
      </c>
    </row>
    <row r="1732" spans="1:4" x14ac:dyDescent="0.25">
      <c r="A1732" s="1" t="s">
        <v>1769</v>
      </c>
      <c r="B1732" s="5">
        <v>19.145385742199998</v>
      </c>
      <c r="C1732" s="5">
        <v>6297268.1819399996</v>
      </c>
      <c r="D1732" s="5">
        <v>2103652.76859</v>
      </c>
    </row>
    <row r="1733" spans="1:4" x14ac:dyDescent="0.25">
      <c r="A1733" s="1" t="s">
        <v>1770</v>
      </c>
      <c r="B1733" s="5">
        <v>16.2215499878</v>
      </c>
      <c r="C1733" s="5">
        <v>6297192.8638000004</v>
      </c>
      <c r="D1733" s="5">
        <v>2103666.5937999999</v>
      </c>
    </row>
    <row r="1734" spans="1:4" x14ac:dyDescent="0.25">
      <c r="A1734" s="1" t="s">
        <v>1771</v>
      </c>
      <c r="B1734" s="5">
        <v>16.032835006700001</v>
      </c>
      <c r="C1734" s="5">
        <v>6297842.4789699996</v>
      </c>
      <c r="D1734" s="5">
        <v>2103665.2401700001</v>
      </c>
    </row>
    <row r="1735" spans="1:4" x14ac:dyDescent="0.25">
      <c r="A1735" s="1" t="s">
        <v>1772</v>
      </c>
      <c r="B1735" s="5">
        <v>18.5260047913</v>
      </c>
      <c r="C1735" s="5">
        <v>6297832.1491299998</v>
      </c>
      <c r="D1735" s="5">
        <v>2103707.8616200001</v>
      </c>
    </row>
    <row r="1736" spans="1:4" x14ac:dyDescent="0.25">
      <c r="A1736" s="1" t="s">
        <v>1773</v>
      </c>
      <c r="B1736" s="5">
        <v>40.546958923299997</v>
      </c>
      <c r="C1736" s="5">
        <v>6292320.1388299996</v>
      </c>
      <c r="D1736" s="5">
        <v>2095530.4607599999</v>
      </c>
    </row>
    <row r="1737" spans="1:4" x14ac:dyDescent="0.25">
      <c r="A1737" s="1" t="s">
        <v>1774</v>
      </c>
      <c r="B1737" s="5">
        <v>40.644691467299999</v>
      </c>
      <c r="C1737" s="5">
        <v>6292361.8482400002</v>
      </c>
      <c r="D1737" s="5">
        <v>2095527.57195</v>
      </c>
    </row>
    <row r="1738" spans="1:4" x14ac:dyDescent="0.25">
      <c r="A1738" s="1" t="s">
        <v>1775</v>
      </c>
      <c r="B1738" s="5">
        <v>43.512378692600002</v>
      </c>
      <c r="C1738" s="5">
        <v>6292319.6352399997</v>
      </c>
      <c r="D1738" s="5">
        <v>2095038.07736</v>
      </c>
    </row>
    <row r="1739" spans="1:4" x14ac:dyDescent="0.25">
      <c r="A1739" s="1" t="s">
        <v>1776</v>
      </c>
      <c r="B1739" s="5">
        <v>43.981884002699999</v>
      </c>
      <c r="C1739" s="5">
        <v>6292358.2636399996</v>
      </c>
      <c r="D1739" s="5">
        <v>2095035.4731999999</v>
      </c>
    </row>
    <row r="1740" spans="1:4" x14ac:dyDescent="0.25">
      <c r="A1740" s="1" t="s">
        <v>1777</v>
      </c>
      <c r="B1740" s="5">
        <v>53.691066741900002</v>
      </c>
      <c r="C1740" s="5">
        <v>6292079.6051099999</v>
      </c>
      <c r="D1740" s="5">
        <v>2092730.86662</v>
      </c>
    </row>
    <row r="1741" spans="1:4" x14ac:dyDescent="0.25">
      <c r="A1741" s="1" t="s">
        <v>1778</v>
      </c>
      <c r="B1741" s="5">
        <v>54.210552215600003</v>
      </c>
      <c r="C1741" s="5">
        <v>6292018.8413399998</v>
      </c>
      <c r="D1741" s="5">
        <v>2092756.04018</v>
      </c>
    </row>
    <row r="1742" spans="1:4" x14ac:dyDescent="0.25">
      <c r="A1742" s="1" t="s">
        <v>1779</v>
      </c>
      <c r="B1742" s="5">
        <v>54.400001525900002</v>
      </c>
      <c r="C1742" s="5">
        <v>6291519.6264699996</v>
      </c>
      <c r="D1742" s="5">
        <v>2092726.26397</v>
      </c>
    </row>
    <row r="1743" spans="1:4" x14ac:dyDescent="0.25">
      <c r="A1743" s="1" t="s">
        <v>1780</v>
      </c>
      <c r="B1743" s="5">
        <v>54.0204124451</v>
      </c>
      <c r="C1743" s="5">
        <v>6291507.6907299999</v>
      </c>
      <c r="D1743" s="5">
        <v>2092701.5244400001</v>
      </c>
    </row>
    <row r="1744" spans="1:4" x14ac:dyDescent="0.25">
      <c r="A1744" s="1" t="s">
        <v>1781</v>
      </c>
      <c r="B1744" s="5">
        <v>55.8569374084</v>
      </c>
      <c r="C1744" s="5">
        <v>6291484.9142100001</v>
      </c>
      <c r="D1744" s="5">
        <v>2092214.15142</v>
      </c>
    </row>
    <row r="1745" spans="1:4" x14ac:dyDescent="0.25">
      <c r="A1745" s="1" t="s">
        <v>1782</v>
      </c>
      <c r="B1745" s="5">
        <v>56.388690948499999</v>
      </c>
      <c r="C1745" s="5">
        <v>6291454.7493399996</v>
      </c>
      <c r="D1745" s="5">
        <v>2092216.9726</v>
      </c>
    </row>
    <row r="1746" spans="1:4" x14ac:dyDescent="0.25">
      <c r="A1746" s="1" t="s">
        <v>1783</v>
      </c>
      <c r="B1746" s="5">
        <v>56.497169494600001</v>
      </c>
      <c r="C1746" s="5">
        <v>6291723.4344699997</v>
      </c>
      <c r="D1746" s="5">
        <v>2092243.9630199999</v>
      </c>
    </row>
    <row r="1747" spans="1:4" x14ac:dyDescent="0.25">
      <c r="A1747" s="1" t="s">
        <v>1784</v>
      </c>
      <c r="B1747" s="5">
        <v>56.584018707299997</v>
      </c>
      <c r="C1747" s="5">
        <v>6291707.9397099996</v>
      </c>
      <c r="D1747" s="5">
        <v>2092257.8952800001</v>
      </c>
    </row>
    <row r="1748" spans="1:4" x14ac:dyDescent="0.25">
      <c r="A1748" s="1" t="s">
        <v>1785</v>
      </c>
      <c r="B1748" s="5">
        <v>54.6029129028</v>
      </c>
      <c r="C1748" s="5">
        <v>6291436.3181600003</v>
      </c>
      <c r="D1748" s="5">
        <v>2092728.42065</v>
      </c>
    </row>
    <row r="1749" spans="1:4" x14ac:dyDescent="0.25">
      <c r="A1749" s="1" t="s">
        <v>1786</v>
      </c>
      <c r="B1749" s="5">
        <v>54.2353515625</v>
      </c>
      <c r="C1749" s="5">
        <v>6291433.3233700003</v>
      </c>
      <c r="D1749" s="5">
        <v>2092706.02486</v>
      </c>
    </row>
    <row r="1750" spans="1:4" x14ac:dyDescent="0.25">
      <c r="A1750" s="1" t="s">
        <v>1787</v>
      </c>
      <c r="B1750" s="5">
        <v>51.502960205100003</v>
      </c>
      <c r="C1750" s="5">
        <v>6293375.8814899996</v>
      </c>
      <c r="D1750" s="5">
        <v>2093146.4476900001</v>
      </c>
    </row>
    <row r="1751" spans="1:4" x14ac:dyDescent="0.25">
      <c r="A1751" s="1" t="s">
        <v>1788</v>
      </c>
      <c r="B1751" s="5">
        <v>51.689208984399997</v>
      </c>
      <c r="C1751" s="5">
        <v>6293357.6523599997</v>
      </c>
      <c r="D1751" s="5">
        <v>2093146.8817199999</v>
      </c>
    </row>
    <row r="1752" spans="1:4" x14ac:dyDescent="0.25">
      <c r="A1752" s="1" t="s">
        <v>1789</v>
      </c>
      <c r="B1752" s="5">
        <v>56.328655242899998</v>
      </c>
      <c r="C1752" s="5">
        <v>6293298.4038199997</v>
      </c>
      <c r="D1752" s="5">
        <v>2092248.66398</v>
      </c>
    </row>
    <row r="1753" spans="1:4" x14ac:dyDescent="0.25">
      <c r="A1753" s="1" t="s">
        <v>1790</v>
      </c>
      <c r="B1753" s="5">
        <v>57.504989623999997</v>
      </c>
      <c r="C1753" s="5">
        <v>6293298.92466</v>
      </c>
      <c r="D1753" s="5">
        <v>2092283.55975</v>
      </c>
    </row>
    <row r="1754" spans="1:4" x14ac:dyDescent="0.25">
      <c r="A1754" s="1" t="s">
        <v>1791</v>
      </c>
      <c r="B1754" s="5">
        <v>58.300533294700003</v>
      </c>
      <c r="C1754" s="5">
        <v>6292850.7890900001</v>
      </c>
      <c r="D1754" s="5">
        <v>2091814.8539100001</v>
      </c>
    </row>
    <row r="1755" spans="1:4" x14ac:dyDescent="0.25">
      <c r="A1755" s="1" t="s">
        <v>1792</v>
      </c>
      <c r="B1755" s="5">
        <v>59.334491729699998</v>
      </c>
      <c r="C1755" s="5">
        <v>6292860.1640699999</v>
      </c>
      <c r="D1755" s="5">
        <v>2091834.8191500001</v>
      </c>
    </row>
    <row r="1756" spans="1:4" x14ac:dyDescent="0.25">
      <c r="A1756" s="1" t="s">
        <v>1793</v>
      </c>
      <c r="B1756" s="5">
        <v>74.125335693400004</v>
      </c>
      <c r="C1756" s="5">
        <v>6287511.5496500004</v>
      </c>
      <c r="D1756" s="5">
        <v>2086555.7082799999</v>
      </c>
    </row>
    <row r="1757" spans="1:4" x14ac:dyDescent="0.25">
      <c r="A1757" s="1" t="s">
        <v>1794</v>
      </c>
      <c r="B1757" s="5">
        <v>73.887588500999996</v>
      </c>
      <c r="C1757" s="5">
        <v>6287520.2301899996</v>
      </c>
      <c r="D1757" s="5">
        <v>2086506.22921</v>
      </c>
    </row>
    <row r="1758" spans="1:4" x14ac:dyDescent="0.25">
      <c r="A1758" s="1" t="s">
        <v>1795</v>
      </c>
      <c r="B1758" s="5">
        <v>70.443565368700007</v>
      </c>
      <c r="C1758" s="5">
        <v>6286931.1026299996</v>
      </c>
      <c r="D1758" s="5">
        <v>2086530.48043</v>
      </c>
    </row>
    <row r="1759" spans="1:4" x14ac:dyDescent="0.25">
      <c r="A1759" s="1" t="s">
        <v>1796</v>
      </c>
      <c r="B1759" s="5">
        <v>70.141326904300001</v>
      </c>
      <c r="C1759" s="5">
        <v>6286929.5401400002</v>
      </c>
      <c r="D1759" s="5">
        <v>2086565.37619</v>
      </c>
    </row>
    <row r="1760" spans="1:4" x14ac:dyDescent="0.25">
      <c r="A1760" s="1" t="s">
        <v>1797</v>
      </c>
      <c r="B1760" s="5">
        <v>76.413887023900003</v>
      </c>
      <c r="C1760" s="5">
        <v>6287524.39494</v>
      </c>
      <c r="D1760" s="5">
        <v>2085926.01777</v>
      </c>
    </row>
    <row r="1761" spans="1:4" x14ac:dyDescent="0.25">
      <c r="A1761" s="1" t="s">
        <v>1798</v>
      </c>
      <c r="B1761" s="5">
        <v>77.355125427199994</v>
      </c>
      <c r="C1761" s="5">
        <v>6287530.6449300004</v>
      </c>
      <c r="D1761" s="5">
        <v>2085961.4343600001</v>
      </c>
    </row>
    <row r="1762" spans="1:4" x14ac:dyDescent="0.25">
      <c r="A1762" s="1" t="s">
        <v>1799</v>
      </c>
      <c r="B1762" s="5">
        <v>67.373626709000007</v>
      </c>
      <c r="C1762" s="5">
        <v>6293666.1273800004</v>
      </c>
      <c r="D1762" s="5">
        <v>2089901.7578</v>
      </c>
    </row>
    <row r="1763" spans="1:4" x14ac:dyDescent="0.25">
      <c r="A1763" s="1" t="s">
        <v>1800</v>
      </c>
      <c r="B1763" s="5">
        <v>66.400962829600005</v>
      </c>
      <c r="C1763" s="5">
        <v>6293643.9920100002</v>
      </c>
      <c r="D1763" s="5">
        <v>2089897.59115</v>
      </c>
    </row>
    <row r="1764" spans="1:4" x14ac:dyDescent="0.25">
      <c r="A1764" s="1" t="s">
        <v>1801</v>
      </c>
      <c r="B1764" s="5">
        <v>64.439491271999998</v>
      </c>
      <c r="C1764" s="5">
        <v>6294280.6815900002</v>
      </c>
      <c r="D1764" s="5">
        <v>2089923.3193000001</v>
      </c>
    </row>
    <row r="1765" spans="1:4" x14ac:dyDescent="0.25">
      <c r="A1765" s="1" t="s">
        <v>1802</v>
      </c>
      <c r="B1765" s="5">
        <v>65.0523605347</v>
      </c>
      <c r="C1765" s="5">
        <v>6294283.1121399999</v>
      </c>
      <c r="D1765" s="5">
        <v>2089941.8956500001</v>
      </c>
    </row>
    <row r="1766" spans="1:4" x14ac:dyDescent="0.25">
      <c r="A1766" s="1" t="s">
        <v>1803</v>
      </c>
      <c r="B1766" s="5">
        <v>75.898956298800002</v>
      </c>
      <c r="C1766" s="5">
        <v>6286112.9010699997</v>
      </c>
      <c r="D1766" s="5">
        <v>2085888.80583</v>
      </c>
    </row>
    <row r="1767" spans="1:4" x14ac:dyDescent="0.25">
      <c r="A1767" s="1" t="s">
        <v>1804</v>
      </c>
      <c r="B1767" s="5">
        <v>76.287567138699998</v>
      </c>
      <c r="C1767" s="5">
        <v>6286115.5052300002</v>
      </c>
      <c r="D1767" s="5">
        <v>2085912.2432899999</v>
      </c>
    </row>
    <row r="1768" spans="1:4" x14ac:dyDescent="0.25">
      <c r="A1768" s="1" t="s">
        <v>1805</v>
      </c>
      <c r="B1768" s="5">
        <v>25.37</v>
      </c>
      <c r="C1768" s="5">
        <v>6281950.2355599999</v>
      </c>
      <c r="D1768" s="5">
        <v>2097937.0093299998</v>
      </c>
    </row>
    <row r="1769" spans="1:4" x14ac:dyDescent="0.25">
      <c r="A1769" s="1" t="s">
        <v>1806</v>
      </c>
      <c r="B1769" s="5">
        <v>25.7</v>
      </c>
      <c r="C1769" s="5">
        <v>6282031.0992599996</v>
      </c>
      <c r="D1769" s="5">
        <v>2097762.55339</v>
      </c>
    </row>
    <row r="1770" spans="1:4" x14ac:dyDescent="0.25">
      <c r="A1770" s="1" t="s">
        <v>1807</v>
      </c>
      <c r="B1770" s="5">
        <v>24</v>
      </c>
      <c r="C1770" s="5">
        <v>6282188.1538899997</v>
      </c>
      <c r="D1770" s="5">
        <v>2098109.7374200001</v>
      </c>
    </row>
    <row r="1771" spans="1:4" x14ac:dyDescent="0.25">
      <c r="A1771" s="1" t="s">
        <v>1808</v>
      </c>
      <c r="B1771" s="5">
        <v>25</v>
      </c>
      <c r="C1771" s="5">
        <v>6282181.6606099997</v>
      </c>
      <c r="D1771" s="5">
        <v>2097794.16396</v>
      </c>
    </row>
    <row r="1772" spans="1:4" x14ac:dyDescent="0.25">
      <c r="A1772" s="1" t="s">
        <v>1809</v>
      </c>
      <c r="B1772" s="5">
        <v>44.55</v>
      </c>
      <c r="C1772" s="5">
        <v>6285170.8141299998</v>
      </c>
      <c r="D1772" s="5">
        <v>2092886.14955</v>
      </c>
    </row>
    <row r="1773" spans="1:4" x14ac:dyDescent="0.25">
      <c r="A1773" s="1" t="s">
        <v>1810</v>
      </c>
      <c r="B1773" s="5">
        <v>44.9</v>
      </c>
      <c r="C1773" s="5">
        <v>6284312.5282399999</v>
      </c>
      <c r="D1773" s="5">
        <v>2092289.64023</v>
      </c>
    </row>
    <row r="1774" spans="1:4" x14ac:dyDescent="0.25">
      <c r="A1774" s="1" t="s">
        <v>1811</v>
      </c>
      <c r="B1774" s="5">
        <v>45.18</v>
      </c>
      <c r="C1774" s="5">
        <v>6285580.5698800003</v>
      </c>
      <c r="D1774" s="5">
        <v>2092467.2975399999</v>
      </c>
    </row>
    <row r="1775" spans="1:4" x14ac:dyDescent="0.25">
      <c r="A1775" s="1" t="s">
        <v>1812</v>
      </c>
      <c r="B1775" s="5">
        <v>44.59</v>
      </c>
      <c r="C1775" s="5">
        <v>6284661.0378599996</v>
      </c>
      <c r="D1775" s="5">
        <v>2092917.20236</v>
      </c>
    </row>
    <row r="1776" spans="1:4" x14ac:dyDescent="0.25">
      <c r="A1776" s="1" t="s">
        <v>1813</v>
      </c>
      <c r="B1776" s="5">
        <v>44.83</v>
      </c>
      <c r="C1776" s="5">
        <v>6284719.5564999999</v>
      </c>
      <c r="D1776" s="5">
        <v>2092917.26141</v>
      </c>
    </row>
    <row r="1777" spans="1:4" x14ac:dyDescent="0.25">
      <c r="A1777" s="1" t="s">
        <v>1814</v>
      </c>
      <c r="B1777" s="5">
        <v>44.68</v>
      </c>
      <c r="C1777" s="5">
        <v>6284788.2904500002</v>
      </c>
      <c r="D1777" s="5">
        <v>2092916.5059100001</v>
      </c>
    </row>
    <row r="1778" spans="1:4" x14ac:dyDescent="0.25">
      <c r="A1778" s="1" t="s">
        <v>1815</v>
      </c>
      <c r="B1778" s="5">
        <v>44.88</v>
      </c>
      <c r="C1778" s="5">
        <v>6284833.8578500003</v>
      </c>
      <c r="D1778" s="5">
        <v>2092915.62145</v>
      </c>
    </row>
    <row r="1779" spans="1:4" x14ac:dyDescent="0.25">
      <c r="A1779" s="1" t="s">
        <v>1816</v>
      </c>
      <c r="B1779" s="5">
        <v>42.8</v>
      </c>
      <c r="C1779" s="5">
        <v>6285179.5725800004</v>
      </c>
      <c r="D1779" s="5">
        <v>2092605.00593</v>
      </c>
    </row>
    <row r="1780" spans="1:4" x14ac:dyDescent="0.25">
      <c r="A1780" s="1" t="s">
        <v>1817</v>
      </c>
      <c r="B1780" s="5">
        <v>43</v>
      </c>
      <c r="C1780" s="5">
        <v>6285181.1160199996</v>
      </c>
      <c r="D1780" s="5">
        <v>2092555.4619199999</v>
      </c>
    </row>
    <row r="1781" spans="1:4" x14ac:dyDescent="0.25">
      <c r="A1781" s="1" t="s">
        <v>1818</v>
      </c>
      <c r="B1781" s="5">
        <v>43.6</v>
      </c>
      <c r="C1781" s="5">
        <v>6285115.0337899998</v>
      </c>
      <c r="D1781" s="5">
        <v>2092827.8971899999</v>
      </c>
    </row>
    <row r="1782" spans="1:4" x14ac:dyDescent="0.25">
      <c r="A1782" s="1" t="s">
        <v>1819</v>
      </c>
      <c r="B1782" s="5">
        <v>45</v>
      </c>
      <c r="C1782" s="5">
        <v>6285267.3335499996</v>
      </c>
      <c r="D1782" s="5">
        <v>2092840.3067999999</v>
      </c>
    </row>
    <row r="1783" spans="1:4" x14ac:dyDescent="0.25">
      <c r="A1783" s="1" t="s">
        <v>1820</v>
      </c>
      <c r="B1783" s="5">
        <v>41.9</v>
      </c>
      <c r="C1783" s="5">
        <v>6285198.27116</v>
      </c>
      <c r="D1783" s="5">
        <v>2092873.1085900001</v>
      </c>
    </row>
    <row r="1784" spans="1:4" x14ac:dyDescent="0.25">
      <c r="A1784" s="1" t="s">
        <v>1821</v>
      </c>
      <c r="B1784" s="5">
        <v>42.3</v>
      </c>
      <c r="C1784" s="5">
        <v>6285158.8136</v>
      </c>
      <c r="D1784" s="5">
        <v>2092873.6171899999</v>
      </c>
    </row>
    <row r="1785" spans="1:4" x14ac:dyDescent="0.25">
      <c r="A1785" s="1" t="s">
        <v>1822</v>
      </c>
      <c r="B1785" s="5">
        <v>25.436</v>
      </c>
      <c r="C1785" s="5">
        <v>6279233.3399999999</v>
      </c>
      <c r="D1785" s="5">
        <v>2098601.3537099999</v>
      </c>
    </row>
    <row r="1786" spans="1:4" x14ac:dyDescent="0.25">
      <c r="A1786" s="1" t="s">
        <v>1823</v>
      </c>
      <c r="B1786" s="5">
        <v>9.0570000000000004</v>
      </c>
      <c r="C1786" s="5">
        <v>6277476.5143799996</v>
      </c>
      <c r="D1786" s="5">
        <v>2100832.5481099999</v>
      </c>
    </row>
    <row r="1787" spans="1:4" x14ac:dyDescent="0.25">
      <c r="A1787" s="1" t="s">
        <v>1824</v>
      </c>
      <c r="B1787" s="5">
        <v>20.8</v>
      </c>
      <c r="C1787" s="5">
        <v>6278321.9961900003</v>
      </c>
      <c r="D1787" s="5">
        <v>2099913.0051799999</v>
      </c>
    </row>
    <row r="1788" spans="1:4" x14ac:dyDescent="0.25">
      <c r="A1788" s="1" t="s">
        <v>1825</v>
      </c>
      <c r="B1788" s="5">
        <v>20.3</v>
      </c>
      <c r="C1788" s="5">
        <v>6278384.7502600001</v>
      </c>
      <c r="D1788" s="5">
        <v>2099845.0181300002</v>
      </c>
    </row>
    <row r="1789" spans="1:4" x14ac:dyDescent="0.25">
      <c r="A1789" s="1" t="s">
        <v>1829</v>
      </c>
      <c r="B1789" s="5">
        <v>26</v>
      </c>
      <c r="C1789" s="5">
        <v>6303335.8929099999</v>
      </c>
      <c r="D1789" s="5">
        <v>2100920.2097</v>
      </c>
    </row>
    <row r="1790" spans="1:4" x14ac:dyDescent="0.25">
      <c r="A1790" s="1" t="s">
        <v>1830</v>
      </c>
      <c r="B1790" s="5">
        <v>19.579162597700002</v>
      </c>
      <c r="C1790" s="5">
        <v>6306492.9731099997</v>
      </c>
      <c r="D1790" s="5">
        <v>2101539.5011399998</v>
      </c>
    </row>
    <row r="1791" spans="1:4" x14ac:dyDescent="0.25">
      <c r="A1791" s="1" t="s">
        <v>1831</v>
      </c>
      <c r="B1791" s="5">
        <v>30.469814300500001</v>
      </c>
      <c r="C1791" s="5">
        <v>6299300.7970700003</v>
      </c>
      <c r="D1791" s="5">
        <v>2099683.0644100001</v>
      </c>
    </row>
    <row r="1792" spans="1:4" x14ac:dyDescent="0.25">
      <c r="A1792" s="1" t="s">
        <v>1832</v>
      </c>
      <c r="B1792" s="5">
        <v>30.001764297499999</v>
      </c>
      <c r="C1792" s="5">
        <v>6299897.68719</v>
      </c>
      <c r="D1792" s="5">
        <v>2099683.0644100001</v>
      </c>
    </row>
    <row r="1793" spans="1:4" x14ac:dyDescent="0.25">
      <c r="A1793" s="1" t="s">
        <v>1833</v>
      </c>
      <c r="B1793" s="5">
        <v>30.934104919399999</v>
      </c>
      <c r="C1793" s="5">
        <v>6300541.4664799999</v>
      </c>
      <c r="D1793" s="5">
        <v>2099683.0644100001</v>
      </c>
    </row>
    <row r="1794" spans="1:4" x14ac:dyDescent="0.25">
      <c r="A1794" s="1" t="s">
        <v>1834</v>
      </c>
      <c r="B1794" s="5">
        <v>31.6116523743</v>
      </c>
      <c r="C1794" s="5">
        <v>6301226.8690099996</v>
      </c>
      <c r="D1794" s="5">
        <v>2099683.84656</v>
      </c>
    </row>
    <row r="1795" spans="1:4" x14ac:dyDescent="0.25">
      <c r="A1795" s="1" t="s">
        <v>1835</v>
      </c>
      <c r="B1795" s="5">
        <v>30.761627197300001</v>
      </c>
      <c r="C1795" s="5">
        <v>6301229.3465499999</v>
      </c>
      <c r="D1795" s="5">
        <v>2099798.2983400002</v>
      </c>
    </row>
    <row r="1796" spans="1:4" x14ac:dyDescent="0.25">
      <c r="A1796" s="1" t="s">
        <v>1836</v>
      </c>
      <c r="B1796" s="5">
        <v>27.258886337300002</v>
      </c>
      <c r="C1796" s="5">
        <v>6301240.6645099996</v>
      </c>
      <c r="D1796" s="5">
        <v>2100932.2812000001</v>
      </c>
    </row>
    <row r="1797" spans="1:4" x14ac:dyDescent="0.25">
      <c r="A1797" s="1" t="s">
        <v>1837</v>
      </c>
      <c r="B1797" s="5">
        <v>26.7261772156</v>
      </c>
      <c r="C1797" s="5">
        <v>6301990.9345100001</v>
      </c>
      <c r="D1797" s="5">
        <v>2100929.8516199999</v>
      </c>
    </row>
    <row r="1798" spans="1:4" x14ac:dyDescent="0.25">
      <c r="A1798" s="1" t="s">
        <v>1838</v>
      </c>
      <c r="B1798" s="5">
        <v>25.952806472799999</v>
      </c>
      <c r="C1798" s="5">
        <v>6303209.4463999998</v>
      </c>
      <c r="D1798" s="5">
        <v>2101003.2535199998</v>
      </c>
    </row>
    <row r="1799" spans="1:4" x14ac:dyDescent="0.25">
      <c r="A1799" s="1" t="s">
        <v>1839</v>
      </c>
      <c r="B1799" s="5">
        <v>28.946836471600001</v>
      </c>
      <c r="C1799" s="5">
        <v>6300487.7708000001</v>
      </c>
      <c r="D1799" s="5">
        <v>2101018.9547000001</v>
      </c>
    </row>
    <row r="1800" spans="1:4" x14ac:dyDescent="0.25">
      <c r="A1800" s="1" t="s">
        <v>1840</v>
      </c>
      <c r="B1800" s="5">
        <v>27.5097293854</v>
      </c>
      <c r="C1800" s="5">
        <v>6301054.1990299998</v>
      </c>
      <c r="D1800" s="5">
        <v>2101015.5757499998</v>
      </c>
    </row>
    <row r="1801" spans="1:4" x14ac:dyDescent="0.25">
      <c r="A1801" s="1" t="s">
        <v>1841</v>
      </c>
      <c r="B1801" s="5">
        <v>28.358125686600001</v>
      </c>
      <c r="C1801" s="5">
        <v>6299983.7230500001</v>
      </c>
      <c r="D1801" s="5">
        <v>2101021.96153</v>
      </c>
    </row>
    <row r="1802" spans="1:4" x14ac:dyDescent="0.25">
      <c r="A1802" s="1" t="s">
        <v>1842</v>
      </c>
      <c r="B1802" s="5">
        <v>26.769456863399999</v>
      </c>
      <c r="C1802" s="5">
        <v>6299423.71208</v>
      </c>
      <c r="D1802" s="5">
        <v>2101024.9220699999</v>
      </c>
    </row>
    <row r="1803" spans="1:4" x14ac:dyDescent="0.25">
      <c r="A1803" s="1" t="s">
        <v>1843</v>
      </c>
      <c r="B1803" s="5">
        <v>25.2966308594</v>
      </c>
      <c r="C1803" s="5">
        <v>6298852.4619800001</v>
      </c>
      <c r="D1803" s="5">
        <v>2101027.94203</v>
      </c>
    </row>
    <row r="1804" spans="1:4" x14ac:dyDescent="0.25">
      <c r="A1804" s="1" t="s">
        <v>1844</v>
      </c>
      <c r="B1804" s="5">
        <v>22.842197418200001</v>
      </c>
      <c r="C1804" s="5">
        <v>6304617.9768599998</v>
      </c>
      <c r="D1804" s="5">
        <v>2101535.1608799999</v>
      </c>
    </row>
    <row r="1805" spans="1:4" x14ac:dyDescent="0.25">
      <c r="A1805" s="1" t="s">
        <v>1845</v>
      </c>
      <c r="B1805" s="5">
        <v>21.258401870699998</v>
      </c>
      <c r="C1805" s="5">
        <v>6306176.1389600001</v>
      </c>
      <c r="D1805" s="5">
        <v>2101453.7442200002</v>
      </c>
    </row>
    <row r="1806" spans="1:4" x14ac:dyDescent="0.25">
      <c r="A1806" s="1" t="s">
        <v>1846</v>
      </c>
      <c r="B1806" s="5">
        <v>25.775398254399999</v>
      </c>
      <c r="C1806" s="5">
        <v>6298555.6253899997</v>
      </c>
      <c r="D1806" s="5">
        <v>2101030.34283</v>
      </c>
    </row>
    <row r="1807" spans="1:4" x14ac:dyDescent="0.25">
      <c r="A1807" s="1" t="s">
        <v>1847</v>
      </c>
      <c r="B1807" s="5">
        <v>25.5990276337</v>
      </c>
      <c r="C1807" s="5">
        <v>6299266.8224799996</v>
      </c>
      <c r="D1807" s="5">
        <v>2100946.3702099998</v>
      </c>
    </row>
    <row r="1808" spans="1:4" x14ac:dyDescent="0.25">
      <c r="A1808" s="1" t="s">
        <v>1848</v>
      </c>
      <c r="B1808" s="5">
        <v>28.634614944500001</v>
      </c>
      <c r="C1808" s="5">
        <v>6300474.13246</v>
      </c>
      <c r="D1808" s="5">
        <v>2100937.7525999998</v>
      </c>
    </row>
    <row r="1809" spans="1:4" x14ac:dyDescent="0.25">
      <c r="A1809" s="1" t="s">
        <v>1849</v>
      </c>
      <c r="B1809" s="5">
        <v>20.635076522799999</v>
      </c>
      <c r="C1809" s="5">
        <v>6306414.1065300005</v>
      </c>
      <c r="D1809" s="5">
        <v>2101181.8967499998</v>
      </c>
    </row>
    <row r="1810" spans="1:4" x14ac:dyDescent="0.25">
      <c r="A1810" s="1" t="s">
        <v>1850</v>
      </c>
      <c r="B1810" s="5">
        <v>35.783416748</v>
      </c>
      <c r="C1810" s="5">
        <v>6302564.5978399999</v>
      </c>
      <c r="D1810" s="5">
        <v>2098305.5208000001</v>
      </c>
    </row>
    <row r="1811" spans="1:4" x14ac:dyDescent="0.25">
      <c r="A1811" s="1" t="s">
        <v>1851</v>
      </c>
      <c r="B1811" s="5">
        <v>35.7191696167</v>
      </c>
      <c r="C1811" s="5">
        <v>6302105.5187400002</v>
      </c>
      <c r="D1811" s="5">
        <v>2098310.32241</v>
      </c>
    </row>
    <row r="1812" spans="1:4" x14ac:dyDescent="0.25">
      <c r="A1812" s="1" t="s">
        <v>1852</v>
      </c>
      <c r="B1812" s="5">
        <v>35.616855621299997</v>
      </c>
      <c r="C1812" s="5">
        <v>6301946.8240900002</v>
      </c>
      <c r="D1812" s="5">
        <v>2098310.32241</v>
      </c>
    </row>
    <row r="1813" spans="1:4" x14ac:dyDescent="0.25">
      <c r="A1813" s="1" t="s">
        <v>1853</v>
      </c>
      <c r="B1813" s="5">
        <v>35.5873985291</v>
      </c>
      <c r="C1813" s="5">
        <v>6301451.9136699997</v>
      </c>
      <c r="D1813" s="5">
        <v>2098311.9677200001</v>
      </c>
    </row>
    <row r="1814" spans="1:4" x14ac:dyDescent="0.25">
      <c r="A1814" s="1" t="s">
        <v>1854</v>
      </c>
      <c r="B1814" s="5">
        <v>35.415493011499997</v>
      </c>
      <c r="C1814" s="5">
        <v>6300900.1907099998</v>
      </c>
      <c r="D1814" s="5">
        <v>2098316.1610699999</v>
      </c>
    </row>
    <row r="1815" spans="1:4" x14ac:dyDescent="0.25">
      <c r="A1815" s="1" t="s">
        <v>1855</v>
      </c>
      <c r="B1815" s="5">
        <v>36.2404174805</v>
      </c>
      <c r="C1815" s="5">
        <v>6300496.4276599996</v>
      </c>
      <c r="D1815" s="5">
        <v>2098318.4961299999</v>
      </c>
    </row>
    <row r="1816" spans="1:4" x14ac:dyDescent="0.25">
      <c r="A1816" s="1" t="s">
        <v>1856</v>
      </c>
      <c r="B1816" s="5">
        <v>40.026481628399999</v>
      </c>
      <c r="C1816" s="5">
        <v>6301920.0729900002</v>
      </c>
      <c r="D1816" s="5">
        <v>2096377.79571</v>
      </c>
    </row>
    <row r="1817" spans="1:4" x14ac:dyDescent="0.25">
      <c r="A1817" s="1" t="s">
        <v>1857</v>
      </c>
      <c r="B1817" s="5">
        <v>34.0617370605</v>
      </c>
      <c r="C1817" s="5">
        <v>6303708.1218600003</v>
      </c>
      <c r="D1817" s="5">
        <v>2098295.47187</v>
      </c>
    </row>
    <row r="1818" spans="1:4" x14ac:dyDescent="0.25">
      <c r="A1818" s="1" t="s">
        <v>1858</v>
      </c>
      <c r="B1818" s="5">
        <v>34.820911407499999</v>
      </c>
      <c r="C1818" s="5">
        <v>6304475.1427800003</v>
      </c>
      <c r="D1818" s="5">
        <v>2098297.7843800001</v>
      </c>
    </row>
    <row r="1819" spans="1:4" x14ac:dyDescent="0.25">
      <c r="A1819" s="1" t="s">
        <v>1859</v>
      </c>
      <c r="B1819" s="5">
        <v>34.786380767799997</v>
      </c>
      <c r="C1819" s="5">
        <v>6304523.3554199999</v>
      </c>
      <c r="D1819" s="5">
        <v>2098297.7843800001</v>
      </c>
    </row>
    <row r="1820" spans="1:4" x14ac:dyDescent="0.25">
      <c r="A1820" s="1" t="s">
        <v>1860</v>
      </c>
      <c r="B1820" s="5">
        <v>33.567569732700001</v>
      </c>
      <c r="C1820" s="5">
        <v>6304758.5809899997</v>
      </c>
      <c r="D1820" s="5">
        <v>2098303.5594199998</v>
      </c>
    </row>
    <row r="1821" spans="1:4" x14ac:dyDescent="0.25">
      <c r="A1821" s="1" t="s">
        <v>1861</v>
      </c>
      <c r="B1821" s="5">
        <v>33.628173828100003</v>
      </c>
      <c r="C1821" s="5">
        <v>6305041.1737200003</v>
      </c>
      <c r="D1821" s="5">
        <v>2098306.6320199999</v>
      </c>
    </row>
    <row r="1822" spans="1:4" x14ac:dyDescent="0.25">
      <c r="A1822" s="1" t="s">
        <v>1862</v>
      </c>
      <c r="B1822" s="5">
        <v>34.601600646999998</v>
      </c>
      <c r="C1822" s="5">
        <v>6303164.5275100004</v>
      </c>
      <c r="D1822" s="5">
        <v>2098304.4214400002</v>
      </c>
    </row>
    <row r="1823" spans="1:4" x14ac:dyDescent="0.25">
      <c r="A1823" s="1" t="s">
        <v>1863</v>
      </c>
      <c r="B1823" s="5">
        <v>45.566265106199999</v>
      </c>
      <c r="C1823" s="5">
        <v>6301877.6767600002</v>
      </c>
      <c r="D1823" s="5">
        <v>2094448.6514999999</v>
      </c>
    </row>
    <row r="1824" spans="1:4" x14ac:dyDescent="0.25">
      <c r="A1824" s="1" t="s">
        <v>1864</v>
      </c>
      <c r="B1824" s="5">
        <v>51.829090118400003</v>
      </c>
      <c r="C1824" s="5">
        <v>6301881.5254899999</v>
      </c>
      <c r="D1824" s="5">
        <v>2093095.9659899999</v>
      </c>
    </row>
    <row r="1825" spans="1:4" x14ac:dyDescent="0.25">
      <c r="A1825" s="1" t="s">
        <v>1865</v>
      </c>
      <c r="B1825" s="5">
        <v>56.417125701899998</v>
      </c>
      <c r="C1825" s="5">
        <v>6301539.1287799999</v>
      </c>
      <c r="D1825" s="5">
        <v>2091081.0414400001</v>
      </c>
    </row>
    <row r="1826" spans="1:4" x14ac:dyDescent="0.25">
      <c r="A1826" s="1" t="s">
        <v>1866</v>
      </c>
      <c r="B1826" s="5">
        <v>54.4</v>
      </c>
      <c r="C1826" s="5">
        <v>6301885.4572400004</v>
      </c>
      <c r="D1826" s="5">
        <v>2091714.09715</v>
      </c>
    </row>
    <row r="1827" spans="1:4" x14ac:dyDescent="0.25">
      <c r="A1827" s="1" t="s">
        <v>1867</v>
      </c>
      <c r="B1827" s="5">
        <v>42.9</v>
      </c>
      <c r="C1827" s="5">
        <v>6304532.0626100004</v>
      </c>
      <c r="D1827" s="5">
        <v>2095640.9715499999</v>
      </c>
    </row>
    <row r="1828" spans="1:4" x14ac:dyDescent="0.25">
      <c r="A1828" s="1" t="s">
        <v>1868</v>
      </c>
      <c r="B1828" s="5">
        <v>55.309928894000002</v>
      </c>
      <c r="C1828" s="5">
        <v>6301885.2361599999</v>
      </c>
      <c r="D1828" s="5">
        <v>2091791.7985100001</v>
      </c>
    </row>
    <row r="1829" spans="1:4" x14ac:dyDescent="0.25">
      <c r="A1829" s="1" t="s">
        <v>1869</v>
      </c>
      <c r="B1829" s="5">
        <v>41.1626014709</v>
      </c>
      <c r="C1829" s="5">
        <v>6304539.2317899996</v>
      </c>
      <c r="D1829" s="5">
        <v>2095729.20309</v>
      </c>
    </row>
    <row r="1830" spans="1:4" x14ac:dyDescent="0.25">
      <c r="A1830" s="1" t="s">
        <v>1870</v>
      </c>
      <c r="B1830" s="5">
        <v>35.964721679699998</v>
      </c>
      <c r="C1830" s="5">
        <v>6304194.8181299996</v>
      </c>
      <c r="D1830" s="5">
        <v>2097538.5953600002</v>
      </c>
    </row>
    <row r="1831" spans="1:4" x14ac:dyDescent="0.25">
      <c r="A1831" s="1" t="s">
        <v>1871</v>
      </c>
      <c r="B1831" s="5">
        <v>43.9</v>
      </c>
      <c r="C1831" s="5">
        <v>6302586.19979</v>
      </c>
      <c r="D1831" s="5">
        <v>2094764.39481</v>
      </c>
    </row>
    <row r="1832" spans="1:4" x14ac:dyDescent="0.25">
      <c r="A1832" s="1" t="s">
        <v>1872</v>
      </c>
      <c r="B1832" s="5">
        <v>73.064010620100007</v>
      </c>
      <c r="C1832" s="5">
        <v>6300397.2079100003</v>
      </c>
      <c r="D1832" s="5">
        <v>2087961.2480200001</v>
      </c>
    </row>
    <row r="1833" spans="1:4" x14ac:dyDescent="0.25">
      <c r="A1833" s="1" t="s">
        <v>1873</v>
      </c>
      <c r="B1833" s="5">
        <v>71.400000000000006</v>
      </c>
      <c r="C1833" s="5">
        <v>6300521.3581800004</v>
      </c>
      <c r="D1833" s="5">
        <v>2088349.07017</v>
      </c>
    </row>
    <row r="1834" spans="1:4" x14ac:dyDescent="0.25">
      <c r="A1834" s="1" t="s">
        <v>1874</v>
      </c>
      <c r="B1834" s="5">
        <v>76.900000000000006</v>
      </c>
      <c r="C1834" s="5">
        <v>6299637.0283500003</v>
      </c>
      <c r="D1834" s="5">
        <v>2087658.0993300001</v>
      </c>
    </row>
    <row r="1835" spans="1:4" x14ac:dyDescent="0.25">
      <c r="A1835" s="1" t="s">
        <v>1875</v>
      </c>
      <c r="B1835" s="5">
        <v>63.7</v>
      </c>
      <c r="C1835" s="5">
        <v>6297375.0971100004</v>
      </c>
      <c r="D1835" s="5">
        <v>2090422.0550299999</v>
      </c>
    </row>
    <row r="1836" spans="1:4" x14ac:dyDescent="0.25">
      <c r="A1836" s="1" t="s">
        <v>1876</v>
      </c>
      <c r="B1836" s="5">
        <v>78.733207702599998</v>
      </c>
      <c r="C1836" s="5">
        <v>6299642.0010900004</v>
      </c>
      <c r="D1836" s="5">
        <v>2087088.68032</v>
      </c>
    </row>
    <row r="1837" spans="1:4" x14ac:dyDescent="0.25">
      <c r="A1837" s="1" t="s">
        <v>1877</v>
      </c>
      <c r="B1837" s="5">
        <v>68.716636657699993</v>
      </c>
      <c r="C1837" s="5">
        <v>6298604.2613199996</v>
      </c>
      <c r="D1837" s="5">
        <v>2089468.93194</v>
      </c>
    </row>
    <row r="1838" spans="1:4" x14ac:dyDescent="0.25">
      <c r="A1838" s="1" t="s">
        <v>1878</v>
      </c>
      <c r="B1838" s="5">
        <v>56.9244804382</v>
      </c>
      <c r="C1838" s="5">
        <v>6296767.78883</v>
      </c>
      <c r="D1838" s="5">
        <v>2091003.13258</v>
      </c>
    </row>
    <row r="1839" spans="1:4" x14ac:dyDescent="0.25">
      <c r="A1839" s="1" t="s">
        <v>1879</v>
      </c>
      <c r="B1839" s="5">
        <v>76.792137146000002</v>
      </c>
      <c r="C1839" s="5">
        <v>6296731.4352000002</v>
      </c>
      <c r="D1839" s="5">
        <v>2087721.5396</v>
      </c>
    </row>
    <row r="1840" spans="1:4" x14ac:dyDescent="0.25">
      <c r="A1840" s="1" t="s">
        <v>1880</v>
      </c>
      <c r="B1840" s="5">
        <v>63.9121322632</v>
      </c>
      <c r="C1840" s="5">
        <v>6296741.4153199997</v>
      </c>
      <c r="D1840" s="5">
        <v>2089963.4703899999</v>
      </c>
    </row>
    <row r="1841" spans="1:4" x14ac:dyDescent="0.25">
      <c r="A1841" s="1" t="s">
        <v>1881</v>
      </c>
      <c r="B1841" s="5">
        <v>91.403182999999999</v>
      </c>
      <c r="C1841" s="5">
        <v>6295679.3739099996</v>
      </c>
      <c r="D1841" s="5">
        <v>2085638.25244</v>
      </c>
    </row>
    <row r="1842" spans="1:4" x14ac:dyDescent="0.25">
      <c r="A1842" s="1" t="s">
        <v>1882</v>
      </c>
      <c r="B1842" s="5">
        <v>89.9</v>
      </c>
      <c r="C1842" s="5">
        <v>6295698.3944800003</v>
      </c>
      <c r="D1842" s="5">
        <v>2085892.8816</v>
      </c>
    </row>
    <row r="1843" spans="1:4" x14ac:dyDescent="0.25">
      <c r="A1843" s="1" t="s">
        <v>1883</v>
      </c>
      <c r="B1843" s="5">
        <v>90.951767000000004</v>
      </c>
      <c r="C1843" s="5">
        <v>6295827.9277900001</v>
      </c>
      <c r="D1843" s="5">
        <v>2085898.3548300001</v>
      </c>
    </row>
    <row r="1844" spans="1:4" x14ac:dyDescent="0.25">
      <c r="A1844" s="1" t="s">
        <v>1884</v>
      </c>
      <c r="B1844" s="5">
        <v>93.170601000000005</v>
      </c>
      <c r="C1844" s="5">
        <v>6296720.0656399997</v>
      </c>
      <c r="D1844" s="5">
        <v>2085902.0036599999</v>
      </c>
    </row>
    <row r="1845" spans="1:4" x14ac:dyDescent="0.25">
      <c r="A1845" s="1" t="s">
        <v>1885</v>
      </c>
      <c r="B1845" s="5">
        <v>71.246718999999999</v>
      </c>
      <c r="C1845" s="5">
        <v>6295754.3585400004</v>
      </c>
      <c r="D1845" s="5">
        <v>2088488.7237</v>
      </c>
    </row>
    <row r="1846" spans="1:4" x14ac:dyDescent="0.25">
      <c r="A1846" s="1" t="s">
        <v>1886</v>
      </c>
      <c r="B1846" s="5">
        <v>68.131637999999995</v>
      </c>
      <c r="C1846" s="5">
        <v>6295719.3943999996</v>
      </c>
      <c r="D1846" s="5">
        <v>2089296.7837499999</v>
      </c>
    </row>
    <row r="1847" spans="1:4" x14ac:dyDescent="0.25">
      <c r="A1847" s="1" t="s">
        <v>1887</v>
      </c>
      <c r="B1847" s="5">
        <v>72.953284999999994</v>
      </c>
      <c r="C1847" s="5">
        <v>6292488.6055399999</v>
      </c>
      <c r="D1847" s="5">
        <v>2089076.4401700001</v>
      </c>
    </row>
    <row r="1848" spans="1:4" x14ac:dyDescent="0.25">
      <c r="A1848" s="1" t="s">
        <v>1888</v>
      </c>
      <c r="B1848" s="5">
        <v>72.307143999999994</v>
      </c>
      <c r="C1848" s="5">
        <v>6292665.1222799998</v>
      </c>
      <c r="D1848" s="5">
        <v>2089076.4401700001</v>
      </c>
    </row>
    <row r="1849" spans="1:4" x14ac:dyDescent="0.25">
      <c r="A1849" s="1" t="s">
        <v>1889</v>
      </c>
      <c r="B1849" s="5">
        <v>68.539535999999998</v>
      </c>
      <c r="C1849" s="5">
        <v>6292667.8589700004</v>
      </c>
      <c r="D1849" s="5">
        <v>2089569.04501</v>
      </c>
    </row>
    <row r="1850" spans="1:4" x14ac:dyDescent="0.25">
      <c r="A1850" s="1" t="s">
        <v>1890</v>
      </c>
      <c r="B1850" s="5">
        <v>66.5</v>
      </c>
      <c r="C1850" s="5">
        <v>6292595.8847599998</v>
      </c>
      <c r="D1850" s="5">
        <v>2090376.1873399999</v>
      </c>
    </row>
    <row r="1851" spans="1:4" x14ac:dyDescent="0.25">
      <c r="A1851" s="1" t="s">
        <v>1891</v>
      </c>
      <c r="B1851" s="5">
        <v>60</v>
      </c>
      <c r="C1851" s="5">
        <v>6292036.0505900001</v>
      </c>
      <c r="D1851" s="5">
        <v>2091776.29932</v>
      </c>
    </row>
    <row r="1852" spans="1:4" x14ac:dyDescent="0.25">
      <c r="A1852" s="1" t="s">
        <v>1892</v>
      </c>
      <c r="B1852" s="5">
        <v>56.724884000000003</v>
      </c>
      <c r="C1852" s="5">
        <v>6296392.1732900003</v>
      </c>
      <c r="D1852" s="5">
        <v>2091974.5754800001</v>
      </c>
    </row>
    <row r="1853" spans="1:4" x14ac:dyDescent="0.25">
      <c r="A1853" s="1" t="s">
        <v>1893</v>
      </c>
      <c r="B1853" s="5">
        <v>70.7</v>
      </c>
      <c r="C1853" s="5">
        <v>6299966.0555499997</v>
      </c>
      <c r="D1853" s="5">
        <v>2088724.1350700001</v>
      </c>
    </row>
    <row r="1854" spans="1:4" x14ac:dyDescent="0.25">
      <c r="A1854" s="1" t="s">
        <v>1894</v>
      </c>
      <c r="B1854" s="5">
        <v>75.8</v>
      </c>
      <c r="C1854" s="5">
        <v>6299775.3107799999</v>
      </c>
      <c r="D1854" s="5">
        <v>2087805.4490700001</v>
      </c>
    </row>
    <row r="1855" spans="1:4" x14ac:dyDescent="0.25">
      <c r="A1855" s="1" t="s">
        <v>1895</v>
      </c>
      <c r="B1855" s="5">
        <v>65.555000000000007</v>
      </c>
      <c r="C1855" s="5">
        <v>6299847.7967600003</v>
      </c>
      <c r="D1855" s="5">
        <v>2088879.49841</v>
      </c>
    </row>
    <row r="1856" spans="1:4" x14ac:dyDescent="0.25">
      <c r="A1856" s="1" t="s">
        <v>1896</v>
      </c>
      <c r="B1856" s="5">
        <v>62.5</v>
      </c>
      <c r="C1856" s="5">
        <v>6297552.9177299999</v>
      </c>
      <c r="D1856" s="5">
        <v>2090531.8315399999</v>
      </c>
    </row>
    <row r="1857" spans="1:4" x14ac:dyDescent="0.25">
      <c r="A1857" s="1" t="s">
        <v>1897</v>
      </c>
      <c r="B1857" s="5">
        <v>70.900000000000006</v>
      </c>
      <c r="C1857" s="5">
        <v>6300089.58464</v>
      </c>
      <c r="D1857" s="5">
        <v>2088629.29473</v>
      </c>
    </row>
    <row r="1858" spans="1:4" x14ac:dyDescent="0.25">
      <c r="A1858" s="1" t="s">
        <v>1898</v>
      </c>
      <c r="B1858" s="5">
        <v>76.8</v>
      </c>
      <c r="C1858" s="5">
        <v>6299719.7725200001</v>
      </c>
      <c r="D1858" s="5">
        <v>2087740.915</v>
      </c>
    </row>
    <row r="1859" spans="1:4" x14ac:dyDescent="0.25">
      <c r="A1859" s="1" t="s">
        <v>1899</v>
      </c>
      <c r="B1859" s="5">
        <v>59.3</v>
      </c>
      <c r="C1859" s="5">
        <v>6292304.8342700005</v>
      </c>
      <c r="D1859" s="5">
        <v>2091719.00129</v>
      </c>
    </row>
    <row r="1860" spans="1:4" x14ac:dyDescent="0.25">
      <c r="A1860" s="1" t="s">
        <v>1900</v>
      </c>
      <c r="B1860" s="5">
        <v>59.4</v>
      </c>
      <c r="C1860" s="5">
        <v>6292282.0836500004</v>
      </c>
      <c r="D1860" s="5">
        <v>2091624.74869</v>
      </c>
    </row>
    <row r="1861" spans="1:4" x14ac:dyDescent="0.25">
      <c r="A1861" s="1" t="s">
        <v>1901</v>
      </c>
      <c r="B1861" s="5">
        <v>68.099999999999994</v>
      </c>
      <c r="C1861" s="5">
        <v>6292633.2806599997</v>
      </c>
      <c r="D1861" s="5">
        <v>2090270.5824500001</v>
      </c>
    </row>
    <row r="1862" spans="1:4" x14ac:dyDescent="0.25">
      <c r="A1862" s="1" t="s">
        <v>1902</v>
      </c>
      <c r="B1862" s="5">
        <v>68.2</v>
      </c>
      <c r="C1862" s="5">
        <v>6292618.3174200002</v>
      </c>
      <c r="D1862" s="5">
        <v>2090332.57834</v>
      </c>
    </row>
    <row r="1863" spans="1:4" x14ac:dyDescent="0.25">
      <c r="A1863" s="1" t="s">
        <v>1903</v>
      </c>
      <c r="B1863" s="5">
        <v>67.7</v>
      </c>
      <c r="C1863" s="5">
        <v>6292631.4273899999</v>
      </c>
      <c r="D1863" s="5">
        <v>2090260.2299800001</v>
      </c>
    </row>
    <row r="1864" spans="1:4" x14ac:dyDescent="0.25">
      <c r="A1864" s="1" t="s">
        <v>1904</v>
      </c>
      <c r="B1864" s="5">
        <v>179.3</v>
      </c>
      <c r="C1864" s="5">
        <v>6283957.0023800004</v>
      </c>
      <c r="D1864" s="5">
        <v>2077338.8892300001</v>
      </c>
    </row>
    <row r="1865" spans="1:4" x14ac:dyDescent="0.25">
      <c r="A1865" s="1" t="s">
        <v>1905</v>
      </c>
      <c r="B1865" s="5">
        <v>109.24402618400001</v>
      </c>
      <c r="C1865" s="5">
        <v>6284418.4247500002</v>
      </c>
      <c r="D1865" s="5">
        <v>2083341.70151</v>
      </c>
    </row>
    <row r="1866" spans="1:4" x14ac:dyDescent="0.25">
      <c r="A1866" s="1" t="s">
        <v>1906</v>
      </c>
      <c r="B1866" s="5">
        <v>178.34722900400001</v>
      </c>
      <c r="C1866" s="5">
        <v>6284243.6827999996</v>
      </c>
      <c r="D1866" s="5">
        <v>2077198.1208500001</v>
      </c>
    </row>
    <row r="1867" spans="1:4" x14ac:dyDescent="0.25">
      <c r="A1867" s="1" t="s">
        <v>1907</v>
      </c>
      <c r="B1867" s="5">
        <v>106</v>
      </c>
      <c r="C1867" s="5">
        <v>6287320.2812599996</v>
      </c>
      <c r="D1867" s="5">
        <v>2082519.8056699999</v>
      </c>
    </row>
    <row r="1868" spans="1:4" x14ac:dyDescent="0.25">
      <c r="A1868" s="1" t="s">
        <v>1908</v>
      </c>
      <c r="B1868" s="5">
        <v>108.55079650899999</v>
      </c>
      <c r="C1868" s="5">
        <v>6286402.12555</v>
      </c>
      <c r="D1868" s="5">
        <v>2082509.96324</v>
      </c>
    </row>
    <row r="1869" spans="1:4" x14ac:dyDescent="0.25">
      <c r="A1869" s="1" t="s">
        <v>1909</v>
      </c>
      <c r="B1869" s="5">
        <v>118.3</v>
      </c>
      <c r="C1869" s="5">
        <v>6284517.7149900002</v>
      </c>
      <c r="D1869" s="5">
        <v>2082546.00514</v>
      </c>
    </row>
    <row r="1870" spans="1:4" x14ac:dyDescent="0.25">
      <c r="A1870" s="1" t="s">
        <v>1910</v>
      </c>
      <c r="B1870" s="5">
        <v>120.760795593</v>
      </c>
      <c r="C1870" s="5">
        <v>6283250.9744499996</v>
      </c>
      <c r="D1870" s="5">
        <v>2082512.7844199999</v>
      </c>
    </row>
    <row r="1871" spans="1:4" x14ac:dyDescent="0.25">
      <c r="A1871" s="1" t="s">
        <v>1911</v>
      </c>
      <c r="B1871" s="5">
        <v>108.482223511</v>
      </c>
      <c r="C1871" s="5">
        <v>6289074.8221399998</v>
      </c>
      <c r="D1871" s="5">
        <v>2082506.9161</v>
      </c>
    </row>
    <row r="1872" spans="1:4" x14ac:dyDescent="0.25">
      <c r="A1872" s="1" t="s">
        <v>1912</v>
      </c>
      <c r="B1872" s="5">
        <v>104.325584412</v>
      </c>
      <c r="C1872" s="5">
        <v>6289994.4715799997</v>
      </c>
      <c r="D1872" s="5">
        <v>2082500.15998</v>
      </c>
    </row>
    <row r="1873" spans="1:4" x14ac:dyDescent="0.25">
      <c r="A1873" s="1" t="s">
        <v>1913</v>
      </c>
      <c r="B1873" s="5">
        <v>102.596069336</v>
      </c>
      <c r="C1873" s="5">
        <v>6292320.0236900002</v>
      </c>
      <c r="D1873" s="5">
        <v>2083620.6336000001</v>
      </c>
    </row>
    <row r="1874" spans="1:4" x14ac:dyDescent="0.25">
      <c r="A1874" s="1" t="s">
        <v>1914</v>
      </c>
      <c r="B1874" s="5">
        <v>101.60045623800001</v>
      </c>
      <c r="C1874" s="5">
        <v>6292684.1454800004</v>
      </c>
      <c r="D1874" s="5">
        <v>2083806.32158</v>
      </c>
    </row>
    <row r="1875" spans="1:4" x14ac:dyDescent="0.25">
      <c r="A1875" s="1" t="s">
        <v>1915</v>
      </c>
      <c r="B1875" s="5">
        <v>100</v>
      </c>
      <c r="C1875" s="5">
        <v>6293558.3048299998</v>
      </c>
      <c r="D1875" s="5">
        <v>2083995.0263799999</v>
      </c>
    </row>
    <row r="1876" spans="1:4" x14ac:dyDescent="0.25">
      <c r="A1876" s="1" t="s">
        <v>1916</v>
      </c>
      <c r="B1876" s="5">
        <v>91.093894958500002</v>
      </c>
      <c r="C1876" s="5">
        <v>6294451.37574</v>
      </c>
      <c r="D1876" s="5">
        <v>2083732.5384500001</v>
      </c>
    </row>
    <row r="1877" spans="1:4" x14ac:dyDescent="0.25">
      <c r="A1877" s="1" t="s">
        <v>1917</v>
      </c>
      <c r="B1877" s="5">
        <v>118.62822723399999</v>
      </c>
      <c r="C1877" s="5">
        <v>6295774.5328099998</v>
      </c>
      <c r="D1877" s="5">
        <v>2080945.47661</v>
      </c>
    </row>
    <row r="1878" spans="1:4" x14ac:dyDescent="0.25">
      <c r="A1878" s="1" t="s">
        <v>1918</v>
      </c>
      <c r="B1878" s="5">
        <v>120.747642517</v>
      </c>
      <c r="C1878" s="5">
        <v>6283819.2037199996</v>
      </c>
      <c r="D1878" s="5">
        <v>2082508.13332</v>
      </c>
    </row>
    <row r="1879" spans="1:4" x14ac:dyDescent="0.25">
      <c r="A1879" s="1" t="s">
        <v>1919</v>
      </c>
      <c r="B1879" s="5">
        <v>176.46990966800001</v>
      </c>
      <c r="C1879" s="5">
        <v>6283955.7410300002</v>
      </c>
      <c r="D1879" s="5">
        <v>2077429.2151200001</v>
      </c>
    </row>
    <row r="1880" spans="1:4" x14ac:dyDescent="0.25">
      <c r="A1880" s="1" t="s">
        <v>1920</v>
      </c>
      <c r="B1880" s="5">
        <v>99.718338012700002</v>
      </c>
      <c r="C1880" s="5">
        <v>6293407.6683400003</v>
      </c>
      <c r="D1880" s="5">
        <v>2084038.09195</v>
      </c>
    </row>
    <row r="1881" spans="1:4" x14ac:dyDescent="0.25">
      <c r="A1881" s="1" t="s">
        <v>1921</v>
      </c>
      <c r="B1881" s="5">
        <v>173.683761597</v>
      </c>
      <c r="C1881" s="5">
        <v>6283952.8570600003</v>
      </c>
      <c r="D1881" s="5">
        <v>2077635.7368000001</v>
      </c>
    </row>
    <row r="1882" spans="1:4" x14ac:dyDescent="0.25">
      <c r="A1882" s="1" t="s">
        <v>1922</v>
      </c>
      <c r="B1882" s="5">
        <v>171.70677185100001</v>
      </c>
      <c r="C1882" s="5">
        <v>6283954.6654500002</v>
      </c>
      <c r="D1882" s="5">
        <v>2077808.62292</v>
      </c>
    </row>
    <row r="1883" spans="1:4" x14ac:dyDescent="0.25">
      <c r="A1883" s="1" t="s">
        <v>1923</v>
      </c>
      <c r="B1883" s="5">
        <v>169.03567504899999</v>
      </c>
      <c r="C1883" s="5">
        <v>6283956.5450400002</v>
      </c>
      <c r="D1883" s="5">
        <v>2077988.2967399999</v>
      </c>
    </row>
    <row r="1884" spans="1:4" x14ac:dyDescent="0.25">
      <c r="A1884" s="1" t="s">
        <v>1924</v>
      </c>
      <c r="B1884" s="5">
        <v>165.48905944800001</v>
      </c>
      <c r="C1884" s="5">
        <v>6284053.5817200001</v>
      </c>
      <c r="D1884" s="5">
        <v>2078241.24881</v>
      </c>
    </row>
    <row r="1885" spans="1:4" x14ac:dyDescent="0.25">
      <c r="A1885" s="1" t="s">
        <v>1925</v>
      </c>
      <c r="B1885" s="5">
        <v>164.43618774399999</v>
      </c>
      <c r="C1885" s="5">
        <v>6284120.3721399996</v>
      </c>
      <c r="D1885" s="5">
        <v>2078314.7642699999</v>
      </c>
    </row>
    <row r="1886" spans="1:4" x14ac:dyDescent="0.25">
      <c r="A1886" s="1" t="s">
        <v>1926</v>
      </c>
      <c r="B1886" s="5">
        <v>163.05062866200001</v>
      </c>
      <c r="C1886" s="5">
        <v>6284012.0658099996</v>
      </c>
      <c r="D1886" s="5">
        <v>2078413.16282</v>
      </c>
    </row>
    <row r="1887" spans="1:4" x14ac:dyDescent="0.25">
      <c r="A1887" s="1" t="s">
        <v>1927</v>
      </c>
      <c r="B1887" s="5">
        <v>163.55484008799999</v>
      </c>
      <c r="C1887" s="5">
        <v>6283986.2220799997</v>
      </c>
      <c r="D1887" s="5">
        <v>2078384.71707</v>
      </c>
    </row>
    <row r="1888" spans="1:4" x14ac:dyDescent="0.25">
      <c r="A1888" s="1" t="s">
        <v>1928</v>
      </c>
      <c r="B1888" s="5">
        <v>162.489944458</v>
      </c>
      <c r="C1888" s="5">
        <v>6283896.9396299999</v>
      </c>
      <c r="D1888" s="5">
        <v>2078465.8322300001</v>
      </c>
    </row>
    <row r="1889" spans="1:4" x14ac:dyDescent="0.25">
      <c r="A1889" s="1" t="s">
        <v>1929</v>
      </c>
      <c r="B1889" s="5">
        <v>160.894256592</v>
      </c>
      <c r="C1889" s="5">
        <v>6283764.8168000001</v>
      </c>
      <c r="D1889" s="5">
        <v>2078585.8681699999</v>
      </c>
    </row>
    <row r="1890" spans="1:4" x14ac:dyDescent="0.25">
      <c r="A1890" s="1" t="s">
        <v>1930</v>
      </c>
      <c r="B1890" s="5">
        <v>159.376098633</v>
      </c>
      <c r="C1890" s="5">
        <v>6283677.1977300001</v>
      </c>
      <c r="D1890" s="5">
        <v>2078665.4718500001</v>
      </c>
    </row>
    <row r="1891" spans="1:4" x14ac:dyDescent="0.25">
      <c r="A1891" s="1" t="s">
        <v>1931</v>
      </c>
      <c r="B1891" s="5">
        <v>158.13375854500001</v>
      </c>
      <c r="C1891" s="5">
        <v>6283544.7527200002</v>
      </c>
      <c r="D1891" s="5">
        <v>2078787.71579</v>
      </c>
    </row>
    <row r="1892" spans="1:4" x14ac:dyDescent="0.25">
      <c r="A1892" s="1" t="s">
        <v>1932</v>
      </c>
      <c r="B1892" s="5">
        <v>158.96463012699999</v>
      </c>
      <c r="C1892" s="5">
        <v>6283645.6128799999</v>
      </c>
      <c r="D1892" s="5">
        <v>2078696.08229</v>
      </c>
    </row>
    <row r="1893" spans="1:4" x14ac:dyDescent="0.25">
      <c r="A1893" s="1" t="s">
        <v>1933</v>
      </c>
      <c r="B1893" s="5">
        <v>157.58505249000001</v>
      </c>
      <c r="C1893" s="5">
        <v>6283485.4553899998</v>
      </c>
      <c r="D1893" s="5">
        <v>2078863.41594</v>
      </c>
    </row>
    <row r="1894" spans="1:4" x14ac:dyDescent="0.25">
      <c r="A1894" s="1" t="s">
        <v>1934</v>
      </c>
      <c r="B1894" s="5">
        <v>152.855300903</v>
      </c>
      <c r="C1894" s="5">
        <v>6283456.6641600002</v>
      </c>
      <c r="D1894" s="5">
        <v>2079211.11534</v>
      </c>
    </row>
    <row r="1895" spans="1:4" x14ac:dyDescent="0.25">
      <c r="A1895" s="1" t="s">
        <v>1935</v>
      </c>
      <c r="B1895" s="5">
        <v>156.20953369099999</v>
      </c>
      <c r="C1895" s="5">
        <v>6283455.2235500002</v>
      </c>
      <c r="D1895" s="5">
        <v>2078972.08185</v>
      </c>
    </row>
    <row r="1896" spans="1:4" x14ac:dyDescent="0.25">
      <c r="A1896" s="1" t="s">
        <v>1936</v>
      </c>
      <c r="B1896" s="5">
        <v>151.50309753400001</v>
      </c>
      <c r="C1896" s="5">
        <v>6283457.59296</v>
      </c>
      <c r="D1896" s="5">
        <v>2079319.5404300001</v>
      </c>
    </row>
    <row r="1897" spans="1:4" x14ac:dyDescent="0.25">
      <c r="A1897" s="1" t="s">
        <v>1937</v>
      </c>
      <c r="B1897" s="5">
        <v>148.67250060999999</v>
      </c>
      <c r="C1897" s="5">
        <v>6283459.79079</v>
      </c>
      <c r="D1897" s="5">
        <v>2079576.11946</v>
      </c>
    </row>
    <row r="1898" spans="1:4" x14ac:dyDescent="0.25">
      <c r="A1898" s="1" t="s">
        <v>1938</v>
      </c>
      <c r="B1898" s="5">
        <v>147.03901672399999</v>
      </c>
      <c r="C1898" s="5">
        <v>6283461.8849400003</v>
      </c>
      <c r="D1898" s="5">
        <v>2079820.6102799999</v>
      </c>
    </row>
    <row r="1899" spans="1:4" x14ac:dyDescent="0.25">
      <c r="A1899" s="1" t="s">
        <v>1939</v>
      </c>
      <c r="B1899" s="5">
        <v>147.00137329099999</v>
      </c>
      <c r="C1899" s="5">
        <v>6283489.3146200003</v>
      </c>
      <c r="D1899" s="5">
        <v>2079873.8685900001</v>
      </c>
    </row>
    <row r="1900" spans="1:4" x14ac:dyDescent="0.25">
      <c r="A1900" s="1" t="s">
        <v>1940</v>
      </c>
      <c r="B1900" s="5">
        <v>147.165771484</v>
      </c>
      <c r="C1900" s="5">
        <v>6283663.4828899996</v>
      </c>
      <c r="D1900" s="5">
        <v>2079865.5228299999</v>
      </c>
    </row>
    <row r="1901" spans="1:4" x14ac:dyDescent="0.25">
      <c r="A1901" s="1" t="s">
        <v>1941</v>
      </c>
      <c r="B1901" s="5">
        <v>147.29804992699999</v>
      </c>
      <c r="C1901" s="5">
        <v>6283801.6903400002</v>
      </c>
      <c r="D1901" s="5">
        <v>2079902.34026</v>
      </c>
    </row>
    <row r="1902" spans="1:4" x14ac:dyDescent="0.25">
      <c r="A1902" s="1" t="s">
        <v>1942</v>
      </c>
      <c r="B1902" s="5">
        <v>83.1</v>
      </c>
      <c r="C1902" s="5">
        <v>6281065.6548499996</v>
      </c>
      <c r="D1902" s="5">
        <v>2087774.1837500001</v>
      </c>
    </row>
    <row r="1903" spans="1:4" x14ac:dyDescent="0.25">
      <c r="A1903" s="1" t="s">
        <v>1943</v>
      </c>
      <c r="B1903" s="5">
        <v>85.006591796899997</v>
      </c>
      <c r="C1903" s="5">
        <v>6281048.7567400001</v>
      </c>
      <c r="D1903" s="5">
        <v>2087344.7864600001</v>
      </c>
    </row>
    <row r="1904" spans="1:4" x14ac:dyDescent="0.25">
      <c r="A1904" s="1" t="s">
        <v>1944</v>
      </c>
      <c r="B1904" s="5">
        <v>58.598464965799998</v>
      </c>
      <c r="C1904" s="5">
        <v>6282710.8344000001</v>
      </c>
      <c r="D1904" s="5">
        <v>2090060.5884799999</v>
      </c>
    </row>
    <row r="1905" spans="1:4" x14ac:dyDescent="0.25">
      <c r="A1905" s="1" t="s">
        <v>1945</v>
      </c>
      <c r="B1905" s="5">
        <v>57.900512695300002</v>
      </c>
      <c r="C1905" s="5">
        <v>6283141.4976000004</v>
      </c>
      <c r="D1905" s="5">
        <v>2090093.1404899999</v>
      </c>
    </row>
    <row r="1906" spans="1:4" x14ac:dyDescent="0.25">
      <c r="A1906" s="1" t="s">
        <v>1946</v>
      </c>
      <c r="B1906" s="5">
        <v>60.4</v>
      </c>
      <c r="C1906" s="5">
        <v>6283502.1661799997</v>
      </c>
      <c r="D1906" s="5">
        <v>2089513.3006500001</v>
      </c>
    </row>
    <row r="1907" spans="1:4" x14ac:dyDescent="0.25">
      <c r="A1907" s="1" t="s">
        <v>1947</v>
      </c>
      <c r="B1907" s="5">
        <v>60.3</v>
      </c>
      <c r="C1907" s="5">
        <v>6282198.2770100003</v>
      </c>
      <c r="D1907" s="5">
        <v>2090431.8028599999</v>
      </c>
    </row>
    <row r="1908" spans="1:4" x14ac:dyDescent="0.25">
      <c r="A1908" s="1" t="s">
        <v>1948</v>
      </c>
      <c r="B1908" s="5">
        <v>58.370197296100002</v>
      </c>
      <c r="C1908" s="5">
        <v>6281800.4189999998</v>
      </c>
      <c r="D1908" s="5">
        <v>2090477.0863300001</v>
      </c>
    </row>
    <row r="1909" spans="1:4" x14ac:dyDescent="0.25">
      <c r="A1909" s="1" t="s">
        <v>1949</v>
      </c>
      <c r="B1909" s="5">
        <v>78.512260436999995</v>
      </c>
      <c r="C1909" s="5">
        <v>6281073.0622399999</v>
      </c>
      <c r="D1909" s="5">
        <v>2088030.54898</v>
      </c>
    </row>
    <row r="1910" spans="1:4" x14ac:dyDescent="0.25">
      <c r="A1910" s="1" t="s">
        <v>1950</v>
      </c>
      <c r="B1910" s="5">
        <v>59.805072784399997</v>
      </c>
      <c r="C1910" s="5">
        <v>6279343.0329700001</v>
      </c>
      <c r="D1910" s="5">
        <v>2092536.01177</v>
      </c>
    </row>
    <row r="1911" spans="1:4" x14ac:dyDescent="0.25">
      <c r="A1911" s="1" t="s">
        <v>1951</v>
      </c>
      <c r="B1911" s="5">
        <v>58.486389160199998</v>
      </c>
      <c r="C1911" s="5">
        <v>6279321.2945600003</v>
      </c>
      <c r="D1911" s="5">
        <v>2093015.2760300001</v>
      </c>
    </row>
    <row r="1912" spans="1:4" x14ac:dyDescent="0.25">
      <c r="A1912" s="1" t="s">
        <v>1952</v>
      </c>
      <c r="B1912" s="5">
        <v>56.747200012199997</v>
      </c>
      <c r="C1912" s="5">
        <v>6279523.3340800004</v>
      </c>
      <c r="D1912" s="5">
        <v>2093006.37848</v>
      </c>
    </row>
    <row r="1913" spans="1:4" x14ac:dyDescent="0.25">
      <c r="A1913" s="1" t="s">
        <v>1953</v>
      </c>
      <c r="B1913" s="5">
        <v>13.3</v>
      </c>
      <c r="C1913" s="5">
        <v>6304850.3333400004</v>
      </c>
      <c r="D1913" s="5">
        <v>2103581.1249099998</v>
      </c>
    </row>
    <row r="1914" spans="1:4" x14ac:dyDescent="0.25">
      <c r="A1914" s="1" t="s">
        <v>1954</v>
      </c>
      <c r="B1914" s="5">
        <v>15.901470184300001</v>
      </c>
      <c r="C1914" s="5">
        <v>6304843.3889100002</v>
      </c>
      <c r="D1914" s="5">
        <v>2103686.59345</v>
      </c>
    </row>
    <row r="1915" spans="1:4" x14ac:dyDescent="0.25">
      <c r="A1915" s="1" t="s">
        <v>1955</v>
      </c>
      <c r="B1915" s="5">
        <v>17.685579299899999</v>
      </c>
      <c r="C1915" s="5">
        <v>6300728.8138100002</v>
      </c>
      <c r="D1915" s="5">
        <v>2103702.2184100002</v>
      </c>
    </row>
    <row r="1916" spans="1:4" x14ac:dyDescent="0.25">
      <c r="A1916" s="1" t="s">
        <v>1956</v>
      </c>
      <c r="B1916" s="5">
        <v>18</v>
      </c>
      <c r="C1916" s="5">
        <v>6300730.2895</v>
      </c>
      <c r="D1916" s="5">
        <v>2103492.3229999999</v>
      </c>
    </row>
    <row r="1917" spans="1:4" x14ac:dyDescent="0.25">
      <c r="A1917" s="1" t="s">
        <v>1957</v>
      </c>
      <c r="B1917" s="5">
        <v>17.7</v>
      </c>
      <c r="C1917" s="5">
        <v>6296087.9376699999</v>
      </c>
      <c r="D1917" s="5">
        <v>2103544.2615499999</v>
      </c>
    </row>
    <row r="1918" spans="1:4" x14ac:dyDescent="0.25">
      <c r="A1918" s="1" t="s">
        <v>1958</v>
      </c>
      <c r="B1918" s="5">
        <v>18.395406723000001</v>
      </c>
      <c r="C1918" s="5">
        <v>6296089.0227399999</v>
      </c>
      <c r="D1918" s="5">
        <v>2103663.61895</v>
      </c>
    </row>
    <row r="1919" spans="1:4" x14ac:dyDescent="0.25">
      <c r="A1919" s="1" t="s">
        <v>1959</v>
      </c>
      <c r="B1919" s="5">
        <v>15.4238395691</v>
      </c>
      <c r="C1919" s="5">
        <v>6304846.0039799996</v>
      </c>
      <c r="D1919" s="5">
        <v>2103646.8771099998</v>
      </c>
    </row>
    <row r="1920" spans="1:4" x14ac:dyDescent="0.25">
      <c r="A1920" s="1" t="s">
        <v>1960</v>
      </c>
      <c r="B1920" s="5">
        <v>18.7621498108</v>
      </c>
      <c r="C1920" s="5">
        <v>6300729.1768500004</v>
      </c>
      <c r="D1920" s="5">
        <v>2103650.5809800001</v>
      </c>
    </row>
    <row r="1921" spans="1:4" x14ac:dyDescent="0.25">
      <c r="A1921" s="1" t="s">
        <v>1961</v>
      </c>
      <c r="B1921" s="5">
        <v>18.890619277999999</v>
      </c>
      <c r="C1921" s="5">
        <v>6296384.9412000002</v>
      </c>
      <c r="D1921" s="5">
        <v>2103503.4611200001</v>
      </c>
    </row>
    <row r="1922" spans="1:4" x14ac:dyDescent="0.25">
      <c r="A1922" s="1" t="s">
        <v>1962</v>
      </c>
      <c r="B1922" s="5">
        <v>19.437562942500001</v>
      </c>
      <c r="C1922" s="5">
        <v>6300736.06097</v>
      </c>
      <c r="D1922" s="5">
        <v>2103201.8124099998</v>
      </c>
    </row>
    <row r="1923" spans="1:4" x14ac:dyDescent="0.25">
      <c r="A1923" s="1" t="s">
        <v>1963</v>
      </c>
      <c r="B1923" s="5">
        <v>15.2341251373</v>
      </c>
      <c r="C1923" s="5">
        <v>6305030.7572400002</v>
      </c>
      <c r="D1923" s="5">
        <v>2103177.94093</v>
      </c>
    </row>
    <row r="1924" spans="1:4" x14ac:dyDescent="0.25">
      <c r="A1924" s="1" t="s">
        <v>1964</v>
      </c>
      <c r="B1924" s="5">
        <v>34.5</v>
      </c>
      <c r="C1924" s="5">
        <v>6288567.5888</v>
      </c>
      <c r="D1924" s="5">
        <v>2095874.2486099999</v>
      </c>
    </row>
    <row r="1925" spans="1:4" x14ac:dyDescent="0.25">
      <c r="A1925" s="1" t="s">
        <v>1965</v>
      </c>
      <c r="B1925" s="5">
        <v>35.700000000000003</v>
      </c>
      <c r="C1925" s="5">
        <v>6288560.6142199999</v>
      </c>
      <c r="D1925" s="5">
        <v>2095827.22951</v>
      </c>
    </row>
    <row r="1926" spans="1:4" x14ac:dyDescent="0.25">
      <c r="A1926" s="1" t="s">
        <v>1966</v>
      </c>
      <c r="B1926" s="5">
        <v>35.5</v>
      </c>
      <c r="C1926" s="5">
        <v>6288569.0839900002</v>
      </c>
      <c r="D1926" s="5">
        <v>2095831.38812</v>
      </c>
    </row>
    <row r="1927" spans="1:4" x14ac:dyDescent="0.25">
      <c r="A1927" s="1" t="s">
        <v>1967</v>
      </c>
      <c r="B1927" s="5">
        <v>108.8</v>
      </c>
      <c r="C1927" s="5">
        <v>6287326.7726400001</v>
      </c>
      <c r="D1927" s="5">
        <v>2081973.29464</v>
      </c>
    </row>
    <row r="1928" spans="1:4" x14ac:dyDescent="0.25">
      <c r="A1928" s="1" t="s">
        <v>1968</v>
      </c>
      <c r="B1928" s="5">
        <v>50.8</v>
      </c>
      <c r="C1928" s="5">
        <v>6298394.9328199998</v>
      </c>
      <c r="D1928" s="5">
        <v>2092753.9365699999</v>
      </c>
    </row>
    <row r="1929" spans="1:4" x14ac:dyDescent="0.25">
      <c r="A1929" s="1" t="s">
        <v>1969</v>
      </c>
      <c r="B1929" s="5">
        <v>49</v>
      </c>
      <c r="C1929" s="5">
        <v>6298822.4440900004</v>
      </c>
      <c r="D1929" s="5">
        <v>2092772.3947300001</v>
      </c>
    </row>
    <row r="1930" spans="1:4" x14ac:dyDescent="0.25">
      <c r="A1930" s="1" t="s">
        <v>1970</v>
      </c>
      <c r="B1930" s="5">
        <v>52.5</v>
      </c>
      <c r="C1930" s="5">
        <v>6298831.5032000002</v>
      </c>
      <c r="D1930" s="5">
        <v>2092403.52614</v>
      </c>
    </row>
    <row r="1931" spans="1:4" x14ac:dyDescent="0.25">
      <c r="A1931" s="1" t="s">
        <v>1971</v>
      </c>
      <c r="B1931" s="5">
        <v>63.2</v>
      </c>
      <c r="C1931" s="5">
        <v>6297025.1604899997</v>
      </c>
      <c r="D1931" s="5">
        <v>2090216.9718800001</v>
      </c>
    </row>
    <row r="1932" spans="1:4" x14ac:dyDescent="0.25">
      <c r="A1932" s="1" t="s">
        <v>1972</v>
      </c>
      <c r="B1932" s="5">
        <v>62.7</v>
      </c>
      <c r="C1932" s="5">
        <v>6281177.7133099996</v>
      </c>
      <c r="D1932" s="5">
        <v>2090468.1444399999</v>
      </c>
    </row>
    <row r="1933" spans="1:4" x14ac:dyDescent="0.25">
      <c r="A1933" s="1" t="s">
        <v>1973</v>
      </c>
      <c r="B1933" s="5">
        <v>61.3</v>
      </c>
      <c r="C1933" s="5">
        <v>6281467.6974799996</v>
      </c>
      <c r="D1933" s="5">
        <v>2090468.1444399999</v>
      </c>
    </row>
    <row r="1934" spans="1:4" x14ac:dyDescent="0.25">
      <c r="A1934" s="1" t="s">
        <v>1974</v>
      </c>
      <c r="B1934" s="5">
        <v>65</v>
      </c>
      <c r="C1934" s="5">
        <v>6281150.8227500003</v>
      </c>
      <c r="D1934" s="5">
        <v>2090047.8087899999</v>
      </c>
    </row>
    <row r="1935" spans="1:4" x14ac:dyDescent="0.25">
      <c r="A1935" s="1" t="s">
        <v>1975</v>
      </c>
      <c r="B1935" s="5">
        <v>110</v>
      </c>
      <c r="C1935" s="5">
        <v>6284021.1327200001</v>
      </c>
      <c r="D1935" s="5">
        <v>2083067.8087899999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935"/>
  <sheetViews>
    <sheetView workbookViewId="0">
      <selection activeCell="B5" sqref="B5"/>
    </sheetView>
  </sheetViews>
  <sheetFormatPr defaultRowHeight="15" x14ac:dyDescent="0.25"/>
  <sheetData>
    <row r="1" spans="1:26" x14ac:dyDescent="0.25">
      <c r="A1" s="1" t="s">
        <v>3</v>
      </c>
      <c r="B1" s="1" t="s">
        <v>4</v>
      </c>
      <c r="C1" s="1" t="s">
        <v>5</v>
      </c>
      <c r="D1" s="1" t="s">
        <v>6</v>
      </c>
      <c r="E1" s="1" t="s">
        <v>7</v>
      </c>
      <c r="F1" s="1" t="s">
        <v>8</v>
      </c>
      <c r="G1" s="2" t="s">
        <v>9</v>
      </c>
      <c r="H1" s="2" t="s">
        <v>10</v>
      </c>
      <c r="I1" s="3" t="s">
        <v>11</v>
      </c>
      <c r="J1" s="3" t="s">
        <v>12</v>
      </c>
      <c r="K1" s="4" t="s">
        <v>13</v>
      </c>
      <c r="L1" s="4" t="s">
        <v>14</v>
      </c>
      <c r="M1" s="4" t="s">
        <v>15</v>
      </c>
      <c r="N1" s="2" t="s">
        <v>16</v>
      </c>
      <c r="O1" s="4" t="s">
        <v>17</v>
      </c>
      <c r="P1" s="4" t="s">
        <v>18</v>
      </c>
      <c r="Q1" s="3" t="s">
        <v>19</v>
      </c>
      <c r="R1" s="2" t="s">
        <v>20</v>
      </c>
      <c r="S1" s="2" t="s">
        <v>21</v>
      </c>
      <c r="T1" s="4" t="s">
        <v>22</v>
      </c>
      <c r="U1" s="3" t="s">
        <v>23</v>
      </c>
      <c r="V1" s="3" t="s">
        <v>24</v>
      </c>
      <c r="W1" s="3" t="s">
        <v>25</v>
      </c>
      <c r="X1" s="2" t="s">
        <v>26</v>
      </c>
      <c r="Y1" s="2" t="s">
        <v>27</v>
      </c>
      <c r="Z1" s="2" t="s">
        <v>28</v>
      </c>
    </row>
    <row r="2" spans="1:26" x14ac:dyDescent="0.25">
      <c r="A2" s="1" t="s">
        <v>29</v>
      </c>
      <c r="B2" s="1">
        <v>675</v>
      </c>
      <c r="C2" s="1" t="s">
        <v>30</v>
      </c>
      <c r="D2" s="1" t="s">
        <v>31</v>
      </c>
      <c r="E2" s="1">
        <v>0</v>
      </c>
      <c r="F2" s="1">
        <v>0</v>
      </c>
      <c r="G2" s="2">
        <v>126.041</v>
      </c>
      <c r="H2" s="2">
        <v>-3.0489999999999999</v>
      </c>
      <c r="I2" s="3">
        <v>-104.3</v>
      </c>
      <c r="J2" s="3">
        <v>0</v>
      </c>
      <c r="K2" s="4">
        <v>0</v>
      </c>
      <c r="L2" s="4">
        <v>0</v>
      </c>
      <c r="M2" s="4">
        <v>0</v>
      </c>
      <c r="N2" s="2">
        <v>0</v>
      </c>
      <c r="O2" s="4">
        <v>0</v>
      </c>
      <c r="P2" s="4">
        <v>0</v>
      </c>
      <c r="Q2" s="3">
        <v>0</v>
      </c>
      <c r="R2" s="2">
        <v>0</v>
      </c>
      <c r="S2" s="2">
        <v>0</v>
      </c>
      <c r="T2" s="4">
        <v>0</v>
      </c>
      <c r="U2" s="3">
        <v>0</v>
      </c>
      <c r="V2" s="3">
        <v>0</v>
      </c>
      <c r="W2" s="3">
        <v>0</v>
      </c>
      <c r="X2" s="2">
        <v>0</v>
      </c>
      <c r="Y2" s="2">
        <v>0</v>
      </c>
      <c r="Z2" s="2">
        <v>0</v>
      </c>
    </row>
    <row r="3" spans="1:26" x14ac:dyDescent="0.25">
      <c r="A3" s="1" t="s">
        <v>32</v>
      </c>
      <c r="B3" s="1">
        <v>675</v>
      </c>
      <c r="C3" s="1" t="s">
        <v>30</v>
      </c>
      <c r="D3" s="1" t="s">
        <v>31</v>
      </c>
      <c r="E3" s="1">
        <v>0</v>
      </c>
      <c r="F3" s="1">
        <v>0</v>
      </c>
      <c r="G3" s="2">
        <v>48.298000000000002</v>
      </c>
      <c r="H3" s="2">
        <v>-2.8919999999999999</v>
      </c>
      <c r="I3" s="3">
        <v>-112</v>
      </c>
      <c r="J3" s="3">
        <v>0</v>
      </c>
      <c r="K3" s="4">
        <v>0</v>
      </c>
      <c r="L3" s="4">
        <v>0</v>
      </c>
      <c r="M3" s="4">
        <v>0</v>
      </c>
      <c r="N3" s="2">
        <v>0</v>
      </c>
      <c r="O3" s="4">
        <v>0</v>
      </c>
      <c r="P3" s="4">
        <v>0</v>
      </c>
      <c r="Q3" s="3">
        <v>0</v>
      </c>
      <c r="R3" s="2">
        <v>0</v>
      </c>
      <c r="S3" s="2">
        <v>0</v>
      </c>
      <c r="T3" s="4">
        <v>0</v>
      </c>
      <c r="U3" s="3">
        <v>0</v>
      </c>
      <c r="V3" s="3">
        <v>0</v>
      </c>
      <c r="W3" s="3">
        <v>0</v>
      </c>
      <c r="X3" s="2">
        <v>0</v>
      </c>
      <c r="Y3" s="2">
        <v>0</v>
      </c>
      <c r="Z3" s="2">
        <v>0</v>
      </c>
    </row>
    <row r="4" spans="1:26" x14ac:dyDescent="0.25">
      <c r="A4" s="1" t="s">
        <v>33</v>
      </c>
      <c r="B4" s="1">
        <v>675</v>
      </c>
      <c r="C4" s="1" t="s">
        <v>30</v>
      </c>
      <c r="D4" s="1" t="s">
        <v>31</v>
      </c>
      <c r="E4" s="1">
        <v>0</v>
      </c>
      <c r="F4" s="1">
        <v>0</v>
      </c>
      <c r="G4" s="2">
        <v>92.301000000000002</v>
      </c>
      <c r="H4" s="2">
        <v>-1.351</v>
      </c>
      <c r="I4" s="3">
        <v>0</v>
      </c>
      <c r="J4" s="3">
        <v>0</v>
      </c>
      <c r="K4" s="4">
        <v>0</v>
      </c>
      <c r="L4" s="4">
        <v>0</v>
      </c>
      <c r="M4" s="4">
        <v>0</v>
      </c>
      <c r="N4" s="2">
        <v>0</v>
      </c>
      <c r="O4" s="4">
        <v>0</v>
      </c>
      <c r="P4" s="4">
        <v>0</v>
      </c>
      <c r="Q4" s="3">
        <v>0</v>
      </c>
      <c r="R4" s="2">
        <v>0</v>
      </c>
      <c r="S4" s="2">
        <v>0</v>
      </c>
      <c r="T4" s="4">
        <v>0</v>
      </c>
      <c r="U4" s="3">
        <v>0</v>
      </c>
      <c r="V4" s="3">
        <v>0</v>
      </c>
      <c r="W4" s="3">
        <v>0</v>
      </c>
      <c r="X4" s="2">
        <v>0</v>
      </c>
      <c r="Y4" s="2">
        <v>0</v>
      </c>
      <c r="Z4" s="2">
        <v>0</v>
      </c>
    </row>
    <row r="5" spans="1:26" x14ac:dyDescent="0.25">
      <c r="A5" s="1" t="s">
        <v>34</v>
      </c>
      <c r="B5" s="1">
        <v>675</v>
      </c>
      <c r="C5" s="1" t="s">
        <v>30</v>
      </c>
      <c r="D5" s="1" t="s">
        <v>31</v>
      </c>
      <c r="E5" s="1">
        <v>0</v>
      </c>
      <c r="F5" s="1">
        <v>0</v>
      </c>
      <c r="G5" s="2">
        <v>74.363</v>
      </c>
      <c r="H5" s="2">
        <v>0.313</v>
      </c>
      <c r="I5" s="3">
        <v>0</v>
      </c>
      <c r="J5" s="3">
        <v>0</v>
      </c>
      <c r="K5" s="4">
        <v>0</v>
      </c>
      <c r="L5" s="4">
        <v>0</v>
      </c>
      <c r="M5" s="4">
        <v>0</v>
      </c>
      <c r="N5" s="2">
        <v>0</v>
      </c>
      <c r="O5" s="4">
        <v>0</v>
      </c>
      <c r="P5" s="4">
        <v>0</v>
      </c>
      <c r="Q5" s="3">
        <v>0</v>
      </c>
      <c r="R5" s="2">
        <v>0</v>
      </c>
      <c r="S5" s="2">
        <v>0</v>
      </c>
      <c r="T5" s="4">
        <v>0</v>
      </c>
      <c r="U5" s="3">
        <v>0</v>
      </c>
      <c r="V5" s="3">
        <v>0</v>
      </c>
      <c r="W5" s="3">
        <v>0</v>
      </c>
      <c r="X5" s="2">
        <v>0</v>
      </c>
      <c r="Y5" s="2">
        <v>0</v>
      </c>
      <c r="Z5" s="2">
        <v>0</v>
      </c>
    </row>
    <row r="6" spans="1:26" x14ac:dyDescent="0.25">
      <c r="A6" s="1" t="s">
        <v>35</v>
      </c>
      <c r="B6" s="1">
        <v>675</v>
      </c>
      <c r="C6" s="1" t="s">
        <v>30</v>
      </c>
      <c r="D6" s="1" t="s">
        <v>31</v>
      </c>
      <c r="E6" s="1">
        <v>0</v>
      </c>
      <c r="F6" s="1">
        <v>0</v>
      </c>
      <c r="G6" s="2">
        <v>78.903999999999996</v>
      </c>
      <c r="H6" s="2">
        <v>-0.66800000000000004</v>
      </c>
      <c r="I6" s="3">
        <v>0</v>
      </c>
      <c r="J6" s="3">
        <v>0</v>
      </c>
      <c r="K6" s="4">
        <v>0</v>
      </c>
      <c r="L6" s="4">
        <v>0</v>
      </c>
      <c r="M6" s="4">
        <v>0</v>
      </c>
      <c r="N6" s="2">
        <v>0</v>
      </c>
      <c r="O6" s="4">
        <v>0</v>
      </c>
      <c r="P6" s="4">
        <v>0</v>
      </c>
      <c r="Q6" s="3">
        <v>0</v>
      </c>
      <c r="R6" s="2">
        <v>0</v>
      </c>
      <c r="S6" s="2">
        <v>0</v>
      </c>
      <c r="T6" s="4">
        <v>0</v>
      </c>
      <c r="U6" s="3">
        <v>0</v>
      </c>
      <c r="V6" s="3">
        <v>0</v>
      </c>
      <c r="W6" s="3">
        <v>0</v>
      </c>
      <c r="X6" s="2">
        <v>0</v>
      </c>
      <c r="Y6" s="2">
        <v>0</v>
      </c>
      <c r="Z6" s="2">
        <v>0</v>
      </c>
    </row>
    <row r="7" spans="1:26" x14ac:dyDescent="0.25">
      <c r="A7" s="1" t="s">
        <v>36</v>
      </c>
      <c r="B7" s="1">
        <v>675</v>
      </c>
      <c r="C7" s="1" t="s">
        <v>30</v>
      </c>
      <c r="D7" s="1" t="s">
        <v>31</v>
      </c>
      <c r="E7" s="1">
        <v>0</v>
      </c>
      <c r="F7" s="1">
        <v>0</v>
      </c>
      <c r="G7" s="2">
        <v>21.841000000000001</v>
      </c>
      <c r="H7" s="2">
        <v>-4.5549999999999997</v>
      </c>
      <c r="I7" s="3">
        <v>-157.80000000000001</v>
      </c>
      <c r="J7" s="3">
        <v>0</v>
      </c>
      <c r="K7" s="4">
        <v>0</v>
      </c>
      <c r="L7" s="4">
        <v>0</v>
      </c>
      <c r="M7" s="4">
        <v>0</v>
      </c>
      <c r="N7" s="2">
        <v>0</v>
      </c>
      <c r="O7" s="4">
        <v>0</v>
      </c>
      <c r="P7" s="4">
        <v>0</v>
      </c>
      <c r="Q7" s="3">
        <v>0</v>
      </c>
      <c r="R7" s="2">
        <v>0</v>
      </c>
      <c r="S7" s="2">
        <v>0</v>
      </c>
      <c r="T7" s="4">
        <v>0</v>
      </c>
      <c r="U7" s="3">
        <v>0</v>
      </c>
      <c r="V7" s="3">
        <v>0</v>
      </c>
      <c r="W7" s="3">
        <v>0</v>
      </c>
      <c r="X7" s="2">
        <v>0</v>
      </c>
      <c r="Y7" s="2">
        <v>0</v>
      </c>
      <c r="Z7" s="2">
        <v>0</v>
      </c>
    </row>
    <row r="8" spans="1:26" x14ac:dyDescent="0.25">
      <c r="A8" s="1" t="s">
        <v>37</v>
      </c>
      <c r="B8" s="1">
        <v>675</v>
      </c>
      <c r="C8" s="1" t="s">
        <v>30</v>
      </c>
      <c r="D8" s="1" t="s">
        <v>31</v>
      </c>
      <c r="E8" s="1">
        <v>0</v>
      </c>
      <c r="F8" s="1">
        <v>0</v>
      </c>
      <c r="G8" s="2">
        <v>119.31100000000001</v>
      </c>
      <c r="H8" s="2">
        <v>-3.5870000000000002</v>
      </c>
      <c r="I8" s="3">
        <v>-100.1</v>
      </c>
      <c r="J8" s="3">
        <v>0</v>
      </c>
      <c r="K8" s="4">
        <v>0</v>
      </c>
      <c r="L8" s="4">
        <v>22.540379999999999</v>
      </c>
      <c r="M8" s="4">
        <v>0</v>
      </c>
      <c r="N8" s="2">
        <v>0</v>
      </c>
      <c r="O8" s="4">
        <v>0</v>
      </c>
      <c r="P8" s="4">
        <v>0</v>
      </c>
      <c r="Q8" s="3">
        <v>0</v>
      </c>
      <c r="R8" s="2">
        <v>0</v>
      </c>
      <c r="S8" s="2">
        <v>0</v>
      </c>
      <c r="T8" s="4">
        <v>0</v>
      </c>
      <c r="U8" s="3">
        <v>244469.1</v>
      </c>
      <c r="V8" s="3">
        <v>0</v>
      </c>
      <c r="W8" s="3">
        <v>0</v>
      </c>
      <c r="X8" s="2">
        <v>0</v>
      </c>
      <c r="Y8" s="2">
        <v>0</v>
      </c>
      <c r="Z8" s="2">
        <v>0</v>
      </c>
    </row>
    <row r="9" spans="1:26" x14ac:dyDescent="0.25">
      <c r="A9" s="1" t="s">
        <v>38</v>
      </c>
      <c r="B9" s="1">
        <v>675</v>
      </c>
      <c r="C9" s="1" t="s">
        <v>30</v>
      </c>
      <c r="D9" s="1" t="s">
        <v>31</v>
      </c>
      <c r="E9" s="1">
        <v>0</v>
      </c>
      <c r="F9" s="1">
        <v>0</v>
      </c>
      <c r="G9" s="2">
        <v>109.899</v>
      </c>
      <c r="H9" s="2">
        <v>-5.883</v>
      </c>
      <c r="I9" s="3">
        <v>-113.9</v>
      </c>
      <c r="J9" s="3">
        <v>0</v>
      </c>
      <c r="K9" s="4">
        <v>0</v>
      </c>
      <c r="L9" s="4">
        <v>0</v>
      </c>
      <c r="M9" s="4">
        <v>0</v>
      </c>
      <c r="N9" s="2">
        <v>0</v>
      </c>
      <c r="O9" s="4">
        <v>0</v>
      </c>
      <c r="P9" s="4">
        <v>0</v>
      </c>
      <c r="Q9" s="3">
        <v>0</v>
      </c>
      <c r="R9" s="2">
        <v>0</v>
      </c>
      <c r="S9" s="2">
        <v>0</v>
      </c>
      <c r="T9" s="4">
        <v>0</v>
      </c>
      <c r="U9" s="3">
        <v>0</v>
      </c>
      <c r="V9" s="3">
        <v>0</v>
      </c>
      <c r="W9" s="3">
        <v>0</v>
      </c>
      <c r="X9" s="2">
        <v>0</v>
      </c>
      <c r="Y9" s="2">
        <v>0</v>
      </c>
      <c r="Z9" s="2">
        <v>0</v>
      </c>
    </row>
    <row r="10" spans="1:26" x14ac:dyDescent="0.25">
      <c r="A10" s="1" t="s">
        <v>39</v>
      </c>
      <c r="B10" s="1">
        <v>675</v>
      </c>
      <c r="C10" s="1" t="s">
        <v>30</v>
      </c>
      <c r="D10" s="1" t="s">
        <v>31</v>
      </c>
      <c r="E10" s="1">
        <v>0</v>
      </c>
      <c r="F10" s="1">
        <v>0</v>
      </c>
      <c r="G10" s="2">
        <v>92.87</v>
      </c>
      <c r="H10" s="2">
        <v>-1.532</v>
      </c>
      <c r="I10" s="3">
        <v>-102.1</v>
      </c>
      <c r="J10" s="3">
        <v>0</v>
      </c>
      <c r="K10" s="4">
        <v>0</v>
      </c>
      <c r="L10" s="4">
        <v>0</v>
      </c>
      <c r="M10" s="4">
        <v>0</v>
      </c>
      <c r="N10" s="2">
        <v>0</v>
      </c>
      <c r="O10" s="4">
        <v>0</v>
      </c>
      <c r="P10" s="4">
        <v>0</v>
      </c>
      <c r="Q10" s="3">
        <v>0</v>
      </c>
      <c r="R10" s="2">
        <v>0</v>
      </c>
      <c r="S10" s="2">
        <v>0</v>
      </c>
      <c r="T10" s="4">
        <v>0</v>
      </c>
      <c r="U10" s="3">
        <v>0</v>
      </c>
      <c r="V10" s="3">
        <v>0</v>
      </c>
      <c r="W10" s="3">
        <v>0</v>
      </c>
      <c r="X10" s="2">
        <v>0</v>
      </c>
      <c r="Y10" s="2">
        <v>0</v>
      </c>
      <c r="Z10" s="2">
        <v>0</v>
      </c>
    </row>
    <row r="11" spans="1:26" x14ac:dyDescent="0.25">
      <c r="A11" s="1" t="s">
        <v>40</v>
      </c>
      <c r="B11" s="1">
        <v>675</v>
      </c>
      <c r="C11" s="1" t="s">
        <v>30</v>
      </c>
      <c r="D11" s="1" t="s">
        <v>31</v>
      </c>
      <c r="E11" s="1">
        <v>0</v>
      </c>
      <c r="F11" s="1">
        <v>0</v>
      </c>
      <c r="G11" s="2">
        <v>93.25</v>
      </c>
      <c r="H11" s="2">
        <v>-5.7009999999999996</v>
      </c>
      <c r="I11" s="3">
        <v>-125.6</v>
      </c>
      <c r="J11" s="3">
        <v>0</v>
      </c>
      <c r="K11" s="4">
        <v>0</v>
      </c>
      <c r="L11" s="4">
        <v>0</v>
      </c>
      <c r="M11" s="4">
        <v>0</v>
      </c>
      <c r="N11" s="2">
        <v>0</v>
      </c>
      <c r="O11" s="4">
        <v>0</v>
      </c>
      <c r="P11" s="4">
        <v>0</v>
      </c>
      <c r="Q11" s="3">
        <v>0</v>
      </c>
      <c r="R11" s="2">
        <v>0</v>
      </c>
      <c r="S11" s="2">
        <v>0</v>
      </c>
      <c r="T11" s="4">
        <v>0</v>
      </c>
      <c r="U11" s="3">
        <v>0</v>
      </c>
      <c r="V11" s="3">
        <v>0</v>
      </c>
      <c r="W11" s="3">
        <v>0</v>
      </c>
      <c r="X11" s="2">
        <v>0</v>
      </c>
      <c r="Y11" s="2">
        <v>0</v>
      </c>
      <c r="Z11" s="2">
        <v>0</v>
      </c>
    </row>
    <row r="12" spans="1:26" x14ac:dyDescent="0.25">
      <c r="A12" s="1" t="s">
        <v>41</v>
      </c>
      <c r="B12" s="1">
        <v>675</v>
      </c>
      <c r="C12" s="1" t="s">
        <v>30</v>
      </c>
      <c r="D12" s="1" t="s">
        <v>31</v>
      </c>
      <c r="E12" s="1">
        <v>0</v>
      </c>
      <c r="F12" s="1">
        <v>0</v>
      </c>
      <c r="G12" s="2">
        <v>87.244</v>
      </c>
      <c r="H12" s="2">
        <v>-0.89700000000000002</v>
      </c>
      <c r="I12" s="3">
        <v>-91.1</v>
      </c>
      <c r="J12" s="3">
        <v>0</v>
      </c>
      <c r="K12" s="4">
        <v>0</v>
      </c>
      <c r="L12" s="4">
        <v>0</v>
      </c>
      <c r="M12" s="4">
        <v>0</v>
      </c>
      <c r="N12" s="2">
        <v>0</v>
      </c>
      <c r="O12" s="4">
        <v>0</v>
      </c>
      <c r="P12" s="4">
        <v>0</v>
      </c>
      <c r="Q12" s="3">
        <v>0</v>
      </c>
      <c r="R12" s="2">
        <v>0</v>
      </c>
      <c r="S12" s="2">
        <v>0</v>
      </c>
      <c r="T12" s="4">
        <v>0</v>
      </c>
      <c r="U12" s="3">
        <v>0</v>
      </c>
      <c r="V12" s="3">
        <v>0</v>
      </c>
      <c r="W12" s="3">
        <v>0</v>
      </c>
      <c r="X12" s="2">
        <v>0</v>
      </c>
      <c r="Y12" s="2">
        <v>0</v>
      </c>
      <c r="Z12" s="2">
        <v>0</v>
      </c>
    </row>
    <row r="13" spans="1:26" x14ac:dyDescent="0.25">
      <c r="A13" s="1" t="s">
        <v>42</v>
      </c>
      <c r="B13" s="1">
        <v>675</v>
      </c>
      <c r="C13" s="1" t="s">
        <v>30</v>
      </c>
      <c r="D13" s="1" t="s">
        <v>31</v>
      </c>
      <c r="E13" s="1">
        <v>0</v>
      </c>
      <c r="F13" s="1">
        <v>0</v>
      </c>
      <c r="G13" s="2">
        <v>85.388999999999996</v>
      </c>
      <c r="H13" s="2">
        <v>0.14000000000000001</v>
      </c>
      <c r="I13" s="3">
        <v>0</v>
      </c>
      <c r="J13" s="3">
        <v>0</v>
      </c>
      <c r="K13" s="4">
        <v>0</v>
      </c>
      <c r="L13" s="4">
        <v>0</v>
      </c>
      <c r="M13" s="4">
        <v>0</v>
      </c>
      <c r="N13" s="2">
        <v>0</v>
      </c>
      <c r="O13" s="4">
        <v>0</v>
      </c>
      <c r="P13" s="4">
        <v>0</v>
      </c>
      <c r="Q13" s="3">
        <v>0</v>
      </c>
      <c r="R13" s="2">
        <v>0</v>
      </c>
      <c r="S13" s="2">
        <v>0</v>
      </c>
      <c r="T13" s="4">
        <v>0</v>
      </c>
      <c r="U13" s="3">
        <v>0</v>
      </c>
      <c r="V13" s="3">
        <v>0</v>
      </c>
      <c r="W13" s="3">
        <v>0</v>
      </c>
      <c r="X13" s="2">
        <v>0</v>
      </c>
      <c r="Y13" s="2">
        <v>0</v>
      </c>
      <c r="Z13" s="2">
        <v>0</v>
      </c>
    </row>
    <row r="14" spans="1:26" x14ac:dyDescent="0.25">
      <c r="A14" s="1" t="s">
        <v>43</v>
      </c>
      <c r="B14" s="1">
        <v>675</v>
      </c>
      <c r="C14" s="1" t="s">
        <v>30</v>
      </c>
      <c r="D14" s="1" t="s">
        <v>31</v>
      </c>
      <c r="E14" s="1">
        <v>0</v>
      </c>
      <c r="F14" s="1">
        <v>0</v>
      </c>
      <c r="G14" s="2">
        <v>82.718999999999994</v>
      </c>
      <c r="H14" s="2">
        <v>-0.67100000000000004</v>
      </c>
      <c r="I14" s="3">
        <v>-85.4</v>
      </c>
      <c r="J14" s="3">
        <v>0</v>
      </c>
      <c r="K14" s="4">
        <v>0</v>
      </c>
      <c r="L14" s="4">
        <v>0</v>
      </c>
      <c r="M14" s="4">
        <v>0</v>
      </c>
      <c r="N14" s="2">
        <v>0</v>
      </c>
      <c r="O14" s="4">
        <v>0</v>
      </c>
      <c r="P14" s="4">
        <v>0</v>
      </c>
      <c r="Q14" s="3">
        <v>0</v>
      </c>
      <c r="R14" s="2">
        <v>0</v>
      </c>
      <c r="S14" s="2">
        <v>0</v>
      </c>
      <c r="T14" s="4">
        <v>0</v>
      </c>
      <c r="U14" s="3">
        <v>0</v>
      </c>
      <c r="V14" s="3">
        <v>0</v>
      </c>
      <c r="W14" s="3">
        <v>0</v>
      </c>
      <c r="X14" s="2">
        <v>0</v>
      </c>
      <c r="Y14" s="2">
        <v>0</v>
      </c>
      <c r="Z14" s="2">
        <v>0</v>
      </c>
    </row>
    <row r="15" spans="1:26" x14ac:dyDescent="0.25">
      <c r="A15" s="1" t="s">
        <v>44</v>
      </c>
      <c r="B15" s="1">
        <v>675</v>
      </c>
      <c r="C15" s="1" t="s">
        <v>30</v>
      </c>
      <c r="D15" s="1" t="s">
        <v>31</v>
      </c>
      <c r="E15" s="1">
        <v>0</v>
      </c>
      <c r="F15" s="1">
        <v>0</v>
      </c>
      <c r="G15" s="2">
        <v>68.361000000000004</v>
      </c>
      <c r="H15" s="2">
        <v>-1.37</v>
      </c>
      <c r="I15" s="3">
        <v>-94</v>
      </c>
      <c r="J15" s="3">
        <v>0</v>
      </c>
      <c r="K15" s="4">
        <v>0</v>
      </c>
      <c r="L15" s="4">
        <v>0</v>
      </c>
      <c r="M15" s="4">
        <v>0</v>
      </c>
      <c r="N15" s="2">
        <v>0</v>
      </c>
      <c r="O15" s="4">
        <v>0</v>
      </c>
      <c r="P15" s="4">
        <v>0</v>
      </c>
      <c r="Q15" s="3">
        <v>0</v>
      </c>
      <c r="R15" s="2">
        <v>0</v>
      </c>
      <c r="S15" s="2">
        <v>0</v>
      </c>
      <c r="T15" s="4">
        <v>0</v>
      </c>
      <c r="U15" s="3">
        <v>0</v>
      </c>
      <c r="V15" s="3">
        <v>0</v>
      </c>
      <c r="W15" s="3">
        <v>0</v>
      </c>
      <c r="X15" s="2">
        <v>0</v>
      </c>
      <c r="Y15" s="2">
        <v>0</v>
      </c>
      <c r="Z15" s="2">
        <v>0</v>
      </c>
    </row>
    <row r="16" spans="1:26" x14ac:dyDescent="0.25">
      <c r="A16" s="1" t="s">
        <v>45</v>
      </c>
      <c r="B16" s="1">
        <v>675</v>
      </c>
      <c r="C16" s="1" t="s">
        <v>30</v>
      </c>
      <c r="D16" s="1" t="s">
        <v>31</v>
      </c>
      <c r="E16" s="1">
        <v>0</v>
      </c>
      <c r="F16" s="1">
        <v>0</v>
      </c>
      <c r="G16" s="2">
        <v>67.513000000000005</v>
      </c>
      <c r="H16" s="2">
        <v>-0.72899999999999998</v>
      </c>
      <c r="I16" s="3">
        <v>-94.1</v>
      </c>
      <c r="J16" s="3">
        <v>0</v>
      </c>
      <c r="K16" s="4">
        <v>0</v>
      </c>
      <c r="L16" s="4">
        <v>0</v>
      </c>
      <c r="M16" s="4">
        <v>0</v>
      </c>
      <c r="N16" s="2">
        <v>0</v>
      </c>
      <c r="O16" s="4">
        <v>0</v>
      </c>
      <c r="P16" s="4">
        <v>0</v>
      </c>
      <c r="Q16" s="3">
        <v>0</v>
      </c>
      <c r="R16" s="2">
        <v>0</v>
      </c>
      <c r="S16" s="2">
        <v>0</v>
      </c>
      <c r="T16" s="4">
        <v>0</v>
      </c>
      <c r="U16" s="3">
        <v>0</v>
      </c>
      <c r="V16" s="3">
        <v>0</v>
      </c>
      <c r="W16" s="3">
        <v>0</v>
      </c>
      <c r="X16" s="2">
        <v>0</v>
      </c>
      <c r="Y16" s="2">
        <v>0</v>
      </c>
      <c r="Z16" s="2">
        <v>0</v>
      </c>
    </row>
    <row r="17" spans="1:26" x14ac:dyDescent="0.25">
      <c r="A17" s="1" t="s">
        <v>46</v>
      </c>
      <c r="B17" s="1">
        <v>675</v>
      </c>
      <c r="C17" s="1" t="s">
        <v>30</v>
      </c>
      <c r="D17" s="1" t="s">
        <v>31</v>
      </c>
      <c r="E17" s="1">
        <v>0</v>
      </c>
      <c r="F17" s="1">
        <v>0</v>
      </c>
      <c r="G17" s="2">
        <v>66.971000000000004</v>
      </c>
      <c r="H17" s="2">
        <v>-1.7070000000000001</v>
      </c>
      <c r="I17" s="3">
        <v>-107.8</v>
      </c>
      <c r="J17" s="3">
        <v>0</v>
      </c>
      <c r="K17" s="4">
        <v>0</v>
      </c>
      <c r="L17" s="4">
        <v>1.94156</v>
      </c>
      <c r="M17" s="4">
        <v>0</v>
      </c>
      <c r="N17" s="2">
        <v>0</v>
      </c>
      <c r="O17" s="4">
        <v>0</v>
      </c>
      <c r="P17" s="4">
        <v>0</v>
      </c>
      <c r="Q17" s="3">
        <v>0</v>
      </c>
      <c r="R17" s="2">
        <v>0</v>
      </c>
      <c r="S17" s="2">
        <v>0</v>
      </c>
      <c r="T17" s="4">
        <v>0</v>
      </c>
      <c r="U17" s="3">
        <v>15260.9</v>
      </c>
      <c r="V17" s="3">
        <v>0</v>
      </c>
      <c r="W17" s="3">
        <v>0</v>
      </c>
      <c r="X17" s="2">
        <v>0</v>
      </c>
      <c r="Y17" s="2">
        <v>0</v>
      </c>
      <c r="Z17" s="2">
        <v>0</v>
      </c>
    </row>
    <row r="18" spans="1:26" x14ac:dyDescent="0.25">
      <c r="A18" s="1" t="s">
        <v>47</v>
      </c>
      <c r="B18" s="1">
        <v>675</v>
      </c>
      <c r="C18" s="1" t="s">
        <v>30</v>
      </c>
      <c r="D18" s="1" t="s">
        <v>31</v>
      </c>
      <c r="E18" s="1">
        <v>0</v>
      </c>
      <c r="F18" s="1">
        <v>0</v>
      </c>
      <c r="G18" s="2">
        <v>64.95</v>
      </c>
      <c r="H18" s="2">
        <v>-5.5810000000000004</v>
      </c>
      <c r="I18" s="3">
        <v>-157.80000000000001</v>
      </c>
      <c r="J18" s="3">
        <v>0</v>
      </c>
      <c r="K18" s="4">
        <v>0</v>
      </c>
      <c r="L18" s="4">
        <v>0</v>
      </c>
      <c r="M18" s="4">
        <v>0</v>
      </c>
      <c r="N18" s="2">
        <v>0</v>
      </c>
      <c r="O18" s="4">
        <v>0</v>
      </c>
      <c r="P18" s="4">
        <v>0</v>
      </c>
      <c r="Q18" s="3">
        <v>0</v>
      </c>
      <c r="R18" s="2">
        <v>0</v>
      </c>
      <c r="S18" s="2">
        <v>0</v>
      </c>
      <c r="T18" s="4">
        <v>0</v>
      </c>
      <c r="U18" s="3">
        <v>0</v>
      </c>
      <c r="V18" s="3">
        <v>0</v>
      </c>
      <c r="W18" s="3">
        <v>0</v>
      </c>
      <c r="X18" s="2">
        <v>0</v>
      </c>
      <c r="Y18" s="2">
        <v>0</v>
      </c>
      <c r="Z18" s="2">
        <v>0</v>
      </c>
    </row>
    <row r="19" spans="1:26" x14ac:dyDescent="0.25">
      <c r="A19" s="1" t="s">
        <v>48</v>
      </c>
      <c r="B19" s="1">
        <v>675</v>
      </c>
      <c r="C19" s="1" t="s">
        <v>30</v>
      </c>
      <c r="D19" s="1" t="s">
        <v>31</v>
      </c>
      <c r="E19" s="1">
        <v>0</v>
      </c>
      <c r="F19" s="1">
        <v>0</v>
      </c>
      <c r="G19" s="2">
        <v>63.329000000000001</v>
      </c>
      <c r="H19" s="2">
        <v>-1.0629999999999999</v>
      </c>
      <c r="I19" s="3">
        <v>-102.9</v>
      </c>
      <c r="J19" s="3">
        <v>0</v>
      </c>
      <c r="K19" s="4">
        <v>0</v>
      </c>
      <c r="L19" s="4">
        <v>0</v>
      </c>
      <c r="M19" s="4">
        <v>0</v>
      </c>
      <c r="N19" s="2">
        <v>0</v>
      </c>
      <c r="O19" s="4">
        <v>0</v>
      </c>
      <c r="P19" s="4">
        <v>0</v>
      </c>
      <c r="Q19" s="3">
        <v>0</v>
      </c>
      <c r="R19" s="2">
        <v>0</v>
      </c>
      <c r="S19" s="2">
        <v>0</v>
      </c>
      <c r="T19" s="4">
        <v>0</v>
      </c>
      <c r="U19" s="3">
        <v>0</v>
      </c>
      <c r="V19" s="3">
        <v>0</v>
      </c>
      <c r="W19" s="3">
        <v>0</v>
      </c>
      <c r="X19" s="2">
        <v>0</v>
      </c>
      <c r="Y19" s="2">
        <v>0</v>
      </c>
      <c r="Z19" s="2">
        <v>0</v>
      </c>
    </row>
    <row r="20" spans="1:26" x14ac:dyDescent="0.25">
      <c r="A20" s="1" t="s">
        <v>49</v>
      </c>
      <c r="B20" s="1">
        <v>675</v>
      </c>
      <c r="C20" s="1" t="s">
        <v>30</v>
      </c>
      <c r="D20" s="1" t="s">
        <v>31</v>
      </c>
      <c r="E20" s="1">
        <v>0</v>
      </c>
      <c r="F20" s="1">
        <v>0</v>
      </c>
      <c r="G20" s="2">
        <v>62.447000000000003</v>
      </c>
      <c r="H20" s="2">
        <v>-1.369</v>
      </c>
      <c r="I20" s="3">
        <v>-101.9</v>
      </c>
      <c r="J20" s="3">
        <v>0</v>
      </c>
      <c r="K20" s="4">
        <v>0</v>
      </c>
      <c r="L20" s="4">
        <v>0</v>
      </c>
      <c r="M20" s="4">
        <v>0</v>
      </c>
      <c r="N20" s="2">
        <v>0</v>
      </c>
      <c r="O20" s="4">
        <v>0</v>
      </c>
      <c r="P20" s="4">
        <v>0</v>
      </c>
      <c r="Q20" s="3">
        <v>0</v>
      </c>
      <c r="R20" s="2">
        <v>0</v>
      </c>
      <c r="S20" s="2">
        <v>0</v>
      </c>
      <c r="T20" s="4">
        <v>0</v>
      </c>
      <c r="U20" s="3">
        <v>0</v>
      </c>
      <c r="V20" s="3">
        <v>0</v>
      </c>
      <c r="W20" s="3">
        <v>0</v>
      </c>
      <c r="X20" s="2">
        <v>0</v>
      </c>
      <c r="Y20" s="2">
        <v>0</v>
      </c>
      <c r="Z20" s="2">
        <v>0</v>
      </c>
    </row>
    <row r="21" spans="1:26" x14ac:dyDescent="0.25">
      <c r="A21" s="1" t="s">
        <v>50</v>
      </c>
      <c r="B21" s="1">
        <v>675</v>
      </c>
      <c r="C21" s="1" t="s">
        <v>30</v>
      </c>
      <c r="D21" s="1" t="s">
        <v>31</v>
      </c>
      <c r="E21" s="1">
        <v>0</v>
      </c>
      <c r="F21" s="1">
        <v>0</v>
      </c>
      <c r="G21" s="2">
        <v>60.362000000000002</v>
      </c>
      <c r="H21" s="2">
        <v>0.20100000000000001</v>
      </c>
      <c r="I21" s="3">
        <v>-80.5</v>
      </c>
      <c r="J21" s="3">
        <v>0</v>
      </c>
      <c r="K21" s="4">
        <v>0</v>
      </c>
      <c r="L21" s="4">
        <v>0</v>
      </c>
      <c r="M21" s="4">
        <v>0</v>
      </c>
      <c r="N21" s="2">
        <v>0</v>
      </c>
      <c r="O21" s="4">
        <v>0</v>
      </c>
      <c r="P21" s="4">
        <v>0</v>
      </c>
      <c r="Q21" s="3">
        <v>0</v>
      </c>
      <c r="R21" s="2">
        <v>0</v>
      </c>
      <c r="S21" s="2">
        <v>0</v>
      </c>
      <c r="T21" s="4">
        <v>0</v>
      </c>
      <c r="U21" s="3">
        <v>0</v>
      </c>
      <c r="V21" s="3">
        <v>0</v>
      </c>
      <c r="W21" s="3">
        <v>0</v>
      </c>
      <c r="X21" s="2">
        <v>0</v>
      </c>
      <c r="Y21" s="2">
        <v>0</v>
      </c>
      <c r="Z21" s="2">
        <v>0</v>
      </c>
    </row>
    <row r="22" spans="1:26" x14ac:dyDescent="0.25">
      <c r="A22" s="1" t="s">
        <v>51</v>
      </c>
      <c r="B22" s="1">
        <v>675</v>
      </c>
      <c r="C22" s="1" t="s">
        <v>30</v>
      </c>
      <c r="D22" s="1" t="s">
        <v>31</v>
      </c>
      <c r="E22" s="1">
        <v>0</v>
      </c>
      <c r="F22" s="1">
        <v>0</v>
      </c>
      <c r="G22" s="2">
        <v>57.152000000000001</v>
      </c>
      <c r="H22" s="2">
        <v>-3.5999999999999997E-2</v>
      </c>
      <c r="I22" s="3">
        <v>-94.8</v>
      </c>
      <c r="J22" s="3">
        <v>0</v>
      </c>
      <c r="K22" s="4">
        <v>0</v>
      </c>
      <c r="L22" s="4">
        <v>0</v>
      </c>
      <c r="M22" s="4">
        <v>0</v>
      </c>
      <c r="N22" s="2">
        <v>0</v>
      </c>
      <c r="O22" s="4">
        <v>0</v>
      </c>
      <c r="P22" s="4">
        <v>0</v>
      </c>
      <c r="Q22" s="3">
        <v>0</v>
      </c>
      <c r="R22" s="2">
        <v>0</v>
      </c>
      <c r="S22" s="2">
        <v>0</v>
      </c>
      <c r="T22" s="4">
        <v>0</v>
      </c>
      <c r="U22" s="3">
        <v>0</v>
      </c>
      <c r="V22" s="3">
        <v>0</v>
      </c>
      <c r="W22" s="3">
        <v>0</v>
      </c>
      <c r="X22" s="2">
        <v>0</v>
      </c>
      <c r="Y22" s="2">
        <v>0</v>
      </c>
      <c r="Z22" s="2">
        <v>0</v>
      </c>
    </row>
    <row r="23" spans="1:26" x14ac:dyDescent="0.25">
      <c r="A23" s="1" t="s">
        <v>52</v>
      </c>
      <c r="B23" s="1">
        <v>675</v>
      </c>
      <c r="C23" s="1" t="s">
        <v>30</v>
      </c>
      <c r="D23" s="1" t="s">
        <v>31</v>
      </c>
      <c r="E23" s="1">
        <v>0</v>
      </c>
      <c r="F23" s="1">
        <v>0</v>
      </c>
      <c r="G23" s="2">
        <v>47.981000000000002</v>
      </c>
      <c r="H23" s="2">
        <v>-1.7110000000000001</v>
      </c>
      <c r="I23" s="3">
        <v>0</v>
      </c>
      <c r="J23" s="3">
        <v>0</v>
      </c>
      <c r="K23" s="4">
        <v>0</v>
      </c>
      <c r="L23" s="4">
        <v>0</v>
      </c>
      <c r="M23" s="4">
        <v>0</v>
      </c>
      <c r="N23" s="2">
        <v>0</v>
      </c>
      <c r="O23" s="4">
        <v>0</v>
      </c>
      <c r="P23" s="4">
        <v>0</v>
      </c>
      <c r="Q23" s="3">
        <v>0</v>
      </c>
      <c r="R23" s="2">
        <v>0</v>
      </c>
      <c r="S23" s="2">
        <v>0</v>
      </c>
      <c r="T23" s="4">
        <v>0</v>
      </c>
      <c r="U23" s="3">
        <v>0</v>
      </c>
      <c r="V23" s="3">
        <v>0</v>
      </c>
      <c r="W23" s="3">
        <v>0</v>
      </c>
      <c r="X23" s="2">
        <v>0</v>
      </c>
      <c r="Y23" s="2">
        <v>0</v>
      </c>
      <c r="Z23" s="2">
        <v>0</v>
      </c>
    </row>
    <row r="24" spans="1:26" x14ac:dyDescent="0.25">
      <c r="A24" s="1" t="s">
        <v>53</v>
      </c>
      <c r="B24" s="1">
        <v>675</v>
      </c>
      <c r="C24" s="1" t="s">
        <v>30</v>
      </c>
      <c r="D24" s="1" t="s">
        <v>31</v>
      </c>
      <c r="E24" s="1">
        <v>0</v>
      </c>
      <c r="F24" s="1">
        <v>0</v>
      </c>
      <c r="G24" s="2">
        <v>44.927999999999997</v>
      </c>
      <c r="H24" s="2">
        <v>-0.439</v>
      </c>
      <c r="I24" s="3">
        <v>-111.6</v>
      </c>
      <c r="J24" s="3">
        <v>0</v>
      </c>
      <c r="K24" s="4">
        <v>0</v>
      </c>
      <c r="L24" s="4">
        <v>0</v>
      </c>
      <c r="M24" s="4">
        <v>0</v>
      </c>
      <c r="N24" s="2">
        <v>0</v>
      </c>
      <c r="O24" s="4">
        <v>0</v>
      </c>
      <c r="P24" s="4">
        <v>0</v>
      </c>
      <c r="Q24" s="3">
        <v>0</v>
      </c>
      <c r="R24" s="2">
        <v>0</v>
      </c>
      <c r="S24" s="2">
        <v>0</v>
      </c>
      <c r="T24" s="4">
        <v>0</v>
      </c>
      <c r="U24" s="3">
        <v>0</v>
      </c>
      <c r="V24" s="3">
        <v>0</v>
      </c>
      <c r="W24" s="3">
        <v>0</v>
      </c>
      <c r="X24" s="2">
        <v>0</v>
      </c>
      <c r="Y24" s="2">
        <v>0</v>
      </c>
      <c r="Z24" s="2">
        <v>0</v>
      </c>
    </row>
    <row r="25" spans="1:26" x14ac:dyDescent="0.25">
      <c r="A25" s="1" t="s">
        <v>54</v>
      </c>
      <c r="B25" s="1">
        <v>675</v>
      </c>
      <c r="C25" s="1" t="s">
        <v>30</v>
      </c>
      <c r="D25" s="1" t="s">
        <v>31</v>
      </c>
      <c r="E25" s="1">
        <v>0</v>
      </c>
      <c r="F25" s="1">
        <v>0</v>
      </c>
      <c r="G25" s="2">
        <v>44.963999999999999</v>
      </c>
      <c r="H25" s="2">
        <v>-3.94</v>
      </c>
      <c r="I25" s="3">
        <v>-133.4</v>
      </c>
      <c r="J25" s="3">
        <v>0</v>
      </c>
      <c r="K25" s="4">
        <v>0</v>
      </c>
      <c r="L25" s="4">
        <v>0</v>
      </c>
      <c r="M25" s="4">
        <v>0</v>
      </c>
      <c r="N25" s="2">
        <v>0</v>
      </c>
      <c r="O25" s="4">
        <v>0</v>
      </c>
      <c r="P25" s="4">
        <v>0</v>
      </c>
      <c r="Q25" s="3">
        <v>0</v>
      </c>
      <c r="R25" s="2">
        <v>0</v>
      </c>
      <c r="S25" s="2">
        <v>0</v>
      </c>
      <c r="T25" s="4">
        <v>0</v>
      </c>
      <c r="U25" s="3">
        <v>0</v>
      </c>
      <c r="V25" s="3">
        <v>0</v>
      </c>
      <c r="W25" s="3">
        <v>0</v>
      </c>
      <c r="X25" s="2">
        <v>0</v>
      </c>
      <c r="Y25" s="2">
        <v>0</v>
      </c>
      <c r="Z25" s="2">
        <v>0</v>
      </c>
    </row>
    <row r="26" spans="1:26" x14ac:dyDescent="0.25">
      <c r="A26" s="1" t="s">
        <v>55</v>
      </c>
      <c r="B26" s="1">
        <v>675</v>
      </c>
      <c r="C26" s="1" t="s">
        <v>30</v>
      </c>
      <c r="D26" s="1" t="s">
        <v>31</v>
      </c>
      <c r="E26" s="1">
        <v>0</v>
      </c>
      <c r="F26" s="1">
        <v>0</v>
      </c>
      <c r="G26" s="2">
        <v>20.808</v>
      </c>
      <c r="H26" s="2">
        <v>-0.72899999999999998</v>
      </c>
      <c r="I26" s="3">
        <v>-136.9</v>
      </c>
      <c r="J26" s="3">
        <v>0</v>
      </c>
      <c r="K26" s="4">
        <v>0</v>
      </c>
      <c r="L26" s="4">
        <v>6.1363700000000003</v>
      </c>
      <c r="M26" s="4">
        <v>0</v>
      </c>
      <c r="N26" s="2">
        <v>0</v>
      </c>
      <c r="O26" s="4">
        <v>0</v>
      </c>
      <c r="P26" s="4">
        <v>0</v>
      </c>
      <c r="Q26" s="3">
        <v>0</v>
      </c>
      <c r="R26" s="2">
        <v>0</v>
      </c>
      <c r="S26" s="2">
        <v>0</v>
      </c>
      <c r="T26" s="4">
        <v>0</v>
      </c>
      <c r="U26" s="3">
        <v>49018.3</v>
      </c>
      <c r="V26" s="3">
        <v>0</v>
      </c>
      <c r="W26" s="3">
        <v>0</v>
      </c>
      <c r="X26" s="2">
        <v>0</v>
      </c>
      <c r="Y26" s="2">
        <v>0</v>
      </c>
      <c r="Z26" s="2">
        <v>0</v>
      </c>
    </row>
    <row r="27" spans="1:26" x14ac:dyDescent="0.25">
      <c r="A27" s="1" t="s">
        <v>56</v>
      </c>
      <c r="B27" s="1">
        <v>675</v>
      </c>
      <c r="C27" s="1" t="s">
        <v>30</v>
      </c>
      <c r="D27" s="1" t="s">
        <v>31</v>
      </c>
      <c r="E27" s="1">
        <v>0</v>
      </c>
      <c r="F27" s="1">
        <v>0</v>
      </c>
      <c r="G27" s="2">
        <v>24.756</v>
      </c>
      <c r="H27" s="2">
        <v>-0.71399999999999997</v>
      </c>
      <c r="I27" s="3">
        <v>-128.30000000000001</v>
      </c>
      <c r="J27" s="3">
        <v>0</v>
      </c>
      <c r="K27" s="4">
        <v>0</v>
      </c>
      <c r="L27" s="4">
        <v>69.683920000000001</v>
      </c>
      <c r="M27" s="4">
        <v>0</v>
      </c>
      <c r="N27" s="2">
        <v>0</v>
      </c>
      <c r="O27" s="4">
        <v>0</v>
      </c>
      <c r="P27" s="4">
        <v>0</v>
      </c>
      <c r="Q27" s="3">
        <v>0</v>
      </c>
      <c r="R27" s="2">
        <v>0</v>
      </c>
      <c r="S27" s="2">
        <v>0</v>
      </c>
      <c r="T27" s="4">
        <v>0</v>
      </c>
      <c r="U27" s="3">
        <v>573578.80000000005</v>
      </c>
      <c r="V27" s="3">
        <v>0</v>
      </c>
      <c r="W27" s="3">
        <v>0</v>
      </c>
      <c r="X27" s="2">
        <v>0</v>
      </c>
      <c r="Y27" s="2">
        <v>0</v>
      </c>
      <c r="Z27" s="2">
        <v>0</v>
      </c>
    </row>
    <row r="28" spans="1:26" x14ac:dyDescent="0.25">
      <c r="A28" s="1" t="s">
        <v>57</v>
      </c>
      <c r="B28" s="1">
        <v>675</v>
      </c>
      <c r="C28" s="1" t="s">
        <v>30</v>
      </c>
      <c r="D28" s="1" t="s">
        <v>31</v>
      </c>
      <c r="E28" s="1">
        <v>0</v>
      </c>
      <c r="F28" s="1">
        <v>0</v>
      </c>
      <c r="G28" s="2">
        <v>25.634</v>
      </c>
      <c r="H28" s="2">
        <v>-3.6840000000000002</v>
      </c>
      <c r="I28" s="3">
        <v>-142.1</v>
      </c>
      <c r="J28" s="3">
        <v>0</v>
      </c>
      <c r="K28" s="4">
        <v>0</v>
      </c>
      <c r="L28" s="4">
        <v>5.1167899999999999</v>
      </c>
      <c r="M28" s="4">
        <v>0</v>
      </c>
      <c r="N28" s="2">
        <v>0</v>
      </c>
      <c r="O28" s="4">
        <v>0</v>
      </c>
      <c r="P28" s="4">
        <v>0</v>
      </c>
      <c r="Q28" s="3">
        <v>0</v>
      </c>
      <c r="R28" s="2">
        <v>0</v>
      </c>
      <c r="S28" s="2">
        <v>0</v>
      </c>
      <c r="T28" s="4">
        <v>0</v>
      </c>
      <c r="U28" s="3">
        <v>37570</v>
      </c>
      <c r="V28" s="3">
        <v>0</v>
      </c>
      <c r="W28" s="3">
        <v>0</v>
      </c>
      <c r="X28" s="2">
        <v>0</v>
      </c>
      <c r="Y28" s="2">
        <v>0</v>
      </c>
      <c r="Z28" s="2">
        <v>0</v>
      </c>
    </row>
    <row r="29" spans="1:26" x14ac:dyDescent="0.25">
      <c r="A29" s="1" t="s">
        <v>58</v>
      </c>
      <c r="B29" s="1">
        <v>675</v>
      </c>
      <c r="C29" s="1" t="s">
        <v>30</v>
      </c>
      <c r="D29" s="1" t="s">
        <v>31</v>
      </c>
      <c r="E29" s="1">
        <v>0</v>
      </c>
      <c r="F29" s="1">
        <v>0</v>
      </c>
      <c r="G29" s="2">
        <v>23.727</v>
      </c>
      <c r="H29" s="2">
        <v>-2.2469999999999999</v>
      </c>
      <c r="I29" s="3">
        <v>-134</v>
      </c>
      <c r="J29" s="3">
        <v>0</v>
      </c>
      <c r="K29" s="4">
        <v>0</v>
      </c>
      <c r="L29" s="4">
        <v>0</v>
      </c>
      <c r="M29" s="4">
        <v>0</v>
      </c>
      <c r="N29" s="2">
        <v>0</v>
      </c>
      <c r="O29" s="4">
        <v>0</v>
      </c>
      <c r="P29" s="4">
        <v>0</v>
      </c>
      <c r="Q29" s="3">
        <v>0</v>
      </c>
      <c r="R29" s="2">
        <v>0</v>
      </c>
      <c r="S29" s="2">
        <v>0</v>
      </c>
      <c r="T29" s="4">
        <v>0</v>
      </c>
      <c r="U29" s="3">
        <v>0</v>
      </c>
      <c r="V29" s="3">
        <v>0</v>
      </c>
      <c r="W29" s="3">
        <v>0</v>
      </c>
      <c r="X29" s="2">
        <v>0</v>
      </c>
      <c r="Y29" s="2">
        <v>0</v>
      </c>
      <c r="Z29" s="2">
        <v>0</v>
      </c>
    </row>
    <row r="30" spans="1:26" x14ac:dyDescent="0.25">
      <c r="A30" s="1" t="s">
        <v>59</v>
      </c>
      <c r="B30" s="1">
        <v>675</v>
      </c>
      <c r="C30" s="1" t="s">
        <v>30</v>
      </c>
      <c r="D30" s="1" t="s">
        <v>31</v>
      </c>
      <c r="E30" s="1">
        <v>0</v>
      </c>
      <c r="F30" s="1">
        <v>0</v>
      </c>
      <c r="G30" s="2">
        <v>32.524999999999999</v>
      </c>
      <c r="H30" s="2">
        <v>-3.6739999999999999</v>
      </c>
      <c r="I30" s="3">
        <v>-136.6</v>
      </c>
      <c r="J30" s="3">
        <v>0</v>
      </c>
      <c r="K30" s="4">
        <v>0</v>
      </c>
      <c r="L30" s="4">
        <v>34.989449999999998</v>
      </c>
      <c r="M30" s="4">
        <v>0</v>
      </c>
      <c r="N30" s="2">
        <v>0</v>
      </c>
      <c r="O30" s="4">
        <v>0</v>
      </c>
      <c r="P30" s="4">
        <v>0</v>
      </c>
      <c r="Q30" s="3">
        <v>0</v>
      </c>
      <c r="R30" s="2">
        <v>0</v>
      </c>
      <c r="S30" s="2">
        <v>0</v>
      </c>
      <c r="T30" s="4">
        <v>0</v>
      </c>
      <c r="U30" s="3">
        <v>212266.6</v>
      </c>
      <c r="V30" s="3">
        <v>0</v>
      </c>
      <c r="W30" s="3">
        <v>0</v>
      </c>
      <c r="X30" s="2">
        <v>0</v>
      </c>
      <c r="Y30" s="2">
        <v>0</v>
      </c>
      <c r="Z30" s="2">
        <v>0</v>
      </c>
    </row>
    <row r="31" spans="1:26" x14ac:dyDescent="0.25">
      <c r="A31" s="1" t="s">
        <v>60</v>
      </c>
      <c r="B31" s="1">
        <v>675</v>
      </c>
      <c r="C31" s="1" t="s">
        <v>30</v>
      </c>
      <c r="D31" s="1" t="s">
        <v>31</v>
      </c>
      <c r="E31" s="1">
        <v>0</v>
      </c>
      <c r="F31" s="1">
        <v>0</v>
      </c>
      <c r="G31" s="2">
        <v>25.457999999999998</v>
      </c>
      <c r="H31" s="2">
        <v>-3.7679999999999998</v>
      </c>
      <c r="I31" s="3">
        <v>-142.19999999999999</v>
      </c>
      <c r="J31" s="3">
        <v>0</v>
      </c>
      <c r="K31" s="4">
        <v>0</v>
      </c>
      <c r="L31" s="4">
        <v>53.667290000000001</v>
      </c>
      <c r="M31" s="4">
        <v>0</v>
      </c>
      <c r="N31" s="2">
        <v>0</v>
      </c>
      <c r="O31" s="4">
        <v>0</v>
      </c>
      <c r="P31" s="4">
        <v>0</v>
      </c>
      <c r="Q31" s="3">
        <v>0</v>
      </c>
      <c r="R31" s="2">
        <v>0</v>
      </c>
      <c r="S31" s="2">
        <v>0</v>
      </c>
      <c r="T31" s="4">
        <v>0</v>
      </c>
      <c r="U31" s="3">
        <v>341094.1</v>
      </c>
      <c r="V31" s="3">
        <v>0</v>
      </c>
      <c r="W31" s="3">
        <v>0</v>
      </c>
      <c r="X31" s="2">
        <v>0</v>
      </c>
      <c r="Y31" s="2">
        <v>0</v>
      </c>
      <c r="Z31" s="2">
        <v>0</v>
      </c>
    </row>
    <row r="32" spans="1:26" x14ac:dyDescent="0.25">
      <c r="A32" s="1" t="s">
        <v>61</v>
      </c>
      <c r="B32" s="1">
        <v>675</v>
      </c>
      <c r="C32" s="1" t="s">
        <v>30</v>
      </c>
      <c r="D32" s="1" t="s">
        <v>31</v>
      </c>
      <c r="E32" s="1">
        <v>0</v>
      </c>
      <c r="F32" s="1">
        <v>0</v>
      </c>
      <c r="G32" s="2">
        <v>48.113999999999997</v>
      </c>
      <c r="H32" s="2">
        <v>-4.2590000000000003</v>
      </c>
      <c r="I32" s="3">
        <v>-111.8</v>
      </c>
      <c r="J32" s="3">
        <v>0</v>
      </c>
      <c r="K32" s="4">
        <v>0</v>
      </c>
      <c r="L32" s="4">
        <v>21.06081</v>
      </c>
      <c r="M32" s="4">
        <v>0</v>
      </c>
      <c r="N32" s="2">
        <v>0</v>
      </c>
      <c r="O32" s="4">
        <v>0</v>
      </c>
      <c r="P32" s="4">
        <v>0</v>
      </c>
      <c r="Q32" s="3">
        <v>0</v>
      </c>
      <c r="R32" s="2">
        <v>0</v>
      </c>
      <c r="S32" s="2">
        <v>0</v>
      </c>
      <c r="T32" s="4">
        <v>0</v>
      </c>
      <c r="U32" s="3">
        <v>141146.20000000001</v>
      </c>
      <c r="V32" s="3">
        <v>0</v>
      </c>
      <c r="W32" s="3">
        <v>0</v>
      </c>
      <c r="X32" s="2">
        <v>0</v>
      </c>
      <c r="Y32" s="2">
        <v>0</v>
      </c>
      <c r="Z32" s="2">
        <v>0</v>
      </c>
    </row>
    <row r="33" spans="1:26" x14ac:dyDescent="0.25">
      <c r="A33" s="1" t="s">
        <v>62</v>
      </c>
      <c r="B33" s="1">
        <v>675</v>
      </c>
      <c r="C33" s="1" t="s">
        <v>30</v>
      </c>
      <c r="D33" s="1" t="s">
        <v>31</v>
      </c>
      <c r="E33" s="1">
        <v>0</v>
      </c>
      <c r="F33" s="1">
        <v>0</v>
      </c>
      <c r="G33" s="2">
        <v>45.747999999999998</v>
      </c>
      <c r="H33" s="2">
        <v>-4.2510000000000003</v>
      </c>
      <c r="I33" s="3">
        <v>-120.2</v>
      </c>
      <c r="J33" s="3">
        <v>0</v>
      </c>
      <c r="K33" s="4">
        <v>0</v>
      </c>
      <c r="L33" s="4">
        <v>0</v>
      </c>
      <c r="M33" s="4">
        <v>0</v>
      </c>
      <c r="N33" s="2">
        <v>0</v>
      </c>
      <c r="O33" s="4">
        <v>0</v>
      </c>
      <c r="P33" s="4">
        <v>0</v>
      </c>
      <c r="Q33" s="3">
        <v>0</v>
      </c>
      <c r="R33" s="2">
        <v>0</v>
      </c>
      <c r="S33" s="2">
        <v>0</v>
      </c>
      <c r="T33" s="4">
        <v>0</v>
      </c>
      <c r="U33" s="3">
        <v>0</v>
      </c>
      <c r="V33" s="3">
        <v>0</v>
      </c>
      <c r="W33" s="3">
        <v>0</v>
      </c>
      <c r="X33" s="2">
        <v>0</v>
      </c>
      <c r="Y33" s="2">
        <v>0</v>
      </c>
      <c r="Z33" s="2">
        <v>0</v>
      </c>
    </row>
    <row r="34" spans="1:26" x14ac:dyDescent="0.25">
      <c r="A34" s="1" t="s">
        <v>63</v>
      </c>
      <c r="B34" s="1">
        <v>675</v>
      </c>
      <c r="C34" s="1" t="s">
        <v>30</v>
      </c>
      <c r="D34" s="1" t="s">
        <v>31</v>
      </c>
      <c r="E34" s="1">
        <v>0</v>
      </c>
      <c r="F34" s="1">
        <v>0</v>
      </c>
      <c r="G34" s="2">
        <v>62.762999999999998</v>
      </c>
      <c r="H34" s="2">
        <v>-0.49399999999999999</v>
      </c>
      <c r="I34" s="3">
        <v>-129.1</v>
      </c>
      <c r="J34" s="3">
        <v>0</v>
      </c>
      <c r="K34" s="4">
        <v>0</v>
      </c>
      <c r="L34" s="4">
        <v>24.61195</v>
      </c>
      <c r="M34" s="4">
        <v>0</v>
      </c>
      <c r="N34" s="2">
        <v>0</v>
      </c>
      <c r="O34" s="4">
        <v>0</v>
      </c>
      <c r="P34" s="4">
        <v>0</v>
      </c>
      <c r="Q34" s="3">
        <v>0</v>
      </c>
      <c r="R34" s="2">
        <v>0</v>
      </c>
      <c r="S34" s="2">
        <v>0</v>
      </c>
      <c r="T34" s="4">
        <v>0</v>
      </c>
      <c r="U34" s="3">
        <v>286276.59999999998</v>
      </c>
      <c r="V34" s="3">
        <v>0</v>
      </c>
      <c r="W34" s="3">
        <v>0</v>
      </c>
      <c r="X34" s="2">
        <v>0</v>
      </c>
      <c r="Y34" s="2">
        <v>0</v>
      </c>
      <c r="Z34" s="2">
        <v>0</v>
      </c>
    </row>
    <row r="35" spans="1:26" x14ac:dyDescent="0.25">
      <c r="A35" s="1" t="s">
        <v>64</v>
      </c>
      <c r="B35" s="1">
        <v>675</v>
      </c>
      <c r="C35" s="1" t="s">
        <v>30</v>
      </c>
      <c r="D35" s="1" t="s">
        <v>31</v>
      </c>
      <c r="E35" s="1">
        <v>0</v>
      </c>
      <c r="F35" s="1">
        <v>0</v>
      </c>
      <c r="G35" s="2">
        <v>93.119</v>
      </c>
      <c r="H35" s="2">
        <v>-2.4460000000000002</v>
      </c>
      <c r="I35" s="3">
        <v>-82.2</v>
      </c>
      <c r="J35" s="3">
        <v>0</v>
      </c>
      <c r="K35" s="4">
        <v>0</v>
      </c>
      <c r="L35" s="4">
        <v>7.7032800000000003</v>
      </c>
      <c r="M35" s="4">
        <v>0</v>
      </c>
      <c r="N35" s="2">
        <v>0</v>
      </c>
      <c r="O35" s="4">
        <v>0</v>
      </c>
      <c r="P35" s="4">
        <v>0</v>
      </c>
      <c r="Q35" s="3">
        <v>0</v>
      </c>
      <c r="R35" s="2">
        <v>0</v>
      </c>
      <c r="S35" s="2">
        <v>0</v>
      </c>
      <c r="T35" s="4">
        <v>0</v>
      </c>
      <c r="U35" s="3">
        <v>77894.8</v>
      </c>
      <c r="V35" s="3">
        <v>0</v>
      </c>
      <c r="W35" s="3">
        <v>0</v>
      </c>
      <c r="X35" s="2">
        <v>0</v>
      </c>
      <c r="Y35" s="2">
        <v>0</v>
      </c>
      <c r="Z35" s="2">
        <v>0</v>
      </c>
    </row>
    <row r="36" spans="1:26" x14ac:dyDescent="0.25">
      <c r="A36" s="1" t="s">
        <v>65</v>
      </c>
      <c r="B36" s="1">
        <v>675</v>
      </c>
      <c r="C36" s="1" t="s">
        <v>30</v>
      </c>
      <c r="D36" s="1" t="s">
        <v>31</v>
      </c>
      <c r="E36" s="1">
        <v>0</v>
      </c>
      <c r="F36" s="1">
        <v>0</v>
      </c>
      <c r="G36" s="2">
        <v>93.013999999999996</v>
      </c>
      <c r="H36" s="2">
        <v>-1.601</v>
      </c>
      <c r="I36" s="3">
        <v>-92.3</v>
      </c>
      <c r="J36" s="3">
        <v>0</v>
      </c>
      <c r="K36" s="4">
        <v>0</v>
      </c>
      <c r="L36" s="4">
        <v>32.533079999999998</v>
      </c>
      <c r="M36" s="4">
        <v>0</v>
      </c>
      <c r="N36" s="2">
        <v>0</v>
      </c>
      <c r="O36" s="4">
        <v>0</v>
      </c>
      <c r="P36" s="4">
        <v>0</v>
      </c>
      <c r="Q36" s="3">
        <v>0</v>
      </c>
      <c r="R36" s="2">
        <v>0</v>
      </c>
      <c r="S36" s="2">
        <v>0</v>
      </c>
      <c r="T36" s="4">
        <v>0</v>
      </c>
      <c r="U36" s="3">
        <v>285516.3</v>
      </c>
      <c r="V36" s="3">
        <v>0</v>
      </c>
      <c r="W36" s="3">
        <v>0</v>
      </c>
      <c r="X36" s="2">
        <v>0</v>
      </c>
      <c r="Y36" s="2">
        <v>0</v>
      </c>
      <c r="Z36" s="2">
        <v>0</v>
      </c>
    </row>
    <row r="37" spans="1:26" x14ac:dyDescent="0.25">
      <c r="A37" s="1" t="s">
        <v>66</v>
      </c>
      <c r="B37" s="1">
        <v>675</v>
      </c>
      <c r="C37" s="1" t="s">
        <v>30</v>
      </c>
      <c r="D37" s="1" t="s">
        <v>31</v>
      </c>
      <c r="E37" s="1">
        <v>0</v>
      </c>
      <c r="F37" s="1">
        <v>0</v>
      </c>
      <c r="G37" s="2">
        <v>79.521000000000001</v>
      </c>
      <c r="H37" s="2">
        <v>-0.65400000000000003</v>
      </c>
      <c r="I37" s="3">
        <v>-99</v>
      </c>
      <c r="J37" s="3">
        <v>0</v>
      </c>
      <c r="K37" s="4">
        <v>0</v>
      </c>
      <c r="L37" s="4">
        <v>4.66296</v>
      </c>
      <c r="M37" s="4">
        <v>0</v>
      </c>
      <c r="N37" s="2">
        <v>0</v>
      </c>
      <c r="O37" s="4">
        <v>0</v>
      </c>
      <c r="P37" s="4">
        <v>0</v>
      </c>
      <c r="Q37" s="3">
        <v>0</v>
      </c>
      <c r="R37" s="2">
        <v>0</v>
      </c>
      <c r="S37" s="2">
        <v>0</v>
      </c>
      <c r="T37" s="4">
        <v>0</v>
      </c>
      <c r="U37" s="3">
        <v>27369.8</v>
      </c>
      <c r="V37" s="3">
        <v>0</v>
      </c>
      <c r="W37" s="3">
        <v>0</v>
      </c>
      <c r="X37" s="2">
        <v>0</v>
      </c>
      <c r="Y37" s="2">
        <v>0</v>
      </c>
      <c r="Z37" s="2">
        <v>0</v>
      </c>
    </row>
    <row r="38" spans="1:26" x14ac:dyDescent="0.25">
      <c r="A38" s="1" t="s">
        <v>67</v>
      </c>
      <c r="B38" s="1">
        <v>675</v>
      </c>
      <c r="C38" s="1" t="s">
        <v>30</v>
      </c>
      <c r="D38" s="1" t="s">
        <v>31</v>
      </c>
      <c r="E38" s="1">
        <v>0</v>
      </c>
      <c r="F38" s="1">
        <v>0</v>
      </c>
      <c r="G38" s="2">
        <v>74.733999999999995</v>
      </c>
      <c r="H38" s="2">
        <v>0.38300000000000001</v>
      </c>
      <c r="I38" s="3">
        <v>-88.2</v>
      </c>
      <c r="J38" s="3">
        <v>0</v>
      </c>
      <c r="K38" s="4">
        <v>0</v>
      </c>
      <c r="L38" s="4">
        <v>4.3458199999999998</v>
      </c>
      <c r="M38" s="4">
        <v>0</v>
      </c>
      <c r="N38" s="2">
        <v>0</v>
      </c>
      <c r="O38" s="4">
        <v>0</v>
      </c>
      <c r="P38" s="4">
        <v>0</v>
      </c>
      <c r="Q38" s="3">
        <v>0</v>
      </c>
      <c r="R38" s="2">
        <v>0</v>
      </c>
      <c r="S38" s="2">
        <v>0</v>
      </c>
      <c r="T38" s="4">
        <v>0</v>
      </c>
      <c r="U38" s="3">
        <v>20035.900000000001</v>
      </c>
      <c r="V38" s="3">
        <v>0</v>
      </c>
      <c r="W38" s="3">
        <v>0</v>
      </c>
      <c r="X38" s="2">
        <v>0</v>
      </c>
      <c r="Y38" s="2">
        <v>0</v>
      </c>
      <c r="Z38" s="2">
        <v>0</v>
      </c>
    </row>
    <row r="39" spans="1:26" x14ac:dyDescent="0.25">
      <c r="A39" s="1" t="s">
        <v>68</v>
      </c>
      <c r="B39" s="1">
        <v>675</v>
      </c>
      <c r="C39" s="1" t="s">
        <v>30</v>
      </c>
      <c r="D39" s="1" t="s">
        <v>31</v>
      </c>
      <c r="E39" s="1">
        <v>0</v>
      </c>
      <c r="F39" s="1">
        <v>0</v>
      </c>
      <c r="G39" s="2">
        <v>65.997</v>
      </c>
      <c r="H39" s="2">
        <v>-0.377</v>
      </c>
      <c r="I39" s="3">
        <v>-90.4</v>
      </c>
      <c r="J39" s="3">
        <v>0</v>
      </c>
      <c r="K39" s="4">
        <v>0</v>
      </c>
      <c r="L39" s="4">
        <v>8.2624399999999998</v>
      </c>
      <c r="M39" s="4">
        <v>0</v>
      </c>
      <c r="N39" s="2">
        <v>0</v>
      </c>
      <c r="O39" s="4">
        <v>0</v>
      </c>
      <c r="P39" s="4">
        <v>0</v>
      </c>
      <c r="Q39" s="3">
        <v>0</v>
      </c>
      <c r="R39" s="2">
        <v>0</v>
      </c>
      <c r="S39" s="2">
        <v>0</v>
      </c>
      <c r="T39" s="4">
        <v>0</v>
      </c>
      <c r="U39" s="3">
        <v>53392.800000000003</v>
      </c>
      <c r="V39" s="3">
        <v>0</v>
      </c>
      <c r="W39" s="3">
        <v>0</v>
      </c>
      <c r="X39" s="2">
        <v>0</v>
      </c>
      <c r="Y39" s="2">
        <v>0</v>
      </c>
      <c r="Z39" s="2">
        <v>0</v>
      </c>
    </row>
    <row r="40" spans="1:26" x14ac:dyDescent="0.25">
      <c r="A40" s="1" t="s">
        <v>69</v>
      </c>
      <c r="B40" s="1">
        <v>675</v>
      </c>
      <c r="C40" s="1" t="s">
        <v>30</v>
      </c>
      <c r="D40" s="1" t="s">
        <v>31</v>
      </c>
      <c r="E40" s="1">
        <v>0</v>
      </c>
      <c r="F40" s="1">
        <v>0</v>
      </c>
      <c r="G40" s="2">
        <v>65.465999999999994</v>
      </c>
      <c r="H40" s="2">
        <v>-1.57</v>
      </c>
      <c r="I40" s="3">
        <v>-114.7</v>
      </c>
      <c r="J40" s="3">
        <v>0</v>
      </c>
      <c r="K40" s="4">
        <v>0</v>
      </c>
      <c r="L40" s="4">
        <v>2.78552</v>
      </c>
      <c r="M40" s="4">
        <v>0</v>
      </c>
      <c r="N40" s="2">
        <v>0</v>
      </c>
      <c r="O40" s="4">
        <v>0</v>
      </c>
      <c r="P40" s="4">
        <v>0</v>
      </c>
      <c r="Q40" s="3">
        <v>0</v>
      </c>
      <c r="R40" s="2">
        <v>0</v>
      </c>
      <c r="S40" s="2">
        <v>0</v>
      </c>
      <c r="T40" s="4">
        <v>0</v>
      </c>
      <c r="U40" s="3">
        <v>22040.9</v>
      </c>
      <c r="V40" s="3">
        <v>0</v>
      </c>
      <c r="W40" s="3">
        <v>0</v>
      </c>
      <c r="X40" s="2">
        <v>0</v>
      </c>
      <c r="Y40" s="2">
        <v>0</v>
      </c>
      <c r="Z40" s="2">
        <v>0</v>
      </c>
    </row>
    <row r="41" spans="1:26" x14ac:dyDescent="0.25">
      <c r="A41" s="1" t="s">
        <v>70</v>
      </c>
      <c r="B41" s="1">
        <v>675</v>
      </c>
      <c r="C41" s="1" t="s">
        <v>30</v>
      </c>
      <c r="D41" s="1" t="s">
        <v>31</v>
      </c>
      <c r="E41" s="1">
        <v>0</v>
      </c>
      <c r="F41" s="1">
        <v>0</v>
      </c>
      <c r="G41" s="2">
        <v>21.364999999999998</v>
      </c>
      <c r="H41" s="2">
        <v>-4.5970000000000004</v>
      </c>
      <c r="I41" s="3">
        <v>-156.80000000000001</v>
      </c>
      <c r="J41" s="3">
        <v>0</v>
      </c>
      <c r="K41" s="4">
        <v>0</v>
      </c>
      <c r="L41" s="4">
        <v>0</v>
      </c>
      <c r="M41" s="4">
        <v>0</v>
      </c>
      <c r="N41" s="2">
        <v>0</v>
      </c>
      <c r="O41" s="4">
        <v>0</v>
      </c>
      <c r="P41" s="4">
        <v>0</v>
      </c>
      <c r="Q41" s="3">
        <v>0</v>
      </c>
      <c r="R41" s="2">
        <v>0</v>
      </c>
      <c r="S41" s="2">
        <v>0</v>
      </c>
      <c r="T41" s="4">
        <v>0</v>
      </c>
      <c r="U41" s="3">
        <v>0</v>
      </c>
      <c r="V41" s="3">
        <v>0</v>
      </c>
      <c r="W41" s="3">
        <v>0</v>
      </c>
      <c r="X41" s="2">
        <v>0</v>
      </c>
      <c r="Y41" s="2">
        <v>0</v>
      </c>
      <c r="Z41" s="2">
        <v>0</v>
      </c>
    </row>
    <row r="42" spans="1:26" x14ac:dyDescent="0.25">
      <c r="A42" s="1" t="s">
        <v>71</v>
      </c>
      <c r="B42" s="1">
        <v>675</v>
      </c>
      <c r="C42" s="1" t="s">
        <v>30</v>
      </c>
      <c r="D42" s="1" t="s">
        <v>31</v>
      </c>
      <c r="E42" s="1">
        <v>0</v>
      </c>
      <c r="F42" s="1">
        <v>0</v>
      </c>
      <c r="G42" s="2">
        <v>24.978999999999999</v>
      </c>
      <c r="H42" s="2">
        <v>-5.8170000000000002</v>
      </c>
      <c r="I42" s="3">
        <v>-184.4</v>
      </c>
      <c r="J42" s="3">
        <v>0</v>
      </c>
      <c r="K42" s="4">
        <v>0</v>
      </c>
      <c r="L42" s="4">
        <v>21.463799999999999</v>
      </c>
      <c r="M42" s="4">
        <v>0</v>
      </c>
      <c r="N42" s="2">
        <v>0</v>
      </c>
      <c r="O42" s="4">
        <v>0</v>
      </c>
      <c r="P42" s="4">
        <v>0</v>
      </c>
      <c r="Q42" s="3">
        <v>0</v>
      </c>
      <c r="R42" s="2">
        <v>0</v>
      </c>
      <c r="S42" s="2">
        <v>0</v>
      </c>
      <c r="T42" s="4">
        <v>0</v>
      </c>
      <c r="U42" s="3">
        <v>186549.5</v>
      </c>
      <c r="V42" s="3">
        <v>0</v>
      </c>
      <c r="W42" s="3">
        <v>0</v>
      </c>
      <c r="X42" s="2">
        <v>0</v>
      </c>
      <c r="Y42" s="2">
        <v>0</v>
      </c>
      <c r="Z42" s="2">
        <v>0</v>
      </c>
    </row>
    <row r="43" spans="1:26" x14ac:dyDescent="0.25">
      <c r="A43" s="1" t="s">
        <v>72</v>
      </c>
      <c r="B43" s="1">
        <v>675</v>
      </c>
      <c r="C43" s="1" t="s">
        <v>30</v>
      </c>
      <c r="D43" s="1" t="s">
        <v>31</v>
      </c>
      <c r="E43" s="1">
        <v>0</v>
      </c>
      <c r="F43" s="1">
        <v>0</v>
      </c>
      <c r="G43" s="2">
        <v>41.058</v>
      </c>
      <c r="H43" s="2">
        <v>0.84599999999999997</v>
      </c>
      <c r="I43" s="3">
        <v>-109</v>
      </c>
      <c r="J43" s="3">
        <v>0</v>
      </c>
      <c r="K43" s="4">
        <v>0</v>
      </c>
      <c r="L43" s="4">
        <v>42.630330000000001</v>
      </c>
      <c r="M43" s="4">
        <v>0</v>
      </c>
      <c r="N43" s="2">
        <v>0</v>
      </c>
      <c r="O43" s="4">
        <v>0</v>
      </c>
      <c r="P43" s="4">
        <v>0</v>
      </c>
      <c r="Q43" s="3">
        <v>0</v>
      </c>
      <c r="R43" s="2">
        <v>0</v>
      </c>
      <c r="S43" s="2">
        <v>0</v>
      </c>
      <c r="T43" s="4">
        <v>0</v>
      </c>
      <c r="U43" s="3">
        <v>408760.8</v>
      </c>
      <c r="V43" s="3">
        <v>0</v>
      </c>
      <c r="W43" s="3">
        <v>0</v>
      </c>
      <c r="X43" s="2">
        <v>0</v>
      </c>
      <c r="Y43" s="2">
        <v>0</v>
      </c>
      <c r="Z43" s="2">
        <v>0</v>
      </c>
    </row>
    <row r="44" spans="1:26" x14ac:dyDescent="0.25">
      <c r="A44" s="1" t="s">
        <v>73</v>
      </c>
      <c r="B44" s="1">
        <v>675</v>
      </c>
      <c r="C44" s="1" t="s">
        <v>30</v>
      </c>
      <c r="D44" s="1" t="s">
        <v>31</v>
      </c>
      <c r="E44" s="1">
        <v>0</v>
      </c>
      <c r="F44" s="1">
        <v>0</v>
      </c>
      <c r="G44" s="2">
        <v>34.814999999999998</v>
      </c>
      <c r="H44" s="2">
        <v>-1.4219999999999999</v>
      </c>
      <c r="I44" s="3">
        <v>-101.9</v>
      </c>
      <c r="J44" s="3">
        <v>0</v>
      </c>
      <c r="K44" s="4">
        <v>0</v>
      </c>
      <c r="L44" s="4">
        <v>208.85910000000001</v>
      </c>
      <c r="M44" s="4">
        <v>0</v>
      </c>
      <c r="N44" s="2">
        <v>0</v>
      </c>
      <c r="O44" s="4">
        <v>0</v>
      </c>
      <c r="P44" s="4">
        <v>0</v>
      </c>
      <c r="Q44" s="3">
        <v>0</v>
      </c>
      <c r="R44" s="2">
        <v>0</v>
      </c>
      <c r="S44" s="2">
        <v>0</v>
      </c>
      <c r="T44" s="4">
        <v>0</v>
      </c>
      <c r="U44" s="3">
        <v>2407695</v>
      </c>
      <c r="V44" s="3">
        <v>0</v>
      </c>
      <c r="W44" s="3">
        <v>0</v>
      </c>
      <c r="X44" s="2">
        <v>0</v>
      </c>
      <c r="Y44" s="2">
        <v>0</v>
      </c>
      <c r="Z44" s="2">
        <v>0</v>
      </c>
    </row>
    <row r="45" spans="1:26" x14ac:dyDescent="0.25">
      <c r="A45" s="1" t="s">
        <v>74</v>
      </c>
      <c r="B45" s="1">
        <v>675</v>
      </c>
      <c r="C45" s="1" t="s">
        <v>30</v>
      </c>
      <c r="D45" s="1" t="s">
        <v>31</v>
      </c>
      <c r="E45" s="1">
        <v>0</v>
      </c>
      <c r="F45" s="1">
        <v>0</v>
      </c>
      <c r="G45" s="2">
        <v>50.991999999999997</v>
      </c>
      <c r="H45" s="2">
        <v>1.992</v>
      </c>
      <c r="I45" s="3">
        <v>0</v>
      </c>
      <c r="J45" s="3">
        <v>0</v>
      </c>
      <c r="K45" s="4">
        <v>0</v>
      </c>
      <c r="L45" s="4">
        <v>0</v>
      </c>
      <c r="M45" s="4">
        <v>0</v>
      </c>
      <c r="N45" s="2">
        <v>0</v>
      </c>
      <c r="O45" s="4">
        <v>0</v>
      </c>
      <c r="P45" s="4">
        <v>0</v>
      </c>
      <c r="Q45" s="3">
        <v>0</v>
      </c>
      <c r="R45" s="2">
        <v>0</v>
      </c>
      <c r="S45" s="2">
        <v>0</v>
      </c>
      <c r="T45" s="4">
        <v>0</v>
      </c>
      <c r="U45" s="3">
        <v>0</v>
      </c>
      <c r="V45" s="3">
        <v>0</v>
      </c>
      <c r="W45" s="3">
        <v>0</v>
      </c>
      <c r="X45" s="2">
        <v>0</v>
      </c>
      <c r="Y45" s="2">
        <v>0</v>
      </c>
      <c r="Z45" s="2">
        <v>0</v>
      </c>
    </row>
    <row r="46" spans="1:26" x14ac:dyDescent="0.25">
      <c r="A46" s="1" t="s">
        <v>75</v>
      </c>
      <c r="B46" s="1">
        <v>675</v>
      </c>
      <c r="C46" s="1" t="s">
        <v>30</v>
      </c>
      <c r="D46" s="1" t="s">
        <v>31</v>
      </c>
      <c r="E46" s="1">
        <v>0</v>
      </c>
      <c r="F46" s="1">
        <v>0</v>
      </c>
      <c r="G46" s="2">
        <v>23.446999999999999</v>
      </c>
      <c r="H46" s="2">
        <v>-4.1120000000000001</v>
      </c>
      <c r="I46" s="3">
        <v>0</v>
      </c>
      <c r="J46" s="3">
        <v>0</v>
      </c>
      <c r="K46" s="4">
        <v>0</v>
      </c>
      <c r="L46" s="4">
        <v>0</v>
      </c>
      <c r="M46" s="4">
        <v>0</v>
      </c>
      <c r="N46" s="2">
        <v>0</v>
      </c>
      <c r="O46" s="4">
        <v>0</v>
      </c>
      <c r="P46" s="4">
        <v>0</v>
      </c>
      <c r="Q46" s="3">
        <v>0</v>
      </c>
      <c r="R46" s="2">
        <v>0</v>
      </c>
      <c r="S46" s="2">
        <v>0</v>
      </c>
      <c r="T46" s="4">
        <v>0</v>
      </c>
      <c r="U46" s="3">
        <v>0</v>
      </c>
      <c r="V46" s="3">
        <v>0</v>
      </c>
      <c r="W46" s="3">
        <v>0</v>
      </c>
      <c r="X46" s="2">
        <v>0</v>
      </c>
      <c r="Y46" s="2">
        <v>0</v>
      </c>
      <c r="Z46" s="2">
        <v>0</v>
      </c>
    </row>
    <row r="47" spans="1:26" x14ac:dyDescent="0.25">
      <c r="A47" s="1" t="s">
        <v>76</v>
      </c>
      <c r="B47" s="1">
        <v>675</v>
      </c>
      <c r="C47" s="1" t="s">
        <v>30</v>
      </c>
      <c r="D47" s="1" t="s">
        <v>31</v>
      </c>
      <c r="E47" s="1">
        <v>0</v>
      </c>
      <c r="F47" s="1">
        <v>0</v>
      </c>
      <c r="G47" s="2">
        <v>28</v>
      </c>
      <c r="H47" s="2">
        <v>-7.4829999999999997</v>
      </c>
      <c r="I47" s="3">
        <v>0</v>
      </c>
      <c r="J47" s="3">
        <v>0</v>
      </c>
      <c r="K47" s="4">
        <v>0</v>
      </c>
      <c r="L47" s="4">
        <v>0</v>
      </c>
      <c r="M47" s="4">
        <v>0</v>
      </c>
      <c r="N47" s="2">
        <v>0</v>
      </c>
      <c r="O47" s="4">
        <v>0</v>
      </c>
      <c r="P47" s="4">
        <v>0</v>
      </c>
      <c r="Q47" s="3">
        <v>0</v>
      </c>
      <c r="R47" s="2">
        <v>0</v>
      </c>
      <c r="S47" s="2">
        <v>0</v>
      </c>
      <c r="T47" s="4">
        <v>0</v>
      </c>
      <c r="U47" s="3">
        <v>0</v>
      </c>
      <c r="V47" s="3">
        <v>0</v>
      </c>
      <c r="W47" s="3">
        <v>0</v>
      </c>
      <c r="X47" s="2">
        <v>0</v>
      </c>
      <c r="Y47" s="2">
        <v>0</v>
      </c>
      <c r="Z47" s="2">
        <v>0</v>
      </c>
    </row>
    <row r="48" spans="1:26" x14ac:dyDescent="0.25">
      <c r="A48" s="1" t="s">
        <v>77</v>
      </c>
      <c r="B48" s="1">
        <v>675</v>
      </c>
      <c r="C48" s="1" t="s">
        <v>30</v>
      </c>
      <c r="D48" s="1" t="s">
        <v>31</v>
      </c>
      <c r="E48" s="1">
        <v>0</v>
      </c>
      <c r="F48" s="1">
        <v>0</v>
      </c>
      <c r="G48" s="2">
        <v>46.149000000000001</v>
      </c>
      <c r="H48" s="2">
        <v>-4.9530000000000003</v>
      </c>
      <c r="I48" s="3">
        <v>0</v>
      </c>
      <c r="J48" s="3">
        <v>0</v>
      </c>
      <c r="K48" s="4">
        <v>0</v>
      </c>
      <c r="L48" s="4">
        <v>0</v>
      </c>
      <c r="M48" s="4">
        <v>0</v>
      </c>
      <c r="N48" s="2">
        <v>0</v>
      </c>
      <c r="O48" s="4">
        <v>0</v>
      </c>
      <c r="P48" s="4">
        <v>0</v>
      </c>
      <c r="Q48" s="3">
        <v>0</v>
      </c>
      <c r="R48" s="2">
        <v>0</v>
      </c>
      <c r="S48" s="2">
        <v>0</v>
      </c>
      <c r="T48" s="4">
        <v>0</v>
      </c>
      <c r="U48" s="3">
        <v>0</v>
      </c>
      <c r="V48" s="3">
        <v>0</v>
      </c>
      <c r="W48" s="3">
        <v>0</v>
      </c>
      <c r="X48" s="2">
        <v>0</v>
      </c>
      <c r="Y48" s="2">
        <v>0</v>
      </c>
      <c r="Z48" s="2">
        <v>0</v>
      </c>
    </row>
    <row r="49" spans="1:26" x14ac:dyDescent="0.25">
      <c r="A49" s="1" t="s">
        <v>78</v>
      </c>
      <c r="B49" s="1">
        <v>675</v>
      </c>
      <c r="C49" s="1" t="s">
        <v>30</v>
      </c>
      <c r="D49" s="1" t="s">
        <v>31</v>
      </c>
      <c r="E49" s="1">
        <v>0</v>
      </c>
      <c r="F49" s="1">
        <v>0</v>
      </c>
      <c r="G49" s="2">
        <v>75.980999999999995</v>
      </c>
      <c r="H49" s="2">
        <v>-5.601</v>
      </c>
      <c r="I49" s="3">
        <v>-136.1</v>
      </c>
      <c r="J49" s="3">
        <v>0</v>
      </c>
      <c r="K49" s="4">
        <v>0</v>
      </c>
      <c r="L49" s="4">
        <v>0</v>
      </c>
      <c r="M49" s="4">
        <v>0</v>
      </c>
      <c r="N49" s="2">
        <v>0</v>
      </c>
      <c r="O49" s="4">
        <v>0</v>
      </c>
      <c r="P49" s="4">
        <v>0</v>
      </c>
      <c r="Q49" s="3">
        <v>0</v>
      </c>
      <c r="R49" s="2">
        <v>0</v>
      </c>
      <c r="S49" s="2">
        <v>0</v>
      </c>
      <c r="T49" s="4">
        <v>0</v>
      </c>
      <c r="U49" s="3">
        <v>0</v>
      </c>
      <c r="V49" s="3">
        <v>0</v>
      </c>
      <c r="W49" s="3">
        <v>0</v>
      </c>
      <c r="X49" s="2">
        <v>0</v>
      </c>
      <c r="Y49" s="2">
        <v>0</v>
      </c>
      <c r="Z49" s="2">
        <v>0</v>
      </c>
    </row>
    <row r="50" spans="1:26" x14ac:dyDescent="0.25">
      <c r="A50" s="1" t="s">
        <v>79</v>
      </c>
      <c r="B50" s="1">
        <v>675</v>
      </c>
      <c r="C50" s="1" t="s">
        <v>30</v>
      </c>
      <c r="D50" s="1" t="s">
        <v>31</v>
      </c>
      <c r="E50" s="1">
        <v>0</v>
      </c>
      <c r="F50" s="1">
        <v>0</v>
      </c>
      <c r="G50" s="2">
        <v>41.061</v>
      </c>
      <c r="H50" s="2">
        <v>2.3530000000000002</v>
      </c>
      <c r="I50" s="3">
        <v>-109.5</v>
      </c>
      <c r="J50" s="3">
        <v>0</v>
      </c>
      <c r="K50" s="4">
        <v>0</v>
      </c>
      <c r="L50" s="4">
        <v>0</v>
      </c>
      <c r="M50" s="4">
        <v>0</v>
      </c>
      <c r="N50" s="2">
        <v>0</v>
      </c>
      <c r="O50" s="4">
        <v>0</v>
      </c>
      <c r="P50" s="4">
        <v>0</v>
      </c>
      <c r="Q50" s="3">
        <v>0</v>
      </c>
      <c r="R50" s="2">
        <v>0</v>
      </c>
      <c r="S50" s="2">
        <v>0</v>
      </c>
      <c r="T50" s="4">
        <v>0</v>
      </c>
      <c r="U50" s="3">
        <v>0</v>
      </c>
      <c r="V50" s="3">
        <v>0</v>
      </c>
      <c r="W50" s="3">
        <v>0</v>
      </c>
      <c r="X50" s="2">
        <v>0</v>
      </c>
      <c r="Y50" s="2">
        <v>0</v>
      </c>
      <c r="Z50" s="2">
        <v>0</v>
      </c>
    </row>
    <row r="51" spans="1:26" x14ac:dyDescent="0.25">
      <c r="A51" s="1" t="s">
        <v>80</v>
      </c>
      <c r="B51" s="1">
        <v>675</v>
      </c>
      <c r="C51" s="1" t="s">
        <v>30</v>
      </c>
      <c r="D51" s="1" t="s">
        <v>31</v>
      </c>
      <c r="E51" s="1">
        <v>0</v>
      </c>
      <c r="F51" s="1">
        <v>0</v>
      </c>
      <c r="G51" s="2">
        <v>23.201000000000001</v>
      </c>
      <c r="H51" s="2">
        <v>-3.907</v>
      </c>
      <c r="I51" s="3">
        <v>-153.80000000000001</v>
      </c>
      <c r="J51" s="3">
        <v>0</v>
      </c>
      <c r="K51" s="4">
        <v>0</v>
      </c>
      <c r="L51" s="4">
        <v>0</v>
      </c>
      <c r="M51" s="4">
        <v>0</v>
      </c>
      <c r="N51" s="2">
        <v>0</v>
      </c>
      <c r="O51" s="4">
        <v>0</v>
      </c>
      <c r="P51" s="4">
        <v>0</v>
      </c>
      <c r="Q51" s="3">
        <v>0</v>
      </c>
      <c r="R51" s="2">
        <v>0</v>
      </c>
      <c r="S51" s="2">
        <v>0</v>
      </c>
      <c r="T51" s="4">
        <v>0</v>
      </c>
      <c r="U51" s="3">
        <v>0</v>
      </c>
      <c r="V51" s="3">
        <v>0</v>
      </c>
      <c r="W51" s="3">
        <v>0</v>
      </c>
      <c r="X51" s="2">
        <v>0</v>
      </c>
      <c r="Y51" s="2">
        <v>0</v>
      </c>
      <c r="Z51" s="2">
        <v>0</v>
      </c>
    </row>
    <row r="52" spans="1:26" x14ac:dyDescent="0.25">
      <c r="A52" s="1" t="s">
        <v>81</v>
      </c>
      <c r="B52" s="1">
        <v>675</v>
      </c>
      <c r="C52" s="1" t="s">
        <v>30</v>
      </c>
      <c r="D52" s="1" t="s">
        <v>31</v>
      </c>
      <c r="E52" s="1">
        <v>0</v>
      </c>
      <c r="F52" s="1">
        <v>0</v>
      </c>
      <c r="G52" s="2">
        <v>22.081</v>
      </c>
      <c r="H52" s="2">
        <v>-3.516</v>
      </c>
      <c r="I52" s="3">
        <v>-143.9</v>
      </c>
      <c r="J52" s="3">
        <v>0</v>
      </c>
      <c r="K52" s="4">
        <v>0</v>
      </c>
      <c r="L52" s="4">
        <v>0</v>
      </c>
      <c r="M52" s="4">
        <v>0</v>
      </c>
      <c r="N52" s="2">
        <v>0</v>
      </c>
      <c r="O52" s="4">
        <v>0</v>
      </c>
      <c r="P52" s="4">
        <v>0</v>
      </c>
      <c r="Q52" s="3">
        <v>0</v>
      </c>
      <c r="R52" s="2">
        <v>0</v>
      </c>
      <c r="S52" s="2">
        <v>0</v>
      </c>
      <c r="T52" s="4">
        <v>0</v>
      </c>
      <c r="U52" s="3">
        <v>0</v>
      </c>
      <c r="V52" s="3">
        <v>0</v>
      </c>
      <c r="W52" s="3">
        <v>0</v>
      </c>
      <c r="X52" s="2">
        <v>0</v>
      </c>
      <c r="Y52" s="2">
        <v>0</v>
      </c>
      <c r="Z52" s="2">
        <v>0</v>
      </c>
    </row>
    <row r="53" spans="1:26" x14ac:dyDescent="0.25">
      <c r="A53" s="1" t="s">
        <v>82</v>
      </c>
      <c r="B53" s="1">
        <v>675</v>
      </c>
      <c r="C53" s="1" t="s">
        <v>30</v>
      </c>
      <c r="D53" s="1" t="s">
        <v>31</v>
      </c>
      <c r="E53" s="1">
        <v>0</v>
      </c>
      <c r="F53" s="1">
        <v>0</v>
      </c>
      <c r="G53" s="2">
        <v>56.277999999999999</v>
      </c>
      <c r="H53" s="2">
        <v>-4.2480000000000002</v>
      </c>
      <c r="I53" s="3">
        <v>-117.3</v>
      </c>
      <c r="J53" s="3">
        <v>0</v>
      </c>
      <c r="K53" s="4">
        <v>0</v>
      </c>
      <c r="L53" s="4">
        <v>0</v>
      </c>
      <c r="M53" s="4">
        <v>0</v>
      </c>
      <c r="N53" s="2">
        <v>0</v>
      </c>
      <c r="O53" s="4">
        <v>0</v>
      </c>
      <c r="P53" s="4">
        <v>0</v>
      </c>
      <c r="Q53" s="3">
        <v>0</v>
      </c>
      <c r="R53" s="2">
        <v>0</v>
      </c>
      <c r="S53" s="2">
        <v>0</v>
      </c>
      <c r="T53" s="4">
        <v>0</v>
      </c>
      <c r="U53" s="3">
        <v>0</v>
      </c>
      <c r="V53" s="3">
        <v>0</v>
      </c>
      <c r="W53" s="3">
        <v>0</v>
      </c>
      <c r="X53" s="2">
        <v>0</v>
      </c>
      <c r="Y53" s="2">
        <v>0</v>
      </c>
      <c r="Z53" s="2">
        <v>0</v>
      </c>
    </row>
    <row r="54" spans="1:26" x14ac:dyDescent="0.25">
      <c r="A54" s="1" t="s">
        <v>83</v>
      </c>
      <c r="B54" s="1">
        <v>675</v>
      </c>
      <c r="C54" s="1" t="s">
        <v>30</v>
      </c>
      <c r="D54" s="1" t="s">
        <v>31</v>
      </c>
      <c r="E54" s="1">
        <v>0</v>
      </c>
      <c r="F54" s="1">
        <v>0</v>
      </c>
      <c r="G54" s="2">
        <v>30.73</v>
      </c>
      <c r="H54" s="2">
        <v>-7.2080000000000002</v>
      </c>
      <c r="I54" s="3">
        <v>-113.4</v>
      </c>
      <c r="J54" s="3">
        <v>0</v>
      </c>
      <c r="K54" s="4">
        <v>0</v>
      </c>
      <c r="L54" s="4">
        <v>0</v>
      </c>
      <c r="M54" s="4">
        <v>0</v>
      </c>
      <c r="N54" s="2">
        <v>0</v>
      </c>
      <c r="O54" s="4">
        <v>0</v>
      </c>
      <c r="P54" s="4">
        <v>0</v>
      </c>
      <c r="Q54" s="3">
        <v>0</v>
      </c>
      <c r="R54" s="2">
        <v>0</v>
      </c>
      <c r="S54" s="2">
        <v>0</v>
      </c>
      <c r="T54" s="4">
        <v>0</v>
      </c>
      <c r="U54" s="3">
        <v>0</v>
      </c>
      <c r="V54" s="3">
        <v>0</v>
      </c>
      <c r="W54" s="3">
        <v>0</v>
      </c>
      <c r="X54" s="2">
        <v>0</v>
      </c>
      <c r="Y54" s="2">
        <v>0</v>
      </c>
      <c r="Z54" s="2">
        <v>0</v>
      </c>
    </row>
    <row r="55" spans="1:26" x14ac:dyDescent="0.25">
      <c r="A55" s="1" t="s">
        <v>84</v>
      </c>
      <c r="B55" s="1">
        <v>675</v>
      </c>
      <c r="C55" s="1" t="s">
        <v>30</v>
      </c>
      <c r="D55" s="1" t="s">
        <v>31</v>
      </c>
      <c r="E55" s="1">
        <v>0</v>
      </c>
      <c r="F55" s="1">
        <v>0</v>
      </c>
      <c r="G55" s="2">
        <v>50.081000000000003</v>
      </c>
      <c r="H55" s="2">
        <v>1.381</v>
      </c>
      <c r="I55" s="3">
        <v>0</v>
      </c>
      <c r="J55" s="3">
        <v>0</v>
      </c>
      <c r="K55" s="4">
        <v>0</v>
      </c>
      <c r="L55" s="4">
        <v>0</v>
      </c>
      <c r="M55" s="4">
        <v>0</v>
      </c>
      <c r="N55" s="2">
        <v>0</v>
      </c>
      <c r="O55" s="4">
        <v>0</v>
      </c>
      <c r="P55" s="4">
        <v>0</v>
      </c>
      <c r="Q55" s="3">
        <v>0</v>
      </c>
      <c r="R55" s="2">
        <v>0</v>
      </c>
      <c r="S55" s="2">
        <v>0</v>
      </c>
      <c r="T55" s="4">
        <v>0</v>
      </c>
      <c r="U55" s="3">
        <v>0</v>
      </c>
      <c r="V55" s="3">
        <v>0</v>
      </c>
      <c r="W55" s="3">
        <v>0</v>
      </c>
      <c r="X55" s="2">
        <v>0</v>
      </c>
      <c r="Y55" s="2">
        <v>0</v>
      </c>
      <c r="Z55" s="2">
        <v>0</v>
      </c>
    </row>
    <row r="56" spans="1:26" x14ac:dyDescent="0.25">
      <c r="A56" s="1" t="s">
        <v>85</v>
      </c>
      <c r="B56" s="1">
        <v>675</v>
      </c>
      <c r="C56" s="1" t="s">
        <v>30</v>
      </c>
      <c r="D56" s="1" t="s">
        <v>31</v>
      </c>
      <c r="E56" s="1">
        <v>0</v>
      </c>
      <c r="F56" s="1">
        <v>0</v>
      </c>
      <c r="G56" s="2">
        <v>26.83</v>
      </c>
      <c r="H56" s="2">
        <v>-6.3170000000000002</v>
      </c>
      <c r="I56" s="3">
        <v>-128.5</v>
      </c>
      <c r="J56" s="3">
        <v>0</v>
      </c>
      <c r="K56" s="4">
        <v>0</v>
      </c>
      <c r="L56" s="4">
        <v>0</v>
      </c>
      <c r="M56" s="4">
        <v>0</v>
      </c>
      <c r="N56" s="2">
        <v>0</v>
      </c>
      <c r="O56" s="4">
        <v>0</v>
      </c>
      <c r="P56" s="4">
        <v>0</v>
      </c>
      <c r="Q56" s="3">
        <v>0</v>
      </c>
      <c r="R56" s="2">
        <v>0</v>
      </c>
      <c r="S56" s="2">
        <v>0</v>
      </c>
      <c r="T56" s="4">
        <v>0</v>
      </c>
      <c r="U56" s="3">
        <v>0</v>
      </c>
      <c r="V56" s="3">
        <v>0</v>
      </c>
      <c r="W56" s="3">
        <v>0</v>
      </c>
      <c r="X56" s="2">
        <v>0</v>
      </c>
      <c r="Y56" s="2">
        <v>0</v>
      </c>
      <c r="Z56" s="2">
        <v>0</v>
      </c>
    </row>
    <row r="57" spans="1:26" x14ac:dyDescent="0.25">
      <c r="A57" s="1" t="s">
        <v>86</v>
      </c>
      <c r="B57" s="1">
        <v>675</v>
      </c>
      <c r="C57" s="1" t="s">
        <v>30</v>
      </c>
      <c r="D57" s="1" t="s">
        <v>31</v>
      </c>
      <c r="E57" s="1">
        <v>0</v>
      </c>
      <c r="F57" s="1">
        <v>0</v>
      </c>
      <c r="G57" s="2">
        <v>29.792000000000002</v>
      </c>
      <c r="H57" s="2">
        <v>-4.0129999999999999</v>
      </c>
      <c r="I57" s="3">
        <v>-105.5</v>
      </c>
      <c r="J57" s="3">
        <v>0</v>
      </c>
      <c r="K57" s="4">
        <v>0</v>
      </c>
      <c r="L57" s="4">
        <v>0</v>
      </c>
      <c r="M57" s="4">
        <v>0</v>
      </c>
      <c r="N57" s="2">
        <v>0</v>
      </c>
      <c r="O57" s="4">
        <v>0</v>
      </c>
      <c r="P57" s="4">
        <v>0</v>
      </c>
      <c r="Q57" s="3">
        <v>0</v>
      </c>
      <c r="R57" s="2">
        <v>0</v>
      </c>
      <c r="S57" s="2">
        <v>0</v>
      </c>
      <c r="T57" s="4">
        <v>0</v>
      </c>
      <c r="U57" s="3">
        <v>0</v>
      </c>
      <c r="V57" s="3">
        <v>0</v>
      </c>
      <c r="W57" s="3">
        <v>0</v>
      </c>
      <c r="X57" s="2">
        <v>0</v>
      </c>
      <c r="Y57" s="2">
        <v>0</v>
      </c>
      <c r="Z57" s="2">
        <v>0</v>
      </c>
    </row>
    <row r="58" spans="1:26" x14ac:dyDescent="0.25">
      <c r="A58" s="1" t="s">
        <v>87</v>
      </c>
      <c r="B58" s="1">
        <v>675</v>
      </c>
      <c r="C58" s="1" t="s">
        <v>30</v>
      </c>
      <c r="D58" s="1" t="s">
        <v>31</v>
      </c>
      <c r="E58" s="1">
        <v>0</v>
      </c>
      <c r="F58" s="1">
        <v>0</v>
      </c>
      <c r="G58" s="2">
        <v>25.210999999999999</v>
      </c>
      <c r="H58" s="2">
        <v>-6.06</v>
      </c>
      <c r="I58" s="3">
        <v>-184.2</v>
      </c>
      <c r="J58" s="3">
        <v>0</v>
      </c>
      <c r="K58" s="4">
        <v>0</v>
      </c>
      <c r="L58" s="4">
        <v>0</v>
      </c>
      <c r="M58" s="4">
        <v>0</v>
      </c>
      <c r="N58" s="2">
        <v>0</v>
      </c>
      <c r="O58" s="4">
        <v>0</v>
      </c>
      <c r="P58" s="4">
        <v>0</v>
      </c>
      <c r="Q58" s="3">
        <v>0</v>
      </c>
      <c r="R58" s="2">
        <v>0</v>
      </c>
      <c r="S58" s="2">
        <v>0</v>
      </c>
      <c r="T58" s="4">
        <v>0</v>
      </c>
      <c r="U58" s="3">
        <v>0</v>
      </c>
      <c r="V58" s="3">
        <v>0</v>
      </c>
      <c r="W58" s="3">
        <v>0</v>
      </c>
      <c r="X58" s="2">
        <v>0</v>
      </c>
      <c r="Y58" s="2">
        <v>0</v>
      </c>
      <c r="Z58" s="2">
        <v>0</v>
      </c>
    </row>
    <row r="59" spans="1:26" x14ac:dyDescent="0.25">
      <c r="A59" s="1" t="s">
        <v>88</v>
      </c>
      <c r="B59" s="1">
        <v>675</v>
      </c>
      <c r="C59" s="1" t="s">
        <v>30</v>
      </c>
      <c r="D59" s="1" t="s">
        <v>31</v>
      </c>
      <c r="E59" s="1">
        <v>0</v>
      </c>
      <c r="F59" s="1">
        <v>0</v>
      </c>
      <c r="G59" s="2">
        <v>27.561</v>
      </c>
      <c r="H59" s="2">
        <v>-7.7329999999999997</v>
      </c>
      <c r="I59" s="3">
        <v>-177.3</v>
      </c>
      <c r="J59" s="3">
        <v>0</v>
      </c>
      <c r="K59" s="4">
        <v>0</v>
      </c>
      <c r="L59" s="4">
        <v>44.560009999999998</v>
      </c>
      <c r="M59" s="4">
        <v>0</v>
      </c>
      <c r="N59" s="2">
        <v>0</v>
      </c>
      <c r="O59" s="4">
        <v>0</v>
      </c>
      <c r="P59" s="4">
        <v>0</v>
      </c>
      <c r="Q59" s="3">
        <v>0</v>
      </c>
      <c r="R59" s="2">
        <v>0</v>
      </c>
      <c r="S59" s="2">
        <v>0</v>
      </c>
      <c r="T59" s="4">
        <v>0</v>
      </c>
      <c r="U59" s="3">
        <v>4652065</v>
      </c>
      <c r="V59" s="3">
        <v>0</v>
      </c>
      <c r="W59" s="3">
        <v>0</v>
      </c>
      <c r="X59" s="2">
        <v>0</v>
      </c>
      <c r="Y59" s="2">
        <v>0</v>
      </c>
      <c r="Z59" s="2">
        <v>0</v>
      </c>
    </row>
    <row r="60" spans="1:26" x14ac:dyDescent="0.25">
      <c r="A60" s="1" t="s">
        <v>89</v>
      </c>
      <c r="B60" s="1">
        <v>675</v>
      </c>
      <c r="C60" s="1" t="s">
        <v>30</v>
      </c>
      <c r="D60" s="1" t="s">
        <v>31</v>
      </c>
      <c r="E60" s="1">
        <v>0</v>
      </c>
      <c r="F60" s="1">
        <v>0</v>
      </c>
      <c r="G60" s="2">
        <v>42.067</v>
      </c>
      <c r="H60" s="2">
        <v>-5.2549999999999999</v>
      </c>
      <c r="I60" s="3">
        <v>-126.3</v>
      </c>
      <c r="J60" s="3">
        <v>0</v>
      </c>
      <c r="K60" s="4">
        <v>0</v>
      </c>
      <c r="L60" s="4">
        <v>0</v>
      </c>
      <c r="M60" s="4">
        <v>0</v>
      </c>
      <c r="N60" s="2">
        <v>0</v>
      </c>
      <c r="O60" s="4">
        <v>0</v>
      </c>
      <c r="P60" s="4">
        <v>0</v>
      </c>
      <c r="Q60" s="3">
        <v>0</v>
      </c>
      <c r="R60" s="2">
        <v>0</v>
      </c>
      <c r="S60" s="2">
        <v>0</v>
      </c>
      <c r="T60" s="4">
        <v>0</v>
      </c>
      <c r="U60" s="3">
        <v>0</v>
      </c>
      <c r="V60" s="3">
        <v>0</v>
      </c>
      <c r="W60" s="3">
        <v>0</v>
      </c>
      <c r="X60" s="2">
        <v>0</v>
      </c>
      <c r="Y60" s="2">
        <v>0</v>
      </c>
      <c r="Z60" s="2">
        <v>0</v>
      </c>
    </row>
    <row r="61" spans="1:26" x14ac:dyDescent="0.25">
      <c r="A61" s="1" t="s">
        <v>90</v>
      </c>
      <c r="B61" s="1">
        <v>675</v>
      </c>
      <c r="C61" s="1" t="s">
        <v>30</v>
      </c>
      <c r="D61" s="1" t="s">
        <v>31</v>
      </c>
      <c r="E61" s="1">
        <v>0</v>
      </c>
      <c r="F61" s="1">
        <v>0</v>
      </c>
      <c r="G61" s="2">
        <v>49.652999999999999</v>
      </c>
      <c r="H61" s="2">
        <v>-3.8220000000000001</v>
      </c>
      <c r="I61" s="3">
        <v>-98.3</v>
      </c>
      <c r="J61" s="3">
        <v>0</v>
      </c>
      <c r="K61" s="4">
        <v>0</v>
      </c>
      <c r="L61" s="4">
        <v>0</v>
      </c>
      <c r="M61" s="4">
        <v>0</v>
      </c>
      <c r="N61" s="2">
        <v>0</v>
      </c>
      <c r="O61" s="4">
        <v>0</v>
      </c>
      <c r="P61" s="4">
        <v>0</v>
      </c>
      <c r="Q61" s="3">
        <v>0</v>
      </c>
      <c r="R61" s="2">
        <v>0</v>
      </c>
      <c r="S61" s="2">
        <v>0</v>
      </c>
      <c r="T61" s="4">
        <v>0</v>
      </c>
      <c r="U61" s="3">
        <v>0</v>
      </c>
      <c r="V61" s="3">
        <v>0</v>
      </c>
      <c r="W61" s="3">
        <v>0</v>
      </c>
      <c r="X61" s="2">
        <v>0</v>
      </c>
      <c r="Y61" s="2">
        <v>0</v>
      </c>
      <c r="Z61" s="2">
        <v>0</v>
      </c>
    </row>
    <row r="62" spans="1:26" x14ac:dyDescent="0.25">
      <c r="A62" s="1" t="s">
        <v>91</v>
      </c>
      <c r="B62" s="1">
        <v>675</v>
      </c>
      <c r="C62" s="1" t="s">
        <v>30</v>
      </c>
      <c r="D62" s="1" t="s">
        <v>31</v>
      </c>
      <c r="E62" s="1">
        <v>0</v>
      </c>
      <c r="F62" s="1">
        <v>0</v>
      </c>
      <c r="G62" s="2">
        <v>55.923000000000002</v>
      </c>
      <c r="H62" s="2">
        <v>-3.4369999999999998</v>
      </c>
      <c r="I62" s="3">
        <v>-107.9</v>
      </c>
      <c r="J62" s="3">
        <v>0</v>
      </c>
      <c r="K62" s="4">
        <v>0</v>
      </c>
      <c r="L62" s="4">
        <v>0</v>
      </c>
      <c r="M62" s="4">
        <v>0</v>
      </c>
      <c r="N62" s="2">
        <v>0</v>
      </c>
      <c r="O62" s="4">
        <v>0</v>
      </c>
      <c r="P62" s="4">
        <v>0</v>
      </c>
      <c r="Q62" s="3">
        <v>0</v>
      </c>
      <c r="R62" s="2">
        <v>0</v>
      </c>
      <c r="S62" s="2">
        <v>0</v>
      </c>
      <c r="T62" s="4">
        <v>0</v>
      </c>
      <c r="U62" s="3">
        <v>0</v>
      </c>
      <c r="V62" s="3">
        <v>0</v>
      </c>
      <c r="W62" s="3">
        <v>0</v>
      </c>
      <c r="X62" s="2">
        <v>0</v>
      </c>
      <c r="Y62" s="2">
        <v>0</v>
      </c>
      <c r="Z62" s="2">
        <v>0</v>
      </c>
    </row>
    <row r="63" spans="1:26" x14ac:dyDescent="0.25">
      <c r="A63" s="1" t="s">
        <v>92</v>
      </c>
      <c r="B63" s="1">
        <v>675</v>
      </c>
      <c r="C63" s="1" t="s">
        <v>30</v>
      </c>
      <c r="D63" s="1" t="s">
        <v>31</v>
      </c>
      <c r="E63" s="1">
        <v>0</v>
      </c>
      <c r="F63" s="1">
        <v>0</v>
      </c>
      <c r="G63" s="2">
        <v>69.147999999999996</v>
      </c>
      <c r="H63" s="2">
        <v>-5.6479999999999997</v>
      </c>
      <c r="I63" s="3">
        <v>-145.19999999999999</v>
      </c>
      <c r="J63" s="3">
        <v>0</v>
      </c>
      <c r="K63" s="4">
        <v>0</v>
      </c>
      <c r="L63" s="4">
        <v>3.7218599999999999</v>
      </c>
      <c r="M63" s="4">
        <v>0</v>
      </c>
      <c r="N63" s="2">
        <v>0</v>
      </c>
      <c r="O63" s="4">
        <v>0</v>
      </c>
      <c r="P63" s="4">
        <v>0</v>
      </c>
      <c r="Q63" s="3">
        <v>0</v>
      </c>
      <c r="R63" s="2">
        <v>0</v>
      </c>
      <c r="S63" s="2">
        <v>0</v>
      </c>
      <c r="T63" s="4">
        <v>0</v>
      </c>
      <c r="U63" s="3">
        <v>35988.699999999997</v>
      </c>
      <c r="V63" s="3">
        <v>0</v>
      </c>
      <c r="W63" s="3">
        <v>0</v>
      </c>
      <c r="X63" s="2">
        <v>0</v>
      </c>
      <c r="Y63" s="2">
        <v>0</v>
      </c>
      <c r="Z63" s="2">
        <v>0</v>
      </c>
    </row>
    <row r="64" spans="1:26" x14ac:dyDescent="0.25">
      <c r="A64" s="1" t="s">
        <v>93</v>
      </c>
      <c r="B64" s="1">
        <v>675</v>
      </c>
      <c r="C64" s="1" t="s">
        <v>30</v>
      </c>
      <c r="D64" s="1" t="s">
        <v>31</v>
      </c>
      <c r="E64" s="1">
        <v>0</v>
      </c>
      <c r="F64" s="1">
        <v>0</v>
      </c>
      <c r="G64" s="2">
        <v>26.259</v>
      </c>
      <c r="H64" s="2">
        <v>-1.0469999999999999</v>
      </c>
      <c r="I64" s="3">
        <v>-119.2</v>
      </c>
      <c r="J64" s="3">
        <v>0</v>
      </c>
      <c r="K64" s="4">
        <v>0</v>
      </c>
      <c r="L64" s="4">
        <v>0</v>
      </c>
      <c r="M64" s="4">
        <v>0</v>
      </c>
      <c r="N64" s="2">
        <v>0</v>
      </c>
      <c r="O64" s="4">
        <v>0</v>
      </c>
      <c r="P64" s="4">
        <v>0</v>
      </c>
      <c r="Q64" s="3">
        <v>0</v>
      </c>
      <c r="R64" s="2">
        <v>0</v>
      </c>
      <c r="S64" s="2">
        <v>0</v>
      </c>
      <c r="T64" s="4">
        <v>0</v>
      </c>
      <c r="U64" s="3">
        <v>0</v>
      </c>
      <c r="V64" s="3">
        <v>0</v>
      </c>
      <c r="W64" s="3">
        <v>0</v>
      </c>
      <c r="X64" s="2">
        <v>0</v>
      </c>
      <c r="Y64" s="2">
        <v>0</v>
      </c>
      <c r="Z64" s="2">
        <v>0</v>
      </c>
    </row>
    <row r="65" spans="1:26" x14ac:dyDescent="0.25">
      <c r="A65" s="1" t="s">
        <v>94</v>
      </c>
      <c r="B65" s="1">
        <v>675</v>
      </c>
      <c r="C65" s="1" t="s">
        <v>30</v>
      </c>
      <c r="D65" s="1" t="s">
        <v>31</v>
      </c>
      <c r="E65" s="1">
        <v>0</v>
      </c>
      <c r="F65" s="1">
        <v>0</v>
      </c>
      <c r="G65" s="2">
        <v>26.292999999999999</v>
      </c>
      <c r="H65" s="2">
        <v>-2.0659999999999998</v>
      </c>
      <c r="I65" s="3">
        <v>-106.8</v>
      </c>
      <c r="J65" s="3">
        <v>0</v>
      </c>
      <c r="K65" s="4">
        <v>0</v>
      </c>
      <c r="L65" s="4">
        <v>0</v>
      </c>
      <c r="M65" s="4">
        <v>0</v>
      </c>
      <c r="N65" s="2">
        <v>0</v>
      </c>
      <c r="O65" s="4">
        <v>0</v>
      </c>
      <c r="P65" s="4">
        <v>0</v>
      </c>
      <c r="Q65" s="3">
        <v>0</v>
      </c>
      <c r="R65" s="2">
        <v>0</v>
      </c>
      <c r="S65" s="2">
        <v>0</v>
      </c>
      <c r="T65" s="4">
        <v>0</v>
      </c>
      <c r="U65" s="3">
        <v>0</v>
      </c>
      <c r="V65" s="3">
        <v>0</v>
      </c>
      <c r="W65" s="3">
        <v>0</v>
      </c>
      <c r="X65" s="2">
        <v>0</v>
      </c>
      <c r="Y65" s="2">
        <v>0</v>
      </c>
      <c r="Z65" s="2">
        <v>0</v>
      </c>
    </row>
    <row r="66" spans="1:26" x14ac:dyDescent="0.25">
      <c r="A66" s="1" t="s">
        <v>95</v>
      </c>
      <c r="B66" s="1">
        <v>675</v>
      </c>
      <c r="C66" s="1" t="s">
        <v>30</v>
      </c>
      <c r="D66" s="1" t="s">
        <v>31</v>
      </c>
      <c r="E66" s="1">
        <v>0</v>
      </c>
      <c r="F66" s="1">
        <v>0</v>
      </c>
      <c r="G66" s="2">
        <v>93.195999999999998</v>
      </c>
      <c r="H66" s="2">
        <v>-2.9689999999999999</v>
      </c>
      <c r="I66" s="3">
        <v>-93.6</v>
      </c>
      <c r="J66" s="3">
        <v>0</v>
      </c>
      <c r="K66" s="4">
        <v>0</v>
      </c>
      <c r="L66" s="4">
        <v>0</v>
      </c>
      <c r="M66" s="4">
        <v>0</v>
      </c>
      <c r="N66" s="2">
        <v>0</v>
      </c>
      <c r="O66" s="4">
        <v>0</v>
      </c>
      <c r="P66" s="4">
        <v>0</v>
      </c>
      <c r="Q66" s="3">
        <v>0</v>
      </c>
      <c r="R66" s="2">
        <v>0</v>
      </c>
      <c r="S66" s="2">
        <v>0</v>
      </c>
      <c r="T66" s="4">
        <v>0</v>
      </c>
      <c r="U66" s="3">
        <v>0</v>
      </c>
      <c r="V66" s="3">
        <v>0</v>
      </c>
      <c r="W66" s="3">
        <v>0</v>
      </c>
      <c r="X66" s="2">
        <v>0</v>
      </c>
      <c r="Y66" s="2">
        <v>0</v>
      </c>
      <c r="Z66" s="2">
        <v>0</v>
      </c>
    </row>
    <row r="67" spans="1:26" x14ac:dyDescent="0.25">
      <c r="A67" s="1" t="s">
        <v>96</v>
      </c>
      <c r="B67" s="1">
        <v>675</v>
      </c>
      <c r="C67" s="1" t="s">
        <v>30</v>
      </c>
      <c r="D67" s="1" t="s">
        <v>31</v>
      </c>
      <c r="E67" s="1">
        <v>0</v>
      </c>
      <c r="F67" s="1">
        <v>0</v>
      </c>
      <c r="G67" s="2">
        <v>21.648</v>
      </c>
      <c r="H67" s="2">
        <v>-1.8280000000000001</v>
      </c>
      <c r="I67" s="3">
        <v>-130.9</v>
      </c>
      <c r="J67" s="3">
        <v>0</v>
      </c>
      <c r="K67" s="4">
        <v>0</v>
      </c>
      <c r="L67" s="4">
        <v>0</v>
      </c>
      <c r="M67" s="4">
        <v>0</v>
      </c>
      <c r="N67" s="2">
        <v>0</v>
      </c>
      <c r="O67" s="4">
        <v>0</v>
      </c>
      <c r="P67" s="4">
        <v>0</v>
      </c>
      <c r="Q67" s="3">
        <v>0</v>
      </c>
      <c r="R67" s="2">
        <v>0</v>
      </c>
      <c r="S67" s="2">
        <v>0</v>
      </c>
      <c r="T67" s="4">
        <v>0</v>
      </c>
      <c r="U67" s="3">
        <v>0</v>
      </c>
      <c r="V67" s="3">
        <v>0</v>
      </c>
      <c r="W67" s="3">
        <v>0</v>
      </c>
      <c r="X67" s="2">
        <v>0</v>
      </c>
      <c r="Y67" s="2">
        <v>0</v>
      </c>
      <c r="Z67" s="2">
        <v>0</v>
      </c>
    </row>
    <row r="68" spans="1:26" x14ac:dyDescent="0.25">
      <c r="A68" s="1" t="s">
        <v>97</v>
      </c>
      <c r="B68" s="1">
        <v>675</v>
      </c>
      <c r="C68" s="1" t="s">
        <v>30</v>
      </c>
      <c r="D68" s="1" t="s">
        <v>31</v>
      </c>
      <c r="E68" s="1">
        <v>0</v>
      </c>
      <c r="F68" s="1">
        <v>0</v>
      </c>
      <c r="G68" s="2">
        <v>0</v>
      </c>
      <c r="H68" s="2">
        <v>0</v>
      </c>
      <c r="I68" s="3">
        <v>0</v>
      </c>
      <c r="J68" s="3">
        <v>0</v>
      </c>
      <c r="K68" s="4">
        <v>0</v>
      </c>
      <c r="L68" s="4">
        <v>0</v>
      </c>
      <c r="M68" s="4">
        <v>0</v>
      </c>
      <c r="N68" s="2">
        <v>0</v>
      </c>
      <c r="O68" s="4">
        <v>0</v>
      </c>
      <c r="P68" s="4">
        <v>0</v>
      </c>
      <c r="Q68" s="3">
        <v>0</v>
      </c>
      <c r="R68" s="2">
        <v>0</v>
      </c>
      <c r="S68" s="2">
        <v>0</v>
      </c>
      <c r="T68" s="4">
        <v>0</v>
      </c>
      <c r="U68" s="3">
        <v>0</v>
      </c>
      <c r="V68" s="3">
        <v>0</v>
      </c>
      <c r="W68" s="3">
        <v>0</v>
      </c>
      <c r="X68" s="2">
        <v>0</v>
      </c>
      <c r="Y68" s="2">
        <v>0</v>
      </c>
      <c r="Z68" s="2">
        <v>0</v>
      </c>
    </row>
    <row r="69" spans="1:26" x14ac:dyDescent="0.25">
      <c r="A69" s="1" t="s">
        <v>98</v>
      </c>
      <c r="B69" s="1">
        <v>675</v>
      </c>
      <c r="C69" s="1" t="s">
        <v>30</v>
      </c>
      <c r="D69" s="1" t="s">
        <v>31</v>
      </c>
      <c r="E69" s="1">
        <v>0</v>
      </c>
      <c r="F69" s="1">
        <v>0</v>
      </c>
      <c r="G69" s="2">
        <v>18.065999999999999</v>
      </c>
      <c r="H69" s="2">
        <v>-2.194</v>
      </c>
      <c r="I69" s="3">
        <v>-133.5</v>
      </c>
      <c r="J69" s="3">
        <v>0</v>
      </c>
      <c r="K69" s="4">
        <v>0</v>
      </c>
      <c r="L69" s="4">
        <v>11.14001</v>
      </c>
      <c r="M69" s="4">
        <v>0</v>
      </c>
      <c r="N69" s="2">
        <v>0</v>
      </c>
      <c r="O69" s="4">
        <v>0</v>
      </c>
      <c r="P69" s="4">
        <v>0</v>
      </c>
      <c r="Q69" s="3">
        <v>0</v>
      </c>
      <c r="R69" s="2">
        <v>0</v>
      </c>
      <c r="S69" s="2">
        <v>0</v>
      </c>
      <c r="T69" s="4">
        <v>0</v>
      </c>
      <c r="U69" s="3">
        <v>1163017.3</v>
      </c>
      <c r="V69" s="3">
        <v>0</v>
      </c>
      <c r="W69" s="3">
        <v>0</v>
      </c>
      <c r="X69" s="2">
        <v>0</v>
      </c>
      <c r="Y69" s="2">
        <v>0</v>
      </c>
      <c r="Z69" s="2">
        <v>0</v>
      </c>
    </row>
    <row r="70" spans="1:26" x14ac:dyDescent="0.25">
      <c r="A70" s="1" t="s">
        <v>99</v>
      </c>
      <c r="B70" s="1">
        <v>675</v>
      </c>
      <c r="C70" s="1" t="s">
        <v>30</v>
      </c>
      <c r="D70" s="1" t="s">
        <v>31</v>
      </c>
      <c r="E70" s="1">
        <v>0</v>
      </c>
      <c r="F70" s="1">
        <v>0</v>
      </c>
      <c r="G70" s="2">
        <v>29.814</v>
      </c>
      <c r="H70" s="2">
        <v>-4.5739999999999998</v>
      </c>
      <c r="I70" s="3">
        <v>-106.3</v>
      </c>
      <c r="J70" s="3">
        <v>0</v>
      </c>
      <c r="K70" s="4">
        <v>0</v>
      </c>
      <c r="L70" s="4">
        <v>0</v>
      </c>
      <c r="M70" s="4">
        <v>0</v>
      </c>
      <c r="N70" s="2">
        <v>0</v>
      </c>
      <c r="O70" s="4">
        <v>0</v>
      </c>
      <c r="P70" s="4">
        <v>0</v>
      </c>
      <c r="Q70" s="3">
        <v>0</v>
      </c>
      <c r="R70" s="2">
        <v>0</v>
      </c>
      <c r="S70" s="2">
        <v>0</v>
      </c>
      <c r="T70" s="4">
        <v>0</v>
      </c>
      <c r="U70" s="3">
        <v>0</v>
      </c>
      <c r="V70" s="3">
        <v>0</v>
      </c>
      <c r="W70" s="3">
        <v>0</v>
      </c>
      <c r="X70" s="2">
        <v>0</v>
      </c>
      <c r="Y70" s="2">
        <v>0</v>
      </c>
      <c r="Z70" s="2">
        <v>0</v>
      </c>
    </row>
    <row r="71" spans="1:26" x14ac:dyDescent="0.25">
      <c r="A71" s="1" t="s">
        <v>100</v>
      </c>
      <c r="B71" s="1">
        <v>675</v>
      </c>
      <c r="C71" s="1" t="s">
        <v>30</v>
      </c>
      <c r="D71" s="1" t="s">
        <v>31</v>
      </c>
      <c r="E71" s="1">
        <v>0</v>
      </c>
      <c r="F71" s="1">
        <v>0</v>
      </c>
      <c r="G71" s="2">
        <v>28.48</v>
      </c>
      <c r="H71" s="2">
        <v>-6.6130000000000004</v>
      </c>
      <c r="I71" s="3">
        <v>-138.4</v>
      </c>
      <c r="J71" s="3">
        <v>0</v>
      </c>
      <c r="K71" s="4">
        <v>0</v>
      </c>
      <c r="L71" s="4">
        <v>0</v>
      </c>
      <c r="M71" s="4">
        <v>0</v>
      </c>
      <c r="N71" s="2">
        <v>0</v>
      </c>
      <c r="O71" s="4">
        <v>0</v>
      </c>
      <c r="P71" s="4">
        <v>0</v>
      </c>
      <c r="Q71" s="3">
        <v>0</v>
      </c>
      <c r="R71" s="2">
        <v>0</v>
      </c>
      <c r="S71" s="2">
        <v>0</v>
      </c>
      <c r="T71" s="4">
        <v>0</v>
      </c>
      <c r="U71" s="3">
        <v>0</v>
      </c>
      <c r="V71" s="3">
        <v>0</v>
      </c>
      <c r="W71" s="3">
        <v>0</v>
      </c>
      <c r="X71" s="2">
        <v>0</v>
      </c>
      <c r="Y71" s="2">
        <v>0</v>
      </c>
      <c r="Z71" s="2">
        <v>0</v>
      </c>
    </row>
    <row r="72" spans="1:26" x14ac:dyDescent="0.25">
      <c r="A72" s="1" t="s">
        <v>101</v>
      </c>
      <c r="B72" s="1">
        <v>675</v>
      </c>
      <c r="C72" s="1" t="s">
        <v>30</v>
      </c>
      <c r="D72" s="1" t="s">
        <v>31</v>
      </c>
      <c r="E72" s="1">
        <v>0</v>
      </c>
      <c r="F72" s="1">
        <v>0</v>
      </c>
      <c r="G72" s="2">
        <v>28.975000000000001</v>
      </c>
      <c r="H72" s="2">
        <v>-4.8769999999999998</v>
      </c>
      <c r="I72" s="3">
        <v>-113.7</v>
      </c>
      <c r="J72" s="3">
        <v>0</v>
      </c>
      <c r="K72" s="4">
        <v>0</v>
      </c>
      <c r="L72" s="4">
        <v>0</v>
      </c>
      <c r="M72" s="4">
        <v>0</v>
      </c>
      <c r="N72" s="2">
        <v>0</v>
      </c>
      <c r="O72" s="4">
        <v>0</v>
      </c>
      <c r="P72" s="4">
        <v>0</v>
      </c>
      <c r="Q72" s="3">
        <v>0</v>
      </c>
      <c r="R72" s="2">
        <v>0</v>
      </c>
      <c r="S72" s="2">
        <v>0</v>
      </c>
      <c r="T72" s="4">
        <v>0</v>
      </c>
      <c r="U72" s="3">
        <v>0</v>
      </c>
      <c r="V72" s="3">
        <v>0</v>
      </c>
      <c r="W72" s="3">
        <v>0</v>
      </c>
      <c r="X72" s="2">
        <v>0</v>
      </c>
      <c r="Y72" s="2">
        <v>0</v>
      </c>
      <c r="Z72" s="2">
        <v>0</v>
      </c>
    </row>
    <row r="73" spans="1:26" x14ac:dyDescent="0.25">
      <c r="A73" s="1" t="s">
        <v>102</v>
      </c>
      <c r="B73" s="1">
        <v>675</v>
      </c>
      <c r="C73" s="1" t="s">
        <v>30</v>
      </c>
      <c r="D73" s="1" t="s">
        <v>31</v>
      </c>
      <c r="E73" s="1">
        <v>0</v>
      </c>
      <c r="F73" s="1">
        <v>0</v>
      </c>
      <c r="G73" s="2">
        <v>93.034999999999997</v>
      </c>
      <c r="H73" s="2">
        <v>-3.081</v>
      </c>
      <c r="I73" s="3">
        <v>-107.8</v>
      </c>
      <c r="J73" s="3">
        <v>0</v>
      </c>
      <c r="K73" s="4">
        <v>0</v>
      </c>
      <c r="L73" s="4">
        <v>0</v>
      </c>
      <c r="M73" s="4">
        <v>0</v>
      </c>
      <c r="N73" s="2">
        <v>0</v>
      </c>
      <c r="O73" s="4">
        <v>0</v>
      </c>
      <c r="P73" s="4">
        <v>0</v>
      </c>
      <c r="Q73" s="3">
        <v>0</v>
      </c>
      <c r="R73" s="2">
        <v>0</v>
      </c>
      <c r="S73" s="2">
        <v>0</v>
      </c>
      <c r="T73" s="4">
        <v>0</v>
      </c>
      <c r="U73" s="3">
        <v>0</v>
      </c>
      <c r="V73" s="3">
        <v>0</v>
      </c>
      <c r="W73" s="3">
        <v>0</v>
      </c>
      <c r="X73" s="2">
        <v>0</v>
      </c>
      <c r="Y73" s="2">
        <v>0</v>
      </c>
      <c r="Z73" s="2">
        <v>0</v>
      </c>
    </row>
    <row r="74" spans="1:26" x14ac:dyDescent="0.25">
      <c r="A74" s="1" t="s">
        <v>103</v>
      </c>
      <c r="B74" s="1">
        <v>675</v>
      </c>
      <c r="C74" s="1" t="s">
        <v>30</v>
      </c>
      <c r="D74" s="1" t="s">
        <v>31</v>
      </c>
      <c r="E74" s="1">
        <v>0</v>
      </c>
      <c r="F74" s="1">
        <v>0</v>
      </c>
      <c r="G74" s="2">
        <v>92.983999999999995</v>
      </c>
      <c r="H74" s="2">
        <v>-2.839</v>
      </c>
      <c r="I74" s="3">
        <v>-93</v>
      </c>
      <c r="J74" s="3">
        <v>0</v>
      </c>
      <c r="K74" s="4">
        <v>0</v>
      </c>
      <c r="L74" s="4">
        <v>2.3361200000000002</v>
      </c>
      <c r="M74" s="4">
        <v>0</v>
      </c>
      <c r="N74" s="2">
        <v>0</v>
      </c>
      <c r="O74" s="4">
        <v>0</v>
      </c>
      <c r="P74" s="4">
        <v>0</v>
      </c>
      <c r="Q74" s="3">
        <v>0</v>
      </c>
      <c r="R74" s="2">
        <v>0</v>
      </c>
      <c r="S74" s="2">
        <v>0</v>
      </c>
      <c r="T74" s="4">
        <v>0</v>
      </c>
      <c r="U74" s="3">
        <v>18224.599999999999</v>
      </c>
      <c r="V74" s="3">
        <v>0</v>
      </c>
      <c r="W74" s="3">
        <v>0</v>
      </c>
      <c r="X74" s="2">
        <v>0</v>
      </c>
      <c r="Y74" s="2">
        <v>0</v>
      </c>
      <c r="Z74" s="2">
        <v>0</v>
      </c>
    </row>
    <row r="75" spans="1:26" x14ac:dyDescent="0.25">
      <c r="A75" s="1" t="s">
        <v>104</v>
      </c>
      <c r="B75" s="1">
        <v>675</v>
      </c>
      <c r="C75" s="1" t="s">
        <v>30</v>
      </c>
      <c r="D75" s="1" t="s">
        <v>31</v>
      </c>
      <c r="E75" s="1">
        <v>0</v>
      </c>
      <c r="F75" s="1">
        <v>0</v>
      </c>
      <c r="G75" s="2">
        <v>125.753</v>
      </c>
      <c r="H75" s="2">
        <v>0.67300000000000004</v>
      </c>
      <c r="I75" s="3">
        <v>-88.6</v>
      </c>
      <c r="J75" s="3">
        <v>0</v>
      </c>
      <c r="K75" s="4">
        <v>0</v>
      </c>
      <c r="L75" s="4">
        <v>0</v>
      </c>
      <c r="M75" s="4">
        <v>0</v>
      </c>
      <c r="N75" s="2">
        <v>0</v>
      </c>
      <c r="O75" s="4">
        <v>0</v>
      </c>
      <c r="P75" s="4">
        <v>0</v>
      </c>
      <c r="Q75" s="3">
        <v>0</v>
      </c>
      <c r="R75" s="2">
        <v>0</v>
      </c>
      <c r="S75" s="2">
        <v>0</v>
      </c>
      <c r="T75" s="4">
        <v>0</v>
      </c>
      <c r="U75" s="3">
        <v>0</v>
      </c>
      <c r="V75" s="3">
        <v>0</v>
      </c>
      <c r="W75" s="3">
        <v>0</v>
      </c>
      <c r="X75" s="2">
        <v>0</v>
      </c>
      <c r="Y75" s="2">
        <v>0</v>
      </c>
      <c r="Z75" s="2">
        <v>0</v>
      </c>
    </row>
    <row r="76" spans="1:26" x14ac:dyDescent="0.25">
      <c r="A76" s="1" t="s">
        <v>105</v>
      </c>
      <c r="B76" s="1">
        <v>675</v>
      </c>
      <c r="C76" s="1" t="s">
        <v>30</v>
      </c>
      <c r="D76" s="1" t="s">
        <v>31</v>
      </c>
      <c r="E76" s="1">
        <v>0</v>
      </c>
      <c r="F76" s="1">
        <v>0</v>
      </c>
      <c r="G76" s="2">
        <v>91.021000000000001</v>
      </c>
      <c r="H76" s="2">
        <v>-1.8720000000000001</v>
      </c>
      <c r="I76" s="3">
        <v>-94.1</v>
      </c>
      <c r="J76" s="3">
        <v>0</v>
      </c>
      <c r="K76" s="4">
        <v>0</v>
      </c>
      <c r="L76" s="4">
        <v>0</v>
      </c>
      <c r="M76" s="4">
        <v>0</v>
      </c>
      <c r="N76" s="2">
        <v>0</v>
      </c>
      <c r="O76" s="4">
        <v>0</v>
      </c>
      <c r="P76" s="4">
        <v>0</v>
      </c>
      <c r="Q76" s="3">
        <v>0</v>
      </c>
      <c r="R76" s="2">
        <v>0</v>
      </c>
      <c r="S76" s="2">
        <v>0</v>
      </c>
      <c r="T76" s="4">
        <v>0</v>
      </c>
      <c r="U76" s="3">
        <v>0</v>
      </c>
      <c r="V76" s="3">
        <v>0</v>
      </c>
      <c r="W76" s="3">
        <v>0</v>
      </c>
      <c r="X76" s="2">
        <v>0</v>
      </c>
      <c r="Y76" s="2">
        <v>0</v>
      </c>
      <c r="Z76" s="2">
        <v>0</v>
      </c>
    </row>
    <row r="77" spans="1:26" x14ac:dyDescent="0.25">
      <c r="A77" s="1" t="s">
        <v>106</v>
      </c>
      <c r="B77" s="1">
        <v>675</v>
      </c>
      <c r="C77" s="1" t="s">
        <v>30</v>
      </c>
      <c r="D77" s="1" t="s">
        <v>31</v>
      </c>
      <c r="E77" s="1">
        <v>0</v>
      </c>
      <c r="F77" s="1">
        <v>0</v>
      </c>
      <c r="G77" s="2">
        <v>25.643999999999998</v>
      </c>
      <c r="H77" s="2">
        <v>-1.7390000000000001</v>
      </c>
      <c r="I77" s="3">
        <v>-147.19999999999999</v>
      </c>
      <c r="J77" s="3">
        <v>0</v>
      </c>
      <c r="K77" s="4">
        <v>0</v>
      </c>
      <c r="L77" s="4">
        <v>0</v>
      </c>
      <c r="M77" s="4">
        <v>0</v>
      </c>
      <c r="N77" s="2">
        <v>0</v>
      </c>
      <c r="O77" s="4">
        <v>0</v>
      </c>
      <c r="P77" s="4">
        <v>0</v>
      </c>
      <c r="Q77" s="3">
        <v>0</v>
      </c>
      <c r="R77" s="2">
        <v>0</v>
      </c>
      <c r="S77" s="2">
        <v>0</v>
      </c>
      <c r="T77" s="4">
        <v>0</v>
      </c>
      <c r="U77" s="3">
        <v>0</v>
      </c>
      <c r="V77" s="3">
        <v>0</v>
      </c>
      <c r="W77" s="3">
        <v>0</v>
      </c>
      <c r="X77" s="2">
        <v>0</v>
      </c>
      <c r="Y77" s="2">
        <v>0</v>
      </c>
      <c r="Z77" s="2">
        <v>0</v>
      </c>
    </row>
    <row r="78" spans="1:26" x14ac:dyDescent="0.25">
      <c r="A78" s="1" t="s">
        <v>107</v>
      </c>
      <c r="B78" s="1">
        <v>675</v>
      </c>
      <c r="C78" s="1" t="s">
        <v>30</v>
      </c>
      <c r="D78" s="1" t="s">
        <v>31</v>
      </c>
      <c r="E78" s="1">
        <v>0</v>
      </c>
      <c r="F78" s="1">
        <v>0</v>
      </c>
      <c r="G78" s="2">
        <v>25.646000000000001</v>
      </c>
      <c r="H78" s="2">
        <v>-1.2989999999999999</v>
      </c>
      <c r="I78" s="3">
        <v>-131.80000000000001</v>
      </c>
      <c r="J78" s="3">
        <v>0</v>
      </c>
      <c r="K78" s="4">
        <v>0</v>
      </c>
      <c r="L78" s="4">
        <v>0</v>
      </c>
      <c r="M78" s="4">
        <v>0</v>
      </c>
      <c r="N78" s="2">
        <v>0</v>
      </c>
      <c r="O78" s="4">
        <v>0</v>
      </c>
      <c r="P78" s="4">
        <v>0</v>
      </c>
      <c r="Q78" s="3">
        <v>0</v>
      </c>
      <c r="R78" s="2">
        <v>0</v>
      </c>
      <c r="S78" s="2">
        <v>0</v>
      </c>
      <c r="T78" s="4">
        <v>0</v>
      </c>
      <c r="U78" s="3">
        <v>0</v>
      </c>
      <c r="V78" s="3">
        <v>0</v>
      </c>
      <c r="W78" s="3">
        <v>0</v>
      </c>
      <c r="X78" s="2">
        <v>0</v>
      </c>
      <c r="Y78" s="2">
        <v>0</v>
      </c>
      <c r="Z78" s="2">
        <v>0</v>
      </c>
    </row>
    <row r="79" spans="1:26" x14ac:dyDescent="0.25">
      <c r="A79" s="1" t="s">
        <v>108</v>
      </c>
      <c r="B79" s="1">
        <v>675</v>
      </c>
      <c r="C79" s="1" t="s">
        <v>30</v>
      </c>
      <c r="D79" s="1" t="s">
        <v>31</v>
      </c>
      <c r="E79" s="1">
        <v>0</v>
      </c>
      <c r="F79" s="1">
        <v>0</v>
      </c>
      <c r="G79" s="2">
        <v>24.736999999999998</v>
      </c>
      <c r="H79" s="2">
        <v>-1.829</v>
      </c>
      <c r="I79" s="3">
        <v>-149.6</v>
      </c>
      <c r="J79" s="3">
        <v>0</v>
      </c>
      <c r="K79" s="4">
        <v>0</v>
      </c>
      <c r="L79" s="4">
        <v>0</v>
      </c>
      <c r="M79" s="4">
        <v>0</v>
      </c>
      <c r="N79" s="2">
        <v>0</v>
      </c>
      <c r="O79" s="4">
        <v>0</v>
      </c>
      <c r="P79" s="4">
        <v>0</v>
      </c>
      <c r="Q79" s="3">
        <v>0</v>
      </c>
      <c r="R79" s="2">
        <v>0</v>
      </c>
      <c r="S79" s="2">
        <v>0</v>
      </c>
      <c r="T79" s="4">
        <v>0</v>
      </c>
      <c r="U79" s="3">
        <v>0</v>
      </c>
      <c r="V79" s="3">
        <v>0</v>
      </c>
      <c r="W79" s="3">
        <v>0</v>
      </c>
      <c r="X79" s="2">
        <v>0</v>
      </c>
      <c r="Y79" s="2">
        <v>0</v>
      </c>
      <c r="Z79" s="2">
        <v>0</v>
      </c>
    </row>
    <row r="80" spans="1:26" x14ac:dyDescent="0.25">
      <c r="A80" s="1" t="s">
        <v>109</v>
      </c>
      <c r="B80" s="1">
        <v>675</v>
      </c>
      <c r="C80" s="1" t="s">
        <v>30</v>
      </c>
      <c r="D80" s="1" t="s">
        <v>31</v>
      </c>
      <c r="E80" s="1">
        <v>0</v>
      </c>
      <c r="F80" s="1">
        <v>0</v>
      </c>
      <c r="G80" s="2">
        <v>24.257000000000001</v>
      </c>
      <c r="H80" s="2">
        <v>-4.4370000000000003</v>
      </c>
      <c r="I80" s="3">
        <v>-170.1</v>
      </c>
      <c r="J80" s="3">
        <v>0</v>
      </c>
      <c r="K80" s="4">
        <v>0</v>
      </c>
      <c r="L80" s="4">
        <v>0</v>
      </c>
      <c r="M80" s="4">
        <v>0</v>
      </c>
      <c r="N80" s="2">
        <v>0</v>
      </c>
      <c r="O80" s="4">
        <v>0</v>
      </c>
      <c r="P80" s="4">
        <v>0</v>
      </c>
      <c r="Q80" s="3">
        <v>0</v>
      </c>
      <c r="R80" s="2">
        <v>0</v>
      </c>
      <c r="S80" s="2">
        <v>0</v>
      </c>
      <c r="T80" s="4">
        <v>0</v>
      </c>
      <c r="U80" s="3">
        <v>0</v>
      </c>
      <c r="V80" s="3">
        <v>0</v>
      </c>
      <c r="W80" s="3">
        <v>0</v>
      </c>
      <c r="X80" s="2">
        <v>0</v>
      </c>
      <c r="Y80" s="2">
        <v>0</v>
      </c>
      <c r="Z80" s="2">
        <v>0</v>
      </c>
    </row>
    <row r="81" spans="1:26" x14ac:dyDescent="0.25">
      <c r="A81" s="1" t="s">
        <v>110</v>
      </c>
      <c r="B81" s="1">
        <v>675</v>
      </c>
      <c r="C81" s="1" t="s">
        <v>30</v>
      </c>
      <c r="D81" s="1" t="s">
        <v>31</v>
      </c>
      <c r="E81" s="1">
        <v>0</v>
      </c>
      <c r="F81" s="1">
        <v>0</v>
      </c>
      <c r="G81" s="2">
        <v>24.291</v>
      </c>
      <c r="H81" s="2">
        <v>-1.6919999999999999</v>
      </c>
      <c r="I81" s="3">
        <v>-144</v>
      </c>
      <c r="J81" s="3">
        <v>0</v>
      </c>
      <c r="K81" s="4">
        <v>0</v>
      </c>
      <c r="L81" s="4">
        <v>0</v>
      </c>
      <c r="M81" s="4">
        <v>0</v>
      </c>
      <c r="N81" s="2">
        <v>0</v>
      </c>
      <c r="O81" s="4">
        <v>0</v>
      </c>
      <c r="P81" s="4">
        <v>0</v>
      </c>
      <c r="Q81" s="3">
        <v>0</v>
      </c>
      <c r="R81" s="2">
        <v>0</v>
      </c>
      <c r="S81" s="2">
        <v>0</v>
      </c>
      <c r="T81" s="4">
        <v>0</v>
      </c>
      <c r="U81" s="3">
        <v>0</v>
      </c>
      <c r="V81" s="3">
        <v>0</v>
      </c>
      <c r="W81" s="3">
        <v>0</v>
      </c>
      <c r="X81" s="2">
        <v>0</v>
      </c>
      <c r="Y81" s="2">
        <v>0</v>
      </c>
      <c r="Z81" s="2">
        <v>0</v>
      </c>
    </row>
    <row r="82" spans="1:26" x14ac:dyDescent="0.25">
      <c r="A82" s="1" t="s">
        <v>111</v>
      </c>
      <c r="B82" s="1">
        <v>675</v>
      </c>
      <c r="C82" s="1" t="s">
        <v>30</v>
      </c>
      <c r="D82" s="1" t="s">
        <v>31</v>
      </c>
      <c r="E82" s="1">
        <v>0</v>
      </c>
      <c r="F82" s="1">
        <v>0</v>
      </c>
      <c r="G82" s="2">
        <v>41.463000000000001</v>
      </c>
      <c r="H82" s="2">
        <v>1.5580000000000001</v>
      </c>
      <c r="I82" s="3">
        <v>-88.3</v>
      </c>
      <c r="J82" s="3">
        <v>0</v>
      </c>
      <c r="K82" s="4">
        <v>0</v>
      </c>
      <c r="L82" s="4">
        <v>0</v>
      </c>
      <c r="M82" s="4">
        <v>0</v>
      </c>
      <c r="N82" s="2">
        <v>0</v>
      </c>
      <c r="O82" s="4">
        <v>0</v>
      </c>
      <c r="P82" s="4">
        <v>0</v>
      </c>
      <c r="Q82" s="3">
        <v>0</v>
      </c>
      <c r="R82" s="2">
        <v>0</v>
      </c>
      <c r="S82" s="2">
        <v>0</v>
      </c>
      <c r="T82" s="4">
        <v>0</v>
      </c>
      <c r="U82" s="3">
        <v>0</v>
      </c>
      <c r="V82" s="3">
        <v>0</v>
      </c>
      <c r="W82" s="3">
        <v>0</v>
      </c>
      <c r="X82" s="2">
        <v>0</v>
      </c>
      <c r="Y82" s="2">
        <v>0</v>
      </c>
      <c r="Z82" s="2">
        <v>0</v>
      </c>
    </row>
    <row r="83" spans="1:26" x14ac:dyDescent="0.25">
      <c r="A83" s="1" t="s">
        <v>112</v>
      </c>
      <c r="B83" s="1">
        <v>675</v>
      </c>
      <c r="C83" s="1" t="s">
        <v>30</v>
      </c>
      <c r="D83" s="1" t="s">
        <v>31</v>
      </c>
      <c r="E83" s="1">
        <v>0</v>
      </c>
      <c r="F83" s="1">
        <v>0</v>
      </c>
      <c r="G83" s="2">
        <v>41.51</v>
      </c>
      <c r="H83" s="2">
        <v>-2.512</v>
      </c>
      <c r="I83" s="3">
        <v>-122</v>
      </c>
      <c r="J83" s="3">
        <v>0</v>
      </c>
      <c r="K83" s="4">
        <v>0</v>
      </c>
      <c r="L83" s="4">
        <v>0</v>
      </c>
      <c r="M83" s="4">
        <v>0</v>
      </c>
      <c r="N83" s="2">
        <v>0</v>
      </c>
      <c r="O83" s="4">
        <v>0</v>
      </c>
      <c r="P83" s="4">
        <v>0</v>
      </c>
      <c r="Q83" s="3">
        <v>0</v>
      </c>
      <c r="R83" s="2">
        <v>0</v>
      </c>
      <c r="S83" s="2">
        <v>0</v>
      </c>
      <c r="T83" s="4">
        <v>0</v>
      </c>
      <c r="U83" s="3">
        <v>0</v>
      </c>
      <c r="V83" s="3">
        <v>0</v>
      </c>
      <c r="W83" s="3">
        <v>0</v>
      </c>
      <c r="X83" s="2">
        <v>0</v>
      </c>
      <c r="Y83" s="2">
        <v>0</v>
      </c>
      <c r="Z83" s="2">
        <v>0</v>
      </c>
    </row>
    <row r="84" spans="1:26" x14ac:dyDescent="0.25">
      <c r="A84" s="1" t="s">
        <v>113</v>
      </c>
      <c r="B84" s="1">
        <v>675</v>
      </c>
      <c r="C84" s="1" t="s">
        <v>30</v>
      </c>
      <c r="D84" s="1" t="s">
        <v>31</v>
      </c>
      <c r="E84" s="1">
        <v>0</v>
      </c>
      <c r="F84" s="1">
        <v>0</v>
      </c>
      <c r="G84" s="2">
        <v>26.196000000000002</v>
      </c>
      <c r="H84" s="2">
        <v>-0.26700000000000002</v>
      </c>
      <c r="I84" s="3">
        <v>-118.3</v>
      </c>
      <c r="J84" s="3">
        <v>0</v>
      </c>
      <c r="K84" s="4">
        <v>0</v>
      </c>
      <c r="L84" s="4">
        <v>0</v>
      </c>
      <c r="M84" s="4">
        <v>0</v>
      </c>
      <c r="N84" s="2">
        <v>0</v>
      </c>
      <c r="O84" s="4">
        <v>0</v>
      </c>
      <c r="P84" s="4">
        <v>0</v>
      </c>
      <c r="Q84" s="3">
        <v>0</v>
      </c>
      <c r="R84" s="2">
        <v>0</v>
      </c>
      <c r="S84" s="2">
        <v>0</v>
      </c>
      <c r="T84" s="4">
        <v>0</v>
      </c>
      <c r="U84" s="3">
        <v>0</v>
      </c>
      <c r="V84" s="3">
        <v>0</v>
      </c>
      <c r="W84" s="3">
        <v>0</v>
      </c>
      <c r="X84" s="2">
        <v>0</v>
      </c>
      <c r="Y84" s="2">
        <v>0</v>
      </c>
      <c r="Z84" s="2">
        <v>0</v>
      </c>
    </row>
    <row r="85" spans="1:26" x14ac:dyDescent="0.25">
      <c r="A85" s="1" t="s">
        <v>114</v>
      </c>
      <c r="B85" s="1">
        <v>675</v>
      </c>
      <c r="C85" s="1" t="s">
        <v>30</v>
      </c>
      <c r="D85" s="1" t="s">
        <v>31</v>
      </c>
      <c r="E85" s="1">
        <v>0</v>
      </c>
      <c r="F85" s="1">
        <v>0</v>
      </c>
      <c r="G85" s="2">
        <v>26.198</v>
      </c>
      <c r="H85" s="2">
        <v>-0.81499999999999995</v>
      </c>
      <c r="I85" s="3">
        <v>-123.3</v>
      </c>
      <c r="J85" s="3">
        <v>0</v>
      </c>
      <c r="K85" s="4">
        <v>0</v>
      </c>
      <c r="L85" s="4">
        <v>0</v>
      </c>
      <c r="M85" s="4">
        <v>0</v>
      </c>
      <c r="N85" s="2">
        <v>0</v>
      </c>
      <c r="O85" s="4">
        <v>0</v>
      </c>
      <c r="P85" s="4">
        <v>0</v>
      </c>
      <c r="Q85" s="3">
        <v>0</v>
      </c>
      <c r="R85" s="2">
        <v>0</v>
      </c>
      <c r="S85" s="2">
        <v>0</v>
      </c>
      <c r="T85" s="4">
        <v>0</v>
      </c>
      <c r="U85" s="3">
        <v>0</v>
      </c>
      <c r="V85" s="3">
        <v>0</v>
      </c>
      <c r="W85" s="3">
        <v>0</v>
      </c>
      <c r="X85" s="2">
        <v>0</v>
      </c>
      <c r="Y85" s="2">
        <v>0</v>
      </c>
      <c r="Z85" s="2">
        <v>0</v>
      </c>
    </row>
    <row r="86" spans="1:26" x14ac:dyDescent="0.25">
      <c r="A86" s="1" t="s">
        <v>115</v>
      </c>
      <c r="B86" s="1">
        <v>675</v>
      </c>
      <c r="C86" s="1" t="s">
        <v>30</v>
      </c>
      <c r="D86" s="1" t="s">
        <v>31</v>
      </c>
      <c r="E86" s="1">
        <v>0</v>
      </c>
      <c r="F86" s="1">
        <v>0</v>
      </c>
      <c r="G86" s="2">
        <v>27.728999999999999</v>
      </c>
      <c r="H86" s="2">
        <v>-6.8339999999999996</v>
      </c>
      <c r="I86" s="3">
        <v>-133.69999999999999</v>
      </c>
      <c r="J86" s="3">
        <v>0</v>
      </c>
      <c r="K86" s="4">
        <v>0</v>
      </c>
      <c r="L86" s="4">
        <v>1.7683</v>
      </c>
      <c r="M86" s="4">
        <v>0</v>
      </c>
      <c r="N86" s="2">
        <v>0</v>
      </c>
      <c r="O86" s="4">
        <v>0</v>
      </c>
      <c r="P86" s="4">
        <v>0</v>
      </c>
      <c r="Q86" s="3">
        <v>0</v>
      </c>
      <c r="R86" s="2">
        <v>0</v>
      </c>
      <c r="S86" s="2">
        <v>0</v>
      </c>
      <c r="T86" s="4">
        <v>0</v>
      </c>
      <c r="U86" s="3">
        <v>17175.900000000001</v>
      </c>
      <c r="V86" s="3">
        <v>0</v>
      </c>
      <c r="W86" s="3">
        <v>0</v>
      </c>
      <c r="X86" s="2">
        <v>0</v>
      </c>
      <c r="Y86" s="2">
        <v>0</v>
      </c>
      <c r="Z86" s="2">
        <v>0</v>
      </c>
    </row>
    <row r="87" spans="1:26" x14ac:dyDescent="0.25">
      <c r="A87" s="1" t="s">
        <v>116</v>
      </c>
      <c r="B87" s="1">
        <v>675</v>
      </c>
      <c r="C87" s="1" t="s">
        <v>30</v>
      </c>
      <c r="D87" s="1" t="s">
        <v>31</v>
      </c>
      <c r="E87" s="1">
        <v>0</v>
      </c>
      <c r="F87" s="1">
        <v>0</v>
      </c>
      <c r="G87" s="2">
        <v>41.084000000000003</v>
      </c>
      <c r="H87" s="2">
        <v>1.2330000000000001</v>
      </c>
      <c r="I87" s="3">
        <v>-97.2</v>
      </c>
      <c r="J87" s="3">
        <v>0</v>
      </c>
      <c r="K87" s="4">
        <v>0</v>
      </c>
      <c r="L87" s="4">
        <v>0</v>
      </c>
      <c r="M87" s="4">
        <v>0</v>
      </c>
      <c r="N87" s="2">
        <v>0</v>
      </c>
      <c r="O87" s="4">
        <v>0</v>
      </c>
      <c r="P87" s="4">
        <v>0</v>
      </c>
      <c r="Q87" s="3">
        <v>0</v>
      </c>
      <c r="R87" s="2">
        <v>0</v>
      </c>
      <c r="S87" s="2">
        <v>0</v>
      </c>
      <c r="T87" s="4">
        <v>0</v>
      </c>
      <c r="U87" s="3">
        <v>0</v>
      </c>
      <c r="V87" s="3">
        <v>0</v>
      </c>
      <c r="W87" s="3">
        <v>0</v>
      </c>
      <c r="X87" s="2">
        <v>0</v>
      </c>
      <c r="Y87" s="2">
        <v>0</v>
      </c>
      <c r="Z87" s="2">
        <v>0</v>
      </c>
    </row>
    <row r="88" spans="1:26" x14ac:dyDescent="0.25">
      <c r="A88" s="1" t="s">
        <v>117</v>
      </c>
      <c r="B88" s="1">
        <v>675</v>
      </c>
      <c r="C88" s="1" t="s">
        <v>30</v>
      </c>
      <c r="D88" s="1" t="s">
        <v>31</v>
      </c>
      <c r="E88" s="1">
        <v>0</v>
      </c>
      <c r="F88" s="1">
        <v>0</v>
      </c>
      <c r="G88" s="2">
        <v>49.960999999999999</v>
      </c>
      <c r="H88" s="2">
        <v>-3.3780000000000001</v>
      </c>
      <c r="I88" s="3">
        <v>-123.7</v>
      </c>
      <c r="J88" s="3">
        <v>0</v>
      </c>
      <c r="K88" s="4">
        <v>0</v>
      </c>
      <c r="L88" s="4">
        <v>0</v>
      </c>
      <c r="M88" s="4">
        <v>0</v>
      </c>
      <c r="N88" s="2">
        <v>0</v>
      </c>
      <c r="O88" s="4">
        <v>0</v>
      </c>
      <c r="P88" s="4">
        <v>0</v>
      </c>
      <c r="Q88" s="3">
        <v>0</v>
      </c>
      <c r="R88" s="2">
        <v>0</v>
      </c>
      <c r="S88" s="2">
        <v>0</v>
      </c>
      <c r="T88" s="4">
        <v>0</v>
      </c>
      <c r="U88" s="3">
        <v>0</v>
      </c>
      <c r="V88" s="3">
        <v>0</v>
      </c>
      <c r="W88" s="3">
        <v>0</v>
      </c>
      <c r="X88" s="2">
        <v>0</v>
      </c>
      <c r="Y88" s="2">
        <v>0</v>
      </c>
      <c r="Z88" s="2">
        <v>0</v>
      </c>
    </row>
    <row r="89" spans="1:26" x14ac:dyDescent="0.25">
      <c r="A89" s="1" t="s">
        <v>118</v>
      </c>
      <c r="B89" s="1">
        <v>675</v>
      </c>
      <c r="C89" s="1" t="s">
        <v>30</v>
      </c>
      <c r="D89" s="1" t="s">
        <v>31</v>
      </c>
      <c r="E89" s="1">
        <v>0</v>
      </c>
      <c r="F89" s="1">
        <v>0</v>
      </c>
      <c r="G89" s="2">
        <v>53.030999999999999</v>
      </c>
      <c r="H89" s="2">
        <v>-0.53</v>
      </c>
      <c r="I89" s="3">
        <v>-120.6</v>
      </c>
      <c r="J89" s="3">
        <v>0</v>
      </c>
      <c r="K89" s="4">
        <v>0</v>
      </c>
      <c r="L89" s="4">
        <v>17.456230000000001</v>
      </c>
      <c r="M89" s="4">
        <v>0</v>
      </c>
      <c r="N89" s="2">
        <v>0</v>
      </c>
      <c r="O89" s="4">
        <v>0</v>
      </c>
      <c r="P89" s="4">
        <v>0</v>
      </c>
      <c r="Q89" s="3">
        <v>0</v>
      </c>
      <c r="R89" s="2">
        <v>0</v>
      </c>
      <c r="S89" s="2">
        <v>0</v>
      </c>
      <c r="T89" s="4">
        <v>0</v>
      </c>
      <c r="U89" s="3">
        <v>159146.79999999999</v>
      </c>
      <c r="V89" s="3">
        <v>0</v>
      </c>
      <c r="W89" s="3">
        <v>0</v>
      </c>
      <c r="X89" s="2">
        <v>0</v>
      </c>
      <c r="Y89" s="2">
        <v>0</v>
      </c>
      <c r="Z89" s="2">
        <v>0</v>
      </c>
    </row>
    <row r="90" spans="1:26" x14ac:dyDescent="0.25">
      <c r="A90" s="1" t="s">
        <v>119</v>
      </c>
      <c r="B90" s="1">
        <v>675</v>
      </c>
      <c r="C90" s="1" t="s">
        <v>30</v>
      </c>
      <c r="D90" s="1" t="s">
        <v>31</v>
      </c>
      <c r="E90" s="1">
        <v>0</v>
      </c>
      <c r="F90" s="1">
        <v>0</v>
      </c>
      <c r="G90" s="2">
        <v>54.581000000000003</v>
      </c>
      <c r="H90" s="2">
        <v>-3.3319999999999999</v>
      </c>
      <c r="I90" s="3">
        <v>-132.19999999999999</v>
      </c>
      <c r="J90" s="3">
        <v>0</v>
      </c>
      <c r="K90" s="4">
        <v>0</v>
      </c>
      <c r="L90" s="4">
        <v>0</v>
      </c>
      <c r="M90" s="4">
        <v>0</v>
      </c>
      <c r="N90" s="2">
        <v>0</v>
      </c>
      <c r="O90" s="4">
        <v>0</v>
      </c>
      <c r="P90" s="4">
        <v>0</v>
      </c>
      <c r="Q90" s="3">
        <v>0</v>
      </c>
      <c r="R90" s="2">
        <v>0</v>
      </c>
      <c r="S90" s="2">
        <v>0</v>
      </c>
      <c r="T90" s="4">
        <v>0</v>
      </c>
      <c r="U90" s="3">
        <v>0</v>
      </c>
      <c r="V90" s="3">
        <v>0</v>
      </c>
      <c r="W90" s="3">
        <v>0</v>
      </c>
      <c r="X90" s="2">
        <v>0</v>
      </c>
      <c r="Y90" s="2">
        <v>0</v>
      </c>
      <c r="Z90" s="2">
        <v>0</v>
      </c>
    </row>
    <row r="91" spans="1:26" x14ac:dyDescent="0.25">
      <c r="A91" s="1" t="s">
        <v>120</v>
      </c>
      <c r="B91" s="1">
        <v>675</v>
      </c>
      <c r="C91" s="1" t="s">
        <v>30</v>
      </c>
      <c r="D91" s="1" t="s">
        <v>31</v>
      </c>
      <c r="E91" s="1">
        <v>0</v>
      </c>
      <c r="F91" s="1">
        <v>0</v>
      </c>
      <c r="G91" s="2">
        <v>56.752000000000002</v>
      </c>
      <c r="H91" s="2">
        <v>-1.615</v>
      </c>
      <c r="I91" s="3">
        <v>-127.4</v>
      </c>
      <c r="J91" s="3">
        <v>0</v>
      </c>
      <c r="K91" s="4">
        <v>0</v>
      </c>
      <c r="L91" s="4">
        <v>0</v>
      </c>
      <c r="M91" s="4">
        <v>0</v>
      </c>
      <c r="N91" s="2">
        <v>0</v>
      </c>
      <c r="O91" s="4">
        <v>0</v>
      </c>
      <c r="P91" s="4">
        <v>0</v>
      </c>
      <c r="Q91" s="3">
        <v>0</v>
      </c>
      <c r="R91" s="2">
        <v>0</v>
      </c>
      <c r="S91" s="2">
        <v>0</v>
      </c>
      <c r="T91" s="4">
        <v>0</v>
      </c>
      <c r="U91" s="3">
        <v>0</v>
      </c>
      <c r="V91" s="3">
        <v>0</v>
      </c>
      <c r="W91" s="3">
        <v>0</v>
      </c>
      <c r="X91" s="2">
        <v>0</v>
      </c>
      <c r="Y91" s="2">
        <v>0</v>
      </c>
      <c r="Z91" s="2">
        <v>0</v>
      </c>
    </row>
    <row r="92" spans="1:26" x14ac:dyDescent="0.25">
      <c r="A92" s="1" t="s">
        <v>121</v>
      </c>
      <c r="B92" s="1">
        <v>675</v>
      </c>
      <c r="C92" s="1" t="s">
        <v>30</v>
      </c>
      <c r="D92" s="1" t="s">
        <v>31</v>
      </c>
      <c r="E92" s="1">
        <v>0</v>
      </c>
      <c r="F92" s="1">
        <v>0</v>
      </c>
      <c r="G92" s="2">
        <v>58.899000000000001</v>
      </c>
      <c r="H92" s="2">
        <v>1.847</v>
      </c>
      <c r="I92" s="3">
        <v>-91.5</v>
      </c>
      <c r="J92" s="3">
        <v>0</v>
      </c>
      <c r="K92" s="4">
        <v>0</v>
      </c>
      <c r="L92" s="4">
        <v>0</v>
      </c>
      <c r="M92" s="4">
        <v>0</v>
      </c>
      <c r="N92" s="2">
        <v>0</v>
      </c>
      <c r="O92" s="4">
        <v>0</v>
      </c>
      <c r="P92" s="4">
        <v>0</v>
      </c>
      <c r="Q92" s="3">
        <v>0</v>
      </c>
      <c r="R92" s="2">
        <v>0</v>
      </c>
      <c r="S92" s="2">
        <v>0</v>
      </c>
      <c r="T92" s="4">
        <v>0</v>
      </c>
      <c r="U92" s="3">
        <v>0</v>
      </c>
      <c r="V92" s="3">
        <v>0</v>
      </c>
      <c r="W92" s="3">
        <v>0</v>
      </c>
      <c r="X92" s="2">
        <v>0</v>
      </c>
      <c r="Y92" s="2">
        <v>0</v>
      </c>
      <c r="Z92" s="2">
        <v>0</v>
      </c>
    </row>
    <row r="93" spans="1:26" x14ac:dyDescent="0.25">
      <c r="A93" s="1" t="s">
        <v>122</v>
      </c>
      <c r="B93" s="1">
        <v>675</v>
      </c>
      <c r="C93" s="1" t="s">
        <v>30</v>
      </c>
      <c r="D93" s="1" t="s">
        <v>31</v>
      </c>
      <c r="E93" s="1">
        <v>0</v>
      </c>
      <c r="F93" s="1">
        <v>0</v>
      </c>
      <c r="G93" s="2">
        <v>63.811999999999998</v>
      </c>
      <c r="H93" s="2">
        <v>-7.4240000000000004</v>
      </c>
      <c r="I93" s="3">
        <v>-172.5</v>
      </c>
      <c r="J93" s="3">
        <v>0</v>
      </c>
      <c r="K93" s="4">
        <v>0</v>
      </c>
      <c r="L93" s="4">
        <v>0</v>
      </c>
      <c r="M93" s="4">
        <v>0</v>
      </c>
      <c r="N93" s="2">
        <v>0</v>
      </c>
      <c r="O93" s="4">
        <v>0</v>
      </c>
      <c r="P93" s="4">
        <v>0</v>
      </c>
      <c r="Q93" s="3">
        <v>0</v>
      </c>
      <c r="R93" s="2">
        <v>0</v>
      </c>
      <c r="S93" s="2">
        <v>0</v>
      </c>
      <c r="T93" s="4">
        <v>0</v>
      </c>
      <c r="U93" s="3">
        <v>0</v>
      </c>
      <c r="V93" s="3">
        <v>0</v>
      </c>
      <c r="W93" s="3">
        <v>0</v>
      </c>
      <c r="X93" s="2">
        <v>0</v>
      </c>
      <c r="Y93" s="2">
        <v>0</v>
      </c>
      <c r="Z93" s="2">
        <v>0</v>
      </c>
    </row>
    <row r="94" spans="1:26" x14ac:dyDescent="0.25">
      <c r="A94" s="1" t="s">
        <v>123</v>
      </c>
      <c r="B94" s="1">
        <v>675</v>
      </c>
      <c r="C94" s="1" t="s">
        <v>30</v>
      </c>
      <c r="D94" s="1" t="s">
        <v>31</v>
      </c>
      <c r="E94" s="1">
        <v>0</v>
      </c>
      <c r="F94" s="1">
        <v>0</v>
      </c>
      <c r="G94" s="2">
        <v>64.453000000000003</v>
      </c>
      <c r="H94" s="2">
        <v>-7.5860000000000003</v>
      </c>
      <c r="I94" s="3">
        <v>-179.4</v>
      </c>
      <c r="J94" s="3">
        <v>0</v>
      </c>
      <c r="K94" s="4">
        <v>0</v>
      </c>
      <c r="L94" s="4">
        <v>0</v>
      </c>
      <c r="M94" s="4">
        <v>0</v>
      </c>
      <c r="N94" s="2">
        <v>0</v>
      </c>
      <c r="O94" s="4">
        <v>0</v>
      </c>
      <c r="P94" s="4">
        <v>0</v>
      </c>
      <c r="Q94" s="3">
        <v>0</v>
      </c>
      <c r="R94" s="2">
        <v>0</v>
      </c>
      <c r="S94" s="2">
        <v>0</v>
      </c>
      <c r="T94" s="4">
        <v>0</v>
      </c>
      <c r="U94" s="3">
        <v>0</v>
      </c>
      <c r="V94" s="3">
        <v>0</v>
      </c>
      <c r="W94" s="3">
        <v>0</v>
      </c>
      <c r="X94" s="2">
        <v>0</v>
      </c>
      <c r="Y94" s="2">
        <v>0</v>
      </c>
      <c r="Z94" s="2">
        <v>0</v>
      </c>
    </row>
    <row r="95" spans="1:26" x14ac:dyDescent="0.25">
      <c r="A95" s="1" t="s">
        <v>124</v>
      </c>
      <c r="B95" s="1">
        <v>675</v>
      </c>
      <c r="C95" s="1" t="s">
        <v>30</v>
      </c>
      <c r="D95" s="1" t="s">
        <v>31</v>
      </c>
      <c r="E95" s="1">
        <v>0</v>
      </c>
      <c r="F95" s="1">
        <v>0</v>
      </c>
      <c r="G95" s="2">
        <v>72.006</v>
      </c>
      <c r="H95" s="2">
        <v>1.53</v>
      </c>
      <c r="I95" s="3">
        <v>-90.9</v>
      </c>
      <c r="J95" s="3">
        <v>0</v>
      </c>
      <c r="K95" s="4">
        <v>0</v>
      </c>
      <c r="L95" s="4">
        <v>0</v>
      </c>
      <c r="M95" s="4">
        <v>0</v>
      </c>
      <c r="N95" s="2">
        <v>0</v>
      </c>
      <c r="O95" s="4">
        <v>0</v>
      </c>
      <c r="P95" s="4">
        <v>0</v>
      </c>
      <c r="Q95" s="3">
        <v>0</v>
      </c>
      <c r="R95" s="2">
        <v>0</v>
      </c>
      <c r="S95" s="2">
        <v>0</v>
      </c>
      <c r="T95" s="4">
        <v>0</v>
      </c>
      <c r="U95" s="3">
        <v>0</v>
      </c>
      <c r="V95" s="3">
        <v>0</v>
      </c>
      <c r="W95" s="3">
        <v>0</v>
      </c>
      <c r="X95" s="2">
        <v>0</v>
      </c>
      <c r="Y95" s="2">
        <v>0</v>
      </c>
      <c r="Z95" s="2">
        <v>0</v>
      </c>
    </row>
    <row r="96" spans="1:26" x14ac:dyDescent="0.25">
      <c r="A96" s="1" t="s">
        <v>125</v>
      </c>
      <c r="B96" s="1">
        <v>675</v>
      </c>
      <c r="C96" s="1" t="s">
        <v>30</v>
      </c>
      <c r="D96" s="1" t="s">
        <v>31</v>
      </c>
      <c r="E96" s="1">
        <v>0</v>
      </c>
      <c r="F96" s="1">
        <v>0</v>
      </c>
      <c r="G96" s="2">
        <v>73.275000000000006</v>
      </c>
      <c r="H96" s="2">
        <v>-0.55500000000000005</v>
      </c>
      <c r="I96" s="3">
        <v>-92.7</v>
      </c>
      <c r="J96" s="3">
        <v>0</v>
      </c>
      <c r="K96" s="4">
        <v>0</v>
      </c>
      <c r="L96" s="4">
        <v>0</v>
      </c>
      <c r="M96" s="4">
        <v>0</v>
      </c>
      <c r="N96" s="2">
        <v>0</v>
      </c>
      <c r="O96" s="4">
        <v>0</v>
      </c>
      <c r="P96" s="4">
        <v>0</v>
      </c>
      <c r="Q96" s="3">
        <v>0</v>
      </c>
      <c r="R96" s="2">
        <v>0</v>
      </c>
      <c r="S96" s="2">
        <v>0</v>
      </c>
      <c r="T96" s="4">
        <v>0</v>
      </c>
      <c r="U96" s="3">
        <v>0</v>
      </c>
      <c r="V96" s="3">
        <v>0</v>
      </c>
      <c r="W96" s="3">
        <v>0</v>
      </c>
      <c r="X96" s="2">
        <v>0</v>
      </c>
      <c r="Y96" s="2">
        <v>0</v>
      </c>
      <c r="Z96" s="2">
        <v>0</v>
      </c>
    </row>
    <row r="97" spans="1:26" x14ac:dyDescent="0.25">
      <c r="A97" s="1" t="s">
        <v>126</v>
      </c>
      <c r="B97" s="1">
        <v>675</v>
      </c>
      <c r="C97" s="1" t="s">
        <v>30</v>
      </c>
      <c r="D97" s="1" t="s">
        <v>31</v>
      </c>
      <c r="E97" s="1">
        <v>0</v>
      </c>
      <c r="F97" s="1">
        <v>0</v>
      </c>
      <c r="G97" s="2">
        <v>76.516999999999996</v>
      </c>
      <c r="H97" s="2">
        <v>-0.66100000000000003</v>
      </c>
      <c r="I97" s="3">
        <v>-93</v>
      </c>
      <c r="J97" s="3">
        <v>0</v>
      </c>
      <c r="K97" s="4">
        <v>0</v>
      </c>
      <c r="L97" s="4">
        <v>0</v>
      </c>
      <c r="M97" s="4">
        <v>0</v>
      </c>
      <c r="N97" s="2">
        <v>0</v>
      </c>
      <c r="O97" s="4">
        <v>0</v>
      </c>
      <c r="P97" s="4">
        <v>0</v>
      </c>
      <c r="Q97" s="3">
        <v>0</v>
      </c>
      <c r="R97" s="2">
        <v>0</v>
      </c>
      <c r="S97" s="2">
        <v>0</v>
      </c>
      <c r="T97" s="4">
        <v>0</v>
      </c>
      <c r="U97" s="3">
        <v>0</v>
      </c>
      <c r="V97" s="3">
        <v>0</v>
      </c>
      <c r="W97" s="3">
        <v>0</v>
      </c>
      <c r="X97" s="2">
        <v>0</v>
      </c>
      <c r="Y97" s="2">
        <v>0</v>
      </c>
      <c r="Z97" s="2">
        <v>0</v>
      </c>
    </row>
    <row r="98" spans="1:26" x14ac:dyDescent="0.25">
      <c r="A98" s="1" t="s">
        <v>127</v>
      </c>
      <c r="B98" s="1">
        <v>675</v>
      </c>
      <c r="C98" s="1" t="s">
        <v>30</v>
      </c>
      <c r="D98" s="1" t="s">
        <v>31</v>
      </c>
      <c r="E98" s="1">
        <v>0</v>
      </c>
      <c r="F98" s="1">
        <v>0</v>
      </c>
      <c r="G98" s="2">
        <v>77.441000000000003</v>
      </c>
      <c r="H98" s="2">
        <v>-2.3410000000000002</v>
      </c>
      <c r="I98" s="3">
        <v>-102.7</v>
      </c>
      <c r="J98" s="3">
        <v>0</v>
      </c>
      <c r="K98" s="4">
        <v>0</v>
      </c>
      <c r="L98" s="4">
        <v>0</v>
      </c>
      <c r="M98" s="4">
        <v>0</v>
      </c>
      <c r="N98" s="2">
        <v>0</v>
      </c>
      <c r="O98" s="4">
        <v>0</v>
      </c>
      <c r="P98" s="4">
        <v>0</v>
      </c>
      <c r="Q98" s="3">
        <v>0</v>
      </c>
      <c r="R98" s="2">
        <v>0</v>
      </c>
      <c r="S98" s="2">
        <v>0</v>
      </c>
      <c r="T98" s="4">
        <v>0</v>
      </c>
      <c r="U98" s="3">
        <v>0</v>
      </c>
      <c r="V98" s="3">
        <v>0</v>
      </c>
      <c r="W98" s="3">
        <v>0</v>
      </c>
      <c r="X98" s="2">
        <v>0</v>
      </c>
      <c r="Y98" s="2">
        <v>0</v>
      </c>
      <c r="Z98" s="2">
        <v>0</v>
      </c>
    </row>
    <row r="99" spans="1:26" x14ac:dyDescent="0.25">
      <c r="A99" s="1" t="s">
        <v>128</v>
      </c>
      <c r="B99" s="1">
        <v>675</v>
      </c>
      <c r="C99" s="1" t="s">
        <v>30</v>
      </c>
      <c r="D99" s="1" t="s">
        <v>31</v>
      </c>
      <c r="E99" s="1">
        <v>0</v>
      </c>
      <c r="F99" s="1">
        <v>0</v>
      </c>
      <c r="G99" s="2">
        <v>83.126000000000005</v>
      </c>
      <c r="H99" s="2">
        <v>-1.871</v>
      </c>
      <c r="I99" s="3">
        <v>-96.4</v>
      </c>
      <c r="J99" s="3">
        <v>0</v>
      </c>
      <c r="K99" s="4">
        <v>0</v>
      </c>
      <c r="L99" s="4">
        <v>0</v>
      </c>
      <c r="M99" s="4">
        <v>0</v>
      </c>
      <c r="N99" s="2">
        <v>0</v>
      </c>
      <c r="O99" s="4">
        <v>0</v>
      </c>
      <c r="P99" s="4">
        <v>0</v>
      </c>
      <c r="Q99" s="3">
        <v>0</v>
      </c>
      <c r="R99" s="2">
        <v>0</v>
      </c>
      <c r="S99" s="2">
        <v>0</v>
      </c>
      <c r="T99" s="4">
        <v>0</v>
      </c>
      <c r="U99" s="3">
        <v>0</v>
      </c>
      <c r="V99" s="3">
        <v>0</v>
      </c>
      <c r="W99" s="3">
        <v>0</v>
      </c>
      <c r="X99" s="2">
        <v>0</v>
      </c>
      <c r="Y99" s="2">
        <v>0</v>
      </c>
      <c r="Z99" s="2">
        <v>0</v>
      </c>
    </row>
    <row r="100" spans="1:26" x14ac:dyDescent="0.25">
      <c r="A100" s="1" t="s">
        <v>129</v>
      </c>
      <c r="B100" s="1">
        <v>675</v>
      </c>
      <c r="C100" s="1" t="s">
        <v>30</v>
      </c>
      <c r="D100" s="1" t="s">
        <v>31</v>
      </c>
      <c r="E100" s="1">
        <v>0</v>
      </c>
      <c r="F100" s="1">
        <v>0</v>
      </c>
      <c r="G100" s="2">
        <v>85.751999999999995</v>
      </c>
      <c r="H100" s="2">
        <v>-0.47899999999999998</v>
      </c>
      <c r="I100" s="3">
        <v>-100.9</v>
      </c>
      <c r="J100" s="3">
        <v>0</v>
      </c>
      <c r="K100" s="4">
        <v>0</v>
      </c>
      <c r="L100" s="4">
        <v>0</v>
      </c>
      <c r="M100" s="4">
        <v>0</v>
      </c>
      <c r="N100" s="2">
        <v>0</v>
      </c>
      <c r="O100" s="4">
        <v>0</v>
      </c>
      <c r="P100" s="4">
        <v>0</v>
      </c>
      <c r="Q100" s="3">
        <v>0</v>
      </c>
      <c r="R100" s="2">
        <v>0</v>
      </c>
      <c r="S100" s="2">
        <v>0</v>
      </c>
      <c r="T100" s="4">
        <v>0</v>
      </c>
      <c r="U100" s="3">
        <v>0</v>
      </c>
      <c r="V100" s="3">
        <v>0</v>
      </c>
      <c r="W100" s="3">
        <v>0</v>
      </c>
      <c r="X100" s="2">
        <v>0</v>
      </c>
      <c r="Y100" s="2">
        <v>0</v>
      </c>
      <c r="Z100" s="2">
        <v>0</v>
      </c>
    </row>
    <row r="101" spans="1:26" x14ac:dyDescent="0.25">
      <c r="A101" s="1" t="s">
        <v>130</v>
      </c>
      <c r="B101" s="1">
        <v>675</v>
      </c>
      <c r="C101" s="1" t="s">
        <v>30</v>
      </c>
      <c r="D101" s="1" t="s">
        <v>31</v>
      </c>
      <c r="E101" s="1">
        <v>0</v>
      </c>
      <c r="F101" s="1">
        <v>0</v>
      </c>
      <c r="G101" s="2">
        <v>96.102999999999994</v>
      </c>
      <c r="H101" s="2">
        <v>-3.3239999999999998</v>
      </c>
      <c r="I101" s="3">
        <v>-99.3</v>
      </c>
      <c r="J101" s="3">
        <v>0</v>
      </c>
      <c r="K101" s="4">
        <v>0</v>
      </c>
      <c r="L101" s="4">
        <v>3.0000200000000001</v>
      </c>
      <c r="M101" s="4">
        <v>0</v>
      </c>
      <c r="N101" s="2">
        <v>0</v>
      </c>
      <c r="O101" s="4">
        <v>0</v>
      </c>
      <c r="P101" s="4">
        <v>0</v>
      </c>
      <c r="Q101" s="3">
        <v>0</v>
      </c>
      <c r="R101" s="2">
        <v>0</v>
      </c>
      <c r="S101" s="2">
        <v>0</v>
      </c>
      <c r="T101" s="4">
        <v>0</v>
      </c>
      <c r="U101" s="3">
        <v>59400.9</v>
      </c>
      <c r="V101" s="3">
        <v>0</v>
      </c>
      <c r="W101" s="3">
        <v>0</v>
      </c>
      <c r="X101" s="2">
        <v>0</v>
      </c>
      <c r="Y101" s="2">
        <v>0</v>
      </c>
      <c r="Z101" s="2">
        <v>0</v>
      </c>
    </row>
    <row r="102" spans="1:26" x14ac:dyDescent="0.25">
      <c r="A102" s="1" t="s">
        <v>131</v>
      </c>
      <c r="B102" s="1">
        <v>675</v>
      </c>
      <c r="C102" s="1" t="s">
        <v>30</v>
      </c>
      <c r="D102" s="1" t="s">
        <v>31</v>
      </c>
      <c r="E102" s="1">
        <v>0</v>
      </c>
      <c r="F102" s="1">
        <v>0</v>
      </c>
      <c r="G102" s="2">
        <v>100.413</v>
      </c>
      <c r="H102" s="2">
        <v>1.7000000000000001E-2</v>
      </c>
      <c r="I102" s="3">
        <v>-97.6</v>
      </c>
      <c r="J102" s="3">
        <v>0</v>
      </c>
      <c r="K102" s="4">
        <v>0</v>
      </c>
      <c r="L102" s="4">
        <v>0</v>
      </c>
      <c r="M102" s="4">
        <v>0</v>
      </c>
      <c r="N102" s="2">
        <v>0</v>
      </c>
      <c r="O102" s="4">
        <v>0</v>
      </c>
      <c r="P102" s="4">
        <v>0</v>
      </c>
      <c r="Q102" s="3">
        <v>0</v>
      </c>
      <c r="R102" s="2">
        <v>0</v>
      </c>
      <c r="S102" s="2">
        <v>0</v>
      </c>
      <c r="T102" s="4">
        <v>0</v>
      </c>
      <c r="U102" s="3">
        <v>0</v>
      </c>
      <c r="V102" s="3">
        <v>0</v>
      </c>
      <c r="W102" s="3">
        <v>0</v>
      </c>
      <c r="X102" s="2">
        <v>0</v>
      </c>
      <c r="Y102" s="2">
        <v>0</v>
      </c>
      <c r="Z102" s="2">
        <v>0</v>
      </c>
    </row>
    <row r="103" spans="1:26" x14ac:dyDescent="0.25">
      <c r="A103" s="1" t="s">
        <v>132</v>
      </c>
      <c r="B103" s="1">
        <v>675</v>
      </c>
      <c r="C103" s="1" t="s">
        <v>30</v>
      </c>
      <c r="D103" s="1" t="s">
        <v>31</v>
      </c>
      <c r="E103" s="1">
        <v>0</v>
      </c>
      <c r="F103" s="1">
        <v>0</v>
      </c>
      <c r="G103" s="2">
        <v>100.794</v>
      </c>
      <c r="H103" s="2">
        <v>-3.1880000000000002</v>
      </c>
      <c r="I103" s="3">
        <v>-106.7</v>
      </c>
      <c r="J103" s="3">
        <v>0</v>
      </c>
      <c r="K103" s="4">
        <v>0</v>
      </c>
      <c r="L103" s="4">
        <v>0</v>
      </c>
      <c r="M103" s="4">
        <v>0</v>
      </c>
      <c r="N103" s="2">
        <v>0</v>
      </c>
      <c r="O103" s="4">
        <v>0</v>
      </c>
      <c r="P103" s="4">
        <v>0</v>
      </c>
      <c r="Q103" s="3">
        <v>0</v>
      </c>
      <c r="R103" s="2">
        <v>0</v>
      </c>
      <c r="S103" s="2">
        <v>0</v>
      </c>
      <c r="T103" s="4">
        <v>0</v>
      </c>
      <c r="U103" s="3">
        <v>0</v>
      </c>
      <c r="V103" s="3">
        <v>0</v>
      </c>
      <c r="W103" s="3">
        <v>0</v>
      </c>
      <c r="X103" s="2">
        <v>0</v>
      </c>
      <c r="Y103" s="2">
        <v>0</v>
      </c>
      <c r="Z103" s="2">
        <v>0</v>
      </c>
    </row>
    <row r="104" spans="1:26" x14ac:dyDescent="0.25">
      <c r="A104" s="1" t="s">
        <v>133</v>
      </c>
      <c r="B104" s="1">
        <v>675</v>
      </c>
      <c r="C104" s="1" t="s">
        <v>30</v>
      </c>
      <c r="D104" s="1" t="s">
        <v>31</v>
      </c>
      <c r="E104" s="1">
        <v>0</v>
      </c>
      <c r="F104" s="1">
        <v>0</v>
      </c>
      <c r="G104" s="2">
        <v>105.46599999999999</v>
      </c>
      <c r="H104" s="2">
        <v>-1.905</v>
      </c>
      <c r="I104" s="3">
        <v>-98.2</v>
      </c>
      <c r="J104" s="3">
        <v>0</v>
      </c>
      <c r="K104" s="4">
        <v>0</v>
      </c>
      <c r="L104" s="4">
        <v>0</v>
      </c>
      <c r="M104" s="4">
        <v>0</v>
      </c>
      <c r="N104" s="2">
        <v>0</v>
      </c>
      <c r="O104" s="4">
        <v>0</v>
      </c>
      <c r="P104" s="4">
        <v>0</v>
      </c>
      <c r="Q104" s="3">
        <v>0</v>
      </c>
      <c r="R104" s="2">
        <v>0</v>
      </c>
      <c r="S104" s="2">
        <v>0</v>
      </c>
      <c r="T104" s="4">
        <v>0</v>
      </c>
      <c r="U104" s="3">
        <v>0</v>
      </c>
      <c r="V104" s="3">
        <v>0</v>
      </c>
      <c r="W104" s="3">
        <v>0</v>
      </c>
      <c r="X104" s="2">
        <v>0</v>
      </c>
      <c r="Y104" s="2">
        <v>0</v>
      </c>
      <c r="Z104" s="2">
        <v>0</v>
      </c>
    </row>
    <row r="105" spans="1:26" x14ac:dyDescent="0.25">
      <c r="A105" s="1" t="s">
        <v>134</v>
      </c>
      <c r="B105" s="1">
        <v>675</v>
      </c>
      <c r="C105" s="1" t="s">
        <v>30</v>
      </c>
      <c r="D105" s="1" t="s">
        <v>31</v>
      </c>
      <c r="E105" s="1">
        <v>0</v>
      </c>
      <c r="F105" s="1">
        <v>0</v>
      </c>
      <c r="G105" s="2">
        <v>108.276</v>
      </c>
      <c r="H105" s="2">
        <v>0.43099999999999999</v>
      </c>
      <c r="I105" s="3">
        <v>-87.8</v>
      </c>
      <c r="J105" s="3">
        <v>0</v>
      </c>
      <c r="K105" s="4">
        <v>0</v>
      </c>
      <c r="L105" s="4">
        <v>0</v>
      </c>
      <c r="M105" s="4">
        <v>0</v>
      </c>
      <c r="N105" s="2">
        <v>0</v>
      </c>
      <c r="O105" s="4">
        <v>0</v>
      </c>
      <c r="P105" s="4">
        <v>0</v>
      </c>
      <c r="Q105" s="3">
        <v>0</v>
      </c>
      <c r="R105" s="2">
        <v>0</v>
      </c>
      <c r="S105" s="2">
        <v>0</v>
      </c>
      <c r="T105" s="4">
        <v>0</v>
      </c>
      <c r="U105" s="3">
        <v>0</v>
      </c>
      <c r="V105" s="3">
        <v>0</v>
      </c>
      <c r="W105" s="3">
        <v>0</v>
      </c>
      <c r="X105" s="2">
        <v>0</v>
      </c>
      <c r="Y105" s="2">
        <v>0</v>
      </c>
      <c r="Z105" s="2">
        <v>0</v>
      </c>
    </row>
    <row r="106" spans="1:26" x14ac:dyDescent="0.25">
      <c r="A106" s="1" t="s">
        <v>135</v>
      </c>
      <c r="B106" s="1">
        <v>675</v>
      </c>
      <c r="C106" s="1" t="s">
        <v>30</v>
      </c>
      <c r="D106" s="1" t="s">
        <v>31</v>
      </c>
      <c r="E106" s="1">
        <v>0</v>
      </c>
      <c r="F106" s="1">
        <v>0</v>
      </c>
      <c r="G106" s="2">
        <v>108.955</v>
      </c>
      <c r="H106" s="2">
        <v>-5.3449999999999998</v>
      </c>
      <c r="I106" s="3">
        <v>-121.8</v>
      </c>
      <c r="J106" s="3">
        <v>0</v>
      </c>
      <c r="K106" s="4">
        <v>0</v>
      </c>
      <c r="L106" s="4">
        <v>0</v>
      </c>
      <c r="M106" s="4">
        <v>0</v>
      </c>
      <c r="N106" s="2">
        <v>0</v>
      </c>
      <c r="O106" s="4">
        <v>0</v>
      </c>
      <c r="P106" s="4">
        <v>0</v>
      </c>
      <c r="Q106" s="3">
        <v>0</v>
      </c>
      <c r="R106" s="2">
        <v>0</v>
      </c>
      <c r="S106" s="2">
        <v>0</v>
      </c>
      <c r="T106" s="4">
        <v>0</v>
      </c>
      <c r="U106" s="3">
        <v>0</v>
      </c>
      <c r="V106" s="3">
        <v>0</v>
      </c>
      <c r="W106" s="3">
        <v>0</v>
      </c>
      <c r="X106" s="2">
        <v>0</v>
      </c>
      <c r="Y106" s="2">
        <v>0</v>
      </c>
      <c r="Z106" s="2">
        <v>0</v>
      </c>
    </row>
    <row r="107" spans="1:26" x14ac:dyDescent="0.25">
      <c r="A107" s="1" t="s">
        <v>136</v>
      </c>
      <c r="B107" s="1">
        <v>675</v>
      </c>
      <c r="C107" s="1" t="s">
        <v>30</v>
      </c>
      <c r="D107" s="1" t="s">
        <v>31</v>
      </c>
      <c r="E107" s="1">
        <v>0</v>
      </c>
      <c r="F107" s="1">
        <v>0</v>
      </c>
      <c r="G107" s="2">
        <v>113.182</v>
      </c>
      <c r="H107" s="2">
        <v>-4.359</v>
      </c>
      <c r="I107" s="3">
        <v>-105</v>
      </c>
      <c r="J107" s="3">
        <v>0</v>
      </c>
      <c r="K107" s="4">
        <v>0</v>
      </c>
      <c r="L107" s="4">
        <v>0</v>
      </c>
      <c r="M107" s="4">
        <v>0</v>
      </c>
      <c r="N107" s="2">
        <v>0</v>
      </c>
      <c r="O107" s="4">
        <v>0</v>
      </c>
      <c r="P107" s="4">
        <v>0</v>
      </c>
      <c r="Q107" s="3">
        <v>0</v>
      </c>
      <c r="R107" s="2">
        <v>0</v>
      </c>
      <c r="S107" s="2">
        <v>0</v>
      </c>
      <c r="T107" s="4">
        <v>0</v>
      </c>
      <c r="U107" s="3">
        <v>0</v>
      </c>
      <c r="V107" s="3">
        <v>0</v>
      </c>
      <c r="W107" s="3">
        <v>0</v>
      </c>
      <c r="X107" s="2">
        <v>0</v>
      </c>
      <c r="Y107" s="2">
        <v>0</v>
      </c>
      <c r="Z107" s="2">
        <v>0</v>
      </c>
    </row>
    <row r="108" spans="1:26" x14ac:dyDescent="0.25">
      <c r="A108" s="1" t="s">
        <v>137</v>
      </c>
      <c r="B108" s="1">
        <v>675</v>
      </c>
      <c r="C108" s="1" t="s">
        <v>30</v>
      </c>
      <c r="D108" s="1" t="s">
        <v>31</v>
      </c>
      <c r="E108" s="1">
        <v>0</v>
      </c>
      <c r="F108" s="1">
        <v>0</v>
      </c>
      <c r="G108" s="2">
        <v>119.393</v>
      </c>
      <c r="H108" s="2">
        <v>-3.9079999999999999</v>
      </c>
      <c r="I108" s="3">
        <v>-101.7</v>
      </c>
      <c r="J108" s="3">
        <v>0</v>
      </c>
      <c r="K108" s="4">
        <v>0</v>
      </c>
      <c r="L108" s="4">
        <v>0</v>
      </c>
      <c r="M108" s="4">
        <v>0</v>
      </c>
      <c r="N108" s="2">
        <v>0</v>
      </c>
      <c r="O108" s="4">
        <v>0</v>
      </c>
      <c r="P108" s="4">
        <v>0</v>
      </c>
      <c r="Q108" s="3">
        <v>0</v>
      </c>
      <c r="R108" s="2">
        <v>0</v>
      </c>
      <c r="S108" s="2">
        <v>0</v>
      </c>
      <c r="T108" s="4">
        <v>0</v>
      </c>
      <c r="U108" s="3">
        <v>0</v>
      </c>
      <c r="V108" s="3">
        <v>0</v>
      </c>
      <c r="W108" s="3">
        <v>0</v>
      </c>
      <c r="X108" s="2">
        <v>0</v>
      </c>
      <c r="Y108" s="2">
        <v>0</v>
      </c>
      <c r="Z108" s="2">
        <v>0</v>
      </c>
    </row>
    <row r="109" spans="1:26" x14ac:dyDescent="0.25">
      <c r="A109" s="1" t="s">
        <v>138</v>
      </c>
      <c r="B109" s="1">
        <v>675</v>
      </c>
      <c r="C109" s="1" t="s">
        <v>30</v>
      </c>
      <c r="D109" s="1" t="s">
        <v>31</v>
      </c>
      <c r="E109" s="1">
        <v>0</v>
      </c>
      <c r="F109" s="1">
        <v>0</v>
      </c>
      <c r="G109" s="2">
        <v>123.402</v>
      </c>
      <c r="H109" s="2">
        <v>-0.38200000000000001</v>
      </c>
      <c r="I109" s="3">
        <v>-90.3</v>
      </c>
      <c r="J109" s="3">
        <v>0</v>
      </c>
      <c r="K109" s="4">
        <v>0</v>
      </c>
      <c r="L109" s="4">
        <v>0</v>
      </c>
      <c r="M109" s="4">
        <v>0</v>
      </c>
      <c r="N109" s="2">
        <v>0</v>
      </c>
      <c r="O109" s="4">
        <v>0</v>
      </c>
      <c r="P109" s="4">
        <v>0</v>
      </c>
      <c r="Q109" s="3">
        <v>0</v>
      </c>
      <c r="R109" s="2">
        <v>0</v>
      </c>
      <c r="S109" s="2">
        <v>0</v>
      </c>
      <c r="T109" s="4">
        <v>0</v>
      </c>
      <c r="U109" s="3">
        <v>0</v>
      </c>
      <c r="V109" s="3">
        <v>0</v>
      </c>
      <c r="W109" s="3">
        <v>0</v>
      </c>
      <c r="X109" s="2">
        <v>0</v>
      </c>
      <c r="Y109" s="2">
        <v>0</v>
      </c>
      <c r="Z109" s="2">
        <v>0</v>
      </c>
    </row>
    <row r="110" spans="1:26" x14ac:dyDescent="0.25">
      <c r="A110" s="1" t="s">
        <v>139</v>
      </c>
      <c r="B110" s="1">
        <v>675</v>
      </c>
      <c r="C110" s="1" t="s">
        <v>30</v>
      </c>
      <c r="D110" s="1" t="s">
        <v>31</v>
      </c>
      <c r="E110" s="1">
        <v>0</v>
      </c>
      <c r="F110" s="1">
        <v>0</v>
      </c>
      <c r="G110" s="2">
        <v>123.41200000000001</v>
      </c>
      <c r="H110" s="2">
        <v>-1.284</v>
      </c>
      <c r="I110" s="3">
        <v>-99.5</v>
      </c>
      <c r="J110" s="3">
        <v>0</v>
      </c>
      <c r="K110" s="4">
        <v>0</v>
      </c>
      <c r="L110" s="4">
        <v>0</v>
      </c>
      <c r="M110" s="4">
        <v>0</v>
      </c>
      <c r="N110" s="2">
        <v>0</v>
      </c>
      <c r="O110" s="4">
        <v>0</v>
      </c>
      <c r="P110" s="4">
        <v>0</v>
      </c>
      <c r="Q110" s="3">
        <v>0</v>
      </c>
      <c r="R110" s="2">
        <v>0</v>
      </c>
      <c r="S110" s="2">
        <v>0</v>
      </c>
      <c r="T110" s="4">
        <v>0</v>
      </c>
      <c r="U110" s="3">
        <v>0</v>
      </c>
      <c r="V110" s="3">
        <v>0</v>
      </c>
      <c r="W110" s="3">
        <v>0</v>
      </c>
      <c r="X110" s="2">
        <v>0</v>
      </c>
      <c r="Y110" s="2">
        <v>0</v>
      </c>
      <c r="Z110" s="2">
        <v>0</v>
      </c>
    </row>
    <row r="111" spans="1:26" x14ac:dyDescent="0.25">
      <c r="A111" s="1" t="s">
        <v>140</v>
      </c>
      <c r="B111" s="1">
        <v>675</v>
      </c>
      <c r="C111" s="1" t="s">
        <v>30</v>
      </c>
      <c r="D111" s="1" t="s">
        <v>31</v>
      </c>
      <c r="E111" s="1">
        <v>0</v>
      </c>
      <c r="F111" s="1">
        <v>0</v>
      </c>
      <c r="G111" s="2">
        <v>26.361000000000001</v>
      </c>
      <c r="H111" s="2">
        <v>-4.9470000000000001</v>
      </c>
      <c r="I111" s="3">
        <v>-119</v>
      </c>
      <c r="J111" s="3">
        <v>0</v>
      </c>
      <c r="K111" s="4">
        <v>0</v>
      </c>
      <c r="L111" s="4">
        <v>0</v>
      </c>
      <c r="M111" s="4">
        <v>0</v>
      </c>
      <c r="N111" s="2">
        <v>0</v>
      </c>
      <c r="O111" s="4">
        <v>0</v>
      </c>
      <c r="P111" s="4">
        <v>0</v>
      </c>
      <c r="Q111" s="3">
        <v>0</v>
      </c>
      <c r="R111" s="2">
        <v>0</v>
      </c>
      <c r="S111" s="2">
        <v>0</v>
      </c>
      <c r="T111" s="4">
        <v>0</v>
      </c>
      <c r="U111" s="3">
        <v>0</v>
      </c>
      <c r="V111" s="3">
        <v>0</v>
      </c>
      <c r="W111" s="3">
        <v>0</v>
      </c>
      <c r="X111" s="2">
        <v>0</v>
      </c>
      <c r="Y111" s="2">
        <v>0</v>
      </c>
      <c r="Z111" s="2">
        <v>0</v>
      </c>
    </row>
    <row r="112" spans="1:26" x14ac:dyDescent="0.25">
      <c r="A112" s="1" t="s">
        <v>141</v>
      </c>
      <c r="B112" s="1">
        <v>675</v>
      </c>
      <c r="C112" s="1" t="s">
        <v>30</v>
      </c>
      <c r="D112" s="1" t="s">
        <v>31</v>
      </c>
      <c r="E112" s="1">
        <v>0</v>
      </c>
      <c r="F112" s="1">
        <v>0</v>
      </c>
      <c r="G112" s="2">
        <v>26.619</v>
      </c>
      <c r="H112" s="2">
        <v>-4.41</v>
      </c>
      <c r="I112" s="3">
        <v>-114.3</v>
      </c>
      <c r="J112" s="3">
        <v>0</v>
      </c>
      <c r="K112" s="4">
        <v>0</v>
      </c>
      <c r="L112" s="4">
        <v>0</v>
      </c>
      <c r="M112" s="4">
        <v>0</v>
      </c>
      <c r="N112" s="2">
        <v>0</v>
      </c>
      <c r="O112" s="4">
        <v>0</v>
      </c>
      <c r="P112" s="4">
        <v>0</v>
      </c>
      <c r="Q112" s="3">
        <v>0</v>
      </c>
      <c r="R112" s="2">
        <v>0</v>
      </c>
      <c r="S112" s="2">
        <v>0</v>
      </c>
      <c r="T112" s="4">
        <v>0</v>
      </c>
      <c r="U112" s="3">
        <v>0</v>
      </c>
      <c r="V112" s="3">
        <v>0</v>
      </c>
      <c r="W112" s="3">
        <v>0</v>
      </c>
      <c r="X112" s="2">
        <v>0</v>
      </c>
      <c r="Y112" s="2">
        <v>0</v>
      </c>
      <c r="Z112" s="2">
        <v>0</v>
      </c>
    </row>
    <row r="113" spans="1:26" x14ac:dyDescent="0.25">
      <c r="A113" s="1" t="s">
        <v>142</v>
      </c>
      <c r="B113" s="1">
        <v>675</v>
      </c>
      <c r="C113" s="1" t="s">
        <v>30</v>
      </c>
      <c r="D113" s="1" t="s">
        <v>31</v>
      </c>
      <c r="E113" s="1">
        <v>0</v>
      </c>
      <c r="F113" s="1">
        <v>0</v>
      </c>
      <c r="G113" s="2">
        <v>29.766999999999999</v>
      </c>
      <c r="H113" s="2">
        <v>-4.7519999999999998</v>
      </c>
      <c r="I113" s="3">
        <v>-111.6</v>
      </c>
      <c r="J113" s="3">
        <v>0</v>
      </c>
      <c r="K113" s="4">
        <v>0</v>
      </c>
      <c r="L113" s="4">
        <v>0</v>
      </c>
      <c r="M113" s="4">
        <v>0</v>
      </c>
      <c r="N113" s="2">
        <v>0</v>
      </c>
      <c r="O113" s="4">
        <v>0</v>
      </c>
      <c r="P113" s="4">
        <v>0</v>
      </c>
      <c r="Q113" s="3">
        <v>0</v>
      </c>
      <c r="R113" s="2">
        <v>0</v>
      </c>
      <c r="S113" s="2">
        <v>0</v>
      </c>
      <c r="T113" s="4">
        <v>0</v>
      </c>
      <c r="U113" s="3">
        <v>0</v>
      </c>
      <c r="V113" s="3">
        <v>0</v>
      </c>
      <c r="W113" s="3">
        <v>0</v>
      </c>
      <c r="X113" s="2">
        <v>0</v>
      </c>
      <c r="Y113" s="2">
        <v>0</v>
      </c>
      <c r="Z113" s="2">
        <v>0</v>
      </c>
    </row>
    <row r="114" spans="1:26" x14ac:dyDescent="0.25">
      <c r="A114" s="1" t="s">
        <v>143</v>
      </c>
      <c r="B114" s="1">
        <v>675</v>
      </c>
      <c r="C114" s="1" t="s">
        <v>30</v>
      </c>
      <c r="D114" s="1" t="s">
        <v>31</v>
      </c>
      <c r="E114" s="1">
        <v>0</v>
      </c>
      <c r="F114" s="1">
        <v>0</v>
      </c>
      <c r="G114" s="2">
        <v>47.345999999999997</v>
      </c>
      <c r="H114" s="2">
        <v>-3.0539999999999998</v>
      </c>
      <c r="I114" s="3">
        <v>-118.1</v>
      </c>
      <c r="J114" s="3">
        <v>0</v>
      </c>
      <c r="K114" s="4">
        <v>0</v>
      </c>
      <c r="L114" s="4">
        <v>0</v>
      </c>
      <c r="M114" s="4">
        <v>0</v>
      </c>
      <c r="N114" s="2">
        <v>0</v>
      </c>
      <c r="O114" s="4">
        <v>0</v>
      </c>
      <c r="P114" s="4">
        <v>0</v>
      </c>
      <c r="Q114" s="3">
        <v>0</v>
      </c>
      <c r="R114" s="2">
        <v>0</v>
      </c>
      <c r="S114" s="2">
        <v>0</v>
      </c>
      <c r="T114" s="4">
        <v>0</v>
      </c>
      <c r="U114" s="3">
        <v>0</v>
      </c>
      <c r="V114" s="3">
        <v>0</v>
      </c>
      <c r="W114" s="3">
        <v>0</v>
      </c>
      <c r="X114" s="2">
        <v>0</v>
      </c>
      <c r="Y114" s="2">
        <v>0</v>
      </c>
      <c r="Z114" s="2">
        <v>0</v>
      </c>
    </row>
    <row r="115" spans="1:26" x14ac:dyDescent="0.25">
      <c r="A115" s="1" t="s">
        <v>144</v>
      </c>
      <c r="B115" s="1">
        <v>675</v>
      </c>
      <c r="C115" s="1" t="s">
        <v>30</v>
      </c>
      <c r="D115" s="1" t="s">
        <v>31</v>
      </c>
      <c r="E115" s="1">
        <v>0</v>
      </c>
      <c r="F115" s="1">
        <v>0</v>
      </c>
      <c r="G115" s="2">
        <v>48.279000000000003</v>
      </c>
      <c r="H115" s="2">
        <v>-1.9179999999999999</v>
      </c>
      <c r="I115" s="3">
        <v>-106.6</v>
      </c>
      <c r="J115" s="3">
        <v>0</v>
      </c>
      <c r="K115" s="4">
        <v>0</v>
      </c>
      <c r="L115" s="4">
        <v>0</v>
      </c>
      <c r="M115" s="4">
        <v>0</v>
      </c>
      <c r="N115" s="2">
        <v>0</v>
      </c>
      <c r="O115" s="4">
        <v>0</v>
      </c>
      <c r="P115" s="4">
        <v>0</v>
      </c>
      <c r="Q115" s="3">
        <v>0</v>
      </c>
      <c r="R115" s="2">
        <v>0</v>
      </c>
      <c r="S115" s="2">
        <v>0</v>
      </c>
      <c r="T115" s="4">
        <v>0</v>
      </c>
      <c r="U115" s="3">
        <v>0</v>
      </c>
      <c r="V115" s="3">
        <v>0</v>
      </c>
      <c r="W115" s="3">
        <v>0</v>
      </c>
      <c r="X115" s="2">
        <v>0</v>
      </c>
      <c r="Y115" s="2">
        <v>0</v>
      </c>
      <c r="Z115" s="2">
        <v>0</v>
      </c>
    </row>
    <row r="116" spans="1:26" x14ac:dyDescent="0.25">
      <c r="A116" s="1" t="s">
        <v>145</v>
      </c>
      <c r="B116" s="1">
        <v>675</v>
      </c>
      <c r="C116" s="1" t="s">
        <v>30</v>
      </c>
      <c r="D116" s="1" t="s">
        <v>31</v>
      </c>
      <c r="E116" s="1">
        <v>0</v>
      </c>
      <c r="F116" s="1">
        <v>0</v>
      </c>
      <c r="G116" s="2">
        <v>19.969000000000001</v>
      </c>
      <c r="H116" s="2">
        <v>-0.376</v>
      </c>
      <c r="I116" s="3">
        <v>-132.69999999999999</v>
      </c>
      <c r="J116" s="3">
        <v>0</v>
      </c>
      <c r="K116" s="4">
        <v>0</v>
      </c>
      <c r="L116" s="4">
        <v>0</v>
      </c>
      <c r="M116" s="4">
        <v>0</v>
      </c>
      <c r="N116" s="2">
        <v>0</v>
      </c>
      <c r="O116" s="4">
        <v>0</v>
      </c>
      <c r="P116" s="4">
        <v>0</v>
      </c>
      <c r="Q116" s="3">
        <v>0</v>
      </c>
      <c r="R116" s="2">
        <v>0</v>
      </c>
      <c r="S116" s="2">
        <v>0</v>
      </c>
      <c r="T116" s="4">
        <v>0</v>
      </c>
      <c r="U116" s="3">
        <v>0</v>
      </c>
      <c r="V116" s="3">
        <v>0</v>
      </c>
      <c r="W116" s="3">
        <v>0</v>
      </c>
      <c r="X116" s="2">
        <v>0</v>
      </c>
      <c r="Y116" s="2">
        <v>0</v>
      </c>
      <c r="Z116" s="2">
        <v>0</v>
      </c>
    </row>
    <row r="117" spans="1:26" x14ac:dyDescent="0.25">
      <c r="A117" s="1" t="s">
        <v>146</v>
      </c>
      <c r="B117" s="1">
        <v>675</v>
      </c>
      <c r="C117" s="1" t="s">
        <v>30</v>
      </c>
      <c r="D117" s="1" t="s">
        <v>31</v>
      </c>
      <c r="E117" s="1">
        <v>0</v>
      </c>
      <c r="F117" s="1">
        <v>0</v>
      </c>
      <c r="G117" s="2">
        <v>21.042999999999999</v>
      </c>
      <c r="H117" s="2">
        <v>-5.4210000000000003</v>
      </c>
      <c r="I117" s="3">
        <v>-175.9</v>
      </c>
      <c r="J117" s="3">
        <v>0</v>
      </c>
      <c r="K117" s="4">
        <v>0</v>
      </c>
      <c r="L117" s="4">
        <v>45.412599999999998</v>
      </c>
      <c r="M117" s="4">
        <v>0</v>
      </c>
      <c r="N117" s="2">
        <v>0</v>
      </c>
      <c r="O117" s="4">
        <v>0</v>
      </c>
      <c r="P117" s="4">
        <v>0</v>
      </c>
      <c r="Q117" s="3">
        <v>0</v>
      </c>
      <c r="R117" s="2">
        <v>0</v>
      </c>
      <c r="S117" s="2">
        <v>0</v>
      </c>
      <c r="T117" s="4">
        <v>0</v>
      </c>
      <c r="U117" s="3">
        <v>374505.2</v>
      </c>
      <c r="V117" s="3">
        <v>0</v>
      </c>
      <c r="W117" s="3">
        <v>0</v>
      </c>
      <c r="X117" s="2">
        <v>0</v>
      </c>
      <c r="Y117" s="2">
        <v>0</v>
      </c>
      <c r="Z117" s="2">
        <v>0</v>
      </c>
    </row>
    <row r="118" spans="1:26" x14ac:dyDescent="0.25">
      <c r="A118" s="1" t="s">
        <v>147</v>
      </c>
      <c r="B118" s="1">
        <v>675</v>
      </c>
      <c r="C118" s="1" t="s">
        <v>30</v>
      </c>
      <c r="D118" s="1" t="s">
        <v>31</v>
      </c>
      <c r="E118" s="1">
        <v>0</v>
      </c>
      <c r="F118" s="1">
        <v>0</v>
      </c>
      <c r="G118" s="2">
        <v>22.405999999999999</v>
      </c>
      <c r="H118" s="2">
        <v>-0.63500000000000001</v>
      </c>
      <c r="I118" s="3">
        <v>-123.2</v>
      </c>
      <c r="J118" s="3">
        <v>0</v>
      </c>
      <c r="K118" s="4">
        <v>0</v>
      </c>
      <c r="L118" s="4">
        <v>65.465699999999998</v>
      </c>
      <c r="M118" s="4">
        <v>0</v>
      </c>
      <c r="N118" s="2">
        <v>0</v>
      </c>
      <c r="O118" s="4">
        <v>0</v>
      </c>
      <c r="P118" s="4">
        <v>0</v>
      </c>
      <c r="Q118" s="3">
        <v>0</v>
      </c>
      <c r="R118" s="2">
        <v>0</v>
      </c>
      <c r="S118" s="2">
        <v>0</v>
      </c>
      <c r="T118" s="4">
        <v>0</v>
      </c>
      <c r="U118" s="3">
        <v>493809</v>
      </c>
      <c r="V118" s="3">
        <v>0</v>
      </c>
      <c r="W118" s="3">
        <v>0</v>
      </c>
      <c r="X118" s="2">
        <v>0</v>
      </c>
      <c r="Y118" s="2">
        <v>0</v>
      </c>
      <c r="Z118" s="2">
        <v>0</v>
      </c>
    </row>
    <row r="119" spans="1:26" x14ac:dyDescent="0.25">
      <c r="A119" s="1" t="s">
        <v>148</v>
      </c>
      <c r="B119" s="1">
        <v>675</v>
      </c>
      <c r="C119" s="1" t="s">
        <v>30</v>
      </c>
      <c r="D119" s="1" t="s">
        <v>31</v>
      </c>
      <c r="E119" s="1">
        <v>0</v>
      </c>
      <c r="F119" s="1">
        <v>0</v>
      </c>
      <c r="G119" s="2">
        <v>28.35</v>
      </c>
      <c r="H119" s="2">
        <v>-7.2569999999999997</v>
      </c>
      <c r="I119" s="3">
        <v>-139.4</v>
      </c>
      <c r="J119" s="3">
        <v>0</v>
      </c>
      <c r="K119" s="4">
        <v>0</v>
      </c>
      <c r="L119" s="4">
        <v>0</v>
      </c>
      <c r="M119" s="4">
        <v>0</v>
      </c>
      <c r="N119" s="2">
        <v>0</v>
      </c>
      <c r="O119" s="4">
        <v>0</v>
      </c>
      <c r="P119" s="4">
        <v>0</v>
      </c>
      <c r="Q119" s="3">
        <v>0</v>
      </c>
      <c r="R119" s="2">
        <v>0</v>
      </c>
      <c r="S119" s="2">
        <v>0</v>
      </c>
      <c r="T119" s="4">
        <v>0</v>
      </c>
      <c r="U119" s="3">
        <v>0</v>
      </c>
      <c r="V119" s="3">
        <v>0</v>
      </c>
      <c r="W119" s="3">
        <v>0</v>
      </c>
      <c r="X119" s="2">
        <v>0</v>
      </c>
      <c r="Y119" s="2">
        <v>0</v>
      </c>
      <c r="Z119" s="2">
        <v>0</v>
      </c>
    </row>
    <row r="120" spans="1:26" x14ac:dyDescent="0.25">
      <c r="A120" s="1" t="s">
        <v>149</v>
      </c>
      <c r="B120" s="1">
        <v>675</v>
      </c>
      <c r="C120" s="1" t="s">
        <v>30</v>
      </c>
      <c r="D120" s="1" t="s">
        <v>31</v>
      </c>
      <c r="E120" s="1">
        <v>0</v>
      </c>
      <c r="F120" s="1">
        <v>0</v>
      </c>
      <c r="G120" s="2">
        <v>32.979999999999997</v>
      </c>
      <c r="H120" s="2">
        <v>-4.9029999999999996</v>
      </c>
      <c r="I120" s="3">
        <v>-151.9</v>
      </c>
      <c r="J120" s="3">
        <v>0</v>
      </c>
      <c r="K120" s="4">
        <v>0</v>
      </c>
      <c r="L120" s="4">
        <v>0</v>
      </c>
      <c r="M120" s="4">
        <v>0</v>
      </c>
      <c r="N120" s="2">
        <v>0</v>
      </c>
      <c r="O120" s="4">
        <v>0</v>
      </c>
      <c r="P120" s="4">
        <v>0</v>
      </c>
      <c r="Q120" s="3">
        <v>0</v>
      </c>
      <c r="R120" s="2">
        <v>0</v>
      </c>
      <c r="S120" s="2">
        <v>0</v>
      </c>
      <c r="T120" s="4">
        <v>0</v>
      </c>
      <c r="U120" s="3">
        <v>0</v>
      </c>
      <c r="V120" s="3">
        <v>0</v>
      </c>
      <c r="W120" s="3">
        <v>0</v>
      </c>
      <c r="X120" s="2">
        <v>0</v>
      </c>
      <c r="Y120" s="2">
        <v>0</v>
      </c>
      <c r="Z120" s="2">
        <v>0</v>
      </c>
    </row>
    <row r="121" spans="1:26" x14ac:dyDescent="0.25">
      <c r="A121" s="1" t="s">
        <v>150</v>
      </c>
      <c r="B121" s="1">
        <v>675</v>
      </c>
      <c r="C121" s="1" t="s">
        <v>30</v>
      </c>
      <c r="D121" s="1" t="s">
        <v>31</v>
      </c>
      <c r="E121" s="1">
        <v>0</v>
      </c>
      <c r="F121" s="1">
        <v>0</v>
      </c>
      <c r="G121" s="2">
        <v>35.152999999999999</v>
      </c>
      <c r="H121" s="2">
        <v>-4.2610000000000001</v>
      </c>
      <c r="I121" s="3">
        <v>-124.7</v>
      </c>
      <c r="J121" s="3">
        <v>0</v>
      </c>
      <c r="K121" s="4">
        <v>0</v>
      </c>
      <c r="L121" s="4">
        <v>0</v>
      </c>
      <c r="M121" s="4">
        <v>0</v>
      </c>
      <c r="N121" s="2">
        <v>0</v>
      </c>
      <c r="O121" s="4">
        <v>0</v>
      </c>
      <c r="P121" s="4">
        <v>0</v>
      </c>
      <c r="Q121" s="3">
        <v>0</v>
      </c>
      <c r="R121" s="2">
        <v>0</v>
      </c>
      <c r="S121" s="2">
        <v>0</v>
      </c>
      <c r="T121" s="4">
        <v>0</v>
      </c>
      <c r="U121" s="3">
        <v>0</v>
      </c>
      <c r="V121" s="3">
        <v>0</v>
      </c>
      <c r="W121" s="3">
        <v>0</v>
      </c>
      <c r="X121" s="2">
        <v>0</v>
      </c>
      <c r="Y121" s="2">
        <v>0</v>
      </c>
      <c r="Z121" s="2">
        <v>0</v>
      </c>
    </row>
    <row r="122" spans="1:26" x14ac:dyDescent="0.25">
      <c r="A122" s="1" t="s">
        <v>151</v>
      </c>
      <c r="B122" s="1">
        <v>675</v>
      </c>
      <c r="C122" s="1" t="s">
        <v>30</v>
      </c>
      <c r="D122" s="1" t="s">
        <v>31</v>
      </c>
      <c r="E122" s="1">
        <v>0</v>
      </c>
      <c r="F122" s="1">
        <v>0</v>
      </c>
      <c r="G122" s="2">
        <v>35.262999999999998</v>
      </c>
      <c r="H122" s="2">
        <v>-4.2910000000000004</v>
      </c>
      <c r="I122" s="3">
        <v>-124.5</v>
      </c>
      <c r="J122" s="3">
        <v>0</v>
      </c>
      <c r="K122" s="4">
        <v>0</v>
      </c>
      <c r="L122" s="4">
        <v>0</v>
      </c>
      <c r="M122" s="4">
        <v>0</v>
      </c>
      <c r="N122" s="2">
        <v>0</v>
      </c>
      <c r="O122" s="4">
        <v>0</v>
      </c>
      <c r="P122" s="4">
        <v>0</v>
      </c>
      <c r="Q122" s="3">
        <v>0</v>
      </c>
      <c r="R122" s="2">
        <v>0</v>
      </c>
      <c r="S122" s="2">
        <v>0</v>
      </c>
      <c r="T122" s="4">
        <v>0</v>
      </c>
      <c r="U122" s="3">
        <v>0</v>
      </c>
      <c r="V122" s="3">
        <v>0</v>
      </c>
      <c r="W122" s="3">
        <v>0</v>
      </c>
      <c r="X122" s="2">
        <v>0</v>
      </c>
      <c r="Y122" s="2">
        <v>0</v>
      </c>
      <c r="Z122" s="2">
        <v>0</v>
      </c>
    </row>
    <row r="123" spans="1:26" x14ac:dyDescent="0.25">
      <c r="A123" s="1" t="s">
        <v>152</v>
      </c>
      <c r="B123" s="1">
        <v>675</v>
      </c>
      <c r="C123" s="1" t="s">
        <v>30</v>
      </c>
      <c r="D123" s="1" t="s">
        <v>31</v>
      </c>
      <c r="E123" s="1">
        <v>0</v>
      </c>
      <c r="F123" s="1">
        <v>0</v>
      </c>
      <c r="G123" s="2">
        <v>36.768000000000001</v>
      </c>
      <c r="H123" s="2">
        <v>-4.4989999999999997</v>
      </c>
      <c r="I123" s="3">
        <v>-127.7</v>
      </c>
      <c r="J123" s="3">
        <v>0</v>
      </c>
      <c r="K123" s="4">
        <v>0</v>
      </c>
      <c r="L123" s="4">
        <v>0</v>
      </c>
      <c r="M123" s="4">
        <v>0</v>
      </c>
      <c r="N123" s="2">
        <v>0</v>
      </c>
      <c r="O123" s="4">
        <v>0</v>
      </c>
      <c r="P123" s="4">
        <v>0</v>
      </c>
      <c r="Q123" s="3">
        <v>0</v>
      </c>
      <c r="R123" s="2">
        <v>0</v>
      </c>
      <c r="S123" s="2">
        <v>0</v>
      </c>
      <c r="T123" s="4">
        <v>0</v>
      </c>
      <c r="U123" s="3">
        <v>0</v>
      </c>
      <c r="V123" s="3">
        <v>0</v>
      </c>
      <c r="W123" s="3">
        <v>0</v>
      </c>
      <c r="X123" s="2">
        <v>0</v>
      </c>
      <c r="Y123" s="2">
        <v>0</v>
      </c>
      <c r="Z123" s="2">
        <v>0</v>
      </c>
    </row>
    <row r="124" spans="1:26" x14ac:dyDescent="0.25">
      <c r="A124" s="1" t="s">
        <v>153</v>
      </c>
      <c r="B124" s="1">
        <v>675</v>
      </c>
      <c r="C124" s="1" t="s">
        <v>30</v>
      </c>
      <c r="D124" s="1" t="s">
        <v>31</v>
      </c>
      <c r="E124" s="1">
        <v>0</v>
      </c>
      <c r="F124" s="1">
        <v>0</v>
      </c>
      <c r="G124" s="2">
        <v>36.877000000000002</v>
      </c>
      <c r="H124" s="2">
        <v>-3.81</v>
      </c>
      <c r="I124" s="3">
        <v>-117.7</v>
      </c>
      <c r="J124" s="3">
        <v>0</v>
      </c>
      <c r="K124" s="4">
        <v>0</v>
      </c>
      <c r="L124" s="4">
        <v>0</v>
      </c>
      <c r="M124" s="4">
        <v>0</v>
      </c>
      <c r="N124" s="2">
        <v>0</v>
      </c>
      <c r="O124" s="4">
        <v>0</v>
      </c>
      <c r="P124" s="4">
        <v>0</v>
      </c>
      <c r="Q124" s="3">
        <v>0</v>
      </c>
      <c r="R124" s="2">
        <v>0</v>
      </c>
      <c r="S124" s="2">
        <v>0</v>
      </c>
      <c r="T124" s="4">
        <v>0</v>
      </c>
      <c r="U124" s="3">
        <v>0</v>
      </c>
      <c r="V124" s="3">
        <v>0</v>
      </c>
      <c r="W124" s="3">
        <v>0</v>
      </c>
      <c r="X124" s="2">
        <v>0</v>
      </c>
      <c r="Y124" s="2">
        <v>0</v>
      </c>
      <c r="Z124" s="2">
        <v>0</v>
      </c>
    </row>
    <row r="125" spans="1:26" x14ac:dyDescent="0.25">
      <c r="A125" s="1" t="s">
        <v>154</v>
      </c>
      <c r="B125" s="1">
        <v>675</v>
      </c>
      <c r="C125" s="1" t="s">
        <v>30</v>
      </c>
      <c r="D125" s="1" t="s">
        <v>31</v>
      </c>
      <c r="E125" s="1">
        <v>0</v>
      </c>
      <c r="F125" s="1">
        <v>0</v>
      </c>
      <c r="G125" s="2">
        <v>38.679000000000002</v>
      </c>
      <c r="H125" s="2">
        <v>-2.4489999999999998</v>
      </c>
      <c r="I125" s="3">
        <v>-105.5</v>
      </c>
      <c r="J125" s="3">
        <v>0</v>
      </c>
      <c r="K125" s="4">
        <v>0</v>
      </c>
      <c r="L125" s="4">
        <v>0</v>
      </c>
      <c r="M125" s="4">
        <v>0</v>
      </c>
      <c r="N125" s="2">
        <v>0</v>
      </c>
      <c r="O125" s="4">
        <v>0</v>
      </c>
      <c r="P125" s="4">
        <v>0</v>
      </c>
      <c r="Q125" s="3">
        <v>0</v>
      </c>
      <c r="R125" s="2">
        <v>0</v>
      </c>
      <c r="S125" s="2">
        <v>0</v>
      </c>
      <c r="T125" s="4">
        <v>0</v>
      </c>
      <c r="U125" s="3">
        <v>0</v>
      </c>
      <c r="V125" s="3">
        <v>0</v>
      </c>
      <c r="W125" s="3">
        <v>0</v>
      </c>
      <c r="X125" s="2">
        <v>0</v>
      </c>
      <c r="Y125" s="2">
        <v>0</v>
      </c>
      <c r="Z125" s="2">
        <v>0</v>
      </c>
    </row>
    <row r="126" spans="1:26" x14ac:dyDescent="0.25">
      <c r="A126" s="1" t="s">
        <v>155</v>
      </c>
      <c r="B126" s="1">
        <v>675</v>
      </c>
      <c r="C126" s="1" t="s">
        <v>30</v>
      </c>
      <c r="D126" s="1" t="s">
        <v>31</v>
      </c>
      <c r="E126" s="1">
        <v>0</v>
      </c>
      <c r="F126" s="1">
        <v>0</v>
      </c>
      <c r="G126" s="2">
        <v>38.783999999999999</v>
      </c>
      <c r="H126" s="2">
        <v>-2.8690000000000002</v>
      </c>
      <c r="I126" s="3">
        <v>-109.2</v>
      </c>
      <c r="J126" s="3">
        <v>0</v>
      </c>
      <c r="K126" s="4">
        <v>0</v>
      </c>
      <c r="L126" s="4">
        <v>0</v>
      </c>
      <c r="M126" s="4">
        <v>0</v>
      </c>
      <c r="N126" s="2">
        <v>0</v>
      </c>
      <c r="O126" s="4">
        <v>0</v>
      </c>
      <c r="P126" s="4">
        <v>0</v>
      </c>
      <c r="Q126" s="3">
        <v>0</v>
      </c>
      <c r="R126" s="2">
        <v>0</v>
      </c>
      <c r="S126" s="2">
        <v>0</v>
      </c>
      <c r="T126" s="4">
        <v>0</v>
      </c>
      <c r="U126" s="3">
        <v>0</v>
      </c>
      <c r="V126" s="3">
        <v>0</v>
      </c>
      <c r="W126" s="3">
        <v>0</v>
      </c>
      <c r="X126" s="2">
        <v>0</v>
      </c>
      <c r="Y126" s="2">
        <v>0</v>
      </c>
      <c r="Z126" s="2">
        <v>0</v>
      </c>
    </row>
    <row r="127" spans="1:26" x14ac:dyDescent="0.25">
      <c r="A127" s="1" t="s">
        <v>156</v>
      </c>
      <c r="B127" s="1">
        <v>675</v>
      </c>
      <c r="C127" s="1" t="s">
        <v>30</v>
      </c>
      <c r="D127" s="1" t="s">
        <v>31</v>
      </c>
      <c r="E127" s="1">
        <v>0</v>
      </c>
      <c r="F127" s="1">
        <v>0</v>
      </c>
      <c r="G127" s="2">
        <v>40.124000000000002</v>
      </c>
      <c r="H127" s="2">
        <v>-4.2450000000000001</v>
      </c>
      <c r="I127" s="3">
        <v>-114.5</v>
      </c>
      <c r="J127" s="3">
        <v>0</v>
      </c>
      <c r="K127" s="4">
        <v>0</v>
      </c>
      <c r="L127" s="4">
        <v>0</v>
      </c>
      <c r="M127" s="4">
        <v>0</v>
      </c>
      <c r="N127" s="2">
        <v>0</v>
      </c>
      <c r="O127" s="4">
        <v>0</v>
      </c>
      <c r="P127" s="4">
        <v>0</v>
      </c>
      <c r="Q127" s="3">
        <v>0</v>
      </c>
      <c r="R127" s="2">
        <v>0</v>
      </c>
      <c r="S127" s="2">
        <v>0</v>
      </c>
      <c r="T127" s="4">
        <v>0</v>
      </c>
      <c r="U127" s="3">
        <v>0</v>
      </c>
      <c r="V127" s="3">
        <v>0</v>
      </c>
      <c r="W127" s="3">
        <v>0</v>
      </c>
      <c r="X127" s="2">
        <v>0</v>
      </c>
      <c r="Y127" s="2">
        <v>0</v>
      </c>
      <c r="Z127" s="2">
        <v>0</v>
      </c>
    </row>
    <row r="128" spans="1:26" x14ac:dyDescent="0.25">
      <c r="A128" s="1" t="s">
        <v>157</v>
      </c>
      <c r="B128" s="1">
        <v>675</v>
      </c>
      <c r="C128" s="1" t="s">
        <v>30</v>
      </c>
      <c r="D128" s="1" t="s">
        <v>31</v>
      </c>
      <c r="E128" s="1">
        <v>0</v>
      </c>
      <c r="F128" s="1">
        <v>0</v>
      </c>
      <c r="G128" s="2">
        <v>40.258000000000003</v>
      </c>
      <c r="H128" s="2">
        <v>-4.173</v>
      </c>
      <c r="I128" s="3">
        <v>-117.3</v>
      </c>
      <c r="J128" s="3">
        <v>0</v>
      </c>
      <c r="K128" s="4">
        <v>0</v>
      </c>
      <c r="L128" s="4">
        <v>0</v>
      </c>
      <c r="M128" s="4">
        <v>0</v>
      </c>
      <c r="N128" s="2">
        <v>0</v>
      </c>
      <c r="O128" s="4">
        <v>0</v>
      </c>
      <c r="P128" s="4">
        <v>0</v>
      </c>
      <c r="Q128" s="3">
        <v>0</v>
      </c>
      <c r="R128" s="2">
        <v>0</v>
      </c>
      <c r="S128" s="2">
        <v>0</v>
      </c>
      <c r="T128" s="4">
        <v>0</v>
      </c>
      <c r="U128" s="3">
        <v>0</v>
      </c>
      <c r="V128" s="3">
        <v>0</v>
      </c>
      <c r="W128" s="3">
        <v>0</v>
      </c>
      <c r="X128" s="2">
        <v>0</v>
      </c>
      <c r="Y128" s="2">
        <v>0</v>
      </c>
      <c r="Z128" s="2">
        <v>0</v>
      </c>
    </row>
    <row r="129" spans="1:26" x14ac:dyDescent="0.25">
      <c r="A129" s="1" t="s">
        <v>158</v>
      </c>
      <c r="B129" s="1">
        <v>675</v>
      </c>
      <c r="C129" s="1" t="s">
        <v>30</v>
      </c>
      <c r="D129" s="1" t="s">
        <v>31</v>
      </c>
      <c r="E129" s="1">
        <v>0</v>
      </c>
      <c r="F129" s="1">
        <v>0</v>
      </c>
      <c r="G129" s="2">
        <v>41.911999999999999</v>
      </c>
      <c r="H129" s="2">
        <v>-4.6929999999999996</v>
      </c>
      <c r="I129" s="3">
        <v>-122.1</v>
      </c>
      <c r="J129" s="3">
        <v>0</v>
      </c>
      <c r="K129" s="4">
        <v>0</v>
      </c>
      <c r="L129" s="4">
        <v>0</v>
      </c>
      <c r="M129" s="4">
        <v>0</v>
      </c>
      <c r="N129" s="2">
        <v>0</v>
      </c>
      <c r="O129" s="4">
        <v>0</v>
      </c>
      <c r="P129" s="4">
        <v>0</v>
      </c>
      <c r="Q129" s="3">
        <v>0</v>
      </c>
      <c r="R129" s="2">
        <v>0</v>
      </c>
      <c r="S129" s="2">
        <v>0</v>
      </c>
      <c r="T129" s="4">
        <v>0</v>
      </c>
      <c r="U129" s="3">
        <v>0</v>
      </c>
      <c r="V129" s="3">
        <v>0</v>
      </c>
      <c r="W129" s="3">
        <v>0</v>
      </c>
      <c r="X129" s="2">
        <v>0</v>
      </c>
      <c r="Y129" s="2">
        <v>0</v>
      </c>
      <c r="Z129" s="2">
        <v>0</v>
      </c>
    </row>
    <row r="130" spans="1:26" x14ac:dyDescent="0.25">
      <c r="A130" s="1" t="s">
        <v>159</v>
      </c>
      <c r="B130" s="1">
        <v>675</v>
      </c>
      <c r="C130" s="1" t="s">
        <v>30</v>
      </c>
      <c r="D130" s="1" t="s">
        <v>31</v>
      </c>
      <c r="E130" s="1">
        <v>0</v>
      </c>
      <c r="F130" s="1">
        <v>0</v>
      </c>
      <c r="G130" s="2">
        <v>93.120999999999995</v>
      </c>
      <c r="H130" s="2">
        <v>-2.8740000000000001</v>
      </c>
      <c r="I130" s="3">
        <v>-85.4</v>
      </c>
      <c r="J130" s="3">
        <v>0</v>
      </c>
      <c r="K130" s="4">
        <v>0</v>
      </c>
      <c r="L130" s="4">
        <v>0</v>
      </c>
      <c r="M130" s="4">
        <v>0</v>
      </c>
      <c r="N130" s="2">
        <v>0</v>
      </c>
      <c r="O130" s="4">
        <v>0</v>
      </c>
      <c r="P130" s="4">
        <v>0</v>
      </c>
      <c r="Q130" s="3">
        <v>0</v>
      </c>
      <c r="R130" s="2">
        <v>0</v>
      </c>
      <c r="S130" s="2">
        <v>0</v>
      </c>
      <c r="T130" s="4">
        <v>0</v>
      </c>
      <c r="U130" s="3">
        <v>0</v>
      </c>
      <c r="V130" s="3">
        <v>0</v>
      </c>
      <c r="W130" s="3">
        <v>0</v>
      </c>
      <c r="X130" s="2">
        <v>0</v>
      </c>
      <c r="Y130" s="2">
        <v>0</v>
      </c>
      <c r="Z130" s="2">
        <v>0</v>
      </c>
    </row>
    <row r="131" spans="1:26" x14ac:dyDescent="0.25">
      <c r="A131" s="1" t="s">
        <v>160</v>
      </c>
      <c r="B131" s="1">
        <v>675</v>
      </c>
      <c r="C131" s="1" t="s">
        <v>30</v>
      </c>
      <c r="D131" s="1" t="s">
        <v>31</v>
      </c>
      <c r="E131" s="1">
        <v>0</v>
      </c>
      <c r="F131" s="1">
        <v>0</v>
      </c>
      <c r="G131" s="2">
        <v>93.185000000000002</v>
      </c>
      <c r="H131" s="2">
        <v>-2.2959999999999998</v>
      </c>
      <c r="I131" s="3">
        <v>-90.4</v>
      </c>
      <c r="J131" s="3">
        <v>0</v>
      </c>
      <c r="K131" s="4">
        <v>0</v>
      </c>
      <c r="L131" s="4">
        <v>0</v>
      </c>
      <c r="M131" s="4">
        <v>0</v>
      </c>
      <c r="N131" s="2">
        <v>0</v>
      </c>
      <c r="O131" s="4">
        <v>0</v>
      </c>
      <c r="P131" s="4">
        <v>0</v>
      </c>
      <c r="Q131" s="3">
        <v>0</v>
      </c>
      <c r="R131" s="2">
        <v>0</v>
      </c>
      <c r="S131" s="2">
        <v>0</v>
      </c>
      <c r="T131" s="4">
        <v>0</v>
      </c>
      <c r="U131" s="3">
        <v>0</v>
      </c>
      <c r="V131" s="3">
        <v>0</v>
      </c>
      <c r="W131" s="3">
        <v>0</v>
      </c>
      <c r="X131" s="2">
        <v>0</v>
      </c>
      <c r="Y131" s="2">
        <v>0</v>
      </c>
      <c r="Z131" s="2">
        <v>0</v>
      </c>
    </row>
    <row r="132" spans="1:26" x14ac:dyDescent="0.25">
      <c r="A132" s="1" t="s">
        <v>161</v>
      </c>
      <c r="B132" s="1">
        <v>675</v>
      </c>
      <c r="C132" s="1" t="s">
        <v>30</v>
      </c>
      <c r="D132" s="1" t="s">
        <v>31</v>
      </c>
      <c r="E132" s="1">
        <v>0</v>
      </c>
      <c r="F132" s="1">
        <v>0</v>
      </c>
      <c r="G132" s="2">
        <v>105.38500000000001</v>
      </c>
      <c r="H132" s="2">
        <v>1.105</v>
      </c>
      <c r="I132" s="3">
        <v>-95.6</v>
      </c>
      <c r="J132" s="3">
        <v>0</v>
      </c>
      <c r="K132" s="4">
        <v>0</v>
      </c>
      <c r="L132" s="4">
        <v>72.574489999999997</v>
      </c>
      <c r="M132" s="4">
        <v>0</v>
      </c>
      <c r="N132" s="2">
        <v>0</v>
      </c>
      <c r="O132" s="4">
        <v>0</v>
      </c>
      <c r="P132" s="4">
        <v>0</v>
      </c>
      <c r="Q132" s="3">
        <v>0</v>
      </c>
      <c r="R132" s="2">
        <v>0</v>
      </c>
      <c r="S132" s="2">
        <v>0</v>
      </c>
      <c r="T132" s="4">
        <v>0</v>
      </c>
      <c r="U132" s="3">
        <v>763710.8</v>
      </c>
      <c r="V132" s="3">
        <v>0</v>
      </c>
      <c r="W132" s="3">
        <v>0</v>
      </c>
      <c r="X132" s="2">
        <v>0</v>
      </c>
      <c r="Y132" s="2">
        <v>0</v>
      </c>
      <c r="Z132" s="2">
        <v>0</v>
      </c>
    </row>
    <row r="133" spans="1:26" x14ac:dyDescent="0.25">
      <c r="A133" s="1" t="s">
        <v>162</v>
      </c>
      <c r="B133" s="1">
        <v>675</v>
      </c>
      <c r="C133" s="1" t="s">
        <v>30</v>
      </c>
      <c r="D133" s="1" t="s">
        <v>31</v>
      </c>
      <c r="E133" s="1">
        <v>0</v>
      </c>
      <c r="F133" s="1">
        <v>0</v>
      </c>
      <c r="G133" s="2">
        <v>23.858000000000001</v>
      </c>
      <c r="H133" s="2">
        <v>-4.9429999999999996</v>
      </c>
      <c r="I133" s="3">
        <v>0</v>
      </c>
      <c r="J133" s="3">
        <v>0</v>
      </c>
      <c r="K133" s="4">
        <v>0</v>
      </c>
      <c r="L133" s="4">
        <v>0</v>
      </c>
      <c r="M133" s="4">
        <v>0</v>
      </c>
      <c r="N133" s="2">
        <v>0</v>
      </c>
      <c r="O133" s="4">
        <v>0</v>
      </c>
      <c r="P133" s="4">
        <v>0</v>
      </c>
      <c r="Q133" s="3">
        <v>0</v>
      </c>
      <c r="R133" s="2">
        <v>0</v>
      </c>
      <c r="S133" s="2">
        <v>0</v>
      </c>
      <c r="T133" s="4">
        <v>0</v>
      </c>
      <c r="U133" s="3">
        <v>0</v>
      </c>
      <c r="V133" s="3">
        <v>0</v>
      </c>
      <c r="W133" s="3">
        <v>0</v>
      </c>
      <c r="X133" s="2">
        <v>0</v>
      </c>
      <c r="Y133" s="2">
        <v>0</v>
      </c>
      <c r="Z133" s="2">
        <v>0</v>
      </c>
    </row>
    <row r="134" spans="1:26" x14ac:dyDescent="0.25">
      <c r="A134" s="1" t="s">
        <v>163</v>
      </c>
      <c r="B134" s="1">
        <v>675</v>
      </c>
      <c r="C134" s="1" t="s">
        <v>30</v>
      </c>
      <c r="D134" s="1" t="s">
        <v>31</v>
      </c>
      <c r="E134" s="1">
        <v>0</v>
      </c>
      <c r="F134" s="1">
        <v>0</v>
      </c>
      <c r="G134" s="2">
        <v>19.497</v>
      </c>
      <c r="H134" s="2">
        <v>-0.56999999999999995</v>
      </c>
      <c r="I134" s="3">
        <v>0</v>
      </c>
      <c r="J134" s="3">
        <v>0</v>
      </c>
      <c r="K134" s="4">
        <v>0</v>
      </c>
      <c r="L134" s="4">
        <v>0</v>
      </c>
      <c r="M134" s="4">
        <v>0</v>
      </c>
      <c r="N134" s="2">
        <v>0</v>
      </c>
      <c r="O134" s="4">
        <v>0</v>
      </c>
      <c r="P134" s="4">
        <v>0</v>
      </c>
      <c r="Q134" s="3">
        <v>0</v>
      </c>
      <c r="R134" s="2">
        <v>0</v>
      </c>
      <c r="S134" s="2">
        <v>0</v>
      </c>
      <c r="T134" s="4">
        <v>0</v>
      </c>
      <c r="U134" s="3">
        <v>0</v>
      </c>
      <c r="V134" s="3">
        <v>0</v>
      </c>
      <c r="W134" s="3">
        <v>0</v>
      </c>
      <c r="X134" s="2">
        <v>0</v>
      </c>
      <c r="Y134" s="2">
        <v>0</v>
      </c>
      <c r="Z134" s="2">
        <v>0</v>
      </c>
    </row>
    <row r="135" spans="1:26" x14ac:dyDescent="0.25">
      <c r="A135" s="1" t="s">
        <v>164</v>
      </c>
      <c r="B135" s="1">
        <v>675</v>
      </c>
      <c r="C135" s="1" t="s">
        <v>30</v>
      </c>
      <c r="D135" s="1" t="s">
        <v>31</v>
      </c>
      <c r="E135" s="1">
        <v>0</v>
      </c>
      <c r="F135" s="1">
        <v>0</v>
      </c>
      <c r="G135" s="2">
        <v>80.015000000000001</v>
      </c>
      <c r="H135" s="2">
        <v>-8.8569999999999993</v>
      </c>
      <c r="I135" s="3">
        <v>-163.1</v>
      </c>
      <c r="J135" s="3">
        <v>0</v>
      </c>
      <c r="K135" s="4">
        <v>0</v>
      </c>
      <c r="L135" s="4">
        <v>0</v>
      </c>
      <c r="M135" s="4">
        <v>0</v>
      </c>
      <c r="N135" s="2">
        <v>0</v>
      </c>
      <c r="O135" s="4">
        <v>0</v>
      </c>
      <c r="P135" s="4">
        <v>0</v>
      </c>
      <c r="Q135" s="3">
        <v>0</v>
      </c>
      <c r="R135" s="2">
        <v>0</v>
      </c>
      <c r="S135" s="2">
        <v>0</v>
      </c>
      <c r="T135" s="4">
        <v>0</v>
      </c>
      <c r="U135" s="3">
        <v>0</v>
      </c>
      <c r="V135" s="3">
        <v>0</v>
      </c>
      <c r="W135" s="3">
        <v>0</v>
      </c>
      <c r="X135" s="2">
        <v>0</v>
      </c>
      <c r="Y135" s="2">
        <v>0</v>
      </c>
      <c r="Z135" s="2">
        <v>0</v>
      </c>
    </row>
    <row r="136" spans="1:26" x14ac:dyDescent="0.25">
      <c r="A136" s="1" t="s">
        <v>165</v>
      </c>
      <c r="B136" s="1">
        <v>675</v>
      </c>
      <c r="C136" s="1" t="s">
        <v>30</v>
      </c>
      <c r="D136" s="1" t="s">
        <v>31</v>
      </c>
      <c r="E136" s="1">
        <v>0</v>
      </c>
      <c r="F136" s="1">
        <v>0</v>
      </c>
      <c r="G136" s="2">
        <v>46.259</v>
      </c>
      <c r="H136" s="2">
        <v>-6.1079999999999997</v>
      </c>
      <c r="I136" s="3">
        <v>0</v>
      </c>
      <c r="J136" s="3">
        <v>0</v>
      </c>
      <c r="K136" s="4">
        <v>0</v>
      </c>
      <c r="L136" s="4">
        <v>0</v>
      </c>
      <c r="M136" s="4">
        <v>0</v>
      </c>
      <c r="N136" s="2">
        <v>0</v>
      </c>
      <c r="O136" s="4">
        <v>0</v>
      </c>
      <c r="P136" s="4">
        <v>0</v>
      </c>
      <c r="Q136" s="3">
        <v>0</v>
      </c>
      <c r="R136" s="2">
        <v>0</v>
      </c>
      <c r="S136" s="2">
        <v>0</v>
      </c>
      <c r="T136" s="4">
        <v>0</v>
      </c>
      <c r="U136" s="3">
        <v>0</v>
      </c>
      <c r="V136" s="3">
        <v>0</v>
      </c>
      <c r="W136" s="3">
        <v>0</v>
      </c>
      <c r="X136" s="2">
        <v>0</v>
      </c>
      <c r="Y136" s="2">
        <v>0</v>
      </c>
      <c r="Z136" s="2">
        <v>0</v>
      </c>
    </row>
    <row r="137" spans="1:26" x14ac:dyDescent="0.25">
      <c r="A137" s="1" t="s">
        <v>166</v>
      </c>
      <c r="B137" s="1">
        <v>675</v>
      </c>
      <c r="C137" s="1" t="s">
        <v>30</v>
      </c>
      <c r="D137" s="1" t="s">
        <v>31</v>
      </c>
      <c r="E137" s="1">
        <v>0</v>
      </c>
      <c r="F137" s="1">
        <v>0</v>
      </c>
      <c r="G137" s="2">
        <v>55.125</v>
      </c>
      <c r="H137" s="2">
        <v>-1.875</v>
      </c>
      <c r="I137" s="3">
        <v>-505211.9</v>
      </c>
      <c r="J137" s="3">
        <v>0</v>
      </c>
      <c r="K137" s="4">
        <v>0.18054000000000001</v>
      </c>
      <c r="L137" s="4">
        <v>15.86519</v>
      </c>
      <c r="M137" s="4">
        <v>13.97322</v>
      </c>
      <c r="N137" s="2">
        <v>0</v>
      </c>
      <c r="O137" s="4">
        <v>0</v>
      </c>
      <c r="P137" s="4">
        <v>0</v>
      </c>
      <c r="Q137" s="3">
        <v>1385508.8</v>
      </c>
      <c r="R137" s="2">
        <v>0</v>
      </c>
      <c r="S137" s="2">
        <v>0</v>
      </c>
      <c r="T137" s="4">
        <v>0</v>
      </c>
      <c r="U137" s="3">
        <v>36264</v>
      </c>
      <c r="V137" s="3">
        <v>0</v>
      </c>
      <c r="W137" s="3">
        <v>0</v>
      </c>
      <c r="X137" s="2">
        <v>1890720.625</v>
      </c>
      <c r="Y137" s="2">
        <v>1890720.625</v>
      </c>
      <c r="Z137" s="2">
        <v>-1.2649999999999999</v>
      </c>
    </row>
    <row r="138" spans="1:26" x14ac:dyDescent="0.25">
      <c r="A138" s="1" t="s">
        <v>167</v>
      </c>
      <c r="B138" s="1">
        <v>675</v>
      </c>
      <c r="C138" s="1" t="s">
        <v>30</v>
      </c>
      <c r="D138" s="1" t="s">
        <v>31</v>
      </c>
      <c r="E138" s="1">
        <v>0</v>
      </c>
      <c r="F138" s="1">
        <v>0</v>
      </c>
      <c r="G138" s="2">
        <v>28.564</v>
      </c>
      <c r="H138" s="2">
        <v>-0.32600000000000001</v>
      </c>
      <c r="I138" s="3">
        <v>-10.8</v>
      </c>
      <c r="J138" s="3">
        <v>0</v>
      </c>
      <c r="K138" s="4">
        <v>0</v>
      </c>
      <c r="L138" s="4">
        <v>0</v>
      </c>
      <c r="M138" s="4">
        <v>0</v>
      </c>
      <c r="N138" s="2">
        <v>28.89</v>
      </c>
      <c r="O138" s="4">
        <v>0</v>
      </c>
      <c r="P138" s="4">
        <v>0</v>
      </c>
      <c r="Q138" s="3">
        <v>290.2</v>
      </c>
      <c r="R138" s="2">
        <v>0</v>
      </c>
      <c r="S138" s="2">
        <v>0</v>
      </c>
      <c r="T138" s="4">
        <v>0</v>
      </c>
      <c r="U138" s="3">
        <v>0</v>
      </c>
      <c r="V138" s="3">
        <v>0</v>
      </c>
      <c r="W138" s="3">
        <v>0</v>
      </c>
      <c r="X138" s="2">
        <v>301.05200000000002</v>
      </c>
      <c r="Y138" s="2">
        <v>301.05200000000002</v>
      </c>
      <c r="Z138" s="2">
        <v>0</v>
      </c>
    </row>
    <row r="139" spans="1:26" x14ac:dyDescent="0.25">
      <c r="A139" s="1" t="s">
        <v>168</v>
      </c>
      <c r="B139" s="1">
        <v>675</v>
      </c>
      <c r="C139" s="1" t="s">
        <v>30</v>
      </c>
      <c r="D139" s="1" t="s">
        <v>31</v>
      </c>
      <c r="E139" s="1">
        <v>0</v>
      </c>
      <c r="F139" s="1">
        <v>0</v>
      </c>
      <c r="G139" s="2">
        <v>20.169</v>
      </c>
      <c r="H139" s="2">
        <v>-1.8009999999999999</v>
      </c>
      <c r="I139" s="3">
        <v>-59.8</v>
      </c>
      <c r="J139" s="3">
        <v>0</v>
      </c>
      <c r="K139" s="4">
        <v>0</v>
      </c>
      <c r="L139" s="4">
        <v>0</v>
      </c>
      <c r="M139" s="4">
        <v>0</v>
      </c>
      <c r="N139" s="2">
        <v>21.97</v>
      </c>
      <c r="O139" s="4">
        <v>0</v>
      </c>
      <c r="P139" s="4">
        <v>0</v>
      </c>
      <c r="Q139" s="3">
        <v>267.39999999999998</v>
      </c>
      <c r="R139" s="2">
        <v>0</v>
      </c>
      <c r="S139" s="2">
        <v>0</v>
      </c>
      <c r="T139" s="4">
        <v>0</v>
      </c>
      <c r="U139" s="3">
        <v>0</v>
      </c>
      <c r="V139" s="3">
        <v>0</v>
      </c>
      <c r="W139" s="3">
        <v>0</v>
      </c>
      <c r="X139" s="2">
        <v>327.173</v>
      </c>
      <c r="Y139" s="2">
        <v>327.173</v>
      </c>
      <c r="Z139" s="2">
        <v>0</v>
      </c>
    </row>
    <row r="140" spans="1:26" x14ac:dyDescent="0.25">
      <c r="A140" s="1" t="s">
        <v>169</v>
      </c>
      <c r="B140" s="1">
        <v>675</v>
      </c>
      <c r="C140" s="1" t="s">
        <v>30</v>
      </c>
      <c r="D140" s="1" t="s">
        <v>31</v>
      </c>
      <c r="E140" s="1">
        <v>0</v>
      </c>
      <c r="F140" s="1">
        <v>0</v>
      </c>
      <c r="G140" s="2">
        <v>16.001000000000001</v>
      </c>
      <c r="H140" s="2">
        <v>-5.2990000000000004</v>
      </c>
      <c r="I140" s="3">
        <v>-234.1</v>
      </c>
      <c r="J140" s="3">
        <v>0</v>
      </c>
      <c r="K140" s="4">
        <v>0</v>
      </c>
      <c r="L140" s="4">
        <v>0</v>
      </c>
      <c r="M140" s="4">
        <v>0</v>
      </c>
      <c r="N140" s="2">
        <v>21.3</v>
      </c>
      <c r="O140" s="4">
        <v>0</v>
      </c>
      <c r="P140" s="4">
        <v>0</v>
      </c>
      <c r="Q140" s="3">
        <v>335.2</v>
      </c>
      <c r="R140" s="2">
        <v>0</v>
      </c>
      <c r="S140" s="2">
        <v>0</v>
      </c>
      <c r="T140" s="4">
        <v>0</v>
      </c>
      <c r="U140" s="3">
        <v>0</v>
      </c>
      <c r="V140" s="3">
        <v>0</v>
      </c>
      <c r="W140" s="3">
        <v>0</v>
      </c>
      <c r="X140" s="2">
        <v>569.34</v>
      </c>
      <c r="Y140" s="2">
        <v>569.34</v>
      </c>
      <c r="Z140" s="2">
        <v>0</v>
      </c>
    </row>
    <row r="141" spans="1:26" x14ac:dyDescent="0.25">
      <c r="A141" s="1" t="s">
        <v>170</v>
      </c>
      <c r="B141" s="1">
        <v>675</v>
      </c>
      <c r="C141" s="1" t="s">
        <v>30</v>
      </c>
      <c r="D141" s="1" t="s">
        <v>31</v>
      </c>
      <c r="E141" s="1">
        <v>0</v>
      </c>
      <c r="F141" s="1">
        <v>0</v>
      </c>
      <c r="G141" s="2">
        <v>14.664999999999999</v>
      </c>
      <c r="H141" s="2">
        <v>-3.335</v>
      </c>
      <c r="I141" s="3">
        <v>-147.30000000000001</v>
      </c>
      <c r="J141" s="3">
        <v>0</v>
      </c>
      <c r="K141" s="4">
        <v>0</v>
      </c>
      <c r="L141" s="4">
        <v>0</v>
      </c>
      <c r="M141" s="4">
        <v>0</v>
      </c>
      <c r="N141" s="2">
        <v>18</v>
      </c>
      <c r="O141" s="4">
        <v>0</v>
      </c>
      <c r="P141" s="4">
        <v>0</v>
      </c>
      <c r="Q141" s="3">
        <v>356.7</v>
      </c>
      <c r="R141" s="2">
        <v>0</v>
      </c>
      <c r="S141" s="2">
        <v>0</v>
      </c>
      <c r="T141" s="4">
        <v>0</v>
      </c>
      <c r="U141" s="3">
        <v>0</v>
      </c>
      <c r="V141" s="3">
        <v>0</v>
      </c>
      <c r="W141" s="3">
        <v>0</v>
      </c>
      <c r="X141" s="2">
        <v>504.09199999999998</v>
      </c>
      <c r="Y141" s="2">
        <v>504.09199999999998</v>
      </c>
      <c r="Z141" s="2">
        <v>0</v>
      </c>
    </row>
    <row r="142" spans="1:26" x14ac:dyDescent="0.25">
      <c r="A142" s="1" t="s">
        <v>171</v>
      </c>
      <c r="B142" s="1">
        <v>675</v>
      </c>
      <c r="C142" s="1" t="s">
        <v>30</v>
      </c>
      <c r="D142" s="1" t="s">
        <v>31</v>
      </c>
      <c r="E142" s="1">
        <v>0</v>
      </c>
      <c r="F142" s="1">
        <v>0</v>
      </c>
      <c r="G142" s="2">
        <v>13.699</v>
      </c>
      <c r="H142" s="2">
        <v>-0.85099999999999998</v>
      </c>
      <c r="I142" s="3">
        <v>-32.700000000000003</v>
      </c>
      <c r="J142" s="3">
        <v>0</v>
      </c>
      <c r="K142" s="4">
        <v>0</v>
      </c>
      <c r="L142" s="4">
        <v>0</v>
      </c>
      <c r="M142" s="4">
        <v>0</v>
      </c>
      <c r="N142" s="2">
        <v>14.55</v>
      </c>
      <c r="O142" s="4">
        <v>0</v>
      </c>
      <c r="P142" s="4">
        <v>0</v>
      </c>
      <c r="Q142" s="3">
        <v>337.1</v>
      </c>
      <c r="R142" s="2">
        <v>0</v>
      </c>
      <c r="S142" s="2">
        <v>0</v>
      </c>
      <c r="T142" s="4">
        <v>0</v>
      </c>
      <c r="U142" s="3">
        <v>0</v>
      </c>
      <c r="V142" s="3">
        <v>0</v>
      </c>
      <c r="W142" s="3">
        <v>0</v>
      </c>
      <c r="X142" s="2">
        <v>369.834</v>
      </c>
      <c r="Y142" s="2">
        <v>369.834</v>
      </c>
      <c r="Z142" s="2">
        <v>0</v>
      </c>
    </row>
    <row r="143" spans="1:26" x14ac:dyDescent="0.25">
      <c r="A143" s="1" t="s">
        <v>172</v>
      </c>
      <c r="B143" s="1">
        <v>675</v>
      </c>
      <c r="C143" s="1" t="s">
        <v>30</v>
      </c>
      <c r="D143" s="1" t="s">
        <v>31</v>
      </c>
      <c r="E143" s="1">
        <v>0</v>
      </c>
      <c r="F143" s="1">
        <v>0</v>
      </c>
      <c r="G143" s="2">
        <v>13.433999999999999</v>
      </c>
      <c r="H143" s="2">
        <v>0.114</v>
      </c>
      <c r="I143" s="3">
        <v>4.4000000000000004</v>
      </c>
      <c r="J143" s="3">
        <v>0</v>
      </c>
      <c r="K143" s="4">
        <v>0</v>
      </c>
      <c r="L143" s="4">
        <v>0</v>
      </c>
      <c r="M143" s="4">
        <v>0</v>
      </c>
      <c r="N143" s="2">
        <v>13.385999999999999</v>
      </c>
      <c r="O143" s="4">
        <v>1.5765899999999999</v>
      </c>
      <c r="P143" s="4">
        <v>-1.5765899999999999</v>
      </c>
      <c r="Q143" s="3">
        <v>363.9</v>
      </c>
      <c r="R143" s="2">
        <v>0</v>
      </c>
      <c r="S143" s="2">
        <v>0</v>
      </c>
      <c r="T143" s="4">
        <v>0</v>
      </c>
      <c r="U143" s="3">
        <v>0</v>
      </c>
      <c r="V143" s="3">
        <v>-1186.7</v>
      </c>
      <c r="W143" s="3">
        <v>1187.3</v>
      </c>
      <c r="X143" s="2">
        <v>359.49900000000002</v>
      </c>
      <c r="Y143" s="2">
        <v>359.49900000000002</v>
      </c>
      <c r="Z143" s="2">
        <v>0</v>
      </c>
    </row>
    <row r="144" spans="1:26" x14ac:dyDescent="0.25">
      <c r="A144" s="1" t="s">
        <v>173</v>
      </c>
      <c r="B144" s="1">
        <v>675</v>
      </c>
      <c r="C144" s="1" t="s">
        <v>30</v>
      </c>
      <c r="D144" s="1" t="s">
        <v>31</v>
      </c>
      <c r="E144" s="1">
        <v>0</v>
      </c>
      <c r="F144" s="1">
        <v>0</v>
      </c>
      <c r="G144" s="2">
        <v>12.285</v>
      </c>
      <c r="H144" s="2">
        <v>1.5349999999999999</v>
      </c>
      <c r="I144" s="3">
        <v>59.1</v>
      </c>
      <c r="J144" s="3">
        <v>0</v>
      </c>
      <c r="K144" s="4">
        <v>0</v>
      </c>
      <c r="L144" s="4">
        <v>0</v>
      </c>
      <c r="M144" s="4">
        <v>0</v>
      </c>
      <c r="N144" s="2">
        <v>12.253</v>
      </c>
      <c r="O144" s="4">
        <v>24.453720000000001</v>
      </c>
      <c r="P144" s="4">
        <v>-24.453720000000001</v>
      </c>
      <c r="Q144" s="3">
        <v>364.5</v>
      </c>
      <c r="R144" s="2">
        <v>0</v>
      </c>
      <c r="S144" s="2">
        <v>280.125</v>
      </c>
      <c r="T144" s="4">
        <v>320.38797</v>
      </c>
      <c r="U144" s="3">
        <v>0</v>
      </c>
      <c r="V144" s="3">
        <v>-92427.6</v>
      </c>
      <c r="W144" s="3">
        <v>93048.6</v>
      </c>
      <c r="X144" s="2">
        <v>305.488</v>
      </c>
      <c r="Y144" s="2">
        <v>305.488</v>
      </c>
      <c r="Z144" s="2">
        <v>-0.37</v>
      </c>
    </row>
    <row r="145" spans="1:26" x14ac:dyDescent="0.25">
      <c r="A145" s="1" t="s">
        <v>174</v>
      </c>
      <c r="B145" s="1">
        <v>675</v>
      </c>
      <c r="C145" s="1" t="s">
        <v>30</v>
      </c>
      <c r="D145" s="1" t="s">
        <v>31</v>
      </c>
      <c r="E145" s="1">
        <v>0</v>
      </c>
      <c r="F145" s="1">
        <v>0</v>
      </c>
      <c r="G145" s="2">
        <v>91.900999999999996</v>
      </c>
      <c r="H145" s="2">
        <v>0.38100000000000001</v>
      </c>
      <c r="I145" s="3">
        <v>5.4</v>
      </c>
      <c r="J145" s="3">
        <v>0</v>
      </c>
      <c r="K145" s="4">
        <v>0</v>
      </c>
      <c r="L145" s="4">
        <v>0</v>
      </c>
      <c r="M145" s="4">
        <v>0</v>
      </c>
      <c r="N145" s="2">
        <v>91.869</v>
      </c>
      <c r="O145" s="4">
        <v>3.0035599999999998</v>
      </c>
      <c r="P145" s="4">
        <v>-3.0035599999999998</v>
      </c>
      <c r="Q145" s="3">
        <v>112.8</v>
      </c>
      <c r="R145" s="2">
        <v>0</v>
      </c>
      <c r="S145" s="2">
        <v>56.875</v>
      </c>
      <c r="T145" s="4">
        <v>18.31165</v>
      </c>
      <c r="U145" s="3">
        <v>0</v>
      </c>
      <c r="V145" s="3">
        <v>-10091.700000000001</v>
      </c>
      <c r="W145" s="3">
        <v>11286.1</v>
      </c>
      <c r="X145" s="2">
        <v>107.39</v>
      </c>
      <c r="Y145" s="2">
        <v>107.39</v>
      </c>
      <c r="Z145" s="2">
        <v>0</v>
      </c>
    </row>
    <row r="146" spans="1:26" x14ac:dyDescent="0.25">
      <c r="A146" s="1" t="s">
        <v>175</v>
      </c>
      <c r="B146" s="1">
        <v>675</v>
      </c>
      <c r="C146" s="1" t="s">
        <v>30</v>
      </c>
      <c r="D146" s="1" t="s">
        <v>31</v>
      </c>
      <c r="E146" s="1">
        <v>0</v>
      </c>
      <c r="F146" s="1">
        <v>0</v>
      </c>
      <c r="G146" s="2">
        <v>86.944999999999993</v>
      </c>
      <c r="H146" s="2">
        <v>-1.9350000000000001</v>
      </c>
      <c r="I146" s="3">
        <v>-24.3</v>
      </c>
      <c r="J146" s="3">
        <v>0</v>
      </c>
      <c r="K146" s="4">
        <v>0</v>
      </c>
      <c r="L146" s="4">
        <v>0</v>
      </c>
      <c r="M146" s="4">
        <v>0</v>
      </c>
      <c r="N146" s="2">
        <v>88.88</v>
      </c>
      <c r="O146" s="4">
        <v>0</v>
      </c>
      <c r="P146" s="4">
        <v>0</v>
      </c>
      <c r="Q146" s="3">
        <v>89.6</v>
      </c>
      <c r="R146" s="2">
        <v>0</v>
      </c>
      <c r="S146" s="2">
        <v>0</v>
      </c>
      <c r="T146" s="4">
        <v>0</v>
      </c>
      <c r="U146" s="3">
        <v>0</v>
      </c>
      <c r="V146" s="3">
        <v>0</v>
      </c>
      <c r="W146" s="3">
        <v>0</v>
      </c>
      <c r="X146" s="2">
        <v>113.89700000000001</v>
      </c>
      <c r="Y146" s="2">
        <v>113.89700000000001</v>
      </c>
      <c r="Z146" s="2">
        <v>0</v>
      </c>
    </row>
    <row r="147" spans="1:26" x14ac:dyDescent="0.25">
      <c r="A147" s="1" t="s">
        <v>176</v>
      </c>
      <c r="B147" s="1">
        <v>675</v>
      </c>
      <c r="C147" s="1" t="s">
        <v>30</v>
      </c>
      <c r="D147" s="1" t="s">
        <v>31</v>
      </c>
      <c r="E147" s="1">
        <v>0</v>
      </c>
      <c r="F147" s="1">
        <v>0</v>
      </c>
      <c r="G147" s="2">
        <v>86.313999999999993</v>
      </c>
      <c r="H147" s="2">
        <v>-1.6060000000000001</v>
      </c>
      <c r="I147" s="3">
        <v>-20.2</v>
      </c>
      <c r="J147" s="3">
        <v>0</v>
      </c>
      <c r="K147" s="4">
        <v>0</v>
      </c>
      <c r="L147" s="4">
        <v>0</v>
      </c>
      <c r="M147" s="4">
        <v>0</v>
      </c>
      <c r="N147" s="2">
        <v>87.92</v>
      </c>
      <c r="O147" s="4">
        <v>0</v>
      </c>
      <c r="P147" s="4">
        <v>0</v>
      </c>
      <c r="Q147" s="3">
        <v>90.5</v>
      </c>
      <c r="R147" s="2">
        <v>0</v>
      </c>
      <c r="S147" s="2">
        <v>0</v>
      </c>
      <c r="T147" s="4">
        <v>0</v>
      </c>
      <c r="U147" s="3">
        <v>0</v>
      </c>
      <c r="V147" s="3">
        <v>0</v>
      </c>
      <c r="W147" s="3">
        <v>0</v>
      </c>
      <c r="X147" s="2">
        <v>110.71</v>
      </c>
      <c r="Y147" s="2">
        <v>110.71</v>
      </c>
      <c r="Z147" s="2">
        <v>0</v>
      </c>
    </row>
    <row r="148" spans="1:26" x14ac:dyDescent="0.25">
      <c r="A148" s="1" t="s">
        <v>177</v>
      </c>
      <c r="B148" s="1">
        <v>675</v>
      </c>
      <c r="C148" s="1" t="s">
        <v>30</v>
      </c>
      <c r="D148" s="1" t="s">
        <v>31</v>
      </c>
      <c r="E148" s="1">
        <v>0</v>
      </c>
      <c r="F148" s="1">
        <v>0</v>
      </c>
      <c r="G148" s="2">
        <v>76.575999999999993</v>
      </c>
      <c r="H148" s="2">
        <v>0.46600000000000003</v>
      </c>
      <c r="I148" s="3">
        <v>11.1</v>
      </c>
      <c r="J148" s="3">
        <v>0</v>
      </c>
      <c r="K148" s="4">
        <v>0</v>
      </c>
      <c r="L148" s="4">
        <v>0</v>
      </c>
      <c r="M148" s="4">
        <v>0</v>
      </c>
      <c r="N148" s="2">
        <v>76.734999999999999</v>
      </c>
      <c r="O148" s="4">
        <v>0</v>
      </c>
      <c r="P148" s="4">
        <v>13.721640000000001</v>
      </c>
      <c r="Q148" s="3">
        <v>197.7</v>
      </c>
      <c r="R148" s="2">
        <v>0</v>
      </c>
      <c r="S148" s="2">
        <v>1534.75</v>
      </c>
      <c r="T148" s="4">
        <v>72.970569999999995</v>
      </c>
      <c r="U148" s="3">
        <v>0</v>
      </c>
      <c r="V148" s="3">
        <v>38382.5</v>
      </c>
      <c r="W148" s="3">
        <v>0</v>
      </c>
      <c r="X148" s="2">
        <v>186.59800000000001</v>
      </c>
      <c r="Y148" s="2">
        <v>186.59800000000001</v>
      </c>
      <c r="Z148" s="2">
        <v>-1.0999999999999999E-2</v>
      </c>
    </row>
    <row r="149" spans="1:26" x14ac:dyDescent="0.25">
      <c r="A149" s="1" t="s">
        <v>178</v>
      </c>
      <c r="B149" s="1">
        <v>675</v>
      </c>
      <c r="C149" s="1" t="s">
        <v>30</v>
      </c>
      <c r="D149" s="1" t="s">
        <v>31</v>
      </c>
      <c r="E149" s="1">
        <v>0</v>
      </c>
      <c r="F149" s="1">
        <v>0</v>
      </c>
      <c r="G149" s="2">
        <v>68.488</v>
      </c>
      <c r="H149" s="2">
        <v>-1.762</v>
      </c>
      <c r="I149" s="3">
        <v>-22.1</v>
      </c>
      <c r="J149" s="3">
        <v>0</v>
      </c>
      <c r="K149" s="4">
        <v>0</v>
      </c>
      <c r="L149" s="4">
        <v>0</v>
      </c>
      <c r="M149" s="4">
        <v>0</v>
      </c>
      <c r="N149" s="2">
        <v>70.25</v>
      </c>
      <c r="O149" s="4">
        <v>0</v>
      </c>
      <c r="P149" s="4">
        <v>0</v>
      </c>
      <c r="Q149" s="3">
        <v>78.2</v>
      </c>
      <c r="R149" s="2">
        <v>0</v>
      </c>
      <c r="S149" s="2">
        <v>0</v>
      </c>
      <c r="T149" s="4">
        <v>0</v>
      </c>
      <c r="U149" s="3">
        <v>0</v>
      </c>
      <c r="V149" s="3">
        <v>0</v>
      </c>
      <c r="W149" s="3">
        <v>0</v>
      </c>
      <c r="X149" s="2">
        <v>100.358</v>
      </c>
      <c r="Y149" s="2">
        <v>100.358</v>
      </c>
      <c r="Z149" s="2">
        <v>0</v>
      </c>
    </row>
    <row r="150" spans="1:26" x14ac:dyDescent="0.25">
      <c r="A150" s="1" t="s">
        <v>179</v>
      </c>
      <c r="B150" s="1">
        <v>675</v>
      </c>
      <c r="C150" s="1" t="s">
        <v>30</v>
      </c>
      <c r="D150" s="1" t="s">
        <v>31</v>
      </c>
      <c r="E150" s="1">
        <v>0</v>
      </c>
      <c r="F150" s="1">
        <v>0</v>
      </c>
      <c r="G150" s="2">
        <v>72.841999999999999</v>
      </c>
      <c r="H150" s="2">
        <v>0.70199999999999996</v>
      </c>
      <c r="I150" s="3">
        <v>16.7</v>
      </c>
      <c r="J150" s="3">
        <v>0</v>
      </c>
      <c r="K150" s="4">
        <v>0</v>
      </c>
      <c r="L150" s="4">
        <v>0</v>
      </c>
      <c r="M150" s="4">
        <v>0</v>
      </c>
      <c r="N150" s="2">
        <v>72.659000000000006</v>
      </c>
      <c r="O150" s="4">
        <v>14.70443</v>
      </c>
      <c r="P150" s="4">
        <v>-14.70443</v>
      </c>
      <c r="Q150" s="3">
        <v>189.3</v>
      </c>
      <c r="R150" s="2">
        <v>0</v>
      </c>
      <c r="S150" s="2">
        <v>7</v>
      </c>
      <c r="T150" s="4">
        <v>0.17035</v>
      </c>
      <c r="U150" s="3">
        <v>0</v>
      </c>
      <c r="V150" s="3">
        <v>-45120.6</v>
      </c>
      <c r="W150" s="3">
        <v>45279</v>
      </c>
      <c r="X150" s="2">
        <v>172.62799999999999</v>
      </c>
      <c r="Y150" s="2">
        <v>172.62799999999999</v>
      </c>
      <c r="Z150" s="2">
        <v>0</v>
      </c>
    </row>
    <row r="151" spans="1:26" x14ac:dyDescent="0.25">
      <c r="A151" s="1" t="s">
        <v>180</v>
      </c>
      <c r="B151" s="1">
        <v>675</v>
      </c>
      <c r="C151" s="1" t="s">
        <v>30</v>
      </c>
      <c r="D151" s="1" t="s">
        <v>31</v>
      </c>
      <c r="E151" s="1">
        <v>0</v>
      </c>
      <c r="F151" s="1">
        <v>0</v>
      </c>
      <c r="G151" s="2">
        <v>74.28</v>
      </c>
      <c r="H151" s="2">
        <v>-2.2799999999999998</v>
      </c>
      <c r="I151" s="3">
        <v>-54.2</v>
      </c>
      <c r="J151" s="3">
        <v>0</v>
      </c>
      <c r="K151" s="4">
        <v>0</v>
      </c>
      <c r="L151" s="4">
        <v>0</v>
      </c>
      <c r="M151" s="4">
        <v>0</v>
      </c>
      <c r="N151" s="2">
        <v>76.878</v>
      </c>
      <c r="O151" s="4">
        <v>0</v>
      </c>
      <c r="P151" s="4">
        <v>8.7939600000000002</v>
      </c>
      <c r="Q151" s="3">
        <v>216.8</v>
      </c>
      <c r="R151" s="2">
        <v>0</v>
      </c>
      <c r="S151" s="2">
        <v>4.8129999999999997</v>
      </c>
      <c r="T151" s="4">
        <v>8.6800000000000002E-3</v>
      </c>
      <c r="U151" s="3">
        <v>0</v>
      </c>
      <c r="V151" s="3">
        <v>15655.5</v>
      </c>
      <c r="W151" s="3">
        <v>0</v>
      </c>
      <c r="X151" s="2">
        <v>270.93400000000003</v>
      </c>
      <c r="Y151" s="2">
        <v>270.93400000000003</v>
      </c>
      <c r="Z151" s="2">
        <v>0</v>
      </c>
    </row>
    <row r="152" spans="1:26" x14ac:dyDescent="0.25">
      <c r="A152" s="1" t="s">
        <v>181</v>
      </c>
      <c r="B152" s="1">
        <v>675</v>
      </c>
      <c r="C152" s="1" t="s">
        <v>30</v>
      </c>
      <c r="D152" s="1" t="s">
        <v>31</v>
      </c>
      <c r="E152" s="1">
        <v>0</v>
      </c>
      <c r="F152" s="1">
        <v>0</v>
      </c>
      <c r="G152" s="2">
        <v>75.412000000000006</v>
      </c>
      <c r="H152" s="2">
        <v>-1.298</v>
      </c>
      <c r="I152" s="3">
        <v>-30.8</v>
      </c>
      <c r="J152" s="3">
        <v>0</v>
      </c>
      <c r="K152" s="4">
        <v>0</v>
      </c>
      <c r="L152" s="4">
        <v>0</v>
      </c>
      <c r="M152" s="4">
        <v>0</v>
      </c>
      <c r="N152" s="2">
        <v>76.709999999999994</v>
      </c>
      <c r="O152" s="4">
        <v>0</v>
      </c>
      <c r="P152" s="4">
        <v>0</v>
      </c>
      <c r="Q152" s="3">
        <v>235.6</v>
      </c>
      <c r="R152" s="2">
        <v>0</v>
      </c>
      <c r="S152" s="2">
        <v>0</v>
      </c>
      <c r="T152" s="4">
        <v>0</v>
      </c>
      <c r="U152" s="3">
        <v>0</v>
      </c>
      <c r="V152" s="3">
        <v>0</v>
      </c>
      <c r="W152" s="3">
        <v>0</v>
      </c>
      <c r="X152" s="2">
        <v>266.44400000000002</v>
      </c>
      <c r="Y152" s="2">
        <v>266.44400000000002</v>
      </c>
      <c r="Z152" s="2">
        <v>0</v>
      </c>
    </row>
    <row r="153" spans="1:26" x14ac:dyDescent="0.25">
      <c r="A153" s="1" t="s">
        <v>182</v>
      </c>
      <c r="B153" s="1">
        <v>675</v>
      </c>
      <c r="C153" s="1" t="s">
        <v>30</v>
      </c>
      <c r="D153" s="1" t="s">
        <v>31</v>
      </c>
      <c r="E153" s="1">
        <v>0</v>
      </c>
      <c r="F153" s="1">
        <v>0</v>
      </c>
      <c r="G153" s="2">
        <v>68.081000000000003</v>
      </c>
      <c r="H153" s="2">
        <v>0.14099999999999999</v>
      </c>
      <c r="I153" s="3">
        <v>3.4</v>
      </c>
      <c r="J153" s="3">
        <v>0</v>
      </c>
      <c r="K153" s="4">
        <v>0</v>
      </c>
      <c r="L153" s="4">
        <v>0</v>
      </c>
      <c r="M153" s="4">
        <v>0</v>
      </c>
      <c r="N153" s="2">
        <v>68.067999999999998</v>
      </c>
      <c r="O153" s="4">
        <v>0.55876000000000003</v>
      </c>
      <c r="P153" s="4">
        <v>0.84382000000000001</v>
      </c>
      <c r="Q153" s="3">
        <v>156.4</v>
      </c>
      <c r="R153" s="2">
        <v>0</v>
      </c>
      <c r="S153" s="2">
        <v>270</v>
      </c>
      <c r="T153" s="4">
        <v>54.64817</v>
      </c>
      <c r="U153" s="3">
        <v>0</v>
      </c>
      <c r="V153" s="3">
        <v>-220.4</v>
      </c>
      <c r="W153" s="3">
        <v>711</v>
      </c>
      <c r="X153" s="2">
        <v>153.03899999999999</v>
      </c>
      <c r="Y153" s="2">
        <v>153.03899999999999</v>
      </c>
      <c r="Z153" s="2">
        <v>-1.7000000000000001E-2</v>
      </c>
    </row>
    <row r="154" spans="1:26" x14ac:dyDescent="0.25">
      <c r="A154" s="1" t="s">
        <v>183</v>
      </c>
      <c r="B154" s="1">
        <v>675</v>
      </c>
      <c r="C154" s="1" t="s">
        <v>30</v>
      </c>
      <c r="D154" s="1" t="s">
        <v>31</v>
      </c>
      <c r="E154" s="1">
        <v>0</v>
      </c>
      <c r="F154" s="1">
        <v>0</v>
      </c>
      <c r="G154" s="2">
        <v>76.450999999999993</v>
      </c>
      <c r="H154" s="2">
        <v>0.161</v>
      </c>
      <c r="I154" s="3">
        <v>3.8</v>
      </c>
      <c r="J154" s="3">
        <v>0</v>
      </c>
      <c r="K154" s="4">
        <v>0</v>
      </c>
      <c r="L154" s="4">
        <v>5.2017100000000003</v>
      </c>
      <c r="M154" s="4">
        <v>0</v>
      </c>
      <c r="N154" s="2">
        <v>76.481999999999999</v>
      </c>
      <c r="O154" s="4">
        <v>0.13006000000000001</v>
      </c>
      <c r="P154" s="4">
        <v>2.5055800000000001</v>
      </c>
      <c r="Q154" s="3">
        <v>212.5</v>
      </c>
      <c r="R154" s="2">
        <v>0</v>
      </c>
      <c r="S154" s="2">
        <v>355.5</v>
      </c>
      <c r="T154" s="4">
        <v>16.644200000000001</v>
      </c>
      <c r="U154" s="3">
        <v>40857.5</v>
      </c>
      <c r="V154" s="3">
        <v>2914.7</v>
      </c>
      <c r="W154" s="3">
        <v>21.3</v>
      </c>
      <c r="X154" s="2">
        <v>208.68700000000001</v>
      </c>
      <c r="Y154" s="2">
        <v>208.68700000000001</v>
      </c>
      <c r="Z154" s="2">
        <v>-1.7000000000000001E-2</v>
      </c>
    </row>
    <row r="155" spans="1:26" x14ac:dyDescent="0.25">
      <c r="A155" s="1" t="s">
        <v>184</v>
      </c>
      <c r="B155" s="1">
        <v>675</v>
      </c>
      <c r="C155" s="1" t="s">
        <v>30</v>
      </c>
      <c r="D155" s="1" t="s">
        <v>31</v>
      </c>
      <c r="E155" s="1">
        <v>0</v>
      </c>
      <c r="F155" s="1">
        <v>0</v>
      </c>
      <c r="G155" s="2">
        <v>76.364999999999995</v>
      </c>
      <c r="H155" s="2">
        <v>0.59499999999999997</v>
      </c>
      <c r="I155" s="3">
        <v>14.1</v>
      </c>
      <c r="J155" s="3">
        <v>0</v>
      </c>
      <c r="K155" s="4">
        <v>0</v>
      </c>
      <c r="L155" s="4">
        <v>9.0763700000000007</v>
      </c>
      <c r="M155" s="4">
        <v>0</v>
      </c>
      <c r="N155" s="2">
        <v>76.111999999999995</v>
      </c>
      <c r="O155" s="4">
        <v>14.68116</v>
      </c>
      <c r="P155" s="4">
        <v>-14.68116</v>
      </c>
      <c r="Q155" s="3">
        <v>244.4</v>
      </c>
      <c r="R155" s="2">
        <v>0</v>
      </c>
      <c r="S155" s="2">
        <v>1.25</v>
      </c>
      <c r="T155" s="4">
        <v>5.5500000000000002E-3</v>
      </c>
      <c r="U155" s="3">
        <v>75820.399999999994</v>
      </c>
      <c r="V155" s="3">
        <v>-26956.9</v>
      </c>
      <c r="W155" s="3">
        <v>27035.1</v>
      </c>
      <c r="X155" s="2">
        <v>230.233</v>
      </c>
      <c r="Y155" s="2">
        <v>230.233</v>
      </c>
      <c r="Z155" s="2">
        <v>0</v>
      </c>
    </row>
    <row r="156" spans="1:26" x14ac:dyDescent="0.25">
      <c r="A156" s="1" t="s">
        <v>185</v>
      </c>
      <c r="B156" s="1">
        <v>675</v>
      </c>
      <c r="C156" s="1" t="s">
        <v>30</v>
      </c>
      <c r="D156" s="1" t="s">
        <v>31</v>
      </c>
      <c r="E156" s="1">
        <v>0</v>
      </c>
      <c r="F156" s="1">
        <v>0</v>
      </c>
      <c r="G156" s="2">
        <v>52.890999999999998</v>
      </c>
      <c r="H156" s="2">
        <v>0.13100000000000001</v>
      </c>
      <c r="I156" s="3">
        <v>1.9</v>
      </c>
      <c r="J156" s="3">
        <v>0</v>
      </c>
      <c r="K156" s="4">
        <v>0</v>
      </c>
      <c r="L156" s="4">
        <v>0</v>
      </c>
      <c r="M156" s="4">
        <v>0</v>
      </c>
      <c r="N156" s="2">
        <v>52.924999999999997</v>
      </c>
      <c r="O156" s="4">
        <v>0</v>
      </c>
      <c r="P156" s="4">
        <v>1.63998</v>
      </c>
      <c r="Q156" s="3">
        <v>106.8</v>
      </c>
      <c r="R156" s="2">
        <v>0</v>
      </c>
      <c r="S156" s="2">
        <v>256</v>
      </c>
      <c r="T156" s="4">
        <v>91.121020000000001</v>
      </c>
      <c r="U156" s="3">
        <v>0</v>
      </c>
      <c r="V156" s="3">
        <v>5317.5</v>
      </c>
      <c r="W156" s="3">
        <v>0</v>
      </c>
      <c r="X156" s="2">
        <v>104.934</v>
      </c>
      <c r="Y156" s="2">
        <v>104.934</v>
      </c>
      <c r="Z156" s="2">
        <v>0</v>
      </c>
    </row>
    <row r="157" spans="1:26" x14ac:dyDescent="0.25">
      <c r="A157" s="1" t="s">
        <v>186</v>
      </c>
      <c r="B157" s="1">
        <v>675</v>
      </c>
      <c r="C157" s="1" t="s">
        <v>30</v>
      </c>
      <c r="D157" s="1" t="s">
        <v>31</v>
      </c>
      <c r="E157" s="1">
        <v>0</v>
      </c>
      <c r="F157" s="1">
        <v>0</v>
      </c>
      <c r="G157" s="2">
        <v>61.908000000000001</v>
      </c>
      <c r="H157" s="2">
        <v>0.40799999999999997</v>
      </c>
      <c r="I157" s="3">
        <v>5.8</v>
      </c>
      <c r="J157" s="3">
        <v>0</v>
      </c>
      <c r="K157" s="4">
        <v>0</v>
      </c>
      <c r="L157" s="4">
        <v>0</v>
      </c>
      <c r="M157" s="4">
        <v>0</v>
      </c>
      <c r="N157" s="2">
        <v>61.921999999999997</v>
      </c>
      <c r="O157" s="4">
        <v>0.76736000000000004</v>
      </c>
      <c r="P157" s="4">
        <v>3.84903</v>
      </c>
      <c r="Q157" s="3">
        <v>79.5</v>
      </c>
      <c r="R157" s="2">
        <v>0</v>
      </c>
      <c r="S157" s="2">
        <v>3326</v>
      </c>
      <c r="T157" s="4">
        <v>437.98327999999998</v>
      </c>
      <c r="U157" s="3">
        <v>0</v>
      </c>
      <c r="V157" s="3">
        <v>12054.7</v>
      </c>
      <c r="W157" s="3">
        <v>770.4</v>
      </c>
      <c r="X157" s="2">
        <v>73.694999999999993</v>
      </c>
      <c r="Y157" s="2">
        <v>73.694999999999993</v>
      </c>
      <c r="Z157" s="2">
        <v>-1.7999999999999999E-2</v>
      </c>
    </row>
    <row r="158" spans="1:26" x14ac:dyDescent="0.25">
      <c r="A158" s="1" t="s">
        <v>187</v>
      </c>
      <c r="B158" s="1">
        <v>675</v>
      </c>
      <c r="C158" s="1" t="s">
        <v>30</v>
      </c>
      <c r="D158" s="1" t="s">
        <v>31</v>
      </c>
      <c r="E158" s="1">
        <v>0</v>
      </c>
      <c r="F158" s="1">
        <v>0</v>
      </c>
      <c r="G158" s="2">
        <v>62.402000000000001</v>
      </c>
      <c r="H158" s="2">
        <v>0.57199999999999995</v>
      </c>
      <c r="I158" s="3">
        <v>7.2</v>
      </c>
      <c r="J158" s="3">
        <v>0</v>
      </c>
      <c r="K158" s="4">
        <v>0</v>
      </c>
      <c r="L158" s="4">
        <v>11.821099999999999</v>
      </c>
      <c r="M158" s="4">
        <v>0</v>
      </c>
      <c r="N158" s="2">
        <v>62.265999999999998</v>
      </c>
      <c r="O158" s="4">
        <v>7.5468099999999998</v>
      </c>
      <c r="P158" s="4">
        <v>-7.5468099999999998</v>
      </c>
      <c r="Q158" s="3">
        <v>27.7</v>
      </c>
      <c r="R158" s="2">
        <v>0</v>
      </c>
      <c r="S158" s="2">
        <v>8.125</v>
      </c>
      <c r="T158" s="4">
        <v>0.17427999999999999</v>
      </c>
      <c r="U158" s="3">
        <v>100116.2</v>
      </c>
      <c r="V158" s="3">
        <v>-20554</v>
      </c>
      <c r="W158" s="3">
        <v>20585.5</v>
      </c>
      <c r="X158" s="2">
        <v>20.483000000000001</v>
      </c>
      <c r="Y158" s="2">
        <v>20.483000000000001</v>
      </c>
      <c r="Z158" s="2">
        <v>-1E-3</v>
      </c>
    </row>
    <row r="159" spans="1:26" x14ac:dyDescent="0.25">
      <c r="A159" s="1" t="s">
        <v>188</v>
      </c>
      <c r="B159" s="1">
        <v>675</v>
      </c>
      <c r="C159" s="1" t="s">
        <v>30</v>
      </c>
      <c r="D159" s="1" t="s">
        <v>31</v>
      </c>
      <c r="E159" s="1">
        <v>0</v>
      </c>
      <c r="F159" s="1">
        <v>0</v>
      </c>
      <c r="G159" s="2">
        <v>57.215000000000003</v>
      </c>
      <c r="H159" s="2">
        <v>0.28499999999999998</v>
      </c>
      <c r="I159" s="3">
        <v>3.6</v>
      </c>
      <c r="J159" s="3">
        <v>0</v>
      </c>
      <c r="K159" s="4">
        <v>0</v>
      </c>
      <c r="L159" s="4">
        <v>0</v>
      </c>
      <c r="M159" s="4">
        <v>0</v>
      </c>
      <c r="N159" s="2">
        <v>57.146999999999998</v>
      </c>
      <c r="O159" s="4">
        <v>2.6510400000000001</v>
      </c>
      <c r="P159" s="4">
        <v>-2.6510400000000001</v>
      </c>
      <c r="Q159" s="3">
        <v>39.9</v>
      </c>
      <c r="R159" s="2">
        <v>0</v>
      </c>
      <c r="S159" s="2">
        <v>7</v>
      </c>
      <c r="T159" s="4">
        <v>7.7400000000000004E-3</v>
      </c>
      <c r="U159" s="3">
        <v>0</v>
      </c>
      <c r="V159" s="3">
        <v>-9687.7000000000007</v>
      </c>
      <c r="W159" s="3">
        <v>10078.6</v>
      </c>
      <c r="X159" s="2">
        <v>36.292999999999999</v>
      </c>
      <c r="Y159" s="2">
        <v>36.292999999999999</v>
      </c>
      <c r="Z159" s="2">
        <v>0</v>
      </c>
    </row>
    <row r="160" spans="1:26" x14ac:dyDescent="0.25">
      <c r="A160" s="1" t="s">
        <v>189</v>
      </c>
      <c r="B160" s="1">
        <v>675</v>
      </c>
      <c r="C160" s="1" t="s">
        <v>30</v>
      </c>
      <c r="D160" s="1" t="s">
        <v>31</v>
      </c>
      <c r="E160" s="1">
        <v>0</v>
      </c>
      <c r="F160" s="1">
        <v>0</v>
      </c>
      <c r="G160" s="2">
        <v>51.628</v>
      </c>
      <c r="H160" s="2">
        <v>0.17799999999999999</v>
      </c>
      <c r="I160" s="3">
        <v>1.9</v>
      </c>
      <c r="J160" s="3">
        <v>0</v>
      </c>
      <c r="K160" s="4">
        <v>0</v>
      </c>
      <c r="L160" s="4">
        <v>0</v>
      </c>
      <c r="M160" s="4">
        <v>0</v>
      </c>
      <c r="N160" s="2">
        <v>51.643000000000001</v>
      </c>
      <c r="O160" s="4">
        <v>0.45789999999999997</v>
      </c>
      <c r="P160" s="4">
        <v>0.84606999999999999</v>
      </c>
      <c r="Q160" s="3">
        <v>28.4</v>
      </c>
      <c r="R160" s="2">
        <v>0</v>
      </c>
      <c r="S160" s="2">
        <v>468.625</v>
      </c>
      <c r="T160" s="4">
        <v>7.6986499999999998</v>
      </c>
      <c r="U160" s="3">
        <v>0</v>
      </c>
      <c r="V160" s="3">
        <v>489.7</v>
      </c>
      <c r="W160" s="3">
        <v>381.1</v>
      </c>
      <c r="X160" s="2">
        <v>26.46</v>
      </c>
      <c r="Y160" s="2">
        <v>26.46</v>
      </c>
      <c r="Z160" s="2">
        <v>0</v>
      </c>
    </row>
    <row r="161" spans="1:26" x14ac:dyDescent="0.25">
      <c r="A161" s="1" t="s">
        <v>190</v>
      </c>
      <c r="B161" s="1">
        <v>675</v>
      </c>
      <c r="C161" s="1" t="s">
        <v>30</v>
      </c>
      <c r="D161" s="1" t="s">
        <v>31</v>
      </c>
      <c r="E161" s="1">
        <v>0</v>
      </c>
      <c r="F161" s="1">
        <v>0</v>
      </c>
      <c r="G161" s="2">
        <v>54.906999999999996</v>
      </c>
      <c r="H161" s="2">
        <v>0.22700000000000001</v>
      </c>
      <c r="I161" s="3">
        <v>2.8</v>
      </c>
      <c r="J161" s="3">
        <v>0</v>
      </c>
      <c r="K161" s="4">
        <v>0</v>
      </c>
      <c r="L161" s="4">
        <v>0</v>
      </c>
      <c r="M161" s="4">
        <v>0</v>
      </c>
      <c r="N161" s="2">
        <v>54.887999999999998</v>
      </c>
      <c r="O161" s="4">
        <v>0.81950000000000001</v>
      </c>
      <c r="P161" s="4">
        <v>-0.81950000000000001</v>
      </c>
      <c r="Q161" s="3">
        <v>61.9</v>
      </c>
      <c r="R161" s="2">
        <v>0</v>
      </c>
      <c r="S161" s="2">
        <v>11</v>
      </c>
      <c r="T161" s="4">
        <v>0.40431</v>
      </c>
      <c r="U161" s="3">
        <v>0</v>
      </c>
      <c r="V161" s="3">
        <v>-1165.7</v>
      </c>
      <c r="W161" s="3">
        <v>1217.2</v>
      </c>
      <c r="X161" s="2">
        <v>59.061999999999998</v>
      </c>
      <c r="Y161" s="2">
        <v>59.061999999999998</v>
      </c>
      <c r="Z161" s="2">
        <v>0</v>
      </c>
    </row>
    <row r="162" spans="1:26" x14ac:dyDescent="0.25">
      <c r="A162" s="1" t="s">
        <v>191</v>
      </c>
      <c r="B162" s="1">
        <v>675</v>
      </c>
      <c r="C162" s="1" t="s">
        <v>30</v>
      </c>
      <c r="D162" s="1" t="s">
        <v>31</v>
      </c>
      <c r="E162" s="1">
        <v>0</v>
      </c>
      <c r="F162" s="1">
        <v>0</v>
      </c>
      <c r="G162" s="2">
        <v>44.762</v>
      </c>
      <c r="H162" s="2">
        <v>0.252</v>
      </c>
      <c r="I162" s="3">
        <v>2.7</v>
      </c>
      <c r="J162" s="3">
        <v>0</v>
      </c>
      <c r="K162" s="4">
        <v>0</v>
      </c>
      <c r="L162" s="4">
        <v>0</v>
      </c>
      <c r="M162" s="4">
        <v>0</v>
      </c>
      <c r="N162" s="2">
        <v>44.515000000000001</v>
      </c>
      <c r="O162" s="4">
        <v>4.13889</v>
      </c>
      <c r="P162" s="4">
        <v>-4.13889</v>
      </c>
      <c r="Q162" s="3">
        <v>56.3</v>
      </c>
      <c r="R162" s="2">
        <v>0</v>
      </c>
      <c r="S162" s="2">
        <v>0</v>
      </c>
      <c r="T162" s="4">
        <v>0</v>
      </c>
      <c r="U162" s="3">
        <v>0</v>
      </c>
      <c r="V162" s="3">
        <v>-19601.400000000001</v>
      </c>
      <c r="W162" s="3">
        <v>19601.400000000001</v>
      </c>
      <c r="X162" s="2">
        <v>53.567999999999998</v>
      </c>
      <c r="Y162" s="2">
        <v>53.567999999999998</v>
      </c>
      <c r="Z162" s="2">
        <v>0</v>
      </c>
    </row>
    <row r="163" spans="1:26" x14ac:dyDescent="0.25">
      <c r="A163" s="1" t="s">
        <v>192</v>
      </c>
      <c r="B163" s="1">
        <v>675</v>
      </c>
      <c r="C163" s="1" t="s">
        <v>30</v>
      </c>
      <c r="D163" s="1" t="s">
        <v>31</v>
      </c>
      <c r="E163" s="1">
        <v>0</v>
      </c>
      <c r="F163" s="1">
        <v>0</v>
      </c>
      <c r="G163" s="2">
        <v>49.1</v>
      </c>
      <c r="H163" s="2">
        <v>0.2</v>
      </c>
      <c r="I163" s="3">
        <v>2.2000000000000002</v>
      </c>
      <c r="J163" s="3">
        <v>0</v>
      </c>
      <c r="K163" s="4">
        <v>0</v>
      </c>
      <c r="L163" s="4">
        <v>2.4861499999999999</v>
      </c>
      <c r="M163" s="4">
        <v>0</v>
      </c>
      <c r="N163" s="2">
        <v>48.905000000000001</v>
      </c>
      <c r="O163" s="4">
        <v>2.9542299999999999</v>
      </c>
      <c r="P163" s="4">
        <v>-2.9542299999999999</v>
      </c>
      <c r="Q163" s="3">
        <v>44.3</v>
      </c>
      <c r="R163" s="2">
        <v>0</v>
      </c>
      <c r="S163" s="2">
        <v>0</v>
      </c>
      <c r="T163" s="4">
        <v>0</v>
      </c>
      <c r="U163" s="3">
        <v>16959.900000000001</v>
      </c>
      <c r="V163" s="3">
        <v>-10409.200000000001</v>
      </c>
      <c r="W163" s="3">
        <v>10409.200000000001</v>
      </c>
      <c r="X163" s="2">
        <v>42.12</v>
      </c>
      <c r="Y163" s="2">
        <v>42.12</v>
      </c>
      <c r="Z163" s="2">
        <v>-8.9999999999999993E-3</v>
      </c>
    </row>
    <row r="164" spans="1:26" x14ac:dyDescent="0.25">
      <c r="A164" s="1" t="s">
        <v>193</v>
      </c>
      <c r="B164" s="1">
        <v>675</v>
      </c>
      <c r="C164" s="1" t="s">
        <v>30</v>
      </c>
      <c r="D164" s="1" t="s">
        <v>31</v>
      </c>
      <c r="E164" s="1">
        <v>0</v>
      </c>
      <c r="F164" s="1">
        <v>0</v>
      </c>
      <c r="G164" s="2">
        <v>48.77</v>
      </c>
      <c r="H164" s="2">
        <v>0.26</v>
      </c>
      <c r="I164" s="3">
        <v>2.8</v>
      </c>
      <c r="J164" s="3">
        <v>0</v>
      </c>
      <c r="K164" s="4">
        <v>0</v>
      </c>
      <c r="L164" s="4">
        <v>0</v>
      </c>
      <c r="M164" s="4">
        <v>0</v>
      </c>
      <c r="N164" s="2">
        <v>48.613</v>
      </c>
      <c r="O164" s="4">
        <v>3.3916499999999998</v>
      </c>
      <c r="P164" s="4">
        <v>-3.3916499999999998</v>
      </c>
      <c r="Q164" s="3">
        <v>60</v>
      </c>
      <c r="R164" s="2">
        <v>0</v>
      </c>
      <c r="S164" s="2">
        <v>0</v>
      </c>
      <c r="T164" s="4">
        <v>0</v>
      </c>
      <c r="U164" s="3">
        <v>0</v>
      </c>
      <c r="V164" s="3">
        <v>-17272.3</v>
      </c>
      <c r="W164" s="3">
        <v>17273.099999999999</v>
      </c>
      <c r="X164" s="2">
        <v>57.243000000000002</v>
      </c>
      <c r="Y164" s="2">
        <v>57.243000000000002</v>
      </c>
      <c r="Z164" s="2">
        <v>0</v>
      </c>
    </row>
    <row r="165" spans="1:26" x14ac:dyDescent="0.25">
      <c r="A165" s="1" t="s">
        <v>194</v>
      </c>
      <c r="B165" s="1">
        <v>675</v>
      </c>
      <c r="C165" s="1" t="s">
        <v>30</v>
      </c>
      <c r="D165" s="1" t="s">
        <v>31</v>
      </c>
      <c r="E165" s="1">
        <v>0</v>
      </c>
      <c r="F165" s="1">
        <v>0</v>
      </c>
      <c r="G165" s="2">
        <v>33.426000000000002</v>
      </c>
      <c r="H165" s="2">
        <v>0.58599999999999997</v>
      </c>
      <c r="I165" s="3">
        <v>6.3</v>
      </c>
      <c r="J165" s="3">
        <v>0</v>
      </c>
      <c r="K165" s="4">
        <v>0</v>
      </c>
      <c r="L165" s="4">
        <v>7.2161400000000002</v>
      </c>
      <c r="M165" s="4">
        <v>0</v>
      </c>
      <c r="N165" s="2">
        <v>33.31</v>
      </c>
      <c r="O165" s="4">
        <v>6.8531500000000003</v>
      </c>
      <c r="P165" s="4">
        <v>-6.8531500000000003</v>
      </c>
      <c r="Q165" s="3">
        <v>40.799999999999997</v>
      </c>
      <c r="R165" s="2">
        <v>0</v>
      </c>
      <c r="S165" s="2">
        <v>48.125</v>
      </c>
      <c r="T165" s="4">
        <v>0.40883999999999998</v>
      </c>
      <c r="U165" s="3">
        <v>57244</v>
      </c>
      <c r="V165" s="3">
        <v>-32642.7</v>
      </c>
      <c r="W165" s="3">
        <v>32739</v>
      </c>
      <c r="X165" s="2">
        <v>34.445999999999998</v>
      </c>
      <c r="Y165" s="2">
        <v>34.445999999999998</v>
      </c>
      <c r="Z165" s="2">
        <v>0</v>
      </c>
    </row>
    <row r="166" spans="1:26" x14ac:dyDescent="0.25">
      <c r="A166" s="1" t="s">
        <v>195</v>
      </c>
      <c r="B166" s="1">
        <v>675</v>
      </c>
      <c r="C166" s="1" t="s">
        <v>30</v>
      </c>
      <c r="D166" s="1" t="s">
        <v>31</v>
      </c>
      <c r="E166" s="1">
        <v>0</v>
      </c>
      <c r="F166" s="1">
        <v>0</v>
      </c>
      <c r="G166" s="2">
        <v>31.882000000000001</v>
      </c>
      <c r="H166" s="2">
        <v>0.48199999999999998</v>
      </c>
      <c r="I166" s="3">
        <v>5.2</v>
      </c>
      <c r="J166" s="3">
        <v>0</v>
      </c>
      <c r="K166" s="4">
        <v>0</v>
      </c>
      <c r="L166" s="4">
        <v>0.93440999999999996</v>
      </c>
      <c r="M166" s="4">
        <v>0</v>
      </c>
      <c r="N166" s="2">
        <v>32.106999999999999</v>
      </c>
      <c r="O166" s="4">
        <v>4.4789500000000002</v>
      </c>
      <c r="P166" s="4">
        <v>-4.4789500000000002</v>
      </c>
      <c r="Q166" s="3">
        <v>48.6</v>
      </c>
      <c r="R166" s="2">
        <v>0.442</v>
      </c>
      <c r="S166" s="2">
        <v>9.375</v>
      </c>
      <c r="T166" s="4">
        <v>1.1366400000000001</v>
      </c>
      <c r="U166" s="3">
        <v>6635.6</v>
      </c>
      <c r="V166" s="3">
        <v>-4959</v>
      </c>
      <c r="W166" s="3">
        <v>5087.3999999999996</v>
      </c>
      <c r="X166" s="2">
        <v>43.433999999999997</v>
      </c>
      <c r="Y166" s="2">
        <v>43.433999999999997</v>
      </c>
      <c r="Z166" s="2">
        <v>-60.082999999999998</v>
      </c>
    </row>
    <row r="167" spans="1:26" x14ac:dyDescent="0.25">
      <c r="A167" s="1" t="s">
        <v>196</v>
      </c>
      <c r="B167" s="1">
        <v>675</v>
      </c>
      <c r="C167" s="1" t="s">
        <v>30</v>
      </c>
      <c r="D167" s="1" t="s">
        <v>31</v>
      </c>
      <c r="E167" s="1">
        <v>0</v>
      </c>
      <c r="F167" s="1">
        <v>0</v>
      </c>
      <c r="G167" s="2">
        <v>30.808</v>
      </c>
      <c r="H167" s="2">
        <v>6.8000000000000005E-2</v>
      </c>
      <c r="I167" s="3">
        <v>0.7</v>
      </c>
      <c r="J167" s="3">
        <v>0</v>
      </c>
      <c r="K167" s="4">
        <v>0</v>
      </c>
      <c r="L167" s="4">
        <v>0</v>
      </c>
      <c r="M167" s="4">
        <v>0</v>
      </c>
      <c r="N167" s="2">
        <v>30.742999999999999</v>
      </c>
      <c r="O167" s="4">
        <v>0.58896000000000004</v>
      </c>
      <c r="P167" s="4">
        <v>-0.58896000000000004</v>
      </c>
      <c r="Q167" s="3">
        <v>53.7</v>
      </c>
      <c r="R167" s="2">
        <v>0</v>
      </c>
      <c r="S167" s="2">
        <v>0</v>
      </c>
      <c r="T167" s="4">
        <v>0</v>
      </c>
      <c r="U167" s="3">
        <v>0</v>
      </c>
      <c r="V167" s="3">
        <v>-5034.3</v>
      </c>
      <c r="W167" s="3">
        <v>5034.3</v>
      </c>
      <c r="X167" s="2">
        <v>52.92</v>
      </c>
      <c r="Y167" s="2">
        <v>52.92</v>
      </c>
      <c r="Z167" s="2">
        <v>0</v>
      </c>
    </row>
    <row r="168" spans="1:26" x14ac:dyDescent="0.25">
      <c r="A168" s="1" t="s">
        <v>197</v>
      </c>
      <c r="B168" s="1">
        <v>675</v>
      </c>
      <c r="C168" s="1" t="s">
        <v>30</v>
      </c>
      <c r="D168" s="1" t="s">
        <v>31</v>
      </c>
      <c r="E168" s="1">
        <v>0</v>
      </c>
      <c r="F168" s="1">
        <v>0</v>
      </c>
      <c r="G168" s="2">
        <v>41.869</v>
      </c>
      <c r="H168" s="2">
        <v>-0.35099999999999998</v>
      </c>
      <c r="I168" s="3">
        <v>-4.4000000000000004</v>
      </c>
      <c r="J168" s="3">
        <v>0</v>
      </c>
      <c r="K168" s="4">
        <v>0</v>
      </c>
      <c r="L168" s="4">
        <v>0</v>
      </c>
      <c r="M168" s="4">
        <v>0</v>
      </c>
      <c r="N168" s="2">
        <v>42.22</v>
      </c>
      <c r="O168" s="4">
        <v>0</v>
      </c>
      <c r="P168" s="4">
        <v>0</v>
      </c>
      <c r="Q168" s="3">
        <v>84</v>
      </c>
      <c r="R168" s="2">
        <v>0</v>
      </c>
      <c r="S168" s="2">
        <v>0</v>
      </c>
      <c r="T168" s="4">
        <v>0</v>
      </c>
      <c r="U168" s="3">
        <v>0</v>
      </c>
      <c r="V168" s="3">
        <v>0</v>
      </c>
      <c r="W168" s="3">
        <v>0</v>
      </c>
      <c r="X168" s="2">
        <v>88.376000000000005</v>
      </c>
      <c r="Y168" s="2">
        <v>88.376000000000005</v>
      </c>
      <c r="Z168" s="2">
        <v>0</v>
      </c>
    </row>
    <row r="169" spans="1:26" x14ac:dyDescent="0.25">
      <c r="A169" s="1" t="s">
        <v>198</v>
      </c>
      <c r="B169" s="1">
        <v>675</v>
      </c>
      <c r="C169" s="1" t="s">
        <v>30</v>
      </c>
      <c r="D169" s="1" t="s">
        <v>31</v>
      </c>
      <c r="E169" s="1">
        <v>0</v>
      </c>
      <c r="F169" s="1">
        <v>0</v>
      </c>
      <c r="G169" s="2">
        <v>15.731</v>
      </c>
      <c r="H169" s="2">
        <v>-1.109</v>
      </c>
      <c r="I169" s="3">
        <v>-31.4</v>
      </c>
      <c r="J169" s="3">
        <v>0</v>
      </c>
      <c r="K169" s="4">
        <v>0</v>
      </c>
      <c r="L169" s="4">
        <v>0</v>
      </c>
      <c r="M169" s="4">
        <v>0</v>
      </c>
      <c r="N169" s="2">
        <v>16.84</v>
      </c>
      <c r="O169" s="4">
        <v>0</v>
      </c>
      <c r="P169" s="4">
        <v>0</v>
      </c>
      <c r="Q169" s="3">
        <v>264.7</v>
      </c>
      <c r="R169" s="2">
        <v>0</v>
      </c>
      <c r="S169" s="2">
        <v>0</v>
      </c>
      <c r="T169" s="4">
        <v>0</v>
      </c>
      <c r="U169" s="3">
        <v>0</v>
      </c>
      <c r="V169" s="3">
        <v>0</v>
      </c>
      <c r="W169" s="3">
        <v>0</v>
      </c>
      <c r="X169" s="2">
        <v>296.03199999999998</v>
      </c>
      <c r="Y169" s="2">
        <v>296.03199999999998</v>
      </c>
      <c r="Z169" s="2">
        <v>0</v>
      </c>
    </row>
    <row r="170" spans="1:26" x14ac:dyDescent="0.25">
      <c r="A170" s="1" t="s">
        <v>199</v>
      </c>
      <c r="B170" s="1">
        <v>675</v>
      </c>
      <c r="C170" s="1" t="s">
        <v>30</v>
      </c>
      <c r="D170" s="1" t="s">
        <v>31</v>
      </c>
      <c r="E170" s="1">
        <v>0</v>
      </c>
      <c r="F170" s="1">
        <v>0</v>
      </c>
      <c r="G170" s="2">
        <v>65.272999999999996</v>
      </c>
      <c r="H170" s="2">
        <v>-1.077</v>
      </c>
      <c r="I170" s="3">
        <v>-21.2</v>
      </c>
      <c r="J170" s="3">
        <v>0</v>
      </c>
      <c r="K170" s="4">
        <v>0</v>
      </c>
      <c r="L170" s="4">
        <v>0</v>
      </c>
      <c r="M170" s="4">
        <v>0</v>
      </c>
      <c r="N170" s="2">
        <v>66.349999999999994</v>
      </c>
      <c r="O170" s="4">
        <v>0</v>
      </c>
      <c r="P170" s="4">
        <v>0</v>
      </c>
      <c r="Q170" s="3">
        <v>94.5</v>
      </c>
      <c r="R170" s="2">
        <v>0</v>
      </c>
      <c r="S170" s="2">
        <v>0</v>
      </c>
      <c r="T170" s="4">
        <v>0</v>
      </c>
      <c r="U170" s="3">
        <v>0</v>
      </c>
      <c r="V170" s="3">
        <v>0</v>
      </c>
      <c r="W170" s="3">
        <v>0</v>
      </c>
      <c r="X170" s="2">
        <v>115.617</v>
      </c>
      <c r="Y170" s="2">
        <v>115.617</v>
      </c>
      <c r="Z170" s="2">
        <v>0</v>
      </c>
    </row>
    <row r="171" spans="1:26" x14ac:dyDescent="0.25">
      <c r="A171" s="1" t="s">
        <v>200</v>
      </c>
      <c r="B171" s="1">
        <v>675</v>
      </c>
      <c r="C171" s="1" t="s">
        <v>30</v>
      </c>
      <c r="D171" s="1" t="s">
        <v>31</v>
      </c>
      <c r="E171" s="1">
        <v>0</v>
      </c>
      <c r="F171" s="1">
        <v>0</v>
      </c>
      <c r="G171" s="2">
        <v>24.456</v>
      </c>
      <c r="H171" s="2">
        <v>-1.3340000000000001</v>
      </c>
      <c r="I171" s="3">
        <v>-16.8</v>
      </c>
      <c r="J171" s="3">
        <v>0</v>
      </c>
      <c r="K171" s="4">
        <v>0</v>
      </c>
      <c r="L171" s="4">
        <v>0</v>
      </c>
      <c r="M171" s="4">
        <v>0</v>
      </c>
      <c r="N171" s="2">
        <v>25.79</v>
      </c>
      <c r="O171" s="4">
        <v>0</v>
      </c>
      <c r="P171" s="4">
        <v>0</v>
      </c>
      <c r="Q171" s="3">
        <v>94.2</v>
      </c>
      <c r="R171" s="2">
        <v>0</v>
      </c>
      <c r="S171" s="2">
        <v>0</v>
      </c>
      <c r="T171" s="4">
        <v>0</v>
      </c>
      <c r="U171" s="3">
        <v>0</v>
      </c>
      <c r="V171" s="3">
        <v>0</v>
      </c>
      <c r="W171" s="3">
        <v>0</v>
      </c>
      <c r="X171" s="2">
        <v>110.96299999999999</v>
      </c>
      <c r="Y171" s="2">
        <v>110.96299999999999</v>
      </c>
      <c r="Z171" s="2">
        <v>0</v>
      </c>
    </row>
    <row r="172" spans="1:26" x14ac:dyDescent="0.25">
      <c r="A172" s="1" t="s">
        <v>201</v>
      </c>
      <c r="B172" s="1">
        <v>675</v>
      </c>
      <c r="C172" s="1" t="s">
        <v>30</v>
      </c>
      <c r="D172" s="1" t="s">
        <v>31</v>
      </c>
      <c r="E172" s="1">
        <v>0</v>
      </c>
      <c r="F172" s="1">
        <v>0</v>
      </c>
      <c r="G172" s="2">
        <v>24.454999999999998</v>
      </c>
      <c r="H172" s="2">
        <v>-0.73499999999999999</v>
      </c>
      <c r="I172" s="3">
        <v>-10.4</v>
      </c>
      <c r="J172" s="3">
        <v>0</v>
      </c>
      <c r="K172" s="4">
        <v>0</v>
      </c>
      <c r="L172" s="4">
        <v>0</v>
      </c>
      <c r="M172" s="4">
        <v>0</v>
      </c>
      <c r="N172" s="2">
        <v>25.262</v>
      </c>
      <c r="O172" s="4">
        <v>0</v>
      </c>
      <c r="P172" s="4">
        <v>0.73041999999999996</v>
      </c>
      <c r="Q172" s="3">
        <v>114.3</v>
      </c>
      <c r="R172" s="2">
        <v>0</v>
      </c>
      <c r="S172" s="2">
        <v>0</v>
      </c>
      <c r="T172" s="4">
        <v>0</v>
      </c>
      <c r="U172" s="3">
        <v>0</v>
      </c>
      <c r="V172" s="3">
        <v>608.9</v>
      </c>
      <c r="W172" s="3">
        <v>0</v>
      </c>
      <c r="X172" s="2">
        <v>124.697</v>
      </c>
      <c r="Y172" s="2">
        <v>124.697</v>
      </c>
      <c r="Z172" s="2">
        <v>0</v>
      </c>
    </row>
    <row r="173" spans="1:26" x14ac:dyDescent="0.25">
      <c r="A173" s="1" t="s">
        <v>202</v>
      </c>
      <c r="B173" s="1">
        <v>675</v>
      </c>
      <c r="C173" s="1" t="s">
        <v>30</v>
      </c>
      <c r="D173" s="1" t="s">
        <v>31</v>
      </c>
      <c r="E173" s="1">
        <v>0</v>
      </c>
      <c r="F173" s="1">
        <v>0</v>
      </c>
      <c r="G173" s="2">
        <v>23.384</v>
      </c>
      <c r="H173" s="2">
        <v>0.20399999999999999</v>
      </c>
      <c r="I173" s="3">
        <v>2.9</v>
      </c>
      <c r="J173" s="3">
        <v>0</v>
      </c>
      <c r="K173" s="4">
        <v>0</v>
      </c>
      <c r="L173" s="4">
        <v>0</v>
      </c>
      <c r="M173" s="4">
        <v>0</v>
      </c>
      <c r="N173" s="2">
        <v>23.466000000000001</v>
      </c>
      <c r="O173" s="4">
        <v>6.6619999999999999E-2</v>
      </c>
      <c r="P173" s="4">
        <v>4.6723100000000004</v>
      </c>
      <c r="Q173" s="3">
        <v>122.1</v>
      </c>
      <c r="R173" s="2">
        <v>0</v>
      </c>
      <c r="S173" s="2">
        <v>48.875</v>
      </c>
      <c r="T173" s="4">
        <v>34.513820000000003</v>
      </c>
      <c r="U173" s="3">
        <v>0</v>
      </c>
      <c r="V173" s="3">
        <v>2181.5</v>
      </c>
      <c r="W173" s="3">
        <v>25.6</v>
      </c>
      <c r="X173" s="2">
        <v>119.16500000000001</v>
      </c>
      <c r="Y173" s="2">
        <v>119.16500000000001</v>
      </c>
      <c r="Z173" s="2">
        <v>0</v>
      </c>
    </row>
    <row r="174" spans="1:26" x14ac:dyDescent="0.25">
      <c r="A174" s="1" t="s">
        <v>203</v>
      </c>
      <c r="B174" s="1">
        <v>675</v>
      </c>
      <c r="C174" s="1" t="s">
        <v>30</v>
      </c>
      <c r="D174" s="1" t="s">
        <v>31</v>
      </c>
      <c r="E174" s="1">
        <v>0</v>
      </c>
      <c r="F174" s="1">
        <v>0</v>
      </c>
      <c r="G174" s="2">
        <v>22.268000000000001</v>
      </c>
      <c r="H174" s="2">
        <v>0.308</v>
      </c>
      <c r="I174" s="3">
        <v>4.9000000000000004</v>
      </c>
      <c r="J174" s="3">
        <v>0</v>
      </c>
      <c r="K174" s="4">
        <v>0</v>
      </c>
      <c r="L174" s="4">
        <v>0</v>
      </c>
      <c r="M174" s="4">
        <v>0</v>
      </c>
      <c r="N174" s="2">
        <v>22.091000000000001</v>
      </c>
      <c r="O174" s="4">
        <v>5.1808899999999998</v>
      </c>
      <c r="P174" s="4">
        <v>-5.1808899999999998</v>
      </c>
      <c r="Q174" s="3">
        <v>133.69999999999999</v>
      </c>
      <c r="R174" s="2">
        <v>0</v>
      </c>
      <c r="S174" s="2">
        <v>0</v>
      </c>
      <c r="T174" s="4">
        <v>0</v>
      </c>
      <c r="U174" s="3">
        <v>0</v>
      </c>
      <c r="V174" s="3">
        <v>-13132.6</v>
      </c>
      <c r="W174" s="3">
        <v>13133.3</v>
      </c>
      <c r="X174" s="2">
        <v>128.82499999999999</v>
      </c>
      <c r="Y174" s="2">
        <v>128.82499999999999</v>
      </c>
      <c r="Z174" s="2">
        <v>0</v>
      </c>
    </row>
    <row r="175" spans="1:26" x14ac:dyDescent="0.25">
      <c r="A175" s="1" t="s">
        <v>204</v>
      </c>
      <c r="B175" s="1">
        <v>675</v>
      </c>
      <c r="C175" s="1" t="s">
        <v>30</v>
      </c>
      <c r="D175" s="1" t="s">
        <v>31</v>
      </c>
      <c r="E175" s="1">
        <v>0</v>
      </c>
      <c r="F175" s="1">
        <v>0</v>
      </c>
      <c r="G175" s="2">
        <v>21.021999999999998</v>
      </c>
      <c r="H175" s="2">
        <v>0.94199999999999995</v>
      </c>
      <c r="I175" s="3">
        <v>18.5</v>
      </c>
      <c r="J175" s="3">
        <v>0</v>
      </c>
      <c r="K175" s="4">
        <v>0</v>
      </c>
      <c r="L175" s="4">
        <v>0</v>
      </c>
      <c r="M175" s="4">
        <v>0</v>
      </c>
      <c r="N175" s="2">
        <v>20.968</v>
      </c>
      <c r="O175" s="4">
        <v>12.81808</v>
      </c>
      <c r="P175" s="4">
        <v>-12.81808</v>
      </c>
      <c r="Q175" s="3">
        <v>88.8</v>
      </c>
      <c r="R175" s="2">
        <v>0</v>
      </c>
      <c r="S175" s="2">
        <v>0</v>
      </c>
      <c r="T175" s="4">
        <v>0</v>
      </c>
      <c r="U175" s="3">
        <v>0</v>
      </c>
      <c r="V175" s="3">
        <v>-502583.6</v>
      </c>
      <c r="W175" s="3">
        <v>502583.6</v>
      </c>
      <c r="X175" s="2">
        <v>70.293000000000006</v>
      </c>
      <c r="Y175" s="2">
        <v>70.293000000000006</v>
      </c>
      <c r="Z175" s="2">
        <v>0</v>
      </c>
    </row>
    <row r="176" spans="1:26" x14ac:dyDescent="0.25">
      <c r="A176" s="1" t="s">
        <v>205</v>
      </c>
      <c r="B176" s="1">
        <v>675</v>
      </c>
      <c r="C176" s="1" t="s">
        <v>30</v>
      </c>
      <c r="D176" s="1" t="s">
        <v>31</v>
      </c>
      <c r="E176" s="1">
        <v>0</v>
      </c>
      <c r="F176" s="1">
        <v>0</v>
      </c>
      <c r="G176" s="2">
        <v>21.57</v>
      </c>
      <c r="H176" s="2">
        <v>-0.9</v>
      </c>
      <c r="I176" s="3">
        <v>-9.9</v>
      </c>
      <c r="J176" s="3">
        <v>0</v>
      </c>
      <c r="K176" s="4">
        <v>0</v>
      </c>
      <c r="L176" s="4">
        <v>0</v>
      </c>
      <c r="M176" s="4">
        <v>0</v>
      </c>
      <c r="N176" s="2">
        <v>22.47</v>
      </c>
      <c r="O176" s="4">
        <v>0</v>
      </c>
      <c r="P176" s="4">
        <v>0</v>
      </c>
      <c r="Q176" s="3">
        <v>21.6</v>
      </c>
      <c r="R176" s="2">
        <v>0</v>
      </c>
      <c r="S176" s="2">
        <v>0</v>
      </c>
      <c r="T176" s="4">
        <v>0</v>
      </c>
      <c r="U176" s="3">
        <v>0</v>
      </c>
      <c r="V176" s="3">
        <v>0</v>
      </c>
      <c r="W176" s="3">
        <v>0</v>
      </c>
      <c r="X176" s="2">
        <v>31.571000000000002</v>
      </c>
      <c r="Y176" s="2">
        <v>31.571000000000002</v>
      </c>
      <c r="Z176" s="2">
        <v>0</v>
      </c>
    </row>
    <row r="177" spans="1:26" x14ac:dyDescent="0.25">
      <c r="A177" s="1" t="s">
        <v>206</v>
      </c>
      <c r="B177" s="1">
        <v>675</v>
      </c>
      <c r="C177" s="1" t="s">
        <v>30</v>
      </c>
      <c r="D177" s="1" t="s">
        <v>31</v>
      </c>
      <c r="E177" s="1">
        <v>0</v>
      </c>
      <c r="F177" s="1">
        <v>0</v>
      </c>
      <c r="G177" s="2">
        <v>21.873999999999999</v>
      </c>
      <c r="H177" s="2">
        <v>-1.5860000000000001</v>
      </c>
      <c r="I177" s="3">
        <v>-17.5</v>
      </c>
      <c r="J177" s="3">
        <v>0</v>
      </c>
      <c r="K177" s="4">
        <v>0</v>
      </c>
      <c r="L177" s="4">
        <v>0</v>
      </c>
      <c r="M177" s="4">
        <v>0</v>
      </c>
      <c r="N177" s="2">
        <v>23.46</v>
      </c>
      <c r="O177" s="4">
        <v>0</v>
      </c>
      <c r="P177" s="4">
        <v>0</v>
      </c>
      <c r="Q177" s="3">
        <v>13.1</v>
      </c>
      <c r="R177" s="2">
        <v>0</v>
      </c>
      <c r="S177" s="2">
        <v>0</v>
      </c>
      <c r="T177" s="4">
        <v>0</v>
      </c>
      <c r="U177" s="3">
        <v>0</v>
      </c>
      <c r="V177" s="3">
        <v>0</v>
      </c>
      <c r="W177" s="3">
        <v>0</v>
      </c>
      <c r="X177" s="2">
        <v>30.63</v>
      </c>
      <c r="Y177" s="2">
        <v>30.63</v>
      </c>
      <c r="Z177" s="2">
        <v>0</v>
      </c>
    </row>
    <row r="178" spans="1:26" x14ac:dyDescent="0.25">
      <c r="A178" s="1" t="s">
        <v>207</v>
      </c>
      <c r="B178" s="1">
        <v>675</v>
      </c>
      <c r="C178" s="1" t="s">
        <v>30</v>
      </c>
      <c r="D178" s="1" t="s">
        <v>31</v>
      </c>
      <c r="E178" s="1">
        <v>0</v>
      </c>
      <c r="F178" s="1">
        <v>0</v>
      </c>
      <c r="G178" s="2">
        <v>21.376999999999999</v>
      </c>
      <c r="H178" s="2">
        <v>0.27700000000000002</v>
      </c>
      <c r="I178" s="3">
        <v>3.5</v>
      </c>
      <c r="J178" s="3">
        <v>0</v>
      </c>
      <c r="K178" s="4">
        <v>0</v>
      </c>
      <c r="L178" s="4">
        <v>0</v>
      </c>
      <c r="M178" s="4">
        <v>0</v>
      </c>
      <c r="N178" s="2">
        <v>21.292999999999999</v>
      </c>
      <c r="O178" s="4">
        <v>2.8507500000000001</v>
      </c>
      <c r="P178" s="4">
        <v>-2.8507500000000001</v>
      </c>
      <c r="Q178" s="3">
        <v>35.200000000000003</v>
      </c>
      <c r="R178" s="2">
        <v>0</v>
      </c>
      <c r="S178" s="2">
        <v>0</v>
      </c>
      <c r="T178" s="4">
        <v>0</v>
      </c>
      <c r="U178" s="3">
        <v>0</v>
      </c>
      <c r="V178" s="3">
        <v>-19550.599999999999</v>
      </c>
      <c r="W178" s="3">
        <v>19551.2</v>
      </c>
      <c r="X178" s="2">
        <v>31.747</v>
      </c>
      <c r="Y178" s="2">
        <v>31.747</v>
      </c>
      <c r="Z178" s="2">
        <v>0</v>
      </c>
    </row>
    <row r="179" spans="1:26" x14ac:dyDescent="0.25">
      <c r="A179" s="1" t="s">
        <v>208</v>
      </c>
      <c r="B179" s="1">
        <v>675</v>
      </c>
      <c r="C179" s="1" t="s">
        <v>30</v>
      </c>
      <c r="D179" s="1" t="s">
        <v>31</v>
      </c>
      <c r="E179" s="1">
        <v>0</v>
      </c>
      <c r="F179" s="1">
        <v>0</v>
      </c>
      <c r="G179" s="2">
        <v>60.503</v>
      </c>
      <c r="H179" s="2">
        <v>0.93300000000000005</v>
      </c>
      <c r="I179" s="3">
        <v>10.1</v>
      </c>
      <c r="J179" s="3">
        <v>0</v>
      </c>
      <c r="K179" s="4">
        <v>0</v>
      </c>
      <c r="L179" s="4">
        <v>18.916</v>
      </c>
      <c r="M179" s="4">
        <v>0</v>
      </c>
      <c r="N179" s="2">
        <v>60.29</v>
      </c>
      <c r="O179" s="4">
        <v>14.569839999999999</v>
      </c>
      <c r="P179" s="4">
        <v>-14.569839999999999</v>
      </c>
      <c r="Q179" s="3">
        <v>93.8</v>
      </c>
      <c r="R179" s="2">
        <v>0</v>
      </c>
      <c r="S179" s="2">
        <v>11.313000000000001</v>
      </c>
      <c r="T179" s="4">
        <v>3.76397</v>
      </c>
      <c r="U179" s="3">
        <v>161966.6</v>
      </c>
      <c r="V179" s="3">
        <v>-40622.9</v>
      </c>
      <c r="W179" s="3">
        <v>40860.1</v>
      </c>
      <c r="X179" s="2">
        <v>83.7</v>
      </c>
      <c r="Y179" s="2">
        <v>83.7</v>
      </c>
      <c r="Z179" s="2">
        <v>0</v>
      </c>
    </row>
    <row r="180" spans="1:26" x14ac:dyDescent="0.25">
      <c r="A180" s="1" t="s">
        <v>209</v>
      </c>
      <c r="B180" s="1">
        <v>675</v>
      </c>
      <c r="C180" s="1" t="s">
        <v>30</v>
      </c>
      <c r="D180" s="1" t="s">
        <v>31</v>
      </c>
      <c r="E180" s="1">
        <v>0</v>
      </c>
      <c r="F180" s="1">
        <v>0</v>
      </c>
      <c r="G180" s="2">
        <v>99.927000000000007</v>
      </c>
      <c r="H180" s="2">
        <v>-2.0230000000000001</v>
      </c>
      <c r="I180" s="3">
        <v>-25.4</v>
      </c>
      <c r="J180" s="3">
        <v>0</v>
      </c>
      <c r="K180" s="4">
        <v>0</v>
      </c>
      <c r="L180" s="4">
        <v>0</v>
      </c>
      <c r="M180" s="4">
        <v>0</v>
      </c>
      <c r="N180" s="2">
        <v>101.95</v>
      </c>
      <c r="O180" s="4">
        <v>0</v>
      </c>
      <c r="P180" s="4">
        <v>0</v>
      </c>
      <c r="Q180" s="3">
        <v>109.9</v>
      </c>
      <c r="R180" s="2">
        <v>0</v>
      </c>
      <c r="S180" s="2">
        <v>0</v>
      </c>
      <c r="T180" s="4">
        <v>0</v>
      </c>
      <c r="U180" s="3">
        <v>0</v>
      </c>
      <c r="V180" s="3">
        <v>0</v>
      </c>
      <c r="W180" s="3">
        <v>0</v>
      </c>
      <c r="X180" s="2">
        <v>135.34</v>
      </c>
      <c r="Y180" s="2">
        <v>135.34</v>
      </c>
      <c r="Z180" s="2">
        <v>0</v>
      </c>
    </row>
    <row r="181" spans="1:26" x14ac:dyDescent="0.25">
      <c r="A181" s="1" t="s">
        <v>210</v>
      </c>
      <c r="B181" s="1">
        <v>675</v>
      </c>
      <c r="C181" s="1" t="s">
        <v>30</v>
      </c>
      <c r="D181" s="1" t="s">
        <v>31</v>
      </c>
      <c r="E181" s="1">
        <v>0</v>
      </c>
      <c r="F181" s="1">
        <v>0</v>
      </c>
      <c r="G181" s="2">
        <v>89.268000000000001</v>
      </c>
      <c r="H181" s="2">
        <v>-2.5219999999999998</v>
      </c>
      <c r="I181" s="3">
        <v>-83.7</v>
      </c>
      <c r="J181" s="3">
        <v>0</v>
      </c>
      <c r="K181" s="4">
        <v>0</v>
      </c>
      <c r="L181" s="4">
        <v>0</v>
      </c>
      <c r="M181" s="4">
        <v>0</v>
      </c>
      <c r="N181" s="2">
        <v>91.79</v>
      </c>
      <c r="O181" s="4">
        <v>0</v>
      </c>
      <c r="P181" s="4">
        <v>0</v>
      </c>
      <c r="Q181" s="3">
        <v>428.7</v>
      </c>
      <c r="R181" s="2">
        <v>0</v>
      </c>
      <c r="S181" s="2">
        <v>0</v>
      </c>
      <c r="T181" s="4">
        <v>0</v>
      </c>
      <c r="U181" s="3">
        <v>0</v>
      </c>
      <c r="V181" s="3">
        <v>0</v>
      </c>
      <c r="W181" s="3">
        <v>0</v>
      </c>
      <c r="X181" s="2">
        <v>512.34699999999998</v>
      </c>
      <c r="Y181" s="2">
        <v>512.34699999999998</v>
      </c>
      <c r="Z181" s="2">
        <v>0</v>
      </c>
    </row>
    <row r="182" spans="1:26" x14ac:dyDescent="0.25">
      <c r="A182" s="1" t="s">
        <v>211</v>
      </c>
      <c r="B182" s="1">
        <v>675</v>
      </c>
      <c r="C182" s="1" t="s">
        <v>30</v>
      </c>
      <c r="D182" s="1" t="s">
        <v>31</v>
      </c>
      <c r="E182" s="1">
        <v>0</v>
      </c>
      <c r="F182" s="1">
        <v>0</v>
      </c>
      <c r="G182" s="2">
        <v>66.158000000000001</v>
      </c>
      <c r="H182" s="2">
        <v>1.3580000000000001</v>
      </c>
      <c r="I182" s="3">
        <v>32.299999999999997</v>
      </c>
      <c r="J182" s="3">
        <v>0</v>
      </c>
      <c r="K182" s="4">
        <v>0</v>
      </c>
      <c r="L182" s="4">
        <v>0</v>
      </c>
      <c r="M182" s="4">
        <v>0</v>
      </c>
      <c r="N182" s="2">
        <v>66.241</v>
      </c>
      <c r="O182" s="4">
        <v>0</v>
      </c>
      <c r="P182" s="4">
        <v>37.306379999999997</v>
      </c>
      <c r="Q182" s="3">
        <v>261.3</v>
      </c>
      <c r="R182" s="2">
        <v>0</v>
      </c>
      <c r="S182" s="2">
        <v>2389.25</v>
      </c>
      <c r="T182" s="4">
        <v>16733.554690000001</v>
      </c>
      <c r="U182" s="3">
        <v>0</v>
      </c>
      <c r="V182" s="3">
        <v>74388.600000000006</v>
      </c>
      <c r="W182" s="3">
        <v>0</v>
      </c>
      <c r="X182" s="2">
        <v>229.03</v>
      </c>
      <c r="Y182" s="2">
        <v>229.03</v>
      </c>
      <c r="Z182" s="2">
        <v>-0.17699999999999999</v>
      </c>
    </row>
    <row r="183" spans="1:26" x14ac:dyDescent="0.25">
      <c r="A183" s="1" t="s">
        <v>212</v>
      </c>
      <c r="B183" s="1">
        <v>675</v>
      </c>
      <c r="C183" s="1" t="s">
        <v>30</v>
      </c>
      <c r="D183" s="1" t="s">
        <v>31</v>
      </c>
      <c r="E183" s="1">
        <v>0</v>
      </c>
      <c r="F183" s="1">
        <v>0</v>
      </c>
      <c r="G183" s="2">
        <v>66.725999999999999</v>
      </c>
      <c r="H183" s="2">
        <v>0.81599999999999995</v>
      </c>
      <c r="I183" s="3">
        <v>19.399999999999999</v>
      </c>
      <c r="J183" s="3">
        <v>0</v>
      </c>
      <c r="K183" s="4">
        <v>0</v>
      </c>
      <c r="L183" s="4">
        <v>0</v>
      </c>
      <c r="M183" s="4">
        <v>0</v>
      </c>
      <c r="N183" s="2">
        <v>66.638999999999996</v>
      </c>
      <c r="O183" s="4">
        <v>11.99184</v>
      </c>
      <c r="P183" s="4">
        <v>-11.99184</v>
      </c>
      <c r="Q183" s="3">
        <v>249.6</v>
      </c>
      <c r="R183" s="2">
        <v>0</v>
      </c>
      <c r="S183" s="2">
        <v>91.875</v>
      </c>
      <c r="T183" s="4">
        <v>5.2478100000000003</v>
      </c>
      <c r="U183" s="3">
        <v>0</v>
      </c>
      <c r="V183" s="3">
        <v>-52633.9</v>
      </c>
      <c r="W183" s="3">
        <v>52924.1</v>
      </c>
      <c r="X183" s="2">
        <v>230.21799999999999</v>
      </c>
      <c r="Y183" s="2">
        <v>230.21799999999999</v>
      </c>
      <c r="Z183" s="2">
        <v>-6.0000000000000001E-3</v>
      </c>
    </row>
    <row r="184" spans="1:26" x14ac:dyDescent="0.25">
      <c r="A184" s="1" t="s">
        <v>213</v>
      </c>
      <c r="B184" s="1">
        <v>675</v>
      </c>
      <c r="C184" s="1" t="s">
        <v>30</v>
      </c>
      <c r="D184" s="1" t="s">
        <v>31</v>
      </c>
      <c r="E184" s="1">
        <v>0</v>
      </c>
      <c r="F184" s="1">
        <v>0</v>
      </c>
      <c r="G184" s="2">
        <v>67.504999999999995</v>
      </c>
      <c r="H184" s="2">
        <v>0.79500000000000004</v>
      </c>
      <c r="I184" s="3">
        <v>18.899999999999999</v>
      </c>
      <c r="J184" s="3">
        <v>0</v>
      </c>
      <c r="K184" s="4">
        <v>0</v>
      </c>
      <c r="L184" s="4">
        <v>0</v>
      </c>
      <c r="M184" s="4">
        <v>0</v>
      </c>
      <c r="N184" s="2">
        <v>67.444000000000003</v>
      </c>
      <c r="O184" s="4">
        <v>10.74358</v>
      </c>
      <c r="P184" s="4">
        <v>-10.74358</v>
      </c>
      <c r="Q184" s="3">
        <v>254.4</v>
      </c>
      <c r="R184" s="2">
        <v>0</v>
      </c>
      <c r="S184" s="2">
        <v>78.125</v>
      </c>
      <c r="T184" s="4">
        <v>12.03895</v>
      </c>
      <c r="U184" s="3">
        <v>0</v>
      </c>
      <c r="V184" s="3">
        <v>-47218.2</v>
      </c>
      <c r="W184" s="3">
        <v>47698.7</v>
      </c>
      <c r="X184" s="2">
        <v>235.54599999999999</v>
      </c>
      <c r="Y184" s="2">
        <v>235.54599999999999</v>
      </c>
      <c r="Z184" s="2">
        <v>-4.0000000000000001E-3</v>
      </c>
    </row>
    <row r="185" spans="1:26" x14ac:dyDescent="0.25">
      <c r="A185" s="1" t="s">
        <v>214</v>
      </c>
      <c r="B185" s="1">
        <v>675</v>
      </c>
      <c r="C185" s="1" t="s">
        <v>30</v>
      </c>
      <c r="D185" s="1" t="s">
        <v>31</v>
      </c>
      <c r="E185" s="1">
        <v>0</v>
      </c>
      <c r="F185" s="1">
        <v>0</v>
      </c>
      <c r="G185" s="2">
        <v>96.378</v>
      </c>
      <c r="H185" s="2">
        <v>-0.77200000000000002</v>
      </c>
      <c r="I185" s="3">
        <v>-8.3000000000000007</v>
      </c>
      <c r="J185" s="3">
        <v>0</v>
      </c>
      <c r="K185" s="4">
        <v>0</v>
      </c>
      <c r="L185" s="4">
        <v>0</v>
      </c>
      <c r="M185" s="4">
        <v>0</v>
      </c>
      <c r="N185" s="2">
        <v>97.15</v>
      </c>
      <c r="O185" s="4">
        <v>0</v>
      </c>
      <c r="P185" s="4">
        <v>0</v>
      </c>
      <c r="Q185" s="3">
        <v>98.1</v>
      </c>
      <c r="R185" s="2">
        <v>0</v>
      </c>
      <c r="S185" s="2">
        <v>0</v>
      </c>
      <c r="T185" s="4">
        <v>0</v>
      </c>
      <c r="U185" s="3">
        <v>0</v>
      </c>
      <c r="V185" s="3">
        <v>0</v>
      </c>
      <c r="W185" s="3">
        <v>0</v>
      </c>
      <c r="X185" s="2">
        <v>106.488</v>
      </c>
      <c r="Y185" s="2">
        <v>106.488</v>
      </c>
      <c r="Z185" s="2">
        <v>0</v>
      </c>
    </row>
    <row r="186" spans="1:26" x14ac:dyDescent="0.25">
      <c r="A186" s="1" t="s">
        <v>215</v>
      </c>
      <c r="B186" s="1">
        <v>675</v>
      </c>
      <c r="C186" s="1" t="s">
        <v>30</v>
      </c>
      <c r="D186" s="1" t="s">
        <v>31</v>
      </c>
      <c r="E186" s="1">
        <v>0</v>
      </c>
      <c r="F186" s="1">
        <v>0</v>
      </c>
      <c r="G186" s="2">
        <v>61.387999999999998</v>
      </c>
      <c r="H186" s="2">
        <v>0.16800000000000001</v>
      </c>
      <c r="I186" s="3">
        <v>2.7</v>
      </c>
      <c r="J186" s="3">
        <v>0</v>
      </c>
      <c r="K186" s="4">
        <v>0</v>
      </c>
      <c r="L186" s="4">
        <v>0</v>
      </c>
      <c r="M186" s="4">
        <v>0</v>
      </c>
      <c r="N186" s="2">
        <v>61.387</v>
      </c>
      <c r="O186" s="4">
        <v>0.56594999999999995</v>
      </c>
      <c r="P186" s="4">
        <v>0.89627000000000001</v>
      </c>
      <c r="Q186" s="3">
        <v>136.5</v>
      </c>
      <c r="R186" s="2">
        <v>0</v>
      </c>
      <c r="S186" s="2">
        <v>24.5</v>
      </c>
      <c r="T186" s="4">
        <v>8.1266700000000007</v>
      </c>
      <c r="U186" s="3">
        <v>0</v>
      </c>
      <c r="V186" s="3">
        <v>-270.7</v>
      </c>
      <c r="W186" s="3">
        <v>1240.7</v>
      </c>
      <c r="X186" s="2">
        <v>133.83199999999999</v>
      </c>
      <c r="Y186" s="2">
        <v>133.83199999999999</v>
      </c>
      <c r="Z186" s="2">
        <v>0</v>
      </c>
    </row>
    <row r="187" spans="1:26" x14ac:dyDescent="0.25">
      <c r="A187" s="1" t="s">
        <v>216</v>
      </c>
      <c r="B187" s="1">
        <v>675</v>
      </c>
      <c r="C187" s="1" t="s">
        <v>30</v>
      </c>
      <c r="D187" s="1" t="s">
        <v>31</v>
      </c>
      <c r="E187" s="1">
        <v>0</v>
      </c>
      <c r="F187" s="1">
        <v>0</v>
      </c>
      <c r="G187" s="2">
        <v>25.869</v>
      </c>
      <c r="H187" s="2">
        <v>0.109</v>
      </c>
      <c r="I187" s="3">
        <v>1.2</v>
      </c>
      <c r="J187" s="3">
        <v>0</v>
      </c>
      <c r="K187" s="4">
        <v>0</v>
      </c>
      <c r="L187" s="4">
        <v>0</v>
      </c>
      <c r="M187" s="4">
        <v>0</v>
      </c>
      <c r="N187" s="2">
        <v>25.867999999999999</v>
      </c>
      <c r="O187" s="4">
        <v>2.2329999999999999E-2</v>
      </c>
      <c r="P187" s="4">
        <v>-2.2329999999999999E-2</v>
      </c>
      <c r="Q187" s="3">
        <v>127.5</v>
      </c>
      <c r="R187" s="2">
        <v>0</v>
      </c>
      <c r="S187" s="2">
        <v>3</v>
      </c>
      <c r="T187" s="4">
        <v>3.3700000000000002E-3</v>
      </c>
      <c r="U187" s="3">
        <v>0</v>
      </c>
      <c r="V187" s="3">
        <v>-12.9</v>
      </c>
      <c r="W187" s="3">
        <v>26.7</v>
      </c>
      <c r="X187" s="2">
        <v>126.36</v>
      </c>
      <c r="Y187" s="2">
        <v>126.36</v>
      </c>
      <c r="Z187" s="2">
        <v>0</v>
      </c>
    </row>
    <row r="188" spans="1:26" x14ac:dyDescent="0.25">
      <c r="A188" s="1" t="s">
        <v>217</v>
      </c>
      <c r="B188" s="1">
        <v>675</v>
      </c>
      <c r="C188" s="1" t="s">
        <v>30</v>
      </c>
      <c r="D188" s="1" t="s">
        <v>31</v>
      </c>
      <c r="E188" s="1">
        <v>0</v>
      </c>
      <c r="F188" s="1">
        <v>0</v>
      </c>
      <c r="G188" s="2">
        <v>30.257999999999999</v>
      </c>
      <c r="H188" s="2">
        <v>-3.6320000000000001</v>
      </c>
      <c r="I188" s="3">
        <v>-71.3</v>
      </c>
      <c r="J188" s="3">
        <v>0</v>
      </c>
      <c r="K188" s="4">
        <v>0</v>
      </c>
      <c r="L188" s="4">
        <v>0</v>
      </c>
      <c r="M188" s="4">
        <v>0</v>
      </c>
      <c r="N188" s="2">
        <v>33.89</v>
      </c>
      <c r="O188" s="4">
        <v>0</v>
      </c>
      <c r="P188" s="4">
        <v>0</v>
      </c>
      <c r="Q188" s="3">
        <v>64.099999999999994</v>
      </c>
      <c r="R188" s="2">
        <v>0</v>
      </c>
      <c r="S188" s="2">
        <v>0</v>
      </c>
      <c r="T188" s="4">
        <v>0</v>
      </c>
      <c r="U188" s="3">
        <v>0</v>
      </c>
      <c r="V188" s="3">
        <v>0</v>
      </c>
      <c r="W188" s="3">
        <v>0</v>
      </c>
      <c r="X188" s="2">
        <v>135.38200000000001</v>
      </c>
      <c r="Y188" s="2">
        <v>135.38200000000001</v>
      </c>
      <c r="Z188" s="2">
        <v>0</v>
      </c>
    </row>
    <row r="189" spans="1:26" x14ac:dyDescent="0.25">
      <c r="A189" s="1" t="s">
        <v>218</v>
      </c>
      <c r="B189" s="1">
        <v>675</v>
      </c>
      <c r="C189" s="1" t="s">
        <v>30</v>
      </c>
      <c r="D189" s="1" t="s">
        <v>31</v>
      </c>
      <c r="E189" s="1">
        <v>0</v>
      </c>
      <c r="F189" s="1">
        <v>0</v>
      </c>
      <c r="G189" s="2">
        <v>22.65</v>
      </c>
      <c r="H189" s="2">
        <v>0.86</v>
      </c>
      <c r="I189" s="3">
        <v>9.3000000000000007</v>
      </c>
      <c r="J189" s="3">
        <v>0</v>
      </c>
      <c r="K189" s="4">
        <v>0</v>
      </c>
      <c r="L189" s="4">
        <v>0</v>
      </c>
      <c r="M189" s="4">
        <v>0</v>
      </c>
      <c r="N189" s="2">
        <v>22.655999999999999</v>
      </c>
      <c r="O189" s="4">
        <v>0.50975999999999999</v>
      </c>
      <c r="P189" s="4">
        <v>4.3286600000000002</v>
      </c>
      <c r="Q189" s="3">
        <v>34</v>
      </c>
      <c r="R189" s="2">
        <v>0</v>
      </c>
      <c r="S189" s="2">
        <v>2645.625</v>
      </c>
      <c r="T189" s="4">
        <v>3774.7629400000001</v>
      </c>
      <c r="U189" s="3">
        <v>0</v>
      </c>
      <c r="V189" s="3">
        <v>5407.5</v>
      </c>
      <c r="W189" s="3">
        <v>430.9</v>
      </c>
      <c r="X189" s="2">
        <v>24.731999999999999</v>
      </c>
      <c r="Y189" s="2">
        <v>24.731999999999999</v>
      </c>
      <c r="Z189" s="2">
        <v>-4.3999999999999997E-2</v>
      </c>
    </row>
    <row r="190" spans="1:26" x14ac:dyDescent="0.25">
      <c r="A190" s="1" t="s">
        <v>219</v>
      </c>
      <c r="B190" s="1">
        <v>675</v>
      </c>
      <c r="C190" s="1" t="s">
        <v>30</v>
      </c>
      <c r="D190" s="1" t="s">
        <v>31</v>
      </c>
      <c r="E190" s="1">
        <v>0</v>
      </c>
      <c r="F190" s="1">
        <v>0</v>
      </c>
      <c r="G190" s="2">
        <v>21.391999999999999</v>
      </c>
      <c r="H190" s="2">
        <v>1.1619999999999999</v>
      </c>
      <c r="I190" s="3">
        <v>14.6</v>
      </c>
      <c r="J190" s="3">
        <v>0</v>
      </c>
      <c r="K190" s="4">
        <v>0</v>
      </c>
      <c r="L190" s="4">
        <v>0</v>
      </c>
      <c r="M190" s="4">
        <v>0</v>
      </c>
      <c r="N190" s="2">
        <v>21.39</v>
      </c>
      <c r="O190" s="4">
        <v>3.6689799999999999</v>
      </c>
      <c r="P190" s="4">
        <v>6.9511599999999998</v>
      </c>
      <c r="Q190" s="3">
        <v>69.8</v>
      </c>
      <c r="R190" s="2">
        <v>0</v>
      </c>
      <c r="S190" s="2">
        <v>13976.5</v>
      </c>
      <c r="T190" s="4">
        <v>28864.79883</v>
      </c>
      <c r="U190" s="3">
        <v>0</v>
      </c>
      <c r="V190" s="3">
        <v>11203.3</v>
      </c>
      <c r="W190" s="3">
        <v>4607.1000000000004</v>
      </c>
      <c r="X190" s="2">
        <v>55.246000000000002</v>
      </c>
      <c r="Y190" s="2">
        <v>55.246000000000002</v>
      </c>
      <c r="Z190" s="2">
        <v>-0.13500000000000001</v>
      </c>
    </row>
    <row r="191" spans="1:26" x14ac:dyDescent="0.25">
      <c r="A191" s="1" t="s">
        <v>220</v>
      </c>
      <c r="B191" s="1">
        <v>675</v>
      </c>
      <c r="C191" s="1" t="s">
        <v>30</v>
      </c>
      <c r="D191" s="1" t="s">
        <v>31</v>
      </c>
      <c r="E191" s="1">
        <v>0</v>
      </c>
      <c r="F191" s="1">
        <v>0</v>
      </c>
      <c r="G191" s="2">
        <v>27.096</v>
      </c>
      <c r="H191" s="2">
        <v>1.3260000000000001</v>
      </c>
      <c r="I191" s="3">
        <v>21.1</v>
      </c>
      <c r="J191" s="3">
        <v>0</v>
      </c>
      <c r="K191" s="4">
        <v>0</v>
      </c>
      <c r="L191" s="4">
        <v>0</v>
      </c>
      <c r="M191" s="4">
        <v>0</v>
      </c>
      <c r="N191" s="2">
        <v>27.105</v>
      </c>
      <c r="O191" s="4">
        <v>7.53254</v>
      </c>
      <c r="P191" s="4">
        <v>-7.53254</v>
      </c>
      <c r="Q191" s="3">
        <v>107.3</v>
      </c>
      <c r="R191" s="2">
        <v>0</v>
      </c>
      <c r="S191" s="2">
        <v>7085.875</v>
      </c>
      <c r="T191" s="4">
        <v>1958.5097699999999</v>
      </c>
      <c r="U191" s="3">
        <v>0</v>
      </c>
      <c r="V191" s="3">
        <v>25454</v>
      </c>
      <c r="W191" s="3">
        <v>10511.9</v>
      </c>
      <c r="X191" s="2">
        <v>86.177999999999997</v>
      </c>
      <c r="Y191" s="2">
        <v>86.177999999999997</v>
      </c>
      <c r="Z191" s="2">
        <v>-0.08</v>
      </c>
    </row>
    <row r="192" spans="1:26" x14ac:dyDescent="0.25">
      <c r="A192" s="1" t="s">
        <v>221</v>
      </c>
      <c r="B192" s="1">
        <v>675</v>
      </c>
      <c r="C192" s="1" t="s">
        <v>30</v>
      </c>
      <c r="D192" s="1" t="s">
        <v>31</v>
      </c>
      <c r="E192" s="1">
        <v>0</v>
      </c>
      <c r="F192" s="1">
        <v>0</v>
      </c>
      <c r="G192" s="2">
        <v>26.782</v>
      </c>
      <c r="H192" s="2">
        <v>0.41199999999999998</v>
      </c>
      <c r="I192" s="3">
        <v>5.8</v>
      </c>
      <c r="J192" s="3">
        <v>0</v>
      </c>
      <c r="K192" s="4">
        <v>0</v>
      </c>
      <c r="L192" s="4">
        <v>0</v>
      </c>
      <c r="M192" s="4">
        <v>0</v>
      </c>
      <c r="N192" s="2">
        <v>26.712</v>
      </c>
      <c r="O192" s="4">
        <v>4.1827500000000004</v>
      </c>
      <c r="P192" s="4">
        <v>-4.1827500000000004</v>
      </c>
      <c r="Q192" s="3">
        <v>77.599999999999994</v>
      </c>
      <c r="R192" s="2">
        <v>0</v>
      </c>
      <c r="S192" s="2">
        <v>0</v>
      </c>
      <c r="T192" s="4">
        <v>0</v>
      </c>
      <c r="U192" s="3">
        <v>0</v>
      </c>
      <c r="V192" s="3">
        <v>-58771.4</v>
      </c>
      <c r="W192" s="3">
        <v>58771.9</v>
      </c>
      <c r="X192" s="2">
        <v>71.710999999999999</v>
      </c>
      <c r="Y192" s="2">
        <v>71.710999999999999</v>
      </c>
      <c r="Z192" s="2">
        <v>0</v>
      </c>
    </row>
    <row r="193" spans="1:26" x14ac:dyDescent="0.25">
      <c r="A193" s="1" t="s">
        <v>222</v>
      </c>
      <c r="B193" s="1">
        <v>675</v>
      </c>
      <c r="C193" s="1" t="s">
        <v>30</v>
      </c>
      <c r="D193" s="1" t="s">
        <v>31</v>
      </c>
      <c r="E193" s="1">
        <v>0</v>
      </c>
      <c r="F193" s="1">
        <v>0</v>
      </c>
      <c r="G193" s="2">
        <v>26.687000000000001</v>
      </c>
      <c r="H193" s="2">
        <v>0.11700000000000001</v>
      </c>
      <c r="I193" s="3">
        <v>1.3</v>
      </c>
      <c r="J193" s="3">
        <v>0</v>
      </c>
      <c r="K193" s="4">
        <v>0</v>
      </c>
      <c r="L193" s="4">
        <v>0</v>
      </c>
      <c r="M193" s="4">
        <v>0</v>
      </c>
      <c r="N193" s="2">
        <v>26.623999999999999</v>
      </c>
      <c r="O193" s="4">
        <v>0.99831000000000003</v>
      </c>
      <c r="P193" s="4">
        <v>-0.99831000000000003</v>
      </c>
      <c r="Q193" s="3">
        <v>54.5</v>
      </c>
      <c r="R193" s="2">
        <v>0</v>
      </c>
      <c r="S193" s="2">
        <v>6.4379999999999997</v>
      </c>
      <c r="T193" s="4">
        <v>1.0000000000000001E-5</v>
      </c>
      <c r="U193" s="3">
        <v>0</v>
      </c>
      <c r="V193" s="3">
        <v>-6275</v>
      </c>
      <c r="W193" s="3">
        <v>6910.8</v>
      </c>
      <c r="X193" s="2">
        <v>53.18</v>
      </c>
      <c r="Y193" s="2">
        <v>53.18</v>
      </c>
      <c r="Z193" s="2">
        <v>0</v>
      </c>
    </row>
    <row r="194" spans="1:26" x14ac:dyDescent="0.25">
      <c r="A194" s="1" t="s">
        <v>223</v>
      </c>
      <c r="B194" s="1">
        <v>675</v>
      </c>
      <c r="C194" s="1" t="s">
        <v>30</v>
      </c>
      <c r="D194" s="1" t="s">
        <v>31</v>
      </c>
      <c r="E194" s="1">
        <v>0</v>
      </c>
      <c r="F194" s="1">
        <v>0</v>
      </c>
      <c r="G194" s="2">
        <v>27.096</v>
      </c>
      <c r="H194" s="2">
        <v>1.8959999999999999</v>
      </c>
      <c r="I194" s="3">
        <v>20.9</v>
      </c>
      <c r="J194" s="3">
        <v>0</v>
      </c>
      <c r="K194" s="4">
        <v>0</v>
      </c>
      <c r="L194" s="4">
        <v>0</v>
      </c>
      <c r="M194" s="4">
        <v>0</v>
      </c>
      <c r="N194" s="2">
        <v>27.114000000000001</v>
      </c>
      <c r="O194" s="4">
        <v>3.2315299999999998</v>
      </c>
      <c r="P194" s="4">
        <v>24.433810000000001</v>
      </c>
      <c r="Q194" s="3">
        <v>52.1</v>
      </c>
      <c r="R194" s="2">
        <v>0</v>
      </c>
      <c r="S194" s="2">
        <v>9335.25</v>
      </c>
      <c r="T194" s="4">
        <v>49301.957029999998</v>
      </c>
      <c r="U194" s="3">
        <v>0</v>
      </c>
      <c r="V194" s="3">
        <v>155485.6</v>
      </c>
      <c r="W194" s="3">
        <v>6.5</v>
      </c>
      <c r="X194" s="2">
        <v>31.204000000000001</v>
      </c>
      <c r="Y194" s="2">
        <v>31.204000000000001</v>
      </c>
      <c r="Z194" s="2">
        <v>-1.4E-2</v>
      </c>
    </row>
    <row r="195" spans="1:26" x14ac:dyDescent="0.25">
      <c r="A195" s="1" t="s">
        <v>224</v>
      </c>
      <c r="B195" s="1">
        <v>675</v>
      </c>
      <c r="C195" s="1" t="s">
        <v>30</v>
      </c>
      <c r="D195" s="1" t="s">
        <v>31</v>
      </c>
      <c r="E195" s="1">
        <v>0</v>
      </c>
      <c r="F195" s="1">
        <v>0</v>
      </c>
      <c r="G195" s="2">
        <v>27.074000000000002</v>
      </c>
      <c r="H195" s="2">
        <v>0.67400000000000004</v>
      </c>
      <c r="I195" s="3">
        <v>7.4</v>
      </c>
      <c r="J195" s="3">
        <v>0</v>
      </c>
      <c r="K195" s="4">
        <v>0</v>
      </c>
      <c r="L195" s="4">
        <v>0</v>
      </c>
      <c r="M195" s="4">
        <v>0</v>
      </c>
      <c r="N195" s="2">
        <v>27.082999999999998</v>
      </c>
      <c r="O195" s="4">
        <v>0.92222999999999999</v>
      </c>
      <c r="P195" s="4">
        <v>4.1861800000000002</v>
      </c>
      <c r="Q195" s="3">
        <v>37</v>
      </c>
      <c r="R195" s="2">
        <v>0</v>
      </c>
      <c r="S195" s="2">
        <v>5386</v>
      </c>
      <c r="T195" s="4">
        <v>4446.2753899999998</v>
      </c>
      <c r="U195" s="3">
        <v>0</v>
      </c>
      <c r="V195" s="3">
        <v>5240</v>
      </c>
      <c r="W195" s="3">
        <v>4507.3</v>
      </c>
      <c r="X195" s="2">
        <v>29.54</v>
      </c>
      <c r="Y195" s="2">
        <v>29.54</v>
      </c>
      <c r="Z195" s="2">
        <v>-1.2E-2</v>
      </c>
    </row>
    <row r="196" spans="1:26" x14ac:dyDescent="0.25">
      <c r="A196" s="1" t="s">
        <v>225</v>
      </c>
      <c r="B196" s="1">
        <v>675</v>
      </c>
      <c r="C196" s="1" t="s">
        <v>30</v>
      </c>
      <c r="D196" s="1" t="s">
        <v>31</v>
      </c>
      <c r="E196" s="1">
        <v>0</v>
      </c>
      <c r="F196" s="1">
        <v>0</v>
      </c>
      <c r="G196" s="2">
        <v>27.013999999999999</v>
      </c>
      <c r="H196" s="2">
        <v>1.484</v>
      </c>
      <c r="I196" s="3">
        <v>16.399999999999999</v>
      </c>
      <c r="J196" s="3">
        <v>0</v>
      </c>
      <c r="K196" s="4">
        <v>0</v>
      </c>
      <c r="L196" s="4">
        <v>0</v>
      </c>
      <c r="M196" s="4">
        <v>0</v>
      </c>
      <c r="N196" s="2">
        <v>27.006</v>
      </c>
      <c r="O196" s="4">
        <v>6.0686600000000004</v>
      </c>
      <c r="P196" s="4">
        <v>11.342639999999999</v>
      </c>
      <c r="Q196" s="3">
        <v>45.5</v>
      </c>
      <c r="R196" s="2">
        <v>1E-3</v>
      </c>
      <c r="S196" s="2">
        <v>2510</v>
      </c>
      <c r="T196" s="4">
        <v>9215.0888699999996</v>
      </c>
      <c r="U196" s="3">
        <v>0</v>
      </c>
      <c r="V196" s="3">
        <v>-28729.8</v>
      </c>
      <c r="W196" s="3">
        <v>40246.300000000003</v>
      </c>
      <c r="X196" s="2">
        <v>29.123999999999999</v>
      </c>
      <c r="Y196" s="2">
        <v>29.123999999999999</v>
      </c>
      <c r="Z196" s="2">
        <v>-0.3</v>
      </c>
    </row>
    <row r="197" spans="1:26" x14ac:dyDescent="0.25">
      <c r="A197" s="1" t="s">
        <v>226</v>
      </c>
      <c r="B197" s="1">
        <v>675</v>
      </c>
      <c r="C197" s="1" t="s">
        <v>30</v>
      </c>
      <c r="D197" s="1" t="s">
        <v>31</v>
      </c>
      <c r="E197" s="1">
        <v>0</v>
      </c>
      <c r="F197" s="1">
        <v>0</v>
      </c>
      <c r="G197" s="2">
        <v>50.082999999999998</v>
      </c>
      <c r="H197" s="2">
        <v>1.9930000000000001</v>
      </c>
      <c r="I197" s="3">
        <v>25</v>
      </c>
      <c r="J197" s="3">
        <v>0</v>
      </c>
      <c r="K197" s="4">
        <v>0</v>
      </c>
      <c r="L197" s="4">
        <v>0</v>
      </c>
      <c r="M197" s="4">
        <v>0</v>
      </c>
      <c r="N197" s="2">
        <v>50.058999999999997</v>
      </c>
      <c r="O197" s="4">
        <v>9.6663499999999996</v>
      </c>
      <c r="P197" s="4">
        <v>-9.6663499999999996</v>
      </c>
      <c r="Q197" s="3">
        <v>53.7</v>
      </c>
      <c r="R197" s="2">
        <v>0</v>
      </c>
      <c r="S197" s="2">
        <v>0</v>
      </c>
      <c r="T197" s="4">
        <v>0</v>
      </c>
      <c r="U197" s="3">
        <v>0</v>
      </c>
      <c r="V197" s="3">
        <v>-633769.1</v>
      </c>
      <c r="W197" s="3">
        <v>633769.1</v>
      </c>
      <c r="X197" s="2">
        <v>28.640999999999998</v>
      </c>
      <c r="Y197" s="2">
        <v>28.640999999999998</v>
      </c>
      <c r="Z197" s="2">
        <v>0</v>
      </c>
    </row>
    <row r="198" spans="1:26" x14ac:dyDescent="0.25">
      <c r="A198" s="1" t="s">
        <v>227</v>
      </c>
      <c r="B198" s="1">
        <v>675</v>
      </c>
      <c r="C198" s="1" t="s">
        <v>30</v>
      </c>
      <c r="D198" s="1" t="s">
        <v>31</v>
      </c>
      <c r="E198" s="1">
        <v>0</v>
      </c>
      <c r="F198" s="1">
        <v>0</v>
      </c>
      <c r="G198" s="2">
        <v>30.003</v>
      </c>
      <c r="H198" s="2">
        <v>-2.2869999999999999</v>
      </c>
      <c r="I198" s="3">
        <v>-25.3</v>
      </c>
      <c r="J198" s="3">
        <v>0</v>
      </c>
      <c r="K198" s="4">
        <v>0</v>
      </c>
      <c r="L198" s="4">
        <v>0</v>
      </c>
      <c r="M198" s="4">
        <v>0</v>
      </c>
      <c r="N198" s="2">
        <v>32.29</v>
      </c>
      <c r="O198" s="4">
        <v>0</v>
      </c>
      <c r="P198" s="4">
        <v>0</v>
      </c>
      <c r="Q198" s="3">
        <v>13</v>
      </c>
      <c r="R198" s="2">
        <v>0</v>
      </c>
      <c r="S198" s="2">
        <v>0</v>
      </c>
      <c r="T198" s="4">
        <v>0</v>
      </c>
      <c r="U198" s="3">
        <v>0</v>
      </c>
      <c r="V198" s="3">
        <v>0</v>
      </c>
      <c r="W198" s="3">
        <v>0</v>
      </c>
      <c r="X198" s="2">
        <v>38.29</v>
      </c>
      <c r="Y198" s="2">
        <v>38.29</v>
      </c>
      <c r="Z198" s="2">
        <v>0</v>
      </c>
    </row>
    <row r="199" spans="1:26" x14ac:dyDescent="0.25">
      <c r="A199" s="1" t="s">
        <v>228</v>
      </c>
      <c r="B199" s="1">
        <v>675</v>
      </c>
      <c r="C199" s="1" t="s">
        <v>30</v>
      </c>
      <c r="D199" s="1" t="s">
        <v>31</v>
      </c>
      <c r="E199" s="1">
        <v>0</v>
      </c>
      <c r="F199" s="1">
        <v>0</v>
      </c>
      <c r="G199" s="2">
        <v>26.812000000000001</v>
      </c>
      <c r="H199" s="2">
        <v>1.0620000000000001</v>
      </c>
      <c r="I199" s="3">
        <v>20.9</v>
      </c>
      <c r="J199" s="3">
        <v>0</v>
      </c>
      <c r="K199" s="4">
        <v>0</v>
      </c>
      <c r="L199" s="4">
        <v>0</v>
      </c>
      <c r="M199" s="4">
        <v>0</v>
      </c>
      <c r="N199" s="2">
        <v>26.75</v>
      </c>
      <c r="O199" s="4">
        <v>12.48625</v>
      </c>
      <c r="P199" s="4">
        <v>-12.48625</v>
      </c>
      <c r="Q199" s="3">
        <v>178.1</v>
      </c>
      <c r="R199" s="2">
        <v>0</v>
      </c>
      <c r="S199" s="2">
        <v>0</v>
      </c>
      <c r="T199" s="4">
        <v>0</v>
      </c>
      <c r="U199" s="3">
        <v>0</v>
      </c>
      <c r="V199" s="3">
        <v>-195272.8</v>
      </c>
      <c r="W199" s="3">
        <v>195276.7</v>
      </c>
      <c r="X199" s="2">
        <v>157.27600000000001</v>
      </c>
      <c r="Y199" s="2">
        <v>157.27600000000001</v>
      </c>
      <c r="Z199" s="2">
        <v>0</v>
      </c>
    </row>
    <row r="200" spans="1:26" x14ac:dyDescent="0.25">
      <c r="A200" s="1" t="s">
        <v>229</v>
      </c>
      <c r="B200" s="1">
        <v>675</v>
      </c>
      <c r="C200" s="1" t="s">
        <v>30</v>
      </c>
      <c r="D200" s="1" t="s">
        <v>31</v>
      </c>
      <c r="E200" s="1">
        <v>0</v>
      </c>
      <c r="F200" s="1">
        <v>0</v>
      </c>
      <c r="G200" s="2">
        <v>57.701000000000001</v>
      </c>
      <c r="H200" s="2">
        <v>-1.1890000000000001</v>
      </c>
      <c r="I200" s="3">
        <v>-12.8</v>
      </c>
      <c r="J200" s="3">
        <v>0</v>
      </c>
      <c r="K200" s="4">
        <v>0</v>
      </c>
      <c r="L200" s="4">
        <v>1.37944</v>
      </c>
      <c r="M200" s="4">
        <v>0</v>
      </c>
      <c r="N200" s="2">
        <v>58.942999999999998</v>
      </c>
      <c r="O200" s="4">
        <v>0</v>
      </c>
      <c r="P200" s="4">
        <v>0.40329999999999999</v>
      </c>
      <c r="Q200" s="3">
        <v>7.6</v>
      </c>
      <c r="R200" s="2">
        <v>0</v>
      </c>
      <c r="S200" s="2">
        <v>31.125</v>
      </c>
      <c r="T200" s="4">
        <v>0.14376</v>
      </c>
      <c r="U200" s="3">
        <v>5728.5</v>
      </c>
      <c r="V200" s="3">
        <v>325</v>
      </c>
      <c r="W200" s="3">
        <v>0</v>
      </c>
      <c r="X200" s="2">
        <v>20.411999999999999</v>
      </c>
      <c r="Y200" s="2">
        <v>20.411999999999999</v>
      </c>
      <c r="Z200" s="2">
        <v>0</v>
      </c>
    </row>
    <row r="201" spans="1:26" x14ac:dyDescent="0.25">
      <c r="A201" s="1" t="s">
        <v>230</v>
      </c>
      <c r="B201" s="1">
        <v>675</v>
      </c>
      <c r="C201" s="1" t="s">
        <v>30</v>
      </c>
      <c r="D201" s="1" t="s">
        <v>31</v>
      </c>
      <c r="E201" s="1">
        <v>0</v>
      </c>
      <c r="F201" s="1">
        <v>0</v>
      </c>
      <c r="G201" s="2">
        <v>57.359000000000002</v>
      </c>
      <c r="H201" s="2">
        <v>-0.39100000000000001</v>
      </c>
      <c r="I201" s="3">
        <v>-4.2</v>
      </c>
      <c r="J201" s="3">
        <v>0</v>
      </c>
      <c r="K201" s="4">
        <v>0</v>
      </c>
      <c r="L201" s="4">
        <v>0</v>
      </c>
      <c r="M201" s="4">
        <v>0</v>
      </c>
      <c r="N201" s="2">
        <v>57.75</v>
      </c>
      <c r="O201" s="4">
        <v>0</v>
      </c>
      <c r="P201" s="4">
        <v>0</v>
      </c>
      <c r="Q201" s="3">
        <v>19.5</v>
      </c>
      <c r="R201" s="2">
        <v>0</v>
      </c>
      <c r="S201" s="2">
        <v>0</v>
      </c>
      <c r="T201" s="4">
        <v>0</v>
      </c>
      <c r="U201" s="3">
        <v>0</v>
      </c>
      <c r="V201" s="3">
        <v>0</v>
      </c>
      <c r="W201" s="3">
        <v>0</v>
      </c>
      <c r="X201" s="2">
        <v>23.675000000000001</v>
      </c>
      <c r="Y201" s="2">
        <v>23.675000000000001</v>
      </c>
      <c r="Z201" s="2">
        <v>0</v>
      </c>
    </row>
    <row r="202" spans="1:26" x14ac:dyDescent="0.25">
      <c r="A202" s="1" t="s">
        <v>231</v>
      </c>
      <c r="B202" s="1">
        <v>675</v>
      </c>
      <c r="C202" s="1" t="s">
        <v>30</v>
      </c>
      <c r="D202" s="1" t="s">
        <v>31</v>
      </c>
      <c r="E202" s="1">
        <v>0</v>
      </c>
      <c r="F202" s="1">
        <v>0</v>
      </c>
      <c r="G202" s="2">
        <v>27.408999999999999</v>
      </c>
      <c r="H202" s="2">
        <v>-0.26100000000000001</v>
      </c>
      <c r="I202" s="3">
        <v>-8.6999999999999993</v>
      </c>
      <c r="J202" s="3">
        <v>0</v>
      </c>
      <c r="K202" s="4">
        <v>0</v>
      </c>
      <c r="L202" s="4">
        <v>0</v>
      </c>
      <c r="M202" s="4">
        <v>0</v>
      </c>
      <c r="N202" s="2">
        <v>27.67</v>
      </c>
      <c r="O202" s="4">
        <v>0</v>
      </c>
      <c r="P202" s="4">
        <v>0</v>
      </c>
      <c r="Q202" s="3">
        <v>313.3</v>
      </c>
      <c r="R202" s="2">
        <v>0</v>
      </c>
      <c r="S202" s="2">
        <v>0</v>
      </c>
      <c r="T202" s="4">
        <v>0</v>
      </c>
      <c r="U202" s="3">
        <v>0</v>
      </c>
      <c r="V202" s="3">
        <v>0</v>
      </c>
      <c r="W202" s="3">
        <v>0</v>
      </c>
      <c r="X202" s="2">
        <v>321.92399999999998</v>
      </c>
      <c r="Y202" s="2">
        <v>321.92399999999998</v>
      </c>
      <c r="Z202" s="2">
        <v>0</v>
      </c>
    </row>
    <row r="203" spans="1:26" x14ac:dyDescent="0.25">
      <c r="A203" s="1" t="s">
        <v>232</v>
      </c>
      <c r="B203" s="1">
        <v>675</v>
      </c>
      <c r="C203" s="1" t="s">
        <v>30</v>
      </c>
      <c r="D203" s="1" t="s">
        <v>31</v>
      </c>
      <c r="E203" s="1">
        <v>0</v>
      </c>
      <c r="F203" s="1">
        <v>0</v>
      </c>
      <c r="G203" s="2">
        <v>27.010999999999999</v>
      </c>
      <c r="H203" s="2">
        <v>0.43099999999999999</v>
      </c>
      <c r="I203" s="3">
        <v>14.3</v>
      </c>
      <c r="J203" s="3">
        <v>0</v>
      </c>
      <c r="K203" s="4">
        <v>0</v>
      </c>
      <c r="L203" s="4">
        <v>0</v>
      </c>
      <c r="M203" s="4">
        <v>0</v>
      </c>
      <c r="N203" s="2">
        <v>27.013999999999999</v>
      </c>
      <c r="O203" s="4">
        <v>2.0706000000000002</v>
      </c>
      <c r="P203" s="4">
        <v>4.4195500000000001</v>
      </c>
      <c r="Q203" s="3">
        <v>312.60000000000002</v>
      </c>
      <c r="R203" s="2">
        <v>0</v>
      </c>
      <c r="S203" s="2">
        <v>4233.5630000000001</v>
      </c>
      <c r="T203" s="4">
        <v>810.08483999999999</v>
      </c>
      <c r="U203" s="3">
        <v>0</v>
      </c>
      <c r="V203" s="3">
        <v>6747.1</v>
      </c>
      <c r="W203" s="3">
        <v>4687.5</v>
      </c>
      <c r="X203" s="2">
        <v>298.31599999999997</v>
      </c>
      <c r="Y203" s="2">
        <v>298.31599999999997</v>
      </c>
      <c r="Z203" s="2">
        <v>-8.9999999999999993E-3</v>
      </c>
    </row>
    <row r="204" spans="1:26" x14ac:dyDescent="0.25">
      <c r="A204" s="1" t="s">
        <v>233</v>
      </c>
      <c r="B204" s="1">
        <v>675</v>
      </c>
      <c r="C204" s="1" t="s">
        <v>30</v>
      </c>
      <c r="D204" s="1" t="s">
        <v>31</v>
      </c>
      <c r="E204" s="1">
        <v>0</v>
      </c>
      <c r="F204" s="1">
        <v>0</v>
      </c>
      <c r="G204" s="2">
        <v>37.841999999999999</v>
      </c>
      <c r="H204" s="2">
        <v>-0.85799999999999998</v>
      </c>
      <c r="I204" s="3">
        <v>-9.3000000000000007</v>
      </c>
      <c r="J204" s="3">
        <v>0</v>
      </c>
      <c r="K204" s="4">
        <v>0</v>
      </c>
      <c r="L204" s="4">
        <v>0</v>
      </c>
      <c r="M204" s="4">
        <v>0</v>
      </c>
      <c r="N204" s="2">
        <v>38.700000000000003</v>
      </c>
      <c r="O204" s="4">
        <v>0</v>
      </c>
      <c r="P204" s="4">
        <v>0</v>
      </c>
      <c r="Q204" s="3">
        <v>84.7</v>
      </c>
      <c r="R204" s="2">
        <v>0</v>
      </c>
      <c r="S204" s="2">
        <v>0</v>
      </c>
      <c r="T204" s="4">
        <v>0</v>
      </c>
      <c r="U204" s="3">
        <v>0</v>
      </c>
      <c r="V204" s="3">
        <v>0</v>
      </c>
      <c r="W204" s="3">
        <v>0</v>
      </c>
      <c r="X204" s="2">
        <v>93.96</v>
      </c>
      <c r="Y204" s="2">
        <v>93.96</v>
      </c>
      <c r="Z204" s="2">
        <v>0</v>
      </c>
    </row>
    <row r="205" spans="1:26" x14ac:dyDescent="0.25">
      <c r="A205" s="1" t="s">
        <v>234</v>
      </c>
      <c r="B205" s="1">
        <v>675</v>
      </c>
      <c r="C205" s="1" t="s">
        <v>30</v>
      </c>
      <c r="D205" s="1" t="s">
        <v>31</v>
      </c>
      <c r="E205" s="1">
        <v>0</v>
      </c>
      <c r="F205" s="1">
        <v>0</v>
      </c>
      <c r="G205" s="2">
        <v>42.698</v>
      </c>
      <c r="H205" s="2">
        <v>8.0000000000000002E-3</v>
      </c>
      <c r="I205" s="3">
        <v>0.2</v>
      </c>
      <c r="J205" s="3">
        <v>0</v>
      </c>
      <c r="K205" s="4">
        <v>0</v>
      </c>
      <c r="L205" s="4">
        <v>0</v>
      </c>
      <c r="M205" s="4">
        <v>0</v>
      </c>
      <c r="N205" s="2">
        <v>42.726999999999997</v>
      </c>
      <c r="O205" s="4">
        <v>2.8E-3</v>
      </c>
      <c r="P205" s="4">
        <v>0.37413000000000002</v>
      </c>
      <c r="Q205" s="3">
        <v>273.8</v>
      </c>
      <c r="R205" s="2">
        <v>0</v>
      </c>
      <c r="S205" s="2">
        <v>26.5</v>
      </c>
      <c r="T205" s="4">
        <v>9.2710000000000001E-2</v>
      </c>
      <c r="U205" s="3">
        <v>0</v>
      </c>
      <c r="V205" s="3">
        <v>505.3</v>
      </c>
      <c r="W205" s="3">
        <v>0.1</v>
      </c>
      <c r="X205" s="2">
        <v>273.56900000000002</v>
      </c>
      <c r="Y205" s="2">
        <v>273.56900000000002</v>
      </c>
      <c r="Z205" s="2">
        <v>0</v>
      </c>
    </row>
    <row r="206" spans="1:26" x14ac:dyDescent="0.25">
      <c r="A206" s="1" t="s">
        <v>235</v>
      </c>
      <c r="B206" s="1">
        <v>675</v>
      </c>
      <c r="C206" s="1" t="s">
        <v>30</v>
      </c>
      <c r="D206" s="1" t="s">
        <v>31</v>
      </c>
      <c r="E206" s="1">
        <v>0</v>
      </c>
      <c r="F206" s="1">
        <v>0</v>
      </c>
      <c r="G206" s="2">
        <v>38.43</v>
      </c>
      <c r="H206" s="2">
        <v>0.3</v>
      </c>
      <c r="I206" s="3">
        <v>3.2</v>
      </c>
      <c r="J206" s="3">
        <v>0</v>
      </c>
      <c r="K206" s="4">
        <v>0</v>
      </c>
      <c r="L206" s="4">
        <v>0</v>
      </c>
      <c r="M206" s="4">
        <v>0</v>
      </c>
      <c r="N206" s="2">
        <v>38.402000000000001</v>
      </c>
      <c r="O206" s="4">
        <v>1.52701</v>
      </c>
      <c r="P206" s="4">
        <v>-1.52701</v>
      </c>
      <c r="Q206" s="3">
        <v>46.4</v>
      </c>
      <c r="R206" s="2">
        <v>0</v>
      </c>
      <c r="S206" s="2">
        <v>9</v>
      </c>
      <c r="T206" s="4">
        <v>0.19985</v>
      </c>
      <c r="U206" s="3">
        <v>0</v>
      </c>
      <c r="V206" s="3">
        <v>-5282.6</v>
      </c>
      <c r="W206" s="3">
        <v>5332</v>
      </c>
      <c r="X206" s="2">
        <v>43.119</v>
      </c>
      <c r="Y206" s="2">
        <v>43.119</v>
      </c>
      <c r="Z206" s="2">
        <v>0</v>
      </c>
    </row>
    <row r="207" spans="1:26" x14ac:dyDescent="0.25">
      <c r="A207" s="1" t="s">
        <v>236</v>
      </c>
      <c r="B207" s="1">
        <v>675</v>
      </c>
      <c r="C207" s="1" t="s">
        <v>30</v>
      </c>
      <c r="D207" s="1" t="s">
        <v>31</v>
      </c>
      <c r="E207" s="1">
        <v>0</v>
      </c>
      <c r="F207" s="1">
        <v>0</v>
      </c>
      <c r="G207" s="2">
        <v>40.64</v>
      </c>
      <c r="H207" s="2">
        <v>-0.14000000000000001</v>
      </c>
      <c r="I207" s="3">
        <v>-1.5</v>
      </c>
      <c r="J207" s="3">
        <v>0</v>
      </c>
      <c r="K207" s="4">
        <v>0</v>
      </c>
      <c r="L207" s="4">
        <v>0</v>
      </c>
      <c r="M207" s="4">
        <v>0</v>
      </c>
      <c r="N207" s="2">
        <v>40.86</v>
      </c>
      <c r="O207" s="4">
        <v>0</v>
      </c>
      <c r="P207" s="4">
        <v>0.74919999999999998</v>
      </c>
      <c r="Q207" s="3">
        <v>50.1</v>
      </c>
      <c r="R207" s="2">
        <v>0</v>
      </c>
      <c r="S207" s="2">
        <v>2.5</v>
      </c>
      <c r="T207" s="4">
        <v>3.5500000000000002E-3</v>
      </c>
      <c r="U207" s="3">
        <v>0</v>
      </c>
      <c r="V207" s="3">
        <v>660.8</v>
      </c>
      <c r="W207" s="3">
        <v>0</v>
      </c>
      <c r="X207" s="2">
        <v>51.624000000000002</v>
      </c>
      <c r="Y207" s="2">
        <v>51.624000000000002</v>
      </c>
      <c r="Z207" s="2">
        <v>0</v>
      </c>
    </row>
    <row r="208" spans="1:26" x14ac:dyDescent="0.25">
      <c r="A208" s="1" t="s">
        <v>237</v>
      </c>
      <c r="B208" s="1">
        <v>675</v>
      </c>
      <c r="C208" s="1" t="s">
        <v>30</v>
      </c>
      <c r="D208" s="1" t="s">
        <v>31</v>
      </c>
      <c r="E208" s="1">
        <v>0</v>
      </c>
      <c r="F208" s="1">
        <v>0</v>
      </c>
      <c r="G208" s="2">
        <v>43.877000000000002</v>
      </c>
      <c r="H208" s="2">
        <v>0.157</v>
      </c>
      <c r="I208" s="3">
        <v>1.7</v>
      </c>
      <c r="J208" s="3">
        <v>0</v>
      </c>
      <c r="K208" s="4">
        <v>0</v>
      </c>
      <c r="L208" s="4">
        <v>0</v>
      </c>
      <c r="M208" s="4">
        <v>0</v>
      </c>
      <c r="N208" s="2">
        <v>43.859000000000002</v>
      </c>
      <c r="O208" s="4">
        <v>0.50887000000000004</v>
      </c>
      <c r="P208" s="4">
        <v>-0.50887000000000004</v>
      </c>
      <c r="Q208" s="3">
        <v>41.9</v>
      </c>
      <c r="R208" s="2">
        <v>0</v>
      </c>
      <c r="S208" s="2">
        <v>2</v>
      </c>
      <c r="T208" s="4">
        <v>2.836E-2</v>
      </c>
      <c r="U208" s="3">
        <v>0</v>
      </c>
      <c r="V208" s="3">
        <v>-1974.8</v>
      </c>
      <c r="W208" s="3">
        <v>2018.1</v>
      </c>
      <c r="X208" s="2">
        <v>40.176000000000002</v>
      </c>
      <c r="Y208" s="2">
        <v>40.176000000000002</v>
      </c>
      <c r="Z208" s="2">
        <v>0</v>
      </c>
    </row>
    <row r="209" spans="1:26" x14ac:dyDescent="0.25">
      <c r="A209" s="1" t="s">
        <v>238</v>
      </c>
      <c r="B209" s="1">
        <v>675</v>
      </c>
      <c r="C209" s="1" t="s">
        <v>30</v>
      </c>
      <c r="D209" s="1" t="s">
        <v>31</v>
      </c>
      <c r="E209" s="1">
        <v>0</v>
      </c>
      <c r="F209" s="1">
        <v>0</v>
      </c>
      <c r="G209" s="2">
        <v>26.381</v>
      </c>
      <c r="H209" s="2">
        <v>0.43099999999999999</v>
      </c>
      <c r="I209" s="3">
        <v>4.7</v>
      </c>
      <c r="J209" s="3">
        <v>0</v>
      </c>
      <c r="K209" s="4">
        <v>0</v>
      </c>
      <c r="L209" s="4">
        <v>0</v>
      </c>
      <c r="M209" s="4">
        <v>0</v>
      </c>
      <c r="N209" s="2">
        <v>26.321000000000002</v>
      </c>
      <c r="O209" s="4">
        <v>3.4932099999999999</v>
      </c>
      <c r="P209" s="4">
        <v>-3.4932099999999999</v>
      </c>
      <c r="Q209" s="3">
        <v>101.6</v>
      </c>
      <c r="R209" s="2">
        <v>0</v>
      </c>
      <c r="S209" s="2">
        <v>4</v>
      </c>
      <c r="T209" s="4">
        <v>1.26966</v>
      </c>
      <c r="U209" s="3">
        <v>0</v>
      </c>
      <c r="V209" s="3">
        <v>-2490.9</v>
      </c>
      <c r="W209" s="3">
        <v>2572.5</v>
      </c>
      <c r="X209" s="2">
        <v>96.983999999999995</v>
      </c>
      <c r="Y209" s="2">
        <v>96.983999999999995</v>
      </c>
      <c r="Z209" s="2">
        <v>0</v>
      </c>
    </row>
    <row r="210" spans="1:26" x14ac:dyDescent="0.25">
      <c r="A210" s="1" t="s">
        <v>239</v>
      </c>
      <c r="B210" s="1">
        <v>675</v>
      </c>
      <c r="C210" s="1" t="s">
        <v>30</v>
      </c>
      <c r="D210" s="1" t="s">
        <v>31</v>
      </c>
      <c r="E210" s="1">
        <v>0</v>
      </c>
      <c r="F210" s="1">
        <v>0</v>
      </c>
      <c r="G210" s="2">
        <v>78.930999999999997</v>
      </c>
      <c r="H210" s="2">
        <v>-1.359</v>
      </c>
      <c r="I210" s="3">
        <v>-21.6</v>
      </c>
      <c r="J210" s="3">
        <v>0</v>
      </c>
      <c r="K210" s="4">
        <v>0</v>
      </c>
      <c r="L210" s="4">
        <v>0</v>
      </c>
      <c r="M210" s="4">
        <v>0</v>
      </c>
      <c r="N210" s="2">
        <v>80.290000000000006</v>
      </c>
      <c r="O210" s="4">
        <v>0</v>
      </c>
      <c r="P210" s="4">
        <v>0</v>
      </c>
      <c r="Q210" s="3">
        <v>80.5</v>
      </c>
      <c r="R210" s="2">
        <v>0</v>
      </c>
      <c r="S210" s="2">
        <v>0</v>
      </c>
      <c r="T210" s="4">
        <v>0</v>
      </c>
      <c r="U210" s="3">
        <v>0</v>
      </c>
      <c r="V210" s="3">
        <v>0</v>
      </c>
      <c r="W210" s="3">
        <v>0</v>
      </c>
      <c r="X210" s="2">
        <v>102.10599999999999</v>
      </c>
      <c r="Y210" s="2">
        <v>102.10599999999999</v>
      </c>
      <c r="Z210" s="2">
        <v>0</v>
      </c>
    </row>
    <row r="211" spans="1:26" x14ac:dyDescent="0.25">
      <c r="A211" s="1" t="s">
        <v>240</v>
      </c>
      <c r="B211" s="1">
        <v>675</v>
      </c>
      <c r="C211" s="1" t="s">
        <v>30</v>
      </c>
      <c r="D211" s="1" t="s">
        <v>31</v>
      </c>
      <c r="E211" s="1">
        <v>0</v>
      </c>
      <c r="F211" s="1">
        <v>0</v>
      </c>
      <c r="G211" s="2">
        <v>61.716999999999999</v>
      </c>
      <c r="H211" s="2">
        <v>-0.193</v>
      </c>
      <c r="I211" s="3">
        <v>-2.7</v>
      </c>
      <c r="J211" s="3">
        <v>0</v>
      </c>
      <c r="K211" s="4">
        <v>0</v>
      </c>
      <c r="L211" s="4">
        <v>0</v>
      </c>
      <c r="M211" s="4">
        <v>0</v>
      </c>
      <c r="N211" s="2">
        <v>61.91</v>
      </c>
      <c r="O211" s="4">
        <v>0</v>
      </c>
      <c r="P211" s="4">
        <v>0</v>
      </c>
      <c r="Q211" s="3">
        <v>89.2</v>
      </c>
      <c r="R211" s="2">
        <v>0</v>
      </c>
      <c r="S211" s="2">
        <v>0</v>
      </c>
      <c r="T211" s="4">
        <v>0</v>
      </c>
      <c r="U211" s="3">
        <v>0</v>
      </c>
      <c r="V211" s="3">
        <v>0</v>
      </c>
      <c r="W211" s="3">
        <v>0</v>
      </c>
      <c r="X211" s="2">
        <v>91.927000000000007</v>
      </c>
      <c r="Y211" s="2">
        <v>91.927000000000007</v>
      </c>
      <c r="Z211" s="2">
        <v>0</v>
      </c>
    </row>
    <row r="212" spans="1:26" x14ac:dyDescent="0.25">
      <c r="A212" s="1" t="s">
        <v>241</v>
      </c>
      <c r="B212" s="1">
        <v>675</v>
      </c>
      <c r="C212" s="1" t="s">
        <v>30</v>
      </c>
      <c r="D212" s="1" t="s">
        <v>31</v>
      </c>
      <c r="E212" s="1">
        <v>0</v>
      </c>
      <c r="F212" s="1">
        <v>0</v>
      </c>
      <c r="G212" s="2">
        <v>31.273</v>
      </c>
      <c r="H212" s="2">
        <v>0.14299999999999999</v>
      </c>
      <c r="I212" s="3">
        <v>1.5</v>
      </c>
      <c r="J212" s="3">
        <v>0</v>
      </c>
      <c r="K212" s="4">
        <v>0</v>
      </c>
      <c r="L212" s="4">
        <v>0</v>
      </c>
      <c r="M212" s="4">
        <v>0</v>
      </c>
      <c r="N212" s="2">
        <v>31.431000000000001</v>
      </c>
      <c r="O212" s="4">
        <v>0</v>
      </c>
      <c r="P212" s="4">
        <v>5.4519299999999999</v>
      </c>
      <c r="Q212" s="3">
        <v>63.6</v>
      </c>
      <c r="R212" s="2">
        <v>0</v>
      </c>
      <c r="S212" s="2">
        <v>723.5</v>
      </c>
      <c r="T212" s="4">
        <v>1347.8601100000001</v>
      </c>
      <c r="U212" s="3">
        <v>0</v>
      </c>
      <c r="V212" s="3">
        <v>7854.5</v>
      </c>
      <c r="W212" s="3">
        <v>0</v>
      </c>
      <c r="X212" s="2">
        <v>62.1</v>
      </c>
      <c r="Y212" s="2">
        <v>62.1</v>
      </c>
      <c r="Z212" s="2">
        <v>-1E-3</v>
      </c>
    </row>
    <row r="213" spans="1:26" x14ac:dyDescent="0.25">
      <c r="A213" s="1" t="s">
        <v>242</v>
      </c>
      <c r="B213" s="1">
        <v>675</v>
      </c>
      <c r="C213" s="1" t="s">
        <v>30</v>
      </c>
      <c r="D213" s="1" t="s">
        <v>31</v>
      </c>
      <c r="E213" s="1">
        <v>0</v>
      </c>
      <c r="F213" s="1">
        <v>0</v>
      </c>
      <c r="G213" s="2">
        <v>50.954999999999998</v>
      </c>
      <c r="H213" s="2">
        <v>-1.4350000000000001</v>
      </c>
      <c r="I213" s="3">
        <v>-34.1</v>
      </c>
      <c r="J213" s="3">
        <v>0</v>
      </c>
      <c r="K213" s="4">
        <v>0</v>
      </c>
      <c r="L213" s="4">
        <v>0</v>
      </c>
      <c r="M213" s="4">
        <v>0</v>
      </c>
      <c r="N213" s="2">
        <v>52.39</v>
      </c>
      <c r="O213" s="4">
        <v>0</v>
      </c>
      <c r="P213" s="4">
        <v>0</v>
      </c>
      <c r="Q213" s="3">
        <v>132</v>
      </c>
      <c r="R213" s="2">
        <v>0</v>
      </c>
      <c r="S213" s="2">
        <v>0</v>
      </c>
      <c r="T213" s="4">
        <v>0</v>
      </c>
      <c r="U213" s="3">
        <v>0</v>
      </c>
      <c r="V213" s="3">
        <v>0</v>
      </c>
      <c r="W213" s="3">
        <v>0</v>
      </c>
      <c r="X213" s="2">
        <v>166.07</v>
      </c>
      <c r="Y213" s="2">
        <v>166.07</v>
      </c>
      <c r="Z213" s="2">
        <v>0</v>
      </c>
    </row>
    <row r="214" spans="1:26" x14ac:dyDescent="0.25">
      <c r="A214" s="1" t="s">
        <v>243</v>
      </c>
      <c r="B214" s="1">
        <v>675</v>
      </c>
      <c r="C214" s="1" t="s">
        <v>30</v>
      </c>
      <c r="D214" s="1" t="s">
        <v>31</v>
      </c>
      <c r="E214" s="1">
        <v>0</v>
      </c>
      <c r="F214" s="1">
        <v>0</v>
      </c>
      <c r="G214" s="2">
        <v>50.951999999999998</v>
      </c>
      <c r="H214" s="2">
        <v>-1.748</v>
      </c>
      <c r="I214" s="3">
        <v>-49.4</v>
      </c>
      <c r="J214" s="3">
        <v>0</v>
      </c>
      <c r="K214" s="4">
        <v>0</v>
      </c>
      <c r="L214" s="4">
        <v>0</v>
      </c>
      <c r="M214" s="4">
        <v>0</v>
      </c>
      <c r="N214" s="2">
        <v>52.7</v>
      </c>
      <c r="O214" s="4">
        <v>0</v>
      </c>
      <c r="P214" s="4">
        <v>0</v>
      </c>
      <c r="Q214" s="3">
        <v>195.2</v>
      </c>
      <c r="R214" s="2">
        <v>0</v>
      </c>
      <c r="S214" s="2">
        <v>0</v>
      </c>
      <c r="T214" s="4">
        <v>0</v>
      </c>
      <c r="U214" s="3">
        <v>0</v>
      </c>
      <c r="V214" s="3">
        <v>0</v>
      </c>
      <c r="W214" s="3">
        <v>0</v>
      </c>
      <c r="X214" s="2">
        <v>244.57300000000001</v>
      </c>
      <c r="Y214" s="2">
        <v>244.57300000000001</v>
      </c>
      <c r="Z214" s="2">
        <v>0</v>
      </c>
    </row>
    <row r="215" spans="1:26" x14ac:dyDescent="0.25">
      <c r="A215" s="1" t="s">
        <v>244</v>
      </c>
      <c r="B215" s="1">
        <v>675</v>
      </c>
      <c r="C215" s="1" t="s">
        <v>30</v>
      </c>
      <c r="D215" s="1" t="s">
        <v>31</v>
      </c>
      <c r="E215" s="1">
        <v>0</v>
      </c>
      <c r="F215" s="1">
        <v>0</v>
      </c>
      <c r="G215" s="2">
        <v>50.954000000000001</v>
      </c>
      <c r="H215" s="2">
        <v>-1.3859999999999999</v>
      </c>
      <c r="I215" s="3">
        <v>-15.3</v>
      </c>
      <c r="J215" s="3">
        <v>0</v>
      </c>
      <c r="K215" s="4">
        <v>0</v>
      </c>
      <c r="L215" s="4">
        <v>0</v>
      </c>
      <c r="M215" s="4">
        <v>0</v>
      </c>
      <c r="N215" s="2">
        <v>52.34</v>
      </c>
      <c r="O215" s="4">
        <v>0</v>
      </c>
      <c r="P215" s="4">
        <v>0</v>
      </c>
      <c r="Q215" s="3">
        <v>48</v>
      </c>
      <c r="R215" s="2">
        <v>0</v>
      </c>
      <c r="S215" s="2">
        <v>0</v>
      </c>
      <c r="T215" s="4">
        <v>0</v>
      </c>
      <c r="U215" s="3">
        <v>0</v>
      </c>
      <c r="V215" s="3">
        <v>0</v>
      </c>
      <c r="W215" s="3">
        <v>0</v>
      </c>
      <c r="X215" s="2">
        <v>63.286000000000001</v>
      </c>
      <c r="Y215" s="2">
        <v>63.286000000000001</v>
      </c>
      <c r="Z215" s="2">
        <v>0</v>
      </c>
    </row>
    <row r="216" spans="1:26" x14ac:dyDescent="0.25">
      <c r="A216" s="1" t="s">
        <v>245</v>
      </c>
      <c r="B216" s="1">
        <v>675</v>
      </c>
      <c r="C216" s="1" t="s">
        <v>30</v>
      </c>
      <c r="D216" s="1" t="s">
        <v>31</v>
      </c>
      <c r="E216" s="1">
        <v>0</v>
      </c>
      <c r="F216" s="1">
        <v>0</v>
      </c>
      <c r="G216" s="2">
        <v>50.953000000000003</v>
      </c>
      <c r="H216" s="2">
        <v>-1.417</v>
      </c>
      <c r="I216" s="3">
        <v>-40.1</v>
      </c>
      <c r="J216" s="3">
        <v>0</v>
      </c>
      <c r="K216" s="4">
        <v>0</v>
      </c>
      <c r="L216" s="4">
        <v>0</v>
      </c>
      <c r="M216" s="4">
        <v>0</v>
      </c>
      <c r="N216" s="2">
        <v>52.37</v>
      </c>
      <c r="O216" s="4">
        <v>0</v>
      </c>
      <c r="P216" s="4">
        <v>0</v>
      </c>
      <c r="Q216" s="3">
        <v>192.6</v>
      </c>
      <c r="R216" s="2">
        <v>0</v>
      </c>
      <c r="S216" s="2">
        <v>0</v>
      </c>
      <c r="T216" s="4">
        <v>0</v>
      </c>
      <c r="U216" s="3">
        <v>0</v>
      </c>
      <c r="V216" s="3">
        <v>0</v>
      </c>
      <c r="W216" s="3">
        <v>0</v>
      </c>
      <c r="X216" s="2">
        <v>232.69800000000001</v>
      </c>
      <c r="Y216" s="2">
        <v>232.69800000000001</v>
      </c>
      <c r="Z216" s="2">
        <v>0</v>
      </c>
    </row>
    <row r="217" spans="1:26" x14ac:dyDescent="0.25">
      <c r="A217" s="1" t="s">
        <v>246</v>
      </c>
      <c r="B217" s="1">
        <v>675</v>
      </c>
      <c r="C217" s="1" t="s">
        <v>30</v>
      </c>
      <c r="D217" s="1" t="s">
        <v>31</v>
      </c>
      <c r="E217" s="1">
        <v>0</v>
      </c>
      <c r="F217" s="1">
        <v>0</v>
      </c>
      <c r="G217" s="2">
        <v>49.301000000000002</v>
      </c>
      <c r="H217" s="2">
        <v>1.081</v>
      </c>
      <c r="I217" s="3">
        <v>21.2</v>
      </c>
      <c r="J217" s="3">
        <v>0</v>
      </c>
      <c r="K217" s="4">
        <v>0</v>
      </c>
      <c r="L217" s="4">
        <v>0</v>
      </c>
      <c r="M217" s="4">
        <v>0</v>
      </c>
      <c r="N217" s="2">
        <v>49.15</v>
      </c>
      <c r="O217" s="4">
        <v>18.790690000000001</v>
      </c>
      <c r="P217" s="4">
        <v>-18.790690000000001</v>
      </c>
      <c r="Q217" s="3">
        <v>132.6</v>
      </c>
      <c r="R217" s="2">
        <v>0</v>
      </c>
      <c r="S217" s="2">
        <v>241.75</v>
      </c>
      <c r="T217" s="4">
        <v>270.19162</v>
      </c>
      <c r="U217" s="3">
        <v>0</v>
      </c>
      <c r="V217" s="3">
        <v>-54948.3</v>
      </c>
      <c r="W217" s="3">
        <v>57502.6</v>
      </c>
      <c r="X217" s="2">
        <v>111.33</v>
      </c>
      <c r="Y217" s="2">
        <v>111.33</v>
      </c>
      <c r="Z217" s="2">
        <v>0</v>
      </c>
    </row>
    <row r="218" spans="1:26" x14ac:dyDescent="0.25">
      <c r="A218" s="1" t="s">
        <v>247</v>
      </c>
      <c r="B218" s="1">
        <v>675</v>
      </c>
      <c r="C218" s="1" t="s">
        <v>30</v>
      </c>
      <c r="D218" s="1" t="s">
        <v>31</v>
      </c>
      <c r="E218" s="1">
        <v>0</v>
      </c>
      <c r="F218" s="1">
        <v>0</v>
      </c>
      <c r="G218" s="2">
        <v>49.387999999999998</v>
      </c>
      <c r="H218" s="2">
        <v>-0.10199999999999999</v>
      </c>
      <c r="I218" s="3">
        <v>-2</v>
      </c>
      <c r="J218" s="3">
        <v>0</v>
      </c>
      <c r="K218" s="4">
        <v>0</v>
      </c>
      <c r="L218" s="4">
        <v>0</v>
      </c>
      <c r="M218" s="4">
        <v>0</v>
      </c>
      <c r="N218" s="2">
        <v>49.49</v>
      </c>
      <c r="O218" s="4">
        <v>0</v>
      </c>
      <c r="P218" s="4">
        <v>0</v>
      </c>
      <c r="Q218" s="3">
        <v>124.8</v>
      </c>
      <c r="R218" s="2">
        <v>0</v>
      </c>
      <c r="S218" s="2">
        <v>0</v>
      </c>
      <c r="T218" s="4">
        <v>0</v>
      </c>
      <c r="U218" s="3">
        <v>0</v>
      </c>
      <c r="V218" s="3">
        <v>0</v>
      </c>
      <c r="W218" s="3">
        <v>0</v>
      </c>
      <c r="X218" s="2">
        <v>126.842</v>
      </c>
      <c r="Y218" s="2">
        <v>126.842</v>
      </c>
      <c r="Z218" s="2">
        <v>0</v>
      </c>
    </row>
    <row r="219" spans="1:26" x14ac:dyDescent="0.25">
      <c r="A219" s="1" t="s">
        <v>248</v>
      </c>
      <c r="B219" s="1">
        <v>675</v>
      </c>
      <c r="C219" s="1" t="s">
        <v>30</v>
      </c>
      <c r="D219" s="1" t="s">
        <v>31</v>
      </c>
      <c r="E219" s="1">
        <v>0</v>
      </c>
      <c r="F219" s="1">
        <v>0</v>
      </c>
      <c r="G219" s="2">
        <v>50.281999999999996</v>
      </c>
      <c r="H219" s="2">
        <v>-0.13800000000000001</v>
      </c>
      <c r="I219" s="3">
        <v>-3.9</v>
      </c>
      <c r="J219" s="3">
        <v>0</v>
      </c>
      <c r="K219" s="4">
        <v>0</v>
      </c>
      <c r="L219" s="4">
        <v>0</v>
      </c>
      <c r="M219" s="4">
        <v>0</v>
      </c>
      <c r="N219" s="2">
        <v>50.42</v>
      </c>
      <c r="O219" s="4">
        <v>0</v>
      </c>
      <c r="P219" s="4">
        <v>0</v>
      </c>
      <c r="Q219" s="3">
        <v>211</v>
      </c>
      <c r="R219" s="2">
        <v>0</v>
      </c>
      <c r="S219" s="2">
        <v>0</v>
      </c>
      <c r="T219" s="4">
        <v>0</v>
      </c>
      <c r="U219" s="3">
        <v>0</v>
      </c>
      <c r="V219" s="3">
        <v>0</v>
      </c>
      <c r="W219" s="3">
        <v>0</v>
      </c>
      <c r="X219" s="2">
        <v>214.88499999999999</v>
      </c>
      <c r="Y219" s="2">
        <v>214.88499999999999</v>
      </c>
      <c r="Z219" s="2">
        <v>0</v>
      </c>
    </row>
    <row r="220" spans="1:26" x14ac:dyDescent="0.25">
      <c r="A220" s="1" t="s">
        <v>249</v>
      </c>
      <c r="B220" s="1">
        <v>675</v>
      </c>
      <c r="C220" s="1" t="s">
        <v>30</v>
      </c>
      <c r="D220" s="1" t="s">
        <v>31</v>
      </c>
      <c r="E220" s="1">
        <v>0</v>
      </c>
      <c r="F220" s="1">
        <v>0</v>
      </c>
      <c r="G220" s="2">
        <v>74.203000000000003</v>
      </c>
      <c r="H220" s="2">
        <v>0.64300000000000002</v>
      </c>
      <c r="I220" s="3">
        <v>15.3</v>
      </c>
      <c r="J220" s="3">
        <v>0</v>
      </c>
      <c r="K220" s="4">
        <v>0</v>
      </c>
      <c r="L220" s="4">
        <v>0</v>
      </c>
      <c r="M220" s="4">
        <v>0</v>
      </c>
      <c r="N220" s="2">
        <v>73.989999999999995</v>
      </c>
      <c r="O220" s="4">
        <v>14.58196</v>
      </c>
      <c r="P220" s="4">
        <v>-14.58196</v>
      </c>
      <c r="Q220" s="3">
        <v>345.5</v>
      </c>
      <c r="R220" s="2">
        <v>0</v>
      </c>
      <c r="S220" s="2">
        <v>33.125</v>
      </c>
      <c r="T220" s="4">
        <v>10.46312</v>
      </c>
      <c r="U220" s="3">
        <v>0</v>
      </c>
      <c r="V220" s="3">
        <v>-30935.4</v>
      </c>
      <c r="W220" s="3">
        <v>32179.8</v>
      </c>
      <c r="X220" s="2">
        <v>330.24</v>
      </c>
      <c r="Y220" s="2">
        <v>330.24</v>
      </c>
      <c r="Z220" s="2">
        <v>-1E-3</v>
      </c>
    </row>
    <row r="221" spans="1:26" x14ac:dyDescent="0.25">
      <c r="A221" s="1" t="s">
        <v>250</v>
      </c>
      <c r="B221" s="1">
        <v>675</v>
      </c>
      <c r="C221" s="1" t="s">
        <v>30</v>
      </c>
      <c r="D221" s="1" t="s">
        <v>31</v>
      </c>
      <c r="E221" s="1">
        <v>0</v>
      </c>
      <c r="F221" s="1">
        <v>0</v>
      </c>
      <c r="G221" s="2">
        <v>50.954999999999998</v>
      </c>
      <c r="H221" s="2">
        <v>-3.4649999999999999</v>
      </c>
      <c r="I221" s="3">
        <v>-82.3</v>
      </c>
      <c r="J221" s="3">
        <v>0</v>
      </c>
      <c r="K221" s="4">
        <v>0</v>
      </c>
      <c r="L221" s="4">
        <v>0</v>
      </c>
      <c r="M221" s="4">
        <v>0</v>
      </c>
      <c r="N221" s="2">
        <v>54.42</v>
      </c>
      <c r="O221" s="4">
        <v>0</v>
      </c>
      <c r="P221" s="4">
        <v>0</v>
      </c>
      <c r="Q221" s="3">
        <v>98.5</v>
      </c>
      <c r="R221" s="2">
        <v>0</v>
      </c>
      <c r="S221" s="2">
        <v>0</v>
      </c>
      <c r="T221" s="4">
        <v>0</v>
      </c>
      <c r="U221" s="3">
        <v>0</v>
      </c>
      <c r="V221" s="3">
        <v>0</v>
      </c>
      <c r="W221" s="3">
        <v>0</v>
      </c>
      <c r="X221" s="2">
        <v>180.80099999999999</v>
      </c>
      <c r="Y221" s="2">
        <v>180.80099999999999</v>
      </c>
      <c r="Z221" s="2">
        <v>0</v>
      </c>
    </row>
    <row r="222" spans="1:26" x14ac:dyDescent="0.25">
      <c r="A222" s="1" t="s">
        <v>251</v>
      </c>
      <c r="B222" s="1">
        <v>675</v>
      </c>
      <c r="C222" s="1" t="s">
        <v>30</v>
      </c>
      <c r="D222" s="1" t="s">
        <v>31</v>
      </c>
      <c r="E222" s="1">
        <v>0</v>
      </c>
      <c r="F222" s="1">
        <v>0</v>
      </c>
      <c r="G222" s="2">
        <v>48.003</v>
      </c>
      <c r="H222" s="2">
        <v>-1.407</v>
      </c>
      <c r="I222" s="3">
        <v>-22.4</v>
      </c>
      <c r="J222" s="3">
        <v>0</v>
      </c>
      <c r="K222" s="4">
        <v>0</v>
      </c>
      <c r="L222" s="4">
        <v>0</v>
      </c>
      <c r="M222" s="4">
        <v>0</v>
      </c>
      <c r="N222" s="2">
        <v>49.472000000000001</v>
      </c>
      <c r="O222" s="4">
        <v>0</v>
      </c>
      <c r="P222" s="4">
        <v>0.61584000000000005</v>
      </c>
      <c r="Q222" s="3">
        <v>104.7</v>
      </c>
      <c r="R222" s="2">
        <v>0</v>
      </c>
      <c r="S222" s="2">
        <v>0</v>
      </c>
      <c r="T222" s="4">
        <v>0</v>
      </c>
      <c r="U222" s="3">
        <v>0</v>
      </c>
      <c r="V222" s="3">
        <v>997.6</v>
      </c>
      <c r="W222" s="3">
        <v>0</v>
      </c>
      <c r="X222" s="2">
        <v>127.075</v>
      </c>
      <c r="Y222" s="2">
        <v>127.075</v>
      </c>
      <c r="Z222" s="2">
        <v>0</v>
      </c>
    </row>
    <row r="223" spans="1:26" x14ac:dyDescent="0.25">
      <c r="A223" s="1" t="s">
        <v>252</v>
      </c>
      <c r="B223" s="1">
        <v>675</v>
      </c>
      <c r="C223" s="1" t="s">
        <v>30</v>
      </c>
      <c r="D223" s="1" t="s">
        <v>31</v>
      </c>
      <c r="E223" s="1">
        <v>0</v>
      </c>
      <c r="F223" s="1">
        <v>0</v>
      </c>
      <c r="G223" s="2">
        <v>52.575000000000003</v>
      </c>
      <c r="H223" s="2">
        <v>2.5000000000000001E-2</v>
      </c>
      <c r="I223" s="3">
        <v>0.3</v>
      </c>
      <c r="J223" s="3">
        <v>0</v>
      </c>
      <c r="K223" s="4">
        <v>0</v>
      </c>
      <c r="L223" s="4">
        <v>0</v>
      </c>
      <c r="M223" s="4">
        <v>0</v>
      </c>
      <c r="N223" s="2">
        <v>52.563000000000002</v>
      </c>
      <c r="O223" s="4">
        <v>5.5449999999999999E-2</v>
      </c>
      <c r="P223" s="4">
        <v>-5.5449999999999999E-2</v>
      </c>
      <c r="Q223" s="3">
        <v>58.6</v>
      </c>
      <c r="R223" s="2">
        <v>0</v>
      </c>
      <c r="S223" s="2">
        <v>0</v>
      </c>
      <c r="T223" s="4">
        <v>0</v>
      </c>
      <c r="U223" s="3">
        <v>0</v>
      </c>
      <c r="V223" s="3">
        <v>-31.3</v>
      </c>
      <c r="W223" s="3">
        <v>31.9</v>
      </c>
      <c r="X223" s="2">
        <v>58.32</v>
      </c>
      <c r="Y223" s="2">
        <v>58.32</v>
      </c>
      <c r="Z223" s="2">
        <v>0</v>
      </c>
    </row>
    <row r="224" spans="1:26" x14ac:dyDescent="0.25">
      <c r="A224" s="1" t="s">
        <v>253</v>
      </c>
      <c r="B224" s="1">
        <v>675</v>
      </c>
      <c r="C224" s="1" t="s">
        <v>30</v>
      </c>
      <c r="D224" s="1" t="s">
        <v>31</v>
      </c>
      <c r="E224" s="1">
        <v>0</v>
      </c>
      <c r="F224" s="1">
        <v>0</v>
      </c>
      <c r="G224" s="2">
        <v>52.238999999999997</v>
      </c>
      <c r="H224" s="2">
        <v>0.26900000000000002</v>
      </c>
      <c r="I224" s="3">
        <v>2.9</v>
      </c>
      <c r="J224" s="3">
        <v>0</v>
      </c>
      <c r="K224" s="4">
        <v>0</v>
      </c>
      <c r="L224" s="4">
        <v>0</v>
      </c>
      <c r="M224" s="4">
        <v>0</v>
      </c>
      <c r="N224" s="2">
        <v>52.218000000000004</v>
      </c>
      <c r="O224" s="4">
        <v>1.05589</v>
      </c>
      <c r="P224" s="4">
        <v>-1.05589</v>
      </c>
      <c r="Q224" s="3">
        <v>73</v>
      </c>
      <c r="R224" s="2">
        <v>0</v>
      </c>
      <c r="S224" s="2">
        <v>2</v>
      </c>
      <c r="T224" s="4">
        <v>2.2499999999999999E-2</v>
      </c>
      <c r="U224" s="3">
        <v>0</v>
      </c>
      <c r="V224" s="3">
        <v>-2365.5</v>
      </c>
      <c r="W224" s="3">
        <v>2384.6</v>
      </c>
      <c r="X224" s="2">
        <v>70.091999999999999</v>
      </c>
      <c r="Y224" s="2">
        <v>70.091999999999999</v>
      </c>
      <c r="Z224" s="2">
        <v>0</v>
      </c>
    </row>
    <row r="225" spans="1:26" x14ac:dyDescent="0.25">
      <c r="A225" s="1" t="s">
        <v>254</v>
      </c>
      <c r="B225" s="1">
        <v>675</v>
      </c>
      <c r="C225" s="1" t="s">
        <v>30</v>
      </c>
      <c r="D225" s="1" t="s">
        <v>31</v>
      </c>
      <c r="E225" s="1">
        <v>0</v>
      </c>
      <c r="F225" s="1">
        <v>0</v>
      </c>
      <c r="G225" s="2">
        <v>52.146999999999998</v>
      </c>
      <c r="H225" s="2">
        <v>0.437</v>
      </c>
      <c r="I225" s="3">
        <v>4.8</v>
      </c>
      <c r="J225" s="3">
        <v>0</v>
      </c>
      <c r="K225" s="4">
        <v>0</v>
      </c>
      <c r="L225" s="4">
        <v>0</v>
      </c>
      <c r="M225" s="4">
        <v>0</v>
      </c>
      <c r="N225" s="2">
        <v>52.066000000000003</v>
      </c>
      <c r="O225" s="4">
        <v>4.1813200000000004</v>
      </c>
      <c r="P225" s="4">
        <v>-4.1813200000000004</v>
      </c>
      <c r="Q225" s="3">
        <v>83.2</v>
      </c>
      <c r="R225" s="2">
        <v>0</v>
      </c>
      <c r="S225" s="2">
        <v>13</v>
      </c>
      <c r="T225" s="4">
        <v>5.2602399999999996</v>
      </c>
      <c r="U225" s="3">
        <v>0</v>
      </c>
      <c r="V225" s="3">
        <v>-13749.1</v>
      </c>
      <c r="W225" s="3">
        <v>14467.8</v>
      </c>
      <c r="X225" s="2">
        <v>78.417000000000002</v>
      </c>
      <c r="Y225" s="2">
        <v>78.417000000000002</v>
      </c>
      <c r="Z225" s="2">
        <v>0</v>
      </c>
    </row>
    <row r="226" spans="1:26" x14ac:dyDescent="0.25">
      <c r="A226" s="1" t="s">
        <v>255</v>
      </c>
      <c r="B226" s="1">
        <v>675</v>
      </c>
      <c r="C226" s="1" t="s">
        <v>30</v>
      </c>
      <c r="D226" s="1" t="s">
        <v>31</v>
      </c>
      <c r="E226" s="1">
        <v>0</v>
      </c>
      <c r="F226" s="1">
        <v>0</v>
      </c>
      <c r="G226" s="2">
        <v>51.856999999999999</v>
      </c>
      <c r="H226" s="2">
        <v>0.217</v>
      </c>
      <c r="I226" s="3">
        <v>2.4</v>
      </c>
      <c r="J226" s="3">
        <v>0</v>
      </c>
      <c r="K226" s="4">
        <v>0</v>
      </c>
      <c r="L226" s="4">
        <v>0</v>
      </c>
      <c r="M226" s="4">
        <v>0</v>
      </c>
      <c r="N226" s="2">
        <v>51.835000000000001</v>
      </c>
      <c r="O226" s="4">
        <v>0.87836000000000003</v>
      </c>
      <c r="P226" s="4">
        <v>-0.87836000000000003</v>
      </c>
      <c r="Q226" s="3">
        <v>75</v>
      </c>
      <c r="R226" s="2">
        <v>1E-3</v>
      </c>
      <c r="S226" s="2">
        <v>264.25</v>
      </c>
      <c r="T226" s="4">
        <v>40.681199999999997</v>
      </c>
      <c r="U226" s="3">
        <v>0</v>
      </c>
      <c r="V226" s="3">
        <v>-1850.7</v>
      </c>
      <c r="W226" s="3">
        <v>2085</v>
      </c>
      <c r="X226" s="2">
        <v>72.563000000000002</v>
      </c>
      <c r="Y226" s="2">
        <v>72.563000000000002</v>
      </c>
      <c r="Z226" s="2">
        <v>-1.4999999999999999E-2</v>
      </c>
    </row>
    <row r="227" spans="1:26" x14ac:dyDescent="0.25">
      <c r="A227" s="1" t="s">
        <v>256</v>
      </c>
      <c r="B227" s="1">
        <v>675</v>
      </c>
      <c r="C227" s="1" t="s">
        <v>30</v>
      </c>
      <c r="D227" s="1" t="s">
        <v>31</v>
      </c>
      <c r="E227" s="1">
        <v>0</v>
      </c>
      <c r="F227" s="1">
        <v>0</v>
      </c>
      <c r="G227" s="2">
        <v>51.856000000000002</v>
      </c>
      <c r="H227" s="2">
        <v>0.316</v>
      </c>
      <c r="I227" s="3">
        <v>3.5</v>
      </c>
      <c r="J227" s="3">
        <v>0</v>
      </c>
      <c r="K227" s="4">
        <v>0</v>
      </c>
      <c r="L227" s="4">
        <v>0</v>
      </c>
      <c r="M227" s="4">
        <v>0</v>
      </c>
      <c r="N227" s="2">
        <v>51.854999999999997</v>
      </c>
      <c r="O227" s="4">
        <v>0.89746999999999999</v>
      </c>
      <c r="P227" s="4">
        <v>1.14486</v>
      </c>
      <c r="Q227" s="3">
        <v>71.599999999999994</v>
      </c>
      <c r="R227" s="2">
        <v>0</v>
      </c>
      <c r="S227" s="2">
        <v>1164.3130000000001</v>
      </c>
      <c r="T227" s="4">
        <v>113.62752</v>
      </c>
      <c r="U227" s="3">
        <v>0</v>
      </c>
      <c r="V227" s="3">
        <v>-404.4</v>
      </c>
      <c r="W227" s="3">
        <v>1171.9000000000001</v>
      </c>
      <c r="X227" s="2">
        <v>68.146000000000001</v>
      </c>
      <c r="Y227" s="2">
        <v>68.146000000000001</v>
      </c>
      <c r="Z227" s="2">
        <v>0</v>
      </c>
    </row>
    <row r="228" spans="1:26" x14ac:dyDescent="0.25">
      <c r="A228" s="1" t="s">
        <v>257</v>
      </c>
      <c r="B228" s="1">
        <v>675</v>
      </c>
      <c r="C228" s="1" t="s">
        <v>30</v>
      </c>
      <c r="D228" s="1" t="s">
        <v>31</v>
      </c>
      <c r="E228" s="1">
        <v>0</v>
      </c>
      <c r="F228" s="1">
        <v>0</v>
      </c>
      <c r="G228" s="2">
        <v>50.71</v>
      </c>
      <c r="H228" s="2">
        <v>0.34</v>
      </c>
      <c r="I228" s="3">
        <v>4.3</v>
      </c>
      <c r="J228" s="3">
        <v>0</v>
      </c>
      <c r="K228" s="4">
        <v>0</v>
      </c>
      <c r="L228" s="4">
        <v>0</v>
      </c>
      <c r="M228" s="4">
        <v>0</v>
      </c>
      <c r="N228" s="2">
        <v>50.695</v>
      </c>
      <c r="O228" s="4">
        <v>1.7230799999999999</v>
      </c>
      <c r="P228" s="4">
        <v>2.64229</v>
      </c>
      <c r="Q228" s="3">
        <v>89.3</v>
      </c>
      <c r="R228" s="2">
        <v>0</v>
      </c>
      <c r="S228" s="2">
        <v>63.25</v>
      </c>
      <c r="T228" s="4">
        <v>73.339609999999993</v>
      </c>
      <c r="U228" s="3">
        <v>0</v>
      </c>
      <c r="V228" s="3">
        <v>-2325.1</v>
      </c>
      <c r="W228" s="3">
        <v>3872.9</v>
      </c>
      <c r="X228" s="2">
        <v>85.073999999999998</v>
      </c>
      <c r="Y228" s="2">
        <v>85.073999999999998</v>
      </c>
      <c r="Z228" s="2">
        <v>0</v>
      </c>
    </row>
    <row r="229" spans="1:26" x14ac:dyDescent="0.25">
      <c r="A229" s="1" t="s">
        <v>258</v>
      </c>
      <c r="B229" s="1">
        <v>675</v>
      </c>
      <c r="C229" s="1" t="s">
        <v>30</v>
      </c>
      <c r="D229" s="1" t="s">
        <v>31</v>
      </c>
      <c r="E229" s="1">
        <v>0</v>
      </c>
      <c r="F229" s="1">
        <v>0</v>
      </c>
      <c r="G229" s="2">
        <v>49.48</v>
      </c>
      <c r="H229" s="2">
        <v>-0.31</v>
      </c>
      <c r="I229" s="3">
        <v>-6.1</v>
      </c>
      <c r="J229" s="3">
        <v>0</v>
      </c>
      <c r="K229" s="4">
        <v>0</v>
      </c>
      <c r="L229" s="4">
        <v>0</v>
      </c>
      <c r="M229" s="4">
        <v>0</v>
      </c>
      <c r="N229" s="2">
        <v>49.79</v>
      </c>
      <c r="O229" s="4">
        <v>0</v>
      </c>
      <c r="P229" s="4">
        <v>0</v>
      </c>
      <c r="Q229" s="3">
        <v>121.9</v>
      </c>
      <c r="R229" s="2">
        <v>0</v>
      </c>
      <c r="S229" s="2">
        <v>0</v>
      </c>
      <c r="T229" s="4">
        <v>0</v>
      </c>
      <c r="U229" s="3">
        <v>0</v>
      </c>
      <c r="V229" s="3">
        <v>0</v>
      </c>
      <c r="W229" s="3">
        <v>0</v>
      </c>
      <c r="X229" s="2">
        <v>128.02000000000001</v>
      </c>
      <c r="Y229" s="2">
        <v>128.02000000000001</v>
      </c>
      <c r="Z229" s="2">
        <v>0</v>
      </c>
    </row>
    <row r="230" spans="1:26" x14ac:dyDescent="0.25">
      <c r="A230" s="1" t="s">
        <v>259</v>
      </c>
      <c r="B230" s="1">
        <v>675</v>
      </c>
      <c r="C230" s="1" t="s">
        <v>30</v>
      </c>
      <c r="D230" s="1" t="s">
        <v>31</v>
      </c>
      <c r="E230" s="1">
        <v>0</v>
      </c>
      <c r="F230" s="1">
        <v>0</v>
      </c>
      <c r="G230" s="2">
        <v>81.197999999999993</v>
      </c>
      <c r="H230" s="2">
        <v>-2.3319999999999999</v>
      </c>
      <c r="I230" s="3">
        <v>-77.400000000000006</v>
      </c>
      <c r="J230" s="3">
        <v>0</v>
      </c>
      <c r="K230" s="4">
        <v>0</v>
      </c>
      <c r="L230" s="4">
        <v>0</v>
      </c>
      <c r="M230" s="4">
        <v>0</v>
      </c>
      <c r="N230" s="2">
        <v>83.53</v>
      </c>
      <c r="O230" s="4">
        <v>0</v>
      </c>
      <c r="P230" s="4">
        <v>0</v>
      </c>
      <c r="Q230" s="3">
        <v>239.2</v>
      </c>
      <c r="R230" s="2">
        <v>0</v>
      </c>
      <c r="S230" s="2">
        <v>0</v>
      </c>
      <c r="T230" s="4">
        <v>0</v>
      </c>
      <c r="U230" s="3">
        <v>0</v>
      </c>
      <c r="V230" s="3">
        <v>0</v>
      </c>
      <c r="W230" s="3">
        <v>0</v>
      </c>
      <c r="X230" s="2">
        <v>316.56700000000001</v>
      </c>
      <c r="Y230" s="2">
        <v>316.56700000000001</v>
      </c>
      <c r="Z230" s="2">
        <v>0</v>
      </c>
    </row>
    <row r="231" spans="1:26" x14ac:dyDescent="0.25">
      <c r="A231" s="1" t="s">
        <v>260</v>
      </c>
      <c r="B231" s="1">
        <v>675</v>
      </c>
      <c r="C231" s="1" t="s">
        <v>30</v>
      </c>
      <c r="D231" s="1" t="s">
        <v>31</v>
      </c>
      <c r="E231" s="1">
        <v>0</v>
      </c>
      <c r="F231" s="1">
        <v>0</v>
      </c>
      <c r="G231" s="2">
        <v>89.15</v>
      </c>
      <c r="H231" s="2">
        <v>-1.42</v>
      </c>
      <c r="I231" s="3">
        <v>-17.8</v>
      </c>
      <c r="J231" s="3">
        <v>0</v>
      </c>
      <c r="K231" s="4">
        <v>0</v>
      </c>
      <c r="L231" s="4">
        <v>0</v>
      </c>
      <c r="M231" s="4">
        <v>0</v>
      </c>
      <c r="N231" s="2">
        <v>90.57</v>
      </c>
      <c r="O231" s="4">
        <v>0</v>
      </c>
      <c r="P231" s="4">
        <v>0</v>
      </c>
      <c r="Q231" s="3">
        <v>1.9</v>
      </c>
      <c r="R231" s="2">
        <v>0</v>
      </c>
      <c r="S231" s="2">
        <v>0</v>
      </c>
      <c r="T231" s="4">
        <v>0</v>
      </c>
      <c r="U231" s="3">
        <v>0</v>
      </c>
      <c r="V231" s="3">
        <v>0</v>
      </c>
      <c r="W231" s="3">
        <v>0</v>
      </c>
      <c r="X231" s="2">
        <v>19.728999999999999</v>
      </c>
      <c r="Y231" s="2">
        <v>19.728999999999999</v>
      </c>
      <c r="Z231" s="2">
        <v>0</v>
      </c>
    </row>
    <row r="232" spans="1:26" x14ac:dyDescent="0.25">
      <c r="A232" s="1" t="s">
        <v>261</v>
      </c>
      <c r="B232" s="1">
        <v>675</v>
      </c>
      <c r="C232" s="1" t="s">
        <v>30</v>
      </c>
      <c r="D232" s="1" t="s">
        <v>31</v>
      </c>
      <c r="E232" s="1">
        <v>0</v>
      </c>
      <c r="F232" s="1">
        <v>0</v>
      </c>
      <c r="G232" s="2">
        <v>70.257000000000005</v>
      </c>
      <c r="H232" s="2">
        <v>0.96699999999999997</v>
      </c>
      <c r="I232" s="3">
        <v>10.7</v>
      </c>
      <c r="J232" s="3">
        <v>0</v>
      </c>
      <c r="K232" s="4">
        <v>0</v>
      </c>
      <c r="L232" s="4">
        <v>0</v>
      </c>
      <c r="M232" s="4">
        <v>0</v>
      </c>
      <c r="N232" s="2">
        <v>70.262</v>
      </c>
      <c r="O232" s="4">
        <v>1.6658900000000001</v>
      </c>
      <c r="P232" s="4">
        <v>10.40465</v>
      </c>
      <c r="Q232" s="3">
        <v>68</v>
      </c>
      <c r="R232" s="2">
        <v>0</v>
      </c>
      <c r="S232" s="2">
        <v>2751</v>
      </c>
      <c r="T232" s="4">
        <v>8556.4912100000001</v>
      </c>
      <c r="U232" s="3">
        <v>0</v>
      </c>
      <c r="V232" s="3">
        <v>19574</v>
      </c>
      <c r="W232" s="3">
        <v>2596.1</v>
      </c>
      <c r="X232" s="2">
        <v>57.357999999999997</v>
      </c>
      <c r="Y232" s="2">
        <v>57.357999999999997</v>
      </c>
      <c r="Z232" s="2">
        <v>-3.1E-2</v>
      </c>
    </row>
    <row r="233" spans="1:26" x14ac:dyDescent="0.25">
      <c r="A233" s="1" t="s">
        <v>262</v>
      </c>
      <c r="B233" s="1">
        <v>675</v>
      </c>
      <c r="C233" s="1" t="s">
        <v>30</v>
      </c>
      <c r="D233" s="1" t="s">
        <v>31</v>
      </c>
      <c r="E233" s="1">
        <v>0</v>
      </c>
      <c r="F233" s="1">
        <v>0</v>
      </c>
      <c r="G233" s="2">
        <v>69.3</v>
      </c>
      <c r="H233" s="2">
        <v>-0.48</v>
      </c>
      <c r="I233" s="3">
        <v>-5.3</v>
      </c>
      <c r="J233" s="3">
        <v>0</v>
      </c>
      <c r="K233" s="4">
        <v>0</v>
      </c>
      <c r="L233" s="4">
        <v>0</v>
      </c>
      <c r="M233" s="4">
        <v>0</v>
      </c>
      <c r="N233" s="2">
        <v>69.78</v>
      </c>
      <c r="O233" s="4">
        <v>0</v>
      </c>
      <c r="P233" s="4">
        <v>0</v>
      </c>
      <c r="Q233" s="3">
        <v>63.4</v>
      </c>
      <c r="R233" s="2">
        <v>0</v>
      </c>
      <c r="S233" s="2">
        <v>0</v>
      </c>
      <c r="T233" s="4">
        <v>0</v>
      </c>
      <c r="U233" s="3">
        <v>0</v>
      </c>
      <c r="V233" s="3">
        <v>0</v>
      </c>
      <c r="W233" s="3">
        <v>0</v>
      </c>
      <c r="X233" s="2">
        <v>68.697999999999993</v>
      </c>
      <c r="Y233" s="2">
        <v>68.697999999999993</v>
      </c>
      <c r="Z233" s="2">
        <v>0</v>
      </c>
    </row>
    <row r="234" spans="1:26" x14ac:dyDescent="0.25">
      <c r="A234" s="1" t="s">
        <v>263</v>
      </c>
      <c r="B234" s="1">
        <v>675</v>
      </c>
      <c r="C234" s="1" t="s">
        <v>30</v>
      </c>
      <c r="D234" s="1" t="s">
        <v>31</v>
      </c>
      <c r="E234" s="1">
        <v>0</v>
      </c>
      <c r="F234" s="1">
        <v>0</v>
      </c>
      <c r="G234" s="2">
        <v>71.819999999999993</v>
      </c>
      <c r="H234" s="2">
        <v>0.01</v>
      </c>
      <c r="I234" s="3">
        <v>0.1</v>
      </c>
      <c r="J234" s="3">
        <v>0</v>
      </c>
      <c r="K234" s="4">
        <v>0</v>
      </c>
      <c r="L234" s="4">
        <v>0</v>
      </c>
      <c r="M234" s="4">
        <v>0</v>
      </c>
      <c r="N234" s="2">
        <v>71.813000000000002</v>
      </c>
      <c r="O234" s="4">
        <v>1.102E-2</v>
      </c>
      <c r="P234" s="4">
        <v>-1.102E-2</v>
      </c>
      <c r="Q234" s="3">
        <v>81.8</v>
      </c>
      <c r="R234" s="2">
        <v>0</v>
      </c>
      <c r="S234" s="2">
        <v>0</v>
      </c>
      <c r="T234" s="4">
        <v>0</v>
      </c>
      <c r="U234" s="3">
        <v>0</v>
      </c>
      <c r="V234" s="3">
        <v>-4</v>
      </c>
      <c r="W234" s="3">
        <v>5.5</v>
      </c>
      <c r="X234" s="2">
        <v>81.715000000000003</v>
      </c>
      <c r="Y234" s="2">
        <v>81.715000000000003</v>
      </c>
      <c r="Z234" s="2">
        <v>0</v>
      </c>
    </row>
    <row r="235" spans="1:26" x14ac:dyDescent="0.25">
      <c r="A235" s="1" t="s">
        <v>264</v>
      </c>
      <c r="B235" s="1">
        <v>675</v>
      </c>
      <c r="C235" s="1" t="s">
        <v>30</v>
      </c>
      <c r="D235" s="1" t="s">
        <v>31</v>
      </c>
      <c r="E235" s="1">
        <v>0</v>
      </c>
      <c r="F235" s="1">
        <v>0</v>
      </c>
      <c r="G235" s="2">
        <v>50.707999999999998</v>
      </c>
      <c r="H235" s="2">
        <v>-0.34200000000000003</v>
      </c>
      <c r="I235" s="3">
        <v>-5.4</v>
      </c>
      <c r="J235" s="3">
        <v>0</v>
      </c>
      <c r="K235" s="4">
        <v>0</v>
      </c>
      <c r="L235" s="4">
        <v>0</v>
      </c>
      <c r="M235" s="4">
        <v>0</v>
      </c>
      <c r="N235" s="2">
        <v>51.225000000000001</v>
      </c>
      <c r="O235" s="4">
        <v>0</v>
      </c>
      <c r="P235" s="4">
        <v>2.93065</v>
      </c>
      <c r="Q235" s="3">
        <v>141.19999999999999</v>
      </c>
      <c r="R235" s="2">
        <v>0</v>
      </c>
      <c r="S235" s="2">
        <v>55.313000000000002</v>
      </c>
      <c r="T235" s="4">
        <v>7.4999999999999997E-3</v>
      </c>
      <c r="U235" s="3">
        <v>0</v>
      </c>
      <c r="V235" s="3">
        <v>35923.1</v>
      </c>
      <c r="W235" s="3">
        <v>0</v>
      </c>
      <c r="X235" s="2">
        <v>146.643</v>
      </c>
      <c r="Y235" s="2">
        <v>146.643</v>
      </c>
      <c r="Z235" s="2">
        <v>0</v>
      </c>
    </row>
    <row r="236" spans="1:26" x14ac:dyDescent="0.25">
      <c r="A236" s="1" t="s">
        <v>265</v>
      </c>
      <c r="B236" s="1">
        <v>675</v>
      </c>
      <c r="C236" s="1" t="s">
        <v>30</v>
      </c>
      <c r="D236" s="1" t="s">
        <v>31</v>
      </c>
      <c r="E236" s="1">
        <v>0</v>
      </c>
      <c r="F236" s="1">
        <v>0</v>
      </c>
      <c r="G236" s="2">
        <v>50.655000000000001</v>
      </c>
      <c r="H236" s="2">
        <v>0.875</v>
      </c>
      <c r="I236" s="3">
        <v>13.9</v>
      </c>
      <c r="J236" s="3">
        <v>0</v>
      </c>
      <c r="K236" s="4">
        <v>0</v>
      </c>
      <c r="L236" s="4">
        <v>0</v>
      </c>
      <c r="M236" s="4">
        <v>0</v>
      </c>
      <c r="N236" s="2">
        <v>50.323999999999998</v>
      </c>
      <c r="O236" s="4">
        <v>20.189789999999999</v>
      </c>
      <c r="P236" s="4">
        <v>-20.189789999999999</v>
      </c>
      <c r="Q236" s="3">
        <v>124.8</v>
      </c>
      <c r="R236" s="2">
        <v>0</v>
      </c>
      <c r="S236" s="2">
        <v>53.5</v>
      </c>
      <c r="T236" s="4">
        <v>2.24884</v>
      </c>
      <c r="U236" s="3">
        <v>0</v>
      </c>
      <c r="V236" s="3">
        <v>-214101.2</v>
      </c>
      <c r="W236" s="3">
        <v>214280.3</v>
      </c>
      <c r="X236" s="2">
        <v>110.85299999999999</v>
      </c>
      <c r="Y236" s="2">
        <v>110.85299999999999</v>
      </c>
      <c r="Z236" s="2">
        <v>-1E-3</v>
      </c>
    </row>
    <row r="237" spans="1:26" x14ac:dyDescent="0.25">
      <c r="A237" s="1" t="s">
        <v>266</v>
      </c>
      <c r="B237" s="1">
        <v>675</v>
      </c>
      <c r="C237" s="1" t="s">
        <v>30</v>
      </c>
      <c r="D237" s="1" t="s">
        <v>31</v>
      </c>
      <c r="E237" s="1">
        <v>0</v>
      </c>
      <c r="F237" s="1">
        <v>0</v>
      </c>
      <c r="G237" s="2">
        <v>54.779000000000003</v>
      </c>
      <c r="H237" s="2">
        <v>-0.33100000000000002</v>
      </c>
      <c r="I237" s="3">
        <v>-4.7</v>
      </c>
      <c r="J237" s="3">
        <v>0</v>
      </c>
      <c r="K237" s="4">
        <v>0</v>
      </c>
      <c r="L237" s="4">
        <v>0</v>
      </c>
      <c r="M237" s="4">
        <v>0</v>
      </c>
      <c r="N237" s="2">
        <v>55.11</v>
      </c>
      <c r="O237" s="4">
        <v>0</v>
      </c>
      <c r="P237" s="4">
        <v>0</v>
      </c>
      <c r="Q237" s="3">
        <v>60.4</v>
      </c>
      <c r="R237" s="2">
        <v>0</v>
      </c>
      <c r="S237" s="2">
        <v>0</v>
      </c>
      <c r="T237" s="4">
        <v>0</v>
      </c>
      <c r="U237" s="3">
        <v>0</v>
      </c>
      <c r="V237" s="3">
        <v>0</v>
      </c>
      <c r="W237" s="3">
        <v>0</v>
      </c>
      <c r="X237" s="2">
        <v>65.114999999999995</v>
      </c>
      <c r="Y237" s="2">
        <v>65.114999999999995</v>
      </c>
      <c r="Z237" s="2">
        <v>0</v>
      </c>
    </row>
    <row r="238" spans="1:26" x14ac:dyDescent="0.25">
      <c r="A238" s="1" t="s">
        <v>267</v>
      </c>
      <c r="B238" s="1">
        <v>675</v>
      </c>
      <c r="C238" s="1" t="s">
        <v>30</v>
      </c>
      <c r="D238" s="1" t="s">
        <v>31</v>
      </c>
      <c r="E238" s="1">
        <v>0</v>
      </c>
      <c r="F238" s="1">
        <v>0</v>
      </c>
      <c r="G238" s="2">
        <v>58.323999999999998</v>
      </c>
      <c r="H238" s="2">
        <v>0.28399999999999997</v>
      </c>
      <c r="I238" s="3">
        <v>3.1</v>
      </c>
      <c r="J238" s="3">
        <v>0</v>
      </c>
      <c r="K238" s="4">
        <v>0</v>
      </c>
      <c r="L238" s="4">
        <v>0</v>
      </c>
      <c r="M238" s="4">
        <v>0</v>
      </c>
      <c r="N238" s="2">
        <v>58.305</v>
      </c>
      <c r="O238" s="4">
        <v>1.0191600000000001</v>
      </c>
      <c r="P238" s="4">
        <v>1.05667</v>
      </c>
      <c r="Q238" s="3">
        <v>57.4</v>
      </c>
      <c r="R238" s="2">
        <v>0</v>
      </c>
      <c r="S238" s="2">
        <v>50.125</v>
      </c>
      <c r="T238" s="4">
        <v>22.955310000000001</v>
      </c>
      <c r="U238" s="3">
        <v>0</v>
      </c>
      <c r="V238" s="3">
        <v>-654.29999999999995</v>
      </c>
      <c r="W238" s="3">
        <v>1310.7</v>
      </c>
      <c r="X238" s="2">
        <v>54.228999999999999</v>
      </c>
      <c r="Y238" s="2">
        <v>54.228999999999999</v>
      </c>
      <c r="Z238" s="2">
        <v>0</v>
      </c>
    </row>
    <row r="239" spans="1:26" x14ac:dyDescent="0.25">
      <c r="A239" s="1" t="s">
        <v>268</v>
      </c>
      <c r="B239" s="1">
        <v>675</v>
      </c>
      <c r="C239" s="1" t="s">
        <v>30</v>
      </c>
      <c r="D239" s="1" t="s">
        <v>31</v>
      </c>
      <c r="E239" s="1">
        <v>0</v>
      </c>
      <c r="F239" s="1">
        <v>0</v>
      </c>
      <c r="G239" s="2">
        <v>60.488999999999997</v>
      </c>
      <c r="H239" s="2">
        <v>-0.99099999999999999</v>
      </c>
      <c r="I239" s="3">
        <v>-15.8</v>
      </c>
      <c r="J239" s="3">
        <v>0</v>
      </c>
      <c r="K239" s="4">
        <v>0</v>
      </c>
      <c r="L239" s="4">
        <v>0</v>
      </c>
      <c r="M239" s="4">
        <v>0</v>
      </c>
      <c r="N239" s="2">
        <v>61.48</v>
      </c>
      <c r="O239" s="4">
        <v>0</v>
      </c>
      <c r="P239" s="4">
        <v>0</v>
      </c>
      <c r="Q239" s="3">
        <v>116.6</v>
      </c>
      <c r="R239" s="2">
        <v>0</v>
      </c>
      <c r="S239" s="2">
        <v>0</v>
      </c>
      <c r="T239" s="4">
        <v>0</v>
      </c>
      <c r="U239" s="3">
        <v>0</v>
      </c>
      <c r="V239" s="3">
        <v>0</v>
      </c>
      <c r="W239" s="3">
        <v>0</v>
      </c>
      <c r="X239" s="2">
        <v>132.35</v>
      </c>
      <c r="Y239" s="2">
        <v>132.35</v>
      </c>
      <c r="Z239" s="2">
        <v>0</v>
      </c>
    </row>
    <row r="240" spans="1:26" x14ac:dyDescent="0.25">
      <c r="A240" s="1" t="s">
        <v>269</v>
      </c>
      <c r="B240" s="1">
        <v>675</v>
      </c>
      <c r="C240" s="1" t="s">
        <v>30</v>
      </c>
      <c r="D240" s="1" t="s">
        <v>31</v>
      </c>
      <c r="E240" s="1">
        <v>0</v>
      </c>
      <c r="F240" s="1">
        <v>0</v>
      </c>
      <c r="G240" s="2">
        <v>36.889000000000003</v>
      </c>
      <c r="H240" s="2">
        <v>-3.0310000000000001</v>
      </c>
      <c r="I240" s="3">
        <v>-33.5</v>
      </c>
      <c r="J240" s="3">
        <v>0</v>
      </c>
      <c r="K240" s="4">
        <v>0</v>
      </c>
      <c r="L240" s="4">
        <v>0</v>
      </c>
      <c r="M240" s="4">
        <v>0</v>
      </c>
      <c r="N240" s="2">
        <v>39.92</v>
      </c>
      <c r="O240" s="4">
        <v>0</v>
      </c>
      <c r="P240" s="4">
        <v>0</v>
      </c>
      <c r="Q240" s="3">
        <v>50.6</v>
      </c>
      <c r="R240" s="2">
        <v>0</v>
      </c>
      <c r="S240" s="2">
        <v>0</v>
      </c>
      <c r="T240" s="4">
        <v>0</v>
      </c>
      <c r="U240" s="3">
        <v>0</v>
      </c>
      <c r="V240" s="3">
        <v>0</v>
      </c>
      <c r="W240" s="3">
        <v>0</v>
      </c>
      <c r="X240" s="2">
        <v>84.05</v>
      </c>
      <c r="Y240" s="2">
        <v>84.05</v>
      </c>
      <c r="Z240" s="2">
        <v>0</v>
      </c>
    </row>
    <row r="241" spans="1:26" x14ac:dyDescent="0.25">
      <c r="A241" s="1" t="s">
        <v>270</v>
      </c>
      <c r="B241" s="1">
        <v>675</v>
      </c>
      <c r="C241" s="1" t="s">
        <v>30</v>
      </c>
      <c r="D241" s="1" t="s">
        <v>31</v>
      </c>
      <c r="E241" s="1">
        <v>0</v>
      </c>
      <c r="F241" s="1">
        <v>0</v>
      </c>
      <c r="G241" s="2">
        <v>35.469000000000001</v>
      </c>
      <c r="H241" s="2">
        <v>-2.0910000000000002</v>
      </c>
      <c r="I241" s="3">
        <v>-29.7</v>
      </c>
      <c r="J241" s="3">
        <v>0</v>
      </c>
      <c r="K241" s="4">
        <v>0</v>
      </c>
      <c r="L241" s="4">
        <v>0</v>
      </c>
      <c r="M241" s="4">
        <v>0</v>
      </c>
      <c r="N241" s="2">
        <v>37.56</v>
      </c>
      <c r="O241" s="4">
        <v>0</v>
      </c>
      <c r="P241" s="4">
        <v>0</v>
      </c>
      <c r="Q241" s="3">
        <v>70.8</v>
      </c>
      <c r="R241" s="2">
        <v>0</v>
      </c>
      <c r="S241" s="2">
        <v>0</v>
      </c>
      <c r="T241" s="4">
        <v>0</v>
      </c>
      <c r="U241" s="3">
        <v>0</v>
      </c>
      <c r="V241" s="3">
        <v>0</v>
      </c>
      <c r="W241" s="3">
        <v>0</v>
      </c>
      <c r="X241" s="2">
        <v>100.43899999999999</v>
      </c>
      <c r="Y241" s="2">
        <v>100.43899999999999</v>
      </c>
      <c r="Z241" s="2">
        <v>0</v>
      </c>
    </row>
    <row r="242" spans="1:26" x14ac:dyDescent="0.25">
      <c r="A242" s="1" t="s">
        <v>271</v>
      </c>
      <c r="B242" s="1">
        <v>675</v>
      </c>
      <c r="C242" s="1" t="s">
        <v>30</v>
      </c>
      <c r="D242" s="1" t="s">
        <v>31</v>
      </c>
      <c r="E242" s="1">
        <v>0</v>
      </c>
      <c r="F242" s="1">
        <v>0</v>
      </c>
      <c r="G242" s="2">
        <v>35.363</v>
      </c>
      <c r="H242" s="2">
        <v>-1.2869999999999999</v>
      </c>
      <c r="I242" s="3">
        <v>-20.5</v>
      </c>
      <c r="J242" s="3">
        <v>0</v>
      </c>
      <c r="K242" s="4">
        <v>0</v>
      </c>
      <c r="L242" s="4">
        <v>0</v>
      </c>
      <c r="M242" s="4">
        <v>0</v>
      </c>
      <c r="N242" s="2">
        <v>36.65</v>
      </c>
      <c r="O242" s="4">
        <v>0</v>
      </c>
      <c r="P242" s="4">
        <v>0</v>
      </c>
      <c r="Q242" s="3">
        <v>97.8</v>
      </c>
      <c r="R242" s="2">
        <v>0</v>
      </c>
      <c r="S242" s="2">
        <v>0</v>
      </c>
      <c r="T242" s="4">
        <v>0</v>
      </c>
      <c r="U242" s="3">
        <v>0</v>
      </c>
      <c r="V242" s="3">
        <v>0</v>
      </c>
      <c r="W242" s="3">
        <v>0</v>
      </c>
      <c r="X242" s="2">
        <v>118.28100000000001</v>
      </c>
      <c r="Y242" s="2">
        <v>118.28100000000001</v>
      </c>
      <c r="Z242" s="2">
        <v>0</v>
      </c>
    </row>
    <row r="243" spans="1:26" x14ac:dyDescent="0.25">
      <c r="A243" s="1" t="s">
        <v>272</v>
      </c>
      <c r="B243" s="1">
        <v>675</v>
      </c>
      <c r="C243" s="1" t="s">
        <v>30</v>
      </c>
      <c r="D243" s="1" t="s">
        <v>31</v>
      </c>
      <c r="E243" s="1">
        <v>0</v>
      </c>
      <c r="F243" s="1">
        <v>0</v>
      </c>
      <c r="G243" s="2">
        <v>35.348999999999997</v>
      </c>
      <c r="H243" s="2">
        <v>0.11899999999999999</v>
      </c>
      <c r="I243" s="3">
        <v>1.9</v>
      </c>
      <c r="J243" s="3">
        <v>0</v>
      </c>
      <c r="K243" s="4">
        <v>0</v>
      </c>
      <c r="L243" s="4">
        <v>0</v>
      </c>
      <c r="M243" s="4">
        <v>0</v>
      </c>
      <c r="N243" s="2">
        <v>35.351999999999997</v>
      </c>
      <c r="O243" s="4">
        <v>0.58169999999999999</v>
      </c>
      <c r="P243" s="4">
        <v>1.1740299999999999</v>
      </c>
      <c r="Q243" s="3">
        <v>101</v>
      </c>
      <c r="R243" s="2">
        <v>0</v>
      </c>
      <c r="S243" s="2">
        <v>17.625</v>
      </c>
      <c r="T243" s="4">
        <v>4.9477000000000002</v>
      </c>
      <c r="U243" s="3">
        <v>0</v>
      </c>
      <c r="V243" s="3">
        <v>190.7</v>
      </c>
      <c r="W243" s="3">
        <v>330.4</v>
      </c>
      <c r="X243" s="2">
        <v>99.084000000000003</v>
      </c>
      <c r="Y243" s="2">
        <v>99.084000000000003</v>
      </c>
      <c r="Z243" s="2">
        <v>-1E-3</v>
      </c>
    </row>
    <row r="244" spans="1:26" x14ac:dyDescent="0.25">
      <c r="A244" s="1" t="s">
        <v>273</v>
      </c>
      <c r="B244" s="1">
        <v>675</v>
      </c>
      <c r="C244" s="1" t="s">
        <v>30</v>
      </c>
      <c r="D244" s="1" t="s">
        <v>31</v>
      </c>
      <c r="E244" s="1">
        <v>0</v>
      </c>
      <c r="F244" s="1">
        <v>0</v>
      </c>
      <c r="G244" s="2">
        <v>35.356999999999999</v>
      </c>
      <c r="H244" s="2">
        <v>-0.81299999999999994</v>
      </c>
      <c r="I244" s="3">
        <v>-12.9</v>
      </c>
      <c r="J244" s="3">
        <v>0</v>
      </c>
      <c r="K244" s="4">
        <v>0</v>
      </c>
      <c r="L244" s="4">
        <v>0</v>
      </c>
      <c r="M244" s="4">
        <v>0</v>
      </c>
      <c r="N244" s="2">
        <v>36.17</v>
      </c>
      <c r="O244" s="4">
        <v>0</v>
      </c>
      <c r="P244" s="4">
        <v>0</v>
      </c>
      <c r="Q244" s="3">
        <v>89.2</v>
      </c>
      <c r="R244" s="2">
        <v>0</v>
      </c>
      <c r="S244" s="2">
        <v>0</v>
      </c>
      <c r="T244" s="4">
        <v>0</v>
      </c>
      <c r="U244" s="3">
        <v>0</v>
      </c>
      <c r="V244" s="3">
        <v>0</v>
      </c>
      <c r="W244" s="3">
        <v>0</v>
      </c>
      <c r="X244" s="2">
        <v>102.10599999999999</v>
      </c>
      <c r="Y244" s="2">
        <v>102.10599999999999</v>
      </c>
      <c r="Z244" s="2">
        <v>0</v>
      </c>
    </row>
    <row r="245" spans="1:26" x14ac:dyDescent="0.25">
      <c r="A245" s="1" t="s">
        <v>274</v>
      </c>
      <c r="B245" s="1">
        <v>675</v>
      </c>
      <c r="C245" s="1" t="s">
        <v>30</v>
      </c>
      <c r="D245" s="1" t="s">
        <v>31</v>
      </c>
      <c r="E245" s="1">
        <v>0</v>
      </c>
      <c r="F245" s="1">
        <v>0</v>
      </c>
      <c r="G245" s="2">
        <v>30.545000000000002</v>
      </c>
      <c r="H245" s="2">
        <v>0.47499999999999998</v>
      </c>
      <c r="I245" s="3">
        <v>7.6</v>
      </c>
      <c r="J245" s="3">
        <v>0</v>
      </c>
      <c r="K245" s="4">
        <v>0</v>
      </c>
      <c r="L245" s="4">
        <v>0</v>
      </c>
      <c r="M245" s="4">
        <v>0</v>
      </c>
      <c r="N245" s="2">
        <v>30.562000000000001</v>
      </c>
      <c r="O245" s="4">
        <v>2.164E-2</v>
      </c>
      <c r="P245" s="4">
        <v>5.2473200000000002</v>
      </c>
      <c r="Q245" s="3">
        <v>120.2</v>
      </c>
      <c r="R245" s="2">
        <v>0</v>
      </c>
      <c r="S245" s="2">
        <v>4928.0630000000001</v>
      </c>
      <c r="T245" s="4">
        <v>3686.1435499999998</v>
      </c>
      <c r="U245" s="3">
        <v>0</v>
      </c>
      <c r="V245" s="3">
        <v>19477.599999999999</v>
      </c>
      <c r="W245" s="3">
        <v>1</v>
      </c>
      <c r="X245" s="2">
        <v>112.60299999999999</v>
      </c>
      <c r="Y245" s="2">
        <v>112.60299999999999</v>
      </c>
      <c r="Z245" s="2">
        <v>-7.0000000000000001E-3</v>
      </c>
    </row>
    <row r="246" spans="1:26" x14ac:dyDescent="0.25">
      <c r="A246" s="1" t="s">
        <v>275</v>
      </c>
      <c r="B246" s="1">
        <v>675</v>
      </c>
      <c r="C246" s="1" t="s">
        <v>30</v>
      </c>
      <c r="D246" s="1" t="s">
        <v>31</v>
      </c>
      <c r="E246" s="1">
        <v>0</v>
      </c>
      <c r="F246" s="1">
        <v>0</v>
      </c>
      <c r="G246" s="2">
        <v>31.032</v>
      </c>
      <c r="H246" s="2">
        <v>0.222</v>
      </c>
      <c r="I246" s="3">
        <v>3.5</v>
      </c>
      <c r="J246" s="3">
        <v>0</v>
      </c>
      <c r="K246" s="4">
        <v>0</v>
      </c>
      <c r="L246" s="4">
        <v>0</v>
      </c>
      <c r="M246" s="4">
        <v>0</v>
      </c>
      <c r="N246" s="2">
        <v>31.280999999999999</v>
      </c>
      <c r="O246" s="4">
        <v>0</v>
      </c>
      <c r="P246" s="4">
        <v>12.97395</v>
      </c>
      <c r="Q246" s="3">
        <v>116.5</v>
      </c>
      <c r="R246" s="2">
        <v>0</v>
      </c>
      <c r="S246" s="2">
        <v>1092.875</v>
      </c>
      <c r="T246" s="4">
        <v>3752.7814899999998</v>
      </c>
      <c r="U246" s="3">
        <v>0</v>
      </c>
      <c r="V246" s="3">
        <v>69248.600000000006</v>
      </c>
      <c r="W246" s="3">
        <v>0</v>
      </c>
      <c r="X246" s="2">
        <v>112.92100000000001</v>
      </c>
      <c r="Y246" s="2">
        <v>112.92100000000001</v>
      </c>
      <c r="Z246" s="2">
        <v>-2E-3</v>
      </c>
    </row>
    <row r="247" spans="1:26" x14ac:dyDescent="0.25">
      <c r="A247" s="1" t="s">
        <v>276</v>
      </c>
      <c r="B247" s="1">
        <v>675</v>
      </c>
      <c r="C247" s="1" t="s">
        <v>30</v>
      </c>
      <c r="D247" s="1" t="s">
        <v>31</v>
      </c>
      <c r="E247" s="1">
        <v>0</v>
      </c>
      <c r="F247" s="1">
        <v>0</v>
      </c>
      <c r="G247" s="2">
        <v>32.36</v>
      </c>
      <c r="H247" s="2">
        <v>0.05</v>
      </c>
      <c r="I247" s="3">
        <v>0.6</v>
      </c>
      <c r="J247" s="3">
        <v>0</v>
      </c>
      <c r="K247" s="4">
        <v>0</v>
      </c>
      <c r="L247" s="4">
        <v>0</v>
      </c>
      <c r="M247" s="4">
        <v>0</v>
      </c>
      <c r="N247" s="2">
        <v>32.591000000000001</v>
      </c>
      <c r="O247" s="4">
        <v>0</v>
      </c>
      <c r="P247" s="4">
        <v>3.37785</v>
      </c>
      <c r="Q247" s="3">
        <v>93.3</v>
      </c>
      <c r="R247" s="2">
        <v>0</v>
      </c>
      <c r="S247" s="2">
        <v>1904.25</v>
      </c>
      <c r="T247" s="4">
        <v>1436.7146</v>
      </c>
      <c r="U247" s="3">
        <v>0</v>
      </c>
      <c r="V247" s="3">
        <v>14365</v>
      </c>
      <c r="W247" s="3">
        <v>0</v>
      </c>
      <c r="X247" s="2">
        <v>92.775000000000006</v>
      </c>
      <c r="Y247" s="2">
        <v>92.775000000000006</v>
      </c>
      <c r="Z247" s="2">
        <v>-2E-3</v>
      </c>
    </row>
    <row r="248" spans="1:26" x14ac:dyDescent="0.25">
      <c r="A248" s="1" t="s">
        <v>277</v>
      </c>
      <c r="B248" s="1">
        <v>675</v>
      </c>
      <c r="C248" s="1" t="s">
        <v>30</v>
      </c>
      <c r="D248" s="1" t="s">
        <v>31</v>
      </c>
      <c r="E248" s="1">
        <v>0</v>
      </c>
      <c r="F248" s="1">
        <v>0</v>
      </c>
      <c r="G248" s="2">
        <v>35.979999999999997</v>
      </c>
      <c r="H248" s="2">
        <v>-2.37</v>
      </c>
      <c r="I248" s="3">
        <v>-29.8</v>
      </c>
      <c r="J248" s="3">
        <v>0</v>
      </c>
      <c r="K248" s="4">
        <v>0</v>
      </c>
      <c r="L248" s="4">
        <v>0</v>
      </c>
      <c r="M248" s="4">
        <v>0</v>
      </c>
      <c r="N248" s="2">
        <v>38.35</v>
      </c>
      <c r="O248" s="4">
        <v>0</v>
      </c>
      <c r="P248" s="4">
        <v>0</v>
      </c>
      <c r="Q248" s="3">
        <v>61.2</v>
      </c>
      <c r="R248" s="2">
        <v>0</v>
      </c>
      <c r="S248" s="2">
        <v>0</v>
      </c>
      <c r="T248" s="4">
        <v>0</v>
      </c>
      <c r="U248" s="3">
        <v>0</v>
      </c>
      <c r="V248" s="3">
        <v>0</v>
      </c>
      <c r="W248" s="3">
        <v>0</v>
      </c>
      <c r="X248" s="2">
        <v>90.951999999999998</v>
      </c>
      <c r="Y248" s="2">
        <v>90.951999999999998</v>
      </c>
      <c r="Z248" s="2">
        <v>0</v>
      </c>
    </row>
    <row r="249" spans="1:26" x14ac:dyDescent="0.25">
      <c r="A249" s="1" t="s">
        <v>278</v>
      </c>
      <c r="B249" s="1">
        <v>675</v>
      </c>
      <c r="C249" s="1" t="s">
        <v>30</v>
      </c>
      <c r="D249" s="1" t="s">
        <v>31</v>
      </c>
      <c r="E249" s="1">
        <v>0</v>
      </c>
      <c r="F249" s="1">
        <v>0</v>
      </c>
      <c r="G249" s="2">
        <v>48.347000000000001</v>
      </c>
      <c r="H249" s="2">
        <v>-7.2999999999999995E-2</v>
      </c>
      <c r="I249" s="3">
        <v>-1.4</v>
      </c>
      <c r="J249" s="3">
        <v>0</v>
      </c>
      <c r="K249" s="4">
        <v>0</v>
      </c>
      <c r="L249" s="4">
        <v>0</v>
      </c>
      <c r="M249" s="4">
        <v>0</v>
      </c>
      <c r="N249" s="2">
        <v>48.7</v>
      </c>
      <c r="O249" s="4">
        <v>0</v>
      </c>
      <c r="P249" s="4">
        <v>6.5829000000000004</v>
      </c>
      <c r="Q249" s="3">
        <v>130.4</v>
      </c>
      <c r="R249" s="2">
        <v>0</v>
      </c>
      <c r="S249" s="2">
        <v>40.25</v>
      </c>
      <c r="T249" s="4">
        <v>0.31324000000000002</v>
      </c>
      <c r="U249" s="3">
        <v>0</v>
      </c>
      <c r="V249" s="3">
        <v>22701.7</v>
      </c>
      <c r="W249" s="3">
        <v>0</v>
      </c>
      <c r="X249" s="2">
        <v>131.79</v>
      </c>
      <c r="Y249" s="2">
        <v>131.79</v>
      </c>
      <c r="Z249" s="2">
        <v>0</v>
      </c>
    </row>
    <row r="250" spans="1:26" x14ac:dyDescent="0.25">
      <c r="A250" s="1" t="s">
        <v>279</v>
      </c>
      <c r="B250" s="1">
        <v>675</v>
      </c>
      <c r="C250" s="1" t="s">
        <v>30</v>
      </c>
      <c r="D250" s="1" t="s">
        <v>31</v>
      </c>
      <c r="E250" s="1">
        <v>0</v>
      </c>
      <c r="F250" s="1">
        <v>0</v>
      </c>
      <c r="G250" s="2">
        <v>58.389000000000003</v>
      </c>
      <c r="H250" s="2">
        <v>1.9790000000000001</v>
      </c>
      <c r="I250" s="3">
        <v>87.4</v>
      </c>
      <c r="J250" s="3">
        <v>0</v>
      </c>
      <c r="K250" s="4">
        <v>0</v>
      </c>
      <c r="L250" s="4">
        <v>0</v>
      </c>
      <c r="M250" s="4">
        <v>0</v>
      </c>
      <c r="N250" s="2">
        <v>58.462000000000003</v>
      </c>
      <c r="O250" s="4">
        <v>15.10037</v>
      </c>
      <c r="P250" s="4">
        <v>37.748420000000003</v>
      </c>
      <c r="Q250" s="3">
        <v>332.2</v>
      </c>
      <c r="R250" s="2">
        <v>0</v>
      </c>
      <c r="S250" s="2">
        <v>4479.875</v>
      </c>
      <c r="T250" s="4">
        <v>3195.8418000000001</v>
      </c>
      <c r="U250" s="3">
        <v>0</v>
      </c>
      <c r="V250" s="3">
        <v>262349.09999999998</v>
      </c>
      <c r="W250" s="3">
        <v>12844.5</v>
      </c>
      <c r="X250" s="2">
        <v>244.75</v>
      </c>
      <c r="Y250" s="2">
        <v>244.75</v>
      </c>
      <c r="Z250" s="2">
        <v>-0.08</v>
      </c>
    </row>
    <row r="251" spans="1:26" x14ac:dyDescent="0.25">
      <c r="A251" s="1" t="s">
        <v>280</v>
      </c>
      <c r="B251" s="1">
        <v>675</v>
      </c>
      <c r="C251" s="1" t="s">
        <v>30</v>
      </c>
      <c r="D251" s="1" t="s">
        <v>31</v>
      </c>
      <c r="E251" s="1">
        <v>0</v>
      </c>
      <c r="F251" s="1">
        <v>0</v>
      </c>
      <c r="G251" s="2">
        <v>60.509</v>
      </c>
      <c r="H251" s="2">
        <v>-0.251</v>
      </c>
      <c r="I251" s="3">
        <v>-3.2</v>
      </c>
      <c r="J251" s="3">
        <v>0</v>
      </c>
      <c r="K251" s="4">
        <v>0</v>
      </c>
      <c r="L251" s="4">
        <v>0</v>
      </c>
      <c r="M251" s="4">
        <v>0</v>
      </c>
      <c r="N251" s="2">
        <v>60.76</v>
      </c>
      <c r="O251" s="4">
        <v>0</v>
      </c>
      <c r="P251" s="4">
        <v>0</v>
      </c>
      <c r="Q251" s="3">
        <v>36.200000000000003</v>
      </c>
      <c r="R251" s="2">
        <v>0</v>
      </c>
      <c r="S251" s="2">
        <v>0</v>
      </c>
      <c r="T251" s="4">
        <v>0</v>
      </c>
      <c r="U251" s="3">
        <v>0</v>
      </c>
      <c r="V251" s="3">
        <v>0</v>
      </c>
      <c r="W251" s="3">
        <v>0</v>
      </c>
      <c r="X251" s="2">
        <v>39.354999999999997</v>
      </c>
      <c r="Y251" s="2">
        <v>39.354999999999997</v>
      </c>
      <c r="Z251" s="2">
        <v>0</v>
      </c>
    </row>
    <row r="252" spans="1:26" x14ac:dyDescent="0.25">
      <c r="A252" s="1" t="s">
        <v>281</v>
      </c>
      <c r="B252" s="1">
        <v>675</v>
      </c>
      <c r="C252" s="1" t="s">
        <v>30</v>
      </c>
      <c r="D252" s="1" t="s">
        <v>31</v>
      </c>
      <c r="E252" s="1">
        <v>0</v>
      </c>
      <c r="F252" s="1">
        <v>0</v>
      </c>
      <c r="G252" s="2">
        <v>24.456</v>
      </c>
      <c r="H252" s="2">
        <v>-2.1539999999999999</v>
      </c>
      <c r="I252" s="3">
        <v>-27.1</v>
      </c>
      <c r="J252" s="3">
        <v>0</v>
      </c>
      <c r="K252" s="4">
        <v>0</v>
      </c>
      <c r="L252" s="4">
        <v>0</v>
      </c>
      <c r="M252" s="4">
        <v>0</v>
      </c>
      <c r="N252" s="2">
        <v>26.61</v>
      </c>
      <c r="O252" s="4">
        <v>0</v>
      </c>
      <c r="P252" s="4">
        <v>0</v>
      </c>
      <c r="Q252" s="3">
        <v>106.3</v>
      </c>
      <c r="R252" s="2">
        <v>0</v>
      </c>
      <c r="S252" s="2">
        <v>0</v>
      </c>
      <c r="T252" s="4">
        <v>0</v>
      </c>
      <c r="U252" s="3">
        <v>0</v>
      </c>
      <c r="V252" s="3">
        <v>0</v>
      </c>
      <c r="W252" s="3">
        <v>0</v>
      </c>
      <c r="X252" s="2">
        <v>133.32900000000001</v>
      </c>
      <c r="Y252" s="2">
        <v>133.32900000000001</v>
      </c>
      <c r="Z252" s="2">
        <v>0</v>
      </c>
    </row>
    <row r="253" spans="1:26" x14ac:dyDescent="0.25">
      <c r="A253" s="1" t="s">
        <v>282</v>
      </c>
      <c r="B253" s="1">
        <v>675</v>
      </c>
      <c r="C253" s="1" t="s">
        <v>30</v>
      </c>
      <c r="D253" s="1" t="s">
        <v>31</v>
      </c>
      <c r="E253" s="1">
        <v>0</v>
      </c>
      <c r="F253" s="1">
        <v>0</v>
      </c>
      <c r="G253" s="2">
        <v>27.503</v>
      </c>
      <c r="H253" s="2">
        <v>0.97299999999999998</v>
      </c>
      <c r="I253" s="3">
        <v>10.7</v>
      </c>
      <c r="J253" s="3">
        <v>0</v>
      </c>
      <c r="K253" s="4">
        <v>0</v>
      </c>
      <c r="L253" s="4">
        <v>0</v>
      </c>
      <c r="M253" s="4">
        <v>0</v>
      </c>
      <c r="N253" s="2">
        <v>27.512</v>
      </c>
      <c r="O253" s="4">
        <v>0</v>
      </c>
      <c r="P253" s="4">
        <v>6.5282499999999999</v>
      </c>
      <c r="Q253" s="3">
        <v>73.3</v>
      </c>
      <c r="R253" s="2">
        <v>2E-3</v>
      </c>
      <c r="S253" s="2">
        <v>6965.625</v>
      </c>
      <c r="T253" s="4">
        <v>12283.0957</v>
      </c>
      <c r="U253" s="3">
        <v>0</v>
      </c>
      <c r="V253" s="3">
        <v>37847.4</v>
      </c>
      <c r="W253" s="3">
        <v>0</v>
      </c>
      <c r="X253" s="2">
        <v>62.552999999999997</v>
      </c>
      <c r="Y253" s="2">
        <v>62.552999999999997</v>
      </c>
      <c r="Z253" s="2">
        <v>-0.65100000000000002</v>
      </c>
    </row>
    <row r="254" spans="1:26" x14ac:dyDescent="0.25">
      <c r="A254" s="1" t="s">
        <v>283</v>
      </c>
      <c r="B254" s="1">
        <v>675</v>
      </c>
      <c r="C254" s="1" t="s">
        <v>30</v>
      </c>
      <c r="D254" s="1" t="s">
        <v>31</v>
      </c>
      <c r="E254" s="1">
        <v>0</v>
      </c>
      <c r="F254" s="1">
        <v>0</v>
      </c>
      <c r="G254" s="2">
        <v>96.435000000000002</v>
      </c>
      <c r="H254" s="2">
        <v>9.5000000000000001E-2</v>
      </c>
      <c r="I254" s="3">
        <v>1</v>
      </c>
      <c r="J254" s="3">
        <v>0</v>
      </c>
      <c r="K254" s="4">
        <v>0</v>
      </c>
      <c r="L254" s="4">
        <v>0</v>
      </c>
      <c r="M254" s="4">
        <v>0</v>
      </c>
      <c r="N254" s="2">
        <v>96.343000000000004</v>
      </c>
      <c r="O254" s="4">
        <v>0.96823000000000004</v>
      </c>
      <c r="P254" s="4">
        <v>-0.96823000000000004</v>
      </c>
      <c r="Q254" s="3">
        <v>46.3</v>
      </c>
      <c r="R254" s="2">
        <v>0</v>
      </c>
      <c r="S254" s="2">
        <v>0</v>
      </c>
      <c r="T254" s="4">
        <v>0</v>
      </c>
      <c r="U254" s="3">
        <v>0</v>
      </c>
      <c r="V254" s="3">
        <v>-482.6</v>
      </c>
      <c r="W254" s="3">
        <v>483.7</v>
      </c>
      <c r="X254" s="2">
        <v>45.252000000000002</v>
      </c>
      <c r="Y254" s="2">
        <v>45.252000000000002</v>
      </c>
      <c r="Z254" s="2">
        <v>0</v>
      </c>
    </row>
    <row r="255" spans="1:26" x14ac:dyDescent="0.25">
      <c r="A255" s="1" t="s">
        <v>284</v>
      </c>
      <c r="B255" s="1">
        <v>675</v>
      </c>
      <c r="C255" s="1" t="s">
        <v>30</v>
      </c>
      <c r="D255" s="1" t="s">
        <v>31</v>
      </c>
      <c r="E255" s="1">
        <v>0</v>
      </c>
      <c r="F255" s="1">
        <v>0</v>
      </c>
      <c r="G255" s="2">
        <v>70.954999999999998</v>
      </c>
      <c r="H255" s="2">
        <v>-0.16500000000000001</v>
      </c>
      <c r="I255" s="3">
        <v>-3.2</v>
      </c>
      <c r="J255" s="3">
        <v>0</v>
      </c>
      <c r="K255" s="4">
        <v>0</v>
      </c>
      <c r="L255" s="4">
        <v>0</v>
      </c>
      <c r="M255" s="4">
        <v>0</v>
      </c>
      <c r="N255" s="2">
        <v>71.186000000000007</v>
      </c>
      <c r="O255" s="4">
        <v>0</v>
      </c>
      <c r="P255" s="4">
        <v>0.75800000000000001</v>
      </c>
      <c r="Q255" s="3">
        <v>119.1</v>
      </c>
      <c r="R255" s="2">
        <v>0</v>
      </c>
      <c r="S255" s="2">
        <v>0.5</v>
      </c>
      <c r="T255" s="4">
        <v>1.2E-4</v>
      </c>
      <c r="U255" s="3">
        <v>0</v>
      </c>
      <c r="V255" s="3">
        <v>328.4</v>
      </c>
      <c r="W255" s="3">
        <v>0</v>
      </c>
      <c r="X255" s="2">
        <v>122.32599999999999</v>
      </c>
      <c r="Y255" s="2">
        <v>122.32599999999999</v>
      </c>
      <c r="Z255" s="2">
        <v>0</v>
      </c>
    </row>
    <row r="256" spans="1:26" x14ac:dyDescent="0.25">
      <c r="A256" s="1" t="s">
        <v>285</v>
      </c>
      <c r="B256" s="1">
        <v>675</v>
      </c>
      <c r="C256" s="1" t="s">
        <v>30</v>
      </c>
      <c r="D256" s="1" t="s">
        <v>31</v>
      </c>
      <c r="E256" s="1">
        <v>0</v>
      </c>
      <c r="F256" s="1">
        <v>0</v>
      </c>
      <c r="G256" s="2">
        <v>42.261000000000003</v>
      </c>
      <c r="H256" s="2">
        <v>-0.23899999999999999</v>
      </c>
      <c r="I256" s="3">
        <v>-3</v>
      </c>
      <c r="J256" s="3">
        <v>0</v>
      </c>
      <c r="K256" s="4">
        <v>0</v>
      </c>
      <c r="L256" s="4">
        <v>0</v>
      </c>
      <c r="M256" s="4">
        <v>0</v>
      </c>
      <c r="N256" s="2">
        <v>42.578000000000003</v>
      </c>
      <c r="O256" s="4">
        <v>0</v>
      </c>
      <c r="P256" s="4">
        <v>0.77320999999999995</v>
      </c>
      <c r="Q256" s="3">
        <v>45.4</v>
      </c>
      <c r="R256" s="2">
        <v>0</v>
      </c>
      <c r="S256" s="2">
        <v>107.875</v>
      </c>
      <c r="T256" s="4">
        <v>2.2497799999999999</v>
      </c>
      <c r="U256" s="3">
        <v>0</v>
      </c>
      <c r="V256" s="3">
        <v>5047.8</v>
      </c>
      <c r="W256" s="3">
        <v>0</v>
      </c>
      <c r="X256" s="2">
        <v>48.393000000000001</v>
      </c>
      <c r="Y256" s="2">
        <v>48.393000000000001</v>
      </c>
      <c r="Z256" s="2">
        <v>0</v>
      </c>
    </row>
    <row r="257" spans="1:26" x14ac:dyDescent="0.25">
      <c r="A257" s="1" t="s">
        <v>286</v>
      </c>
      <c r="B257" s="1">
        <v>675</v>
      </c>
      <c r="C257" s="1" t="s">
        <v>30</v>
      </c>
      <c r="D257" s="1" t="s">
        <v>31</v>
      </c>
      <c r="E257" s="1">
        <v>0</v>
      </c>
      <c r="F257" s="1">
        <v>0</v>
      </c>
      <c r="G257" s="2">
        <v>44.871000000000002</v>
      </c>
      <c r="H257" s="2">
        <v>-0.28899999999999998</v>
      </c>
      <c r="I257" s="3">
        <v>-3.6</v>
      </c>
      <c r="J257" s="3">
        <v>0</v>
      </c>
      <c r="K257" s="4">
        <v>0</v>
      </c>
      <c r="L257" s="4">
        <v>0</v>
      </c>
      <c r="M257" s="4">
        <v>0</v>
      </c>
      <c r="N257" s="2">
        <v>45.274999999999999</v>
      </c>
      <c r="O257" s="4">
        <v>0</v>
      </c>
      <c r="P257" s="4">
        <v>1.1408</v>
      </c>
      <c r="Q257" s="3">
        <v>101.6</v>
      </c>
      <c r="R257" s="2">
        <v>0</v>
      </c>
      <c r="S257" s="2">
        <v>35</v>
      </c>
      <c r="T257" s="4">
        <v>2.06121</v>
      </c>
      <c r="U257" s="3">
        <v>0</v>
      </c>
      <c r="V257" s="3">
        <v>1472.2</v>
      </c>
      <c r="W257" s="3">
        <v>0</v>
      </c>
      <c r="X257" s="2">
        <v>105.196</v>
      </c>
      <c r="Y257" s="2">
        <v>105.196</v>
      </c>
      <c r="Z257" s="2">
        <v>-2.1999999999999999E-2</v>
      </c>
    </row>
    <row r="258" spans="1:26" x14ac:dyDescent="0.25">
      <c r="A258" s="1" t="s">
        <v>287</v>
      </c>
      <c r="B258" s="1">
        <v>675</v>
      </c>
      <c r="C258" s="1" t="s">
        <v>30</v>
      </c>
      <c r="D258" s="1" t="s">
        <v>31</v>
      </c>
      <c r="E258" s="1">
        <v>0</v>
      </c>
      <c r="F258" s="1">
        <v>0</v>
      </c>
      <c r="G258" s="2">
        <v>37.220999999999997</v>
      </c>
      <c r="H258" s="2">
        <v>0.28100000000000003</v>
      </c>
      <c r="I258" s="3">
        <v>3</v>
      </c>
      <c r="J258" s="3">
        <v>0</v>
      </c>
      <c r="K258" s="4">
        <v>0</v>
      </c>
      <c r="L258" s="4">
        <v>0</v>
      </c>
      <c r="M258" s="4">
        <v>0</v>
      </c>
      <c r="N258" s="2">
        <v>37.28</v>
      </c>
      <c r="O258" s="4">
        <v>0</v>
      </c>
      <c r="P258" s="4">
        <v>3.7829999999999999</v>
      </c>
      <c r="Q258" s="3">
        <v>60.9</v>
      </c>
      <c r="R258" s="2">
        <v>0</v>
      </c>
      <c r="S258" s="2">
        <v>364.375</v>
      </c>
      <c r="T258" s="4">
        <v>221.74721</v>
      </c>
      <c r="U258" s="3">
        <v>0</v>
      </c>
      <c r="V258" s="3">
        <v>8428.4</v>
      </c>
      <c r="W258" s="3">
        <v>0</v>
      </c>
      <c r="X258" s="2">
        <v>57.857999999999997</v>
      </c>
      <c r="Y258" s="2">
        <v>57.857999999999997</v>
      </c>
      <c r="Z258" s="2">
        <v>0</v>
      </c>
    </row>
    <row r="259" spans="1:26" x14ac:dyDescent="0.25">
      <c r="A259" s="1" t="s">
        <v>288</v>
      </c>
      <c r="B259" s="1">
        <v>675</v>
      </c>
      <c r="C259" s="1" t="s">
        <v>30</v>
      </c>
      <c r="D259" s="1" t="s">
        <v>31</v>
      </c>
      <c r="E259" s="1">
        <v>0</v>
      </c>
      <c r="F259" s="1">
        <v>0</v>
      </c>
      <c r="G259" s="2">
        <v>54.781999999999996</v>
      </c>
      <c r="H259" s="2">
        <v>0.42199999999999999</v>
      </c>
      <c r="I259" s="3">
        <v>4.5999999999999996</v>
      </c>
      <c r="J259" s="3">
        <v>0</v>
      </c>
      <c r="K259" s="4">
        <v>0</v>
      </c>
      <c r="L259" s="4">
        <v>0</v>
      </c>
      <c r="M259" s="4">
        <v>0</v>
      </c>
      <c r="N259" s="2">
        <v>54.706000000000003</v>
      </c>
      <c r="O259" s="4">
        <v>3.8746900000000002</v>
      </c>
      <c r="P259" s="4">
        <v>-3.8746900000000002</v>
      </c>
      <c r="Q259" s="3">
        <v>30</v>
      </c>
      <c r="R259" s="2">
        <v>0</v>
      </c>
      <c r="S259" s="2">
        <v>90</v>
      </c>
      <c r="T259" s="4">
        <v>5.9207400000000003</v>
      </c>
      <c r="U259" s="3">
        <v>0</v>
      </c>
      <c r="V259" s="3">
        <v>-19871.8</v>
      </c>
      <c r="W259" s="3">
        <v>20261.2</v>
      </c>
      <c r="X259" s="2">
        <v>25.488</v>
      </c>
      <c r="Y259" s="2">
        <v>25.488</v>
      </c>
      <c r="Z259" s="2">
        <v>0</v>
      </c>
    </row>
    <row r="260" spans="1:26" x14ac:dyDescent="0.25">
      <c r="A260" s="1" t="s">
        <v>289</v>
      </c>
      <c r="B260" s="1">
        <v>675</v>
      </c>
      <c r="C260" s="1" t="s">
        <v>30</v>
      </c>
      <c r="D260" s="1" t="s">
        <v>31</v>
      </c>
      <c r="E260" s="1">
        <v>0</v>
      </c>
      <c r="F260" s="1">
        <v>0</v>
      </c>
      <c r="G260" s="2">
        <v>69.293999999999997</v>
      </c>
      <c r="H260" s="2">
        <v>0.504</v>
      </c>
      <c r="I260" s="3">
        <v>5.4</v>
      </c>
      <c r="J260" s="3">
        <v>0</v>
      </c>
      <c r="K260" s="4">
        <v>0</v>
      </c>
      <c r="L260" s="4">
        <v>0</v>
      </c>
      <c r="M260" s="4">
        <v>0</v>
      </c>
      <c r="N260" s="2">
        <v>69.317999999999998</v>
      </c>
      <c r="O260" s="4">
        <v>0.65325999999999995</v>
      </c>
      <c r="P260" s="4">
        <v>4.6353</v>
      </c>
      <c r="Q260" s="3">
        <v>67.900000000000006</v>
      </c>
      <c r="R260" s="2">
        <v>0</v>
      </c>
      <c r="S260" s="2">
        <v>528.5</v>
      </c>
      <c r="T260" s="4">
        <v>848.66150000000005</v>
      </c>
      <c r="U260" s="3">
        <v>0</v>
      </c>
      <c r="V260" s="3">
        <v>5536.5</v>
      </c>
      <c r="W260" s="3">
        <v>1028.8</v>
      </c>
      <c r="X260" s="2">
        <v>62.423999999999999</v>
      </c>
      <c r="Y260" s="2">
        <v>62.423999999999999</v>
      </c>
      <c r="Z260" s="2">
        <v>-1.6E-2</v>
      </c>
    </row>
    <row r="261" spans="1:26" x14ac:dyDescent="0.25">
      <c r="A261" s="1" t="s">
        <v>290</v>
      </c>
      <c r="B261" s="1">
        <v>675</v>
      </c>
      <c r="C261" s="1" t="s">
        <v>30</v>
      </c>
      <c r="D261" s="1" t="s">
        <v>31</v>
      </c>
      <c r="E261" s="1">
        <v>0</v>
      </c>
      <c r="F261" s="1">
        <v>0</v>
      </c>
      <c r="G261" s="2">
        <v>59.387999999999998</v>
      </c>
      <c r="H261" s="2">
        <v>0.128</v>
      </c>
      <c r="I261" s="3">
        <v>1.4</v>
      </c>
      <c r="J261" s="3">
        <v>0</v>
      </c>
      <c r="K261" s="4">
        <v>0</v>
      </c>
      <c r="L261" s="4">
        <v>0</v>
      </c>
      <c r="M261" s="4">
        <v>0</v>
      </c>
      <c r="N261" s="2">
        <v>59.371000000000002</v>
      </c>
      <c r="O261" s="4">
        <v>0.40117000000000003</v>
      </c>
      <c r="P261" s="4">
        <v>-0.40117000000000003</v>
      </c>
      <c r="Q261" s="3">
        <v>61.3</v>
      </c>
      <c r="R261" s="2">
        <v>0</v>
      </c>
      <c r="S261" s="2">
        <v>5.5</v>
      </c>
      <c r="T261" s="4">
        <v>2.7810000000000001E-2</v>
      </c>
      <c r="U261" s="3">
        <v>0</v>
      </c>
      <c r="V261" s="3">
        <v>-1199.4000000000001</v>
      </c>
      <c r="W261" s="3">
        <v>1200.0999999999999</v>
      </c>
      <c r="X261" s="2">
        <v>59.914000000000001</v>
      </c>
      <c r="Y261" s="2">
        <v>59.914000000000001</v>
      </c>
      <c r="Z261" s="2">
        <v>-1E-3</v>
      </c>
    </row>
    <row r="262" spans="1:26" x14ac:dyDescent="0.25">
      <c r="A262" s="1" t="s">
        <v>291</v>
      </c>
      <c r="B262" s="1">
        <v>675</v>
      </c>
      <c r="C262" s="1" t="s">
        <v>30</v>
      </c>
      <c r="D262" s="1" t="s">
        <v>31</v>
      </c>
      <c r="E262" s="1">
        <v>0</v>
      </c>
      <c r="F262" s="1">
        <v>0</v>
      </c>
      <c r="G262" s="2">
        <v>57.804000000000002</v>
      </c>
      <c r="H262" s="2">
        <v>0.66400000000000003</v>
      </c>
      <c r="I262" s="3">
        <v>8.3000000000000007</v>
      </c>
      <c r="J262" s="3">
        <v>0</v>
      </c>
      <c r="K262" s="4">
        <v>0</v>
      </c>
      <c r="L262" s="4">
        <v>0</v>
      </c>
      <c r="M262" s="4">
        <v>0</v>
      </c>
      <c r="N262" s="2">
        <v>57.597999999999999</v>
      </c>
      <c r="O262" s="4">
        <v>10.780720000000001</v>
      </c>
      <c r="P262" s="4">
        <v>-10.780720000000001</v>
      </c>
      <c r="Q262" s="3">
        <v>76.8</v>
      </c>
      <c r="R262" s="2">
        <v>0</v>
      </c>
      <c r="S262" s="2">
        <v>0</v>
      </c>
      <c r="T262" s="4">
        <v>0</v>
      </c>
      <c r="U262" s="3">
        <v>0</v>
      </c>
      <c r="V262" s="3">
        <v>-109216.9</v>
      </c>
      <c r="W262" s="3">
        <v>109217.8</v>
      </c>
      <c r="X262" s="2">
        <v>68.465999999999994</v>
      </c>
      <c r="Y262" s="2">
        <v>68.465999999999994</v>
      </c>
      <c r="Z262" s="2">
        <v>-1E-3</v>
      </c>
    </row>
    <row r="263" spans="1:26" x14ac:dyDescent="0.25">
      <c r="A263" s="1" t="s">
        <v>292</v>
      </c>
      <c r="B263" s="1">
        <v>675</v>
      </c>
      <c r="C263" s="1" t="s">
        <v>30</v>
      </c>
      <c r="D263" s="1" t="s">
        <v>31</v>
      </c>
      <c r="E263" s="1">
        <v>0</v>
      </c>
      <c r="F263" s="1">
        <v>0</v>
      </c>
      <c r="G263" s="2">
        <v>58.606000000000002</v>
      </c>
      <c r="H263" s="2">
        <v>-0.46400000000000002</v>
      </c>
      <c r="I263" s="3">
        <v>-5.8</v>
      </c>
      <c r="J263" s="3">
        <v>0</v>
      </c>
      <c r="K263" s="4">
        <v>0</v>
      </c>
      <c r="L263" s="4">
        <v>0</v>
      </c>
      <c r="M263" s="4">
        <v>0</v>
      </c>
      <c r="N263" s="2">
        <v>59.161000000000001</v>
      </c>
      <c r="O263" s="4">
        <v>0</v>
      </c>
      <c r="P263" s="4">
        <v>0.97579000000000005</v>
      </c>
      <c r="Q263" s="3">
        <v>120.2</v>
      </c>
      <c r="R263" s="2">
        <v>0</v>
      </c>
      <c r="S263" s="2">
        <v>0.125</v>
      </c>
      <c r="T263" s="4">
        <v>0</v>
      </c>
      <c r="U263" s="3">
        <v>0</v>
      </c>
      <c r="V263" s="3">
        <v>3230.1</v>
      </c>
      <c r="W263" s="3">
        <v>0</v>
      </c>
      <c r="X263" s="2">
        <v>126.041</v>
      </c>
      <c r="Y263" s="2">
        <v>126.041</v>
      </c>
      <c r="Z263" s="2">
        <v>0</v>
      </c>
    </row>
    <row r="264" spans="1:26" x14ac:dyDescent="0.25">
      <c r="A264" s="1" t="s">
        <v>293</v>
      </c>
      <c r="B264" s="1">
        <v>675</v>
      </c>
      <c r="C264" s="1" t="s">
        <v>30</v>
      </c>
      <c r="D264" s="1" t="s">
        <v>31</v>
      </c>
      <c r="E264" s="1">
        <v>0</v>
      </c>
      <c r="F264" s="1">
        <v>0</v>
      </c>
      <c r="G264" s="2">
        <v>61.624000000000002</v>
      </c>
      <c r="H264" s="2">
        <v>1.6439999999999999</v>
      </c>
      <c r="I264" s="3">
        <v>17.8</v>
      </c>
      <c r="J264" s="3">
        <v>0</v>
      </c>
      <c r="K264" s="4">
        <v>0</v>
      </c>
      <c r="L264" s="4">
        <v>0</v>
      </c>
      <c r="M264" s="4">
        <v>0</v>
      </c>
      <c r="N264" s="2">
        <v>61.584000000000003</v>
      </c>
      <c r="O264" s="4">
        <v>6.7827900000000003</v>
      </c>
      <c r="P264" s="4">
        <v>26.22092</v>
      </c>
      <c r="Q264" s="3">
        <v>90.3</v>
      </c>
      <c r="R264" s="2">
        <v>0</v>
      </c>
      <c r="S264" s="2">
        <v>3227.5</v>
      </c>
      <c r="T264" s="4">
        <v>37027.269529999998</v>
      </c>
      <c r="U264" s="3">
        <v>0</v>
      </c>
      <c r="V264" s="3">
        <v>35180.5</v>
      </c>
      <c r="W264" s="3">
        <v>14449.3</v>
      </c>
      <c r="X264" s="2">
        <v>72.575999999999993</v>
      </c>
      <c r="Y264" s="2">
        <v>72.575999999999993</v>
      </c>
      <c r="Z264" s="2">
        <v>-0.09</v>
      </c>
    </row>
    <row r="265" spans="1:26" x14ac:dyDescent="0.25">
      <c r="A265" s="1" t="s">
        <v>294</v>
      </c>
      <c r="B265" s="1">
        <v>675</v>
      </c>
      <c r="C265" s="1" t="s">
        <v>30</v>
      </c>
      <c r="D265" s="1" t="s">
        <v>31</v>
      </c>
      <c r="E265" s="1">
        <v>0</v>
      </c>
      <c r="F265" s="1">
        <v>0</v>
      </c>
      <c r="G265" s="2">
        <v>67.775000000000006</v>
      </c>
      <c r="H265" s="2">
        <v>1.7250000000000001</v>
      </c>
      <c r="I265" s="3">
        <v>48.8</v>
      </c>
      <c r="J265" s="3">
        <v>0</v>
      </c>
      <c r="K265" s="4">
        <v>0</v>
      </c>
      <c r="L265" s="4">
        <v>0</v>
      </c>
      <c r="M265" s="4">
        <v>0</v>
      </c>
      <c r="N265" s="2">
        <v>67.997</v>
      </c>
      <c r="O265" s="4">
        <v>0.43548999999999999</v>
      </c>
      <c r="P265" s="4">
        <v>79.335269999999994</v>
      </c>
      <c r="Q265" s="3">
        <v>196</v>
      </c>
      <c r="R265" s="2">
        <v>0</v>
      </c>
      <c r="S265" s="2">
        <v>2648.375</v>
      </c>
      <c r="T265" s="4">
        <v>22995.9375</v>
      </c>
      <c r="U265" s="3">
        <v>0</v>
      </c>
      <c r="V265" s="3">
        <v>166907.20000000001</v>
      </c>
      <c r="W265" s="3">
        <v>199.1</v>
      </c>
      <c r="X265" s="2">
        <v>147.227</v>
      </c>
      <c r="Y265" s="2">
        <v>147.227</v>
      </c>
      <c r="Z265" s="2">
        <v>0</v>
      </c>
    </row>
    <row r="266" spans="1:26" x14ac:dyDescent="0.25">
      <c r="A266" s="1" t="s">
        <v>295</v>
      </c>
      <c r="B266" s="1">
        <v>675</v>
      </c>
      <c r="C266" s="1" t="s">
        <v>30</v>
      </c>
      <c r="D266" s="1" t="s">
        <v>31</v>
      </c>
      <c r="E266" s="1">
        <v>0</v>
      </c>
      <c r="F266" s="1">
        <v>0</v>
      </c>
      <c r="G266" s="2">
        <v>64.594999999999999</v>
      </c>
      <c r="H266" s="2">
        <v>-0.93500000000000005</v>
      </c>
      <c r="I266" s="3">
        <v>-26.4</v>
      </c>
      <c r="J266" s="3">
        <v>0</v>
      </c>
      <c r="K266" s="4">
        <v>0</v>
      </c>
      <c r="L266" s="4">
        <v>0</v>
      </c>
      <c r="M266" s="4">
        <v>0</v>
      </c>
      <c r="N266" s="2">
        <v>65.53</v>
      </c>
      <c r="O266" s="4">
        <v>0</v>
      </c>
      <c r="P266" s="4">
        <v>0</v>
      </c>
      <c r="Q266" s="3">
        <v>220.9</v>
      </c>
      <c r="R266" s="2">
        <v>0</v>
      </c>
      <c r="S266" s="2">
        <v>0</v>
      </c>
      <c r="T266" s="4">
        <v>0</v>
      </c>
      <c r="U266" s="3">
        <v>0</v>
      </c>
      <c r="V266" s="3">
        <v>0</v>
      </c>
      <c r="W266" s="3">
        <v>0</v>
      </c>
      <c r="X266" s="2">
        <v>247.37299999999999</v>
      </c>
      <c r="Y266" s="2">
        <v>247.37299999999999</v>
      </c>
      <c r="Z266" s="2">
        <v>0</v>
      </c>
    </row>
    <row r="267" spans="1:26" x14ac:dyDescent="0.25">
      <c r="A267" s="1" t="s">
        <v>296</v>
      </c>
      <c r="B267" s="1">
        <v>675</v>
      </c>
      <c r="C267" s="1" t="s">
        <v>30</v>
      </c>
      <c r="D267" s="1" t="s">
        <v>31</v>
      </c>
      <c r="E267" s="1">
        <v>0</v>
      </c>
      <c r="F267" s="1">
        <v>0</v>
      </c>
      <c r="G267" s="2">
        <v>64.816000000000003</v>
      </c>
      <c r="H267" s="2">
        <v>-7.3999999999999996E-2</v>
      </c>
      <c r="I267" s="3">
        <v>-2.1</v>
      </c>
      <c r="J267" s="3">
        <v>0</v>
      </c>
      <c r="K267" s="4">
        <v>0</v>
      </c>
      <c r="L267" s="4">
        <v>0</v>
      </c>
      <c r="M267" s="4">
        <v>0</v>
      </c>
      <c r="N267" s="2">
        <v>64.89</v>
      </c>
      <c r="O267" s="4">
        <v>0</v>
      </c>
      <c r="P267" s="4">
        <v>0</v>
      </c>
      <c r="Q267" s="3">
        <v>210.6</v>
      </c>
      <c r="R267" s="2">
        <v>0</v>
      </c>
      <c r="S267" s="2">
        <v>0</v>
      </c>
      <c r="T267" s="4">
        <v>0</v>
      </c>
      <c r="U267" s="3">
        <v>0</v>
      </c>
      <c r="V267" s="3">
        <v>0</v>
      </c>
      <c r="W267" s="3">
        <v>0</v>
      </c>
      <c r="X267" s="2">
        <v>212.69499999999999</v>
      </c>
      <c r="Y267" s="2">
        <v>212.69499999999999</v>
      </c>
      <c r="Z267" s="2">
        <v>0</v>
      </c>
    </row>
    <row r="268" spans="1:26" x14ac:dyDescent="0.25">
      <c r="A268" s="1" t="s">
        <v>297</v>
      </c>
      <c r="B268" s="1">
        <v>675</v>
      </c>
      <c r="C268" s="1" t="s">
        <v>30</v>
      </c>
      <c r="D268" s="1" t="s">
        <v>31</v>
      </c>
      <c r="E268" s="1">
        <v>0</v>
      </c>
      <c r="F268" s="1">
        <v>0</v>
      </c>
      <c r="G268" s="2">
        <v>65.287999999999997</v>
      </c>
      <c r="H268" s="2">
        <v>1.3879999999999999</v>
      </c>
      <c r="I268" s="3">
        <v>39.299999999999997</v>
      </c>
      <c r="J268" s="3">
        <v>0</v>
      </c>
      <c r="K268" s="4">
        <v>0</v>
      </c>
      <c r="L268" s="4">
        <v>0</v>
      </c>
      <c r="M268" s="4">
        <v>0</v>
      </c>
      <c r="N268" s="2">
        <v>65.22</v>
      </c>
      <c r="O268" s="4">
        <v>20.05931</v>
      </c>
      <c r="P268" s="4">
        <v>-20.05931</v>
      </c>
      <c r="Q268" s="3">
        <v>197.5</v>
      </c>
      <c r="R268" s="2">
        <v>0</v>
      </c>
      <c r="S268" s="2">
        <v>231</v>
      </c>
      <c r="T268" s="4">
        <v>1016.45142</v>
      </c>
      <c r="U268" s="3">
        <v>0</v>
      </c>
      <c r="V268" s="3">
        <v>-154336.79999999999</v>
      </c>
      <c r="W268" s="3">
        <v>157946.1</v>
      </c>
      <c r="X268" s="2">
        <v>158.23099999999999</v>
      </c>
      <c r="Y268" s="2">
        <v>158.23099999999999</v>
      </c>
      <c r="Z268" s="2">
        <v>-0.88700000000000001</v>
      </c>
    </row>
    <row r="269" spans="1:26" x14ac:dyDescent="0.25">
      <c r="A269" s="1" t="s">
        <v>298</v>
      </c>
      <c r="B269" s="1">
        <v>675</v>
      </c>
      <c r="C269" s="1" t="s">
        <v>30</v>
      </c>
      <c r="D269" s="1" t="s">
        <v>31</v>
      </c>
      <c r="E269" s="1">
        <v>0</v>
      </c>
      <c r="F269" s="1">
        <v>0</v>
      </c>
      <c r="G269" s="2">
        <v>21.797999999999998</v>
      </c>
      <c r="H269" s="2">
        <v>0.41799999999999998</v>
      </c>
      <c r="I269" s="3">
        <v>5.3</v>
      </c>
      <c r="J269" s="3">
        <v>0</v>
      </c>
      <c r="K269" s="4">
        <v>0</v>
      </c>
      <c r="L269" s="4">
        <v>0</v>
      </c>
      <c r="M269" s="4">
        <v>0</v>
      </c>
      <c r="N269" s="2">
        <v>21.788</v>
      </c>
      <c r="O269" s="4">
        <v>1.19313</v>
      </c>
      <c r="P269" s="4">
        <v>-1.19313</v>
      </c>
      <c r="Q269" s="3">
        <v>84.7</v>
      </c>
      <c r="R269" s="2">
        <v>0</v>
      </c>
      <c r="S269" s="2">
        <v>34.25</v>
      </c>
      <c r="T269" s="4">
        <v>2.7831700000000001</v>
      </c>
      <c r="U269" s="3">
        <v>0</v>
      </c>
      <c r="V269" s="3">
        <v>-8603.7999999999993</v>
      </c>
      <c r="W269" s="3">
        <v>8667.9</v>
      </c>
      <c r="X269" s="2">
        <v>79.418999999999997</v>
      </c>
      <c r="Y269" s="2">
        <v>79.418999999999997</v>
      </c>
      <c r="Z269" s="2">
        <v>-2E-3</v>
      </c>
    </row>
    <row r="270" spans="1:26" x14ac:dyDescent="0.25">
      <c r="A270" s="1" t="s">
        <v>299</v>
      </c>
      <c r="B270" s="1">
        <v>675</v>
      </c>
      <c r="C270" s="1" t="s">
        <v>30</v>
      </c>
      <c r="D270" s="1" t="s">
        <v>31</v>
      </c>
      <c r="E270" s="1">
        <v>0</v>
      </c>
      <c r="F270" s="1">
        <v>0</v>
      </c>
      <c r="G270" s="2">
        <v>21.068999999999999</v>
      </c>
      <c r="H270" s="2">
        <v>0.67900000000000005</v>
      </c>
      <c r="I270" s="3">
        <v>8.5</v>
      </c>
      <c r="J270" s="3">
        <v>0</v>
      </c>
      <c r="K270" s="4">
        <v>0</v>
      </c>
      <c r="L270" s="4">
        <v>0</v>
      </c>
      <c r="M270" s="4">
        <v>0</v>
      </c>
      <c r="N270" s="2">
        <v>21.062999999999999</v>
      </c>
      <c r="O270" s="4">
        <v>2.6114999999999999</v>
      </c>
      <c r="P270" s="4">
        <v>-2.6114999999999999</v>
      </c>
      <c r="Q270" s="3">
        <v>84.4</v>
      </c>
      <c r="R270" s="2">
        <v>0</v>
      </c>
      <c r="S270" s="2">
        <v>36</v>
      </c>
      <c r="T270" s="4">
        <v>26.45505</v>
      </c>
      <c r="U270" s="3">
        <v>0</v>
      </c>
      <c r="V270" s="3">
        <v>-11397.5</v>
      </c>
      <c r="W270" s="3">
        <v>12603.1</v>
      </c>
      <c r="X270" s="2">
        <v>75.900999999999996</v>
      </c>
      <c r="Y270" s="2">
        <v>75.900999999999996</v>
      </c>
      <c r="Z270" s="2">
        <v>-2E-3</v>
      </c>
    </row>
    <row r="271" spans="1:26" x14ac:dyDescent="0.25">
      <c r="A271" s="1" t="s">
        <v>300</v>
      </c>
      <c r="B271" s="1">
        <v>675</v>
      </c>
      <c r="C271" s="1" t="s">
        <v>30</v>
      </c>
      <c r="D271" s="1" t="s">
        <v>31</v>
      </c>
      <c r="E271" s="1">
        <v>0</v>
      </c>
      <c r="F271" s="1">
        <v>0</v>
      </c>
      <c r="G271" s="2">
        <v>21.175999999999998</v>
      </c>
      <c r="H271" s="2">
        <v>1.216</v>
      </c>
      <c r="I271" s="3">
        <v>17.3</v>
      </c>
      <c r="J271" s="3">
        <v>0</v>
      </c>
      <c r="K271" s="4">
        <v>0</v>
      </c>
      <c r="L271" s="4">
        <v>0</v>
      </c>
      <c r="M271" s="4">
        <v>0</v>
      </c>
      <c r="N271" s="2">
        <v>21.222000000000001</v>
      </c>
      <c r="O271" s="4">
        <v>0.19016</v>
      </c>
      <c r="P271" s="4">
        <v>18.298300000000001</v>
      </c>
      <c r="Q271" s="3">
        <v>100.1</v>
      </c>
      <c r="R271" s="2">
        <v>0</v>
      </c>
      <c r="S271" s="2">
        <v>5983.3130000000001</v>
      </c>
      <c r="T271" s="4">
        <v>40837.34375</v>
      </c>
      <c r="U271" s="3">
        <v>0</v>
      </c>
      <c r="V271" s="3">
        <v>99116.800000000003</v>
      </c>
      <c r="W271" s="3">
        <v>14.5</v>
      </c>
      <c r="X271" s="2">
        <v>82.847999999999999</v>
      </c>
      <c r="Y271" s="2">
        <v>82.847999999999999</v>
      </c>
      <c r="Z271" s="2">
        <v>-7.0999999999999994E-2</v>
      </c>
    </row>
    <row r="272" spans="1:26" x14ac:dyDescent="0.25">
      <c r="A272" s="1" t="s">
        <v>301</v>
      </c>
      <c r="B272" s="1">
        <v>675</v>
      </c>
      <c r="C272" s="1" t="s">
        <v>30</v>
      </c>
      <c r="D272" s="1" t="s">
        <v>31</v>
      </c>
      <c r="E272" s="1">
        <v>0</v>
      </c>
      <c r="F272" s="1">
        <v>0</v>
      </c>
      <c r="G272" s="2">
        <v>21.169</v>
      </c>
      <c r="H272" s="2">
        <v>1.179</v>
      </c>
      <c r="I272" s="3">
        <v>18.8</v>
      </c>
      <c r="J272" s="3">
        <v>0</v>
      </c>
      <c r="K272" s="4">
        <v>0</v>
      </c>
      <c r="L272" s="4">
        <v>0</v>
      </c>
      <c r="M272" s="4">
        <v>0</v>
      </c>
      <c r="N272" s="2">
        <v>21.129000000000001</v>
      </c>
      <c r="O272" s="4">
        <v>9.5533900000000003</v>
      </c>
      <c r="P272" s="4">
        <v>-9.5533900000000003</v>
      </c>
      <c r="Q272" s="3">
        <v>112.7</v>
      </c>
      <c r="R272" s="2">
        <v>0</v>
      </c>
      <c r="S272" s="2">
        <v>253.75</v>
      </c>
      <c r="T272" s="4">
        <v>640.65850999999998</v>
      </c>
      <c r="U272" s="3">
        <v>0</v>
      </c>
      <c r="V272" s="3">
        <v>-107191.6</v>
      </c>
      <c r="W272" s="3">
        <v>110559.2</v>
      </c>
      <c r="X272" s="2">
        <v>93.994</v>
      </c>
      <c r="Y272" s="2">
        <v>93.994</v>
      </c>
      <c r="Z272" s="2">
        <v>-2E-3</v>
      </c>
    </row>
    <row r="273" spans="1:26" x14ac:dyDescent="0.25">
      <c r="A273" s="1" t="s">
        <v>302</v>
      </c>
      <c r="B273" s="1">
        <v>675</v>
      </c>
      <c r="C273" s="1" t="s">
        <v>30</v>
      </c>
      <c r="D273" s="1" t="s">
        <v>31</v>
      </c>
      <c r="E273" s="1">
        <v>0</v>
      </c>
      <c r="F273" s="1">
        <v>0</v>
      </c>
      <c r="G273" s="2">
        <v>21.207000000000001</v>
      </c>
      <c r="H273" s="2">
        <v>0.64700000000000002</v>
      </c>
      <c r="I273" s="3">
        <v>10.3</v>
      </c>
      <c r="J273" s="3">
        <v>0</v>
      </c>
      <c r="K273" s="4">
        <v>0</v>
      </c>
      <c r="L273" s="4">
        <v>0</v>
      </c>
      <c r="M273" s="4">
        <v>0</v>
      </c>
      <c r="N273" s="2">
        <v>21.274999999999999</v>
      </c>
      <c r="O273" s="4">
        <v>0.27259</v>
      </c>
      <c r="P273" s="4">
        <v>12.53467</v>
      </c>
      <c r="Q273" s="3">
        <v>117.8</v>
      </c>
      <c r="R273" s="2">
        <v>0</v>
      </c>
      <c r="S273" s="2">
        <v>4356.6880000000001</v>
      </c>
      <c r="T273" s="4">
        <v>2224.1879899999999</v>
      </c>
      <c r="U273" s="3">
        <v>0</v>
      </c>
      <c r="V273" s="3">
        <v>52357.5</v>
      </c>
      <c r="W273" s="3">
        <v>46.7</v>
      </c>
      <c r="X273" s="2">
        <v>107.51300000000001</v>
      </c>
      <c r="Y273" s="2">
        <v>107.51300000000001</v>
      </c>
      <c r="Z273" s="2">
        <v>-0.115</v>
      </c>
    </row>
    <row r="274" spans="1:26" x14ac:dyDescent="0.25">
      <c r="A274" s="1" t="s">
        <v>303</v>
      </c>
      <c r="B274" s="1">
        <v>675</v>
      </c>
      <c r="C274" s="1" t="s">
        <v>30</v>
      </c>
      <c r="D274" s="1" t="s">
        <v>31</v>
      </c>
      <c r="E274" s="1">
        <v>0</v>
      </c>
      <c r="F274" s="1">
        <v>0</v>
      </c>
      <c r="G274" s="2">
        <v>21.056000000000001</v>
      </c>
      <c r="H274" s="2">
        <v>1.0660000000000001</v>
      </c>
      <c r="I274" s="3">
        <v>17</v>
      </c>
      <c r="J274" s="3">
        <v>0</v>
      </c>
      <c r="K274" s="4">
        <v>0</v>
      </c>
      <c r="L274" s="4">
        <v>0</v>
      </c>
      <c r="M274" s="4">
        <v>0</v>
      </c>
      <c r="N274" s="2">
        <v>20.943999999999999</v>
      </c>
      <c r="O274" s="4">
        <v>14.31611</v>
      </c>
      <c r="P274" s="4">
        <v>-14.31611</v>
      </c>
      <c r="Q274" s="3">
        <v>120.7</v>
      </c>
      <c r="R274" s="2">
        <v>0</v>
      </c>
      <c r="S274" s="2">
        <v>522.5</v>
      </c>
      <c r="T274" s="4">
        <v>908.69390999999996</v>
      </c>
      <c r="U274" s="3">
        <v>0</v>
      </c>
      <c r="V274" s="3">
        <v>-100415</v>
      </c>
      <c r="W274" s="3">
        <v>115253.3</v>
      </c>
      <c r="X274" s="2">
        <v>103.696</v>
      </c>
      <c r="Y274" s="2">
        <v>103.696</v>
      </c>
      <c r="Z274" s="2">
        <v>-3.0000000000000001E-3</v>
      </c>
    </row>
    <row r="275" spans="1:26" x14ac:dyDescent="0.25">
      <c r="A275" s="1" t="s">
        <v>304</v>
      </c>
      <c r="B275" s="1">
        <v>675</v>
      </c>
      <c r="C275" s="1" t="s">
        <v>30</v>
      </c>
      <c r="D275" s="1" t="s">
        <v>31</v>
      </c>
      <c r="E275" s="1">
        <v>0</v>
      </c>
      <c r="F275" s="1">
        <v>0</v>
      </c>
      <c r="G275" s="2">
        <v>21.332999999999998</v>
      </c>
      <c r="H275" s="2">
        <v>0.82299999999999995</v>
      </c>
      <c r="I275" s="3">
        <v>14.6</v>
      </c>
      <c r="J275" s="3">
        <v>0</v>
      </c>
      <c r="K275" s="4">
        <v>0</v>
      </c>
      <c r="L275" s="4">
        <v>0</v>
      </c>
      <c r="M275" s="4">
        <v>0</v>
      </c>
      <c r="N275" s="2">
        <v>21.341000000000001</v>
      </c>
      <c r="O275" s="4">
        <v>0.71225000000000005</v>
      </c>
      <c r="P275" s="4">
        <v>22.26803</v>
      </c>
      <c r="Q275" s="3">
        <v>140.4</v>
      </c>
      <c r="R275" s="2">
        <v>0</v>
      </c>
      <c r="S275" s="2">
        <v>4774.3130000000001</v>
      </c>
      <c r="T275" s="4">
        <v>5811.5966799999997</v>
      </c>
      <c r="U275" s="3">
        <v>0</v>
      </c>
      <c r="V275" s="3">
        <v>63962</v>
      </c>
      <c r="W275" s="3">
        <v>218.1</v>
      </c>
      <c r="X275" s="2">
        <v>125.816</v>
      </c>
      <c r="Y275" s="2">
        <v>125.816</v>
      </c>
      <c r="Z275" s="2">
        <v>-4.5999999999999999E-2</v>
      </c>
    </row>
    <row r="276" spans="1:26" x14ac:dyDescent="0.25">
      <c r="A276" s="1" t="s">
        <v>305</v>
      </c>
      <c r="B276" s="1">
        <v>675</v>
      </c>
      <c r="C276" s="1" t="s">
        <v>30</v>
      </c>
      <c r="D276" s="1" t="s">
        <v>31</v>
      </c>
      <c r="E276" s="1">
        <v>0</v>
      </c>
      <c r="F276" s="1">
        <v>0</v>
      </c>
      <c r="G276" s="2">
        <v>20.725999999999999</v>
      </c>
      <c r="H276" s="2">
        <v>-0.35399999999999998</v>
      </c>
      <c r="I276" s="3">
        <v>-3.8</v>
      </c>
      <c r="J276" s="3">
        <v>0</v>
      </c>
      <c r="K276" s="4">
        <v>0</v>
      </c>
      <c r="L276" s="4">
        <v>0</v>
      </c>
      <c r="M276" s="4">
        <v>0</v>
      </c>
      <c r="N276" s="2">
        <v>21.387</v>
      </c>
      <c r="O276" s="4">
        <v>0</v>
      </c>
      <c r="P276" s="4">
        <v>5.6076100000000002</v>
      </c>
      <c r="Q276" s="3">
        <v>108.7</v>
      </c>
      <c r="R276" s="2">
        <v>0</v>
      </c>
      <c r="S276" s="2">
        <v>590.56299999999999</v>
      </c>
      <c r="T276" s="4">
        <v>6.1330900000000002</v>
      </c>
      <c r="U276" s="3">
        <v>0</v>
      </c>
      <c r="V276" s="3">
        <v>65297</v>
      </c>
      <c r="W276" s="3">
        <v>0</v>
      </c>
      <c r="X276" s="2">
        <v>112.536</v>
      </c>
      <c r="Y276" s="2">
        <v>112.536</v>
      </c>
      <c r="Z276" s="2">
        <v>0</v>
      </c>
    </row>
    <row r="277" spans="1:26" x14ac:dyDescent="0.25">
      <c r="A277" s="1" t="s">
        <v>306</v>
      </c>
      <c r="B277" s="1">
        <v>675</v>
      </c>
      <c r="C277" s="1" t="s">
        <v>30</v>
      </c>
      <c r="D277" s="1" t="s">
        <v>31</v>
      </c>
      <c r="E277" s="1">
        <v>0</v>
      </c>
      <c r="F277" s="1">
        <v>0</v>
      </c>
      <c r="G277" s="2">
        <v>24.734999999999999</v>
      </c>
      <c r="H277" s="2">
        <v>0.47499999999999998</v>
      </c>
      <c r="I277" s="3">
        <v>5.0999999999999996</v>
      </c>
      <c r="J277" s="3">
        <v>0</v>
      </c>
      <c r="K277" s="4">
        <v>0</v>
      </c>
      <c r="L277" s="4">
        <v>0</v>
      </c>
      <c r="M277" s="4">
        <v>0</v>
      </c>
      <c r="N277" s="2">
        <v>24.545999999999999</v>
      </c>
      <c r="O277" s="4">
        <v>7.0142300000000004</v>
      </c>
      <c r="P277" s="4">
        <v>-7.0142300000000004</v>
      </c>
      <c r="Q277" s="3">
        <v>37.700000000000003</v>
      </c>
      <c r="R277" s="2">
        <v>0</v>
      </c>
      <c r="S277" s="2">
        <v>0</v>
      </c>
      <c r="T277" s="4">
        <v>0</v>
      </c>
      <c r="U277" s="3">
        <v>0</v>
      </c>
      <c r="V277" s="3">
        <v>-86678.6</v>
      </c>
      <c r="W277" s="3">
        <v>86679.3</v>
      </c>
      <c r="X277" s="2">
        <v>32.616</v>
      </c>
      <c r="Y277" s="2">
        <v>32.616</v>
      </c>
      <c r="Z277" s="2">
        <v>0</v>
      </c>
    </row>
    <row r="278" spans="1:26" x14ac:dyDescent="0.25">
      <c r="A278" s="1" t="s">
        <v>307</v>
      </c>
      <c r="B278" s="1">
        <v>675</v>
      </c>
      <c r="C278" s="1" t="s">
        <v>30</v>
      </c>
      <c r="D278" s="1" t="s">
        <v>31</v>
      </c>
      <c r="E278" s="1">
        <v>0</v>
      </c>
      <c r="F278" s="1">
        <v>0</v>
      </c>
      <c r="G278" s="2">
        <v>15.332000000000001</v>
      </c>
      <c r="H278" s="2">
        <v>5.1999999999999998E-2</v>
      </c>
      <c r="I278" s="3">
        <v>1.5</v>
      </c>
      <c r="J278" s="3">
        <v>0</v>
      </c>
      <c r="K278" s="4">
        <v>0</v>
      </c>
      <c r="L278" s="4">
        <v>0</v>
      </c>
      <c r="M278" s="4">
        <v>0</v>
      </c>
      <c r="N278" s="2">
        <v>15.302</v>
      </c>
      <c r="O278" s="4">
        <v>0.47460999999999998</v>
      </c>
      <c r="P278" s="4">
        <v>-0.47460999999999998</v>
      </c>
      <c r="Q278" s="3">
        <v>108.4</v>
      </c>
      <c r="R278" s="2">
        <v>0</v>
      </c>
      <c r="S278" s="2">
        <v>0</v>
      </c>
      <c r="T278" s="4">
        <v>0</v>
      </c>
      <c r="U278" s="3">
        <v>0</v>
      </c>
      <c r="V278" s="3">
        <v>-154.9</v>
      </c>
      <c r="W278" s="3">
        <v>155.6</v>
      </c>
      <c r="X278" s="2">
        <v>106.877</v>
      </c>
      <c r="Y278" s="2">
        <v>106.877</v>
      </c>
      <c r="Z278" s="2">
        <v>0</v>
      </c>
    </row>
    <row r="279" spans="1:26" x14ac:dyDescent="0.25">
      <c r="A279" s="1" t="s">
        <v>308</v>
      </c>
      <c r="B279" s="1">
        <v>675</v>
      </c>
      <c r="C279" s="1" t="s">
        <v>30</v>
      </c>
      <c r="D279" s="1" t="s">
        <v>31</v>
      </c>
      <c r="E279" s="1">
        <v>0</v>
      </c>
      <c r="F279" s="1">
        <v>0</v>
      </c>
      <c r="G279" s="2">
        <v>77.481999999999999</v>
      </c>
      <c r="H279" s="2">
        <v>1.012</v>
      </c>
      <c r="I279" s="3">
        <v>19.899999999999999</v>
      </c>
      <c r="J279" s="3">
        <v>0</v>
      </c>
      <c r="K279" s="4">
        <v>0</v>
      </c>
      <c r="L279" s="4">
        <v>0</v>
      </c>
      <c r="M279" s="4">
        <v>0</v>
      </c>
      <c r="N279" s="2">
        <v>77.52</v>
      </c>
      <c r="O279" s="4">
        <v>1.35175</v>
      </c>
      <c r="P279" s="4">
        <v>15.07963</v>
      </c>
      <c r="Q279" s="3">
        <v>105.8</v>
      </c>
      <c r="R279" s="2">
        <v>0</v>
      </c>
      <c r="S279" s="2">
        <v>2534.375</v>
      </c>
      <c r="T279" s="4">
        <v>1443.02405</v>
      </c>
      <c r="U279" s="3">
        <v>0</v>
      </c>
      <c r="V279" s="3">
        <v>59178.3</v>
      </c>
      <c r="W279" s="3">
        <v>685</v>
      </c>
      <c r="X279" s="2">
        <v>85.921000000000006</v>
      </c>
      <c r="Y279" s="2">
        <v>85.921000000000006</v>
      </c>
      <c r="Z279" s="2">
        <v>-0.25900000000000001</v>
      </c>
    </row>
    <row r="280" spans="1:26" x14ac:dyDescent="0.25">
      <c r="A280" s="1" t="s">
        <v>309</v>
      </c>
      <c r="B280" s="1">
        <v>675</v>
      </c>
      <c r="C280" s="1" t="s">
        <v>30</v>
      </c>
      <c r="D280" s="1" t="s">
        <v>31</v>
      </c>
      <c r="E280" s="1">
        <v>0</v>
      </c>
      <c r="F280" s="1">
        <v>0</v>
      </c>
      <c r="G280" s="2">
        <v>79.555999999999997</v>
      </c>
      <c r="H280" s="2">
        <v>8.5999999999999993E-2</v>
      </c>
      <c r="I280" s="3">
        <v>1.7</v>
      </c>
      <c r="J280" s="3">
        <v>0</v>
      </c>
      <c r="K280" s="4">
        <v>0</v>
      </c>
      <c r="L280" s="4">
        <v>0</v>
      </c>
      <c r="M280" s="4">
        <v>0</v>
      </c>
      <c r="N280" s="2">
        <v>79.575999999999993</v>
      </c>
      <c r="O280" s="4">
        <v>1.116E-2</v>
      </c>
      <c r="P280" s="4">
        <v>0.82323000000000002</v>
      </c>
      <c r="Q280" s="3">
        <v>92.3</v>
      </c>
      <c r="R280" s="2">
        <v>0</v>
      </c>
      <c r="S280" s="2">
        <v>586.75</v>
      </c>
      <c r="T280" s="4">
        <v>67.923060000000007</v>
      </c>
      <c r="U280" s="3">
        <v>0</v>
      </c>
      <c r="V280" s="3">
        <v>1241.0999999999999</v>
      </c>
      <c r="W280" s="3">
        <v>1.6</v>
      </c>
      <c r="X280" s="2">
        <v>90.622</v>
      </c>
      <c r="Y280" s="2">
        <v>90.622</v>
      </c>
      <c r="Z280" s="2">
        <v>0</v>
      </c>
    </row>
    <row r="281" spans="1:26" x14ac:dyDescent="0.25">
      <c r="A281" s="1" t="s">
        <v>310</v>
      </c>
      <c r="B281" s="1">
        <v>675</v>
      </c>
      <c r="C281" s="1" t="s">
        <v>30</v>
      </c>
      <c r="D281" s="1" t="s">
        <v>31</v>
      </c>
      <c r="E281" s="1">
        <v>0</v>
      </c>
      <c r="F281" s="1">
        <v>0</v>
      </c>
      <c r="G281" s="2">
        <v>81.221000000000004</v>
      </c>
      <c r="H281" s="2">
        <v>-1.139</v>
      </c>
      <c r="I281" s="3">
        <v>-22.4</v>
      </c>
      <c r="J281" s="3">
        <v>0</v>
      </c>
      <c r="K281" s="4">
        <v>0</v>
      </c>
      <c r="L281" s="4">
        <v>0</v>
      </c>
      <c r="M281" s="4">
        <v>0</v>
      </c>
      <c r="N281" s="2">
        <v>82.403000000000006</v>
      </c>
      <c r="O281" s="4">
        <v>0</v>
      </c>
      <c r="P281" s="4">
        <v>0.39685999999999999</v>
      </c>
      <c r="Q281" s="3">
        <v>97.9</v>
      </c>
      <c r="R281" s="2">
        <v>0</v>
      </c>
      <c r="S281" s="2">
        <v>0.125</v>
      </c>
      <c r="T281" s="4">
        <v>3.8400000000000001E-3</v>
      </c>
      <c r="U281" s="3">
        <v>0</v>
      </c>
      <c r="V281" s="3">
        <v>1122.8</v>
      </c>
      <c r="W281" s="3">
        <v>0</v>
      </c>
      <c r="X281" s="2">
        <v>120.244</v>
      </c>
      <c r="Y281" s="2">
        <v>120.244</v>
      </c>
      <c r="Z281" s="2">
        <v>0</v>
      </c>
    </row>
    <row r="282" spans="1:26" x14ac:dyDescent="0.25">
      <c r="A282" s="1" t="s">
        <v>311</v>
      </c>
      <c r="B282" s="1">
        <v>675</v>
      </c>
      <c r="C282" s="1" t="s">
        <v>30</v>
      </c>
      <c r="D282" s="1" t="s">
        <v>31</v>
      </c>
      <c r="E282" s="1">
        <v>0</v>
      </c>
      <c r="F282" s="1">
        <v>0</v>
      </c>
      <c r="G282" s="2">
        <v>81.546000000000006</v>
      </c>
      <c r="H282" s="2">
        <v>-0.95399999999999996</v>
      </c>
      <c r="I282" s="3">
        <v>-18.7</v>
      </c>
      <c r="J282" s="3">
        <v>0</v>
      </c>
      <c r="K282" s="4">
        <v>0</v>
      </c>
      <c r="L282" s="4">
        <v>0</v>
      </c>
      <c r="M282" s="4">
        <v>0</v>
      </c>
      <c r="N282" s="2">
        <v>82.548000000000002</v>
      </c>
      <c r="O282" s="4">
        <v>0</v>
      </c>
      <c r="P282" s="4">
        <v>0.46357999999999999</v>
      </c>
      <c r="Q282" s="3">
        <v>98.5</v>
      </c>
      <c r="R282" s="2">
        <v>0</v>
      </c>
      <c r="S282" s="2">
        <v>0</v>
      </c>
      <c r="T282" s="4">
        <v>0</v>
      </c>
      <c r="U282" s="3">
        <v>0</v>
      </c>
      <c r="V282" s="3">
        <v>1458.7</v>
      </c>
      <c r="W282" s="3">
        <v>0</v>
      </c>
      <c r="X282" s="2">
        <v>117.19</v>
      </c>
      <c r="Y282" s="2">
        <v>117.19</v>
      </c>
      <c r="Z282" s="2">
        <v>0</v>
      </c>
    </row>
    <row r="283" spans="1:26" x14ac:dyDescent="0.25">
      <c r="A283" s="1" t="s">
        <v>312</v>
      </c>
      <c r="B283" s="1">
        <v>675</v>
      </c>
      <c r="C283" s="1" t="s">
        <v>30</v>
      </c>
      <c r="D283" s="1" t="s">
        <v>31</v>
      </c>
      <c r="E283" s="1">
        <v>0</v>
      </c>
      <c r="F283" s="1">
        <v>0</v>
      </c>
      <c r="G283" s="2">
        <v>82.631</v>
      </c>
      <c r="H283" s="2">
        <v>0.21099999999999999</v>
      </c>
      <c r="I283" s="3">
        <v>4.0999999999999996</v>
      </c>
      <c r="J283" s="3">
        <v>0</v>
      </c>
      <c r="K283" s="4">
        <v>0</v>
      </c>
      <c r="L283" s="4">
        <v>0</v>
      </c>
      <c r="M283" s="4">
        <v>0</v>
      </c>
      <c r="N283" s="2">
        <v>82.643000000000001</v>
      </c>
      <c r="O283" s="4">
        <v>0.20463000000000001</v>
      </c>
      <c r="P283" s="4">
        <v>2.7510500000000002</v>
      </c>
      <c r="Q283" s="3">
        <v>97.7</v>
      </c>
      <c r="R283" s="2">
        <v>0</v>
      </c>
      <c r="S283" s="2">
        <v>1926.875</v>
      </c>
      <c r="T283" s="4">
        <v>218.75362999999999</v>
      </c>
      <c r="U283" s="3">
        <v>0</v>
      </c>
      <c r="V283" s="3">
        <v>3292.4</v>
      </c>
      <c r="W283" s="3">
        <v>93.5</v>
      </c>
      <c r="X283" s="2">
        <v>93.566999999999993</v>
      </c>
      <c r="Y283" s="2">
        <v>93.566999999999993</v>
      </c>
      <c r="Z283" s="2">
        <v>-6.0000000000000001E-3</v>
      </c>
    </row>
    <row r="284" spans="1:26" x14ac:dyDescent="0.25">
      <c r="A284" s="1" t="s">
        <v>313</v>
      </c>
      <c r="B284" s="1">
        <v>675</v>
      </c>
      <c r="C284" s="1" t="s">
        <v>30</v>
      </c>
      <c r="D284" s="1" t="s">
        <v>31</v>
      </c>
      <c r="E284" s="1">
        <v>0</v>
      </c>
      <c r="F284" s="1">
        <v>0</v>
      </c>
      <c r="G284" s="2">
        <v>85.406000000000006</v>
      </c>
      <c r="H284" s="2">
        <v>0.79600000000000004</v>
      </c>
      <c r="I284" s="3">
        <v>10</v>
      </c>
      <c r="J284" s="3">
        <v>0</v>
      </c>
      <c r="K284" s="4">
        <v>0</v>
      </c>
      <c r="L284" s="4">
        <v>0</v>
      </c>
      <c r="M284" s="4">
        <v>0</v>
      </c>
      <c r="N284" s="2">
        <v>85.477000000000004</v>
      </c>
      <c r="O284" s="4">
        <v>0.71394999999999997</v>
      </c>
      <c r="P284" s="4">
        <v>15.37565</v>
      </c>
      <c r="Q284" s="3">
        <v>58.5</v>
      </c>
      <c r="R284" s="2">
        <v>0</v>
      </c>
      <c r="S284" s="2">
        <v>3156.8130000000001</v>
      </c>
      <c r="T284" s="4">
        <v>6460.2587899999999</v>
      </c>
      <c r="U284" s="3">
        <v>0</v>
      </c>
      <c r="V284" s="3">
        <v>45477.3</v>
      </c>
      <c r="W284" s="3">
        <v>291.7</v>
      </c>
      <c r="X284" s="2">
        <v>48.506</v>
      </c>
      <c r="Y284" s="2">
        <v>48.506</v>
      </c>
      <c r="Z284" s="2">
        <v>0</v>
      </c>
    </row>
    <row r="285" spans="1:26" x14ac:dyDescent="0.25">
      <c r="A285" s="1" t="s">
        <v>314</v>
      </c>
      <c r="B285" s="1">
        <v>675</v>
      </c>
      <c r="C285" s="1" t="s">
        <v>30</v>
      </c>
      <c r="D285" s="1" t="s">
        <v>31</v>
      </c>
      <c r="E285" s="1">
        <v>0</v>
      </c>
      <c r="F285" s="1">
        <v>0</v>
      </c>
      <c r="G285" s="2">
        <v>85.668999999999997</v>
      </c>
      <c r="H285" s="2">
        <v>0.159</v>
      </c>
      <c r="I285" s="3">
        <v>1.7</v>
      </c>
      <c r="J285" s="3">
        <v>0</v>
      </c>
      <c r="K285" s="4">
        <v>0</v>
      </c>
      <c r="L285" s="4">
        <v>0</v>
      </c>
      <c r="M285" s="4">
        <v>0</v>
      </c>
      <c r="N285" s="2">
        <v>85.644999999999996</v>
      </c>
      <c r="O285" s="4">
        <v>0.68952000000000002</v>
      </c>
      <c r="P285" s="4">
        <v>-0.68952000000000002</v>
      </c>
      <c r="Q285" s="3">
        <v>31.6</v>
      </c>
      <c r="R285" s="2">
        <v>0</v>
      </c>
      <c r="S285" s="2">
        <v>2.25</v>
      </c>
      <c r="T285" s="4">
        <v>9.0900000000000009E-3</v>
      </c>
      <c r="U285" s="3">
        <v>0</v>
      </c>
      <c r="V285" s="3">
        <v>-760.8</v>
      </c>
      <c r="W285" s="3">
        <v>797.8</v>
      </c>
      <c r="X285" s="2">
        <v>29.875</v>
      </c>
      <c r="Y285" s="2">
        <v>29.875</v>
      </c>
      <c r="Z285" s="2">
        <v>0</v>
      </c>
    </row>
    <row r="286" spans="1:26" x14ac:dyDescent="0.25">
      <c r="A286" s="1" t="s">
        <v>315</v>
      </c>
      <c r="B286" s="1">
        <v>675</v>
      </c>
      <c r="C286" s="1" t="s">
        <v>30</v>
      </c>
      <c r="D286" s="1" t="s">
        <v>31</v>
      </c>
      <c r="E286" s="1">
        <v>0</v>
      </c>
      <c r="F286" s="1">
        <v>0</v>
      </c>
      <c r="G286" s="2">
        <v>93.069000000000003</v>
      </c>
      <c r="H286" s="2">
        <v>0.60899999999999999</v>
      </c>
      <c r="I286" s="3">
        <v>8.6</v>
      </c>
      <c r="J286" s="3">
        <v>0</v>
      </c>
      <c r="K286" s="4">
        <v>0</v>
      </c>
      <c r="L286" s="4">
        <v>0</v>
      </c>
      <c r="M286" s="4">
        <v>0</v>
      </c>
      <c r="N286" s="2">
        <v>93.087999999999994</v>
      </c>
      <c r="O286" s="4">
        <v>0.32167000000000001</v>
      </c>
      <c r="P286" s="4">
        <v>6.7721200000000001</v>
      </c>
      <c r="Q286" s="3">
        <v>110.9</v>
      </c>
      <c r="R286" s="2">
        <v>0</v>
      </c>
      <c r="S286" s="2">
        <v>2082.9380000000001</v>
      </c>
      <c r="T286" s="4">
        <v>1176.38184</v>
      </c>
      <c r="U286" s="3">
        <v>0</v>
      </c>
      <c r="V286" s="3">
        <v>15485.4</v>
      </c>
      <c r="W286" s="3">
        <v>59.4</v>
      </c>
      <c r="X286" s="2">
        <v>102.283</v>
      </c>
      <c r="Y286" s="2">
        <v>102.283</v>
      </c>
      <c r="Z286" s="2">
        <v>-7.0000000000000007E-2</v>
      </c>
    </row>
    <row r="287" spans="1:26" x14ac:dyDescent="0.25">
      <c r="A287" s="1" t="s">
        <v>316</v>
      </c>
      <c r="B287" s="1">
        <v>675</v>
      </c>
      <c r="C287" s="1" t="s">
        <v>30</v>
      </c>
      <c r="D287" s="1" t="s">
        <v>31</v>
      </c>
      <c r="E287" s="1">
        <v>0</v>
      </c>
      <c r="F287" s="1">
        <v>0</v>
      </c>
      <c r="G287" s="2">
        <v>50.965000000000003</v>
      </c>
      <c r="H287" s="2">
        <v>0.22500000000000001</v>
      </c>
      <c r="I287" s="3">
        <v>2.4</v>
      </c>
      <c r="J287" s="3">
        <v>0</v>
      </c>
      <c r="K287" s="4">
        <v>0</v>
      </c>
      <c r="L287" s="4">
        <v>0</v>
      </c>
      <c r="M287" s="4">
        <v>0</v>
      </c>
      <c r="N287" s="2">
        <v>50.898000000000003</v>
      </c>
      <c r="O287" s="4">
        <v>2.03823</v>
      </c>
      <c r="P287" s="4">
        <v>-2.03823</v>
      </c>
      <c r="Q287" s="3">
        <v>31.3</v>
      </c>
      <c r="R287" s="2">
        <v>0</v>
      </c>
      <c r="S287" s="2">
        <v>3</v>
      </c>
      <c r="T287" s="4">
        <v>4.15E-3</v>
      </c>
      <c r="U287" s="3">
        <v>0</v>
      </c>
      <c r="V287" s="3">
        <v>-4767.5</v>
      </c>
      <c r="W287" s="3">
        <v>4795.8</v>
      </c>
      <c r="X287" s="2">
        <v>28.849</v>
      </c>
      <c r="Y287" s="2">
        <v>28.849</v>
      </c>
      <c r="Z287" s="2">
        <v>0</v>
      </c>
    </row>
    <row r="288" spans="1:26" x14ac:dyDescent="0.25">
      <c r="A288" s="1" t="s">
        <v>317</v>
      </c>
      <c r="B288" s="1">
        <v>675</v>
      </c>
      <c r="C288" s="1" t="s">
        <v>30</v>
      </c>
      <c r="D288" s="1" t="s">
        <v>31</v>
      </c>
      <c r="E288" s="1">
        <v>0</v>
      </c>
      <c r="F288" s="1">
        <v>0</v>
      </c>
      <c r="G288" s="2">
        <v>31.436</v>
      </c>
      <c r="H288" s="2">
        <v>-1.4E-2</v>
      </c>
      <c r="I288" s="3">
        <v>-0.2</v>
      </c>
      <c r="J288" s="3">
        <v>0</v>
      </c>
      <c r="K288" s="4">
        <v>0</v>
      </c>
      <c r="L288" s="4">
        <v>0</v>
      </c>
      <c r="M288" s="4">
        <v>0</v>
      </c>
      <c r="N288" s="2">
        <v>31.539000000000001</v>
      </c>
      <c r="O288" s="4">
        <v>0</v>
      </c>
      <c r="P288" s="4">
        <v>0.87431999999999999</v>
      </c>
      <c r="Q288" s="3">
        <v>52.7</v>
      </c>
      <c r="R288" s="2">
        <v>0</v>
      </c>
      <c r="S288" s="2">
        <v>6.125</v>
      </c>
      <c r="T288" s="4">
        <v>4.0099999999999997E-3</v>
      </c>
      <c r="U288" s="3">
        <v>0</v>
      </c>
      <c r="V288" s="3">
        <v>2542.1</v>
      </c>
      <c r="W288" s="3">
        <v>0</v>
      </c>
      <c r="X288" s="2">
        <v>52.811999999999998</v>
      </c>
      <c r="Y288" s="2">
        <v>52.811999999999998</v>
      </c>
      <c r="Z288" s="2">
        <v>0</v>
      </c>
    </row>
    <row r="289" spans="1:26" x14ac:dyDescent="0.25">
      <c r="A289" s="1" t="s">
        <v>318</v>
      </c>
      <c r="B289" s="1">
        <v>675</v>
      </c>
      <c r="C289" s="1" t="s">
        <v>30</v>
      </c>
      <c r="D289" s="1" t="s">
        <v>31</v>
      </c>
      <c r="E289" s="1">
        <v>0</v>
      </c>
      <c r="F289" s="1">
        <v>0</v>
      </c>
      <c r="G289" s="2">
        <v>30.349</v>
      </c>
      <c r="H289" s="2">
        <v>4.9000000000000002E-2</v>
      </c>
      <c r="I289" s="3">
        <v>0.5</v>
      </c>
      <c r="J289" s="3">
        <v>0</v>
      </c>
      <c r="K289" s="4">
        <v>0</v>
      </c>
      <c r="L289" s="4">
        <v>0</v>
      </c>
      <c r="M289" s="4">
        <v>0</v>
      </c>
      <c r="N289" s="2">
        <v>30.459</v>
      </c>
      <c r="O289" s="4">
        <v>0</v>
      </c>
      <c r="P289" s="4">
        <v>1.45143</v>
      </c>
      <c r="Q289" s="3">
        <v>48.5</v>
      </c>
      <c r="R289" s="2">
        <v>0</v>
      </c>
      <c r="S289" s="2">
        <v>614.25</v>
      </c>
      <c r="T289" s="4">
        <v>18.465219999999999</v>
      </c>
      <c r="U289" s="3">
        <v>0</v>
      </c>
      <c r="V289" s="3">
        <v>2761.2</v>
      </c>
      <c r="W289" s="3">
        <v>0</v>
      </c>
      <c r="X289" s="2">
        <v>47.951999999999998</v>
      </c>
      <c r="Y289" s="2">
        <v>47.951999999999998</v>
      </c>
      <c r="Z289" s="2">
        <v>0</v>
      </c>
    </row>
    <row r="290" spans="1:26" x14ac:dyDescent="0.25">
      <c r="A290" s="1" t="s">
        <v>319</v>
      </c>
      <c r="B290" s="1">
        <v>675</v>
      </c>
      <c r="C290" s="1" t="s">
        <v>30</v>
      </c>
      <c r="D290" s="1" t="s">
        <v>31</v>
      </c>
      <c r="E290" s="1">
        <v>0</v>
      </c>
      <c r="F290" s="1">
        <v>0</v>
      </c>
      <c r="G290" s="2">
        <v>27.545000000000002</v>
      </c>
      <c r="H290" s="2">
        <v>-0.13500000000000001</v>
      </c>
      <c r="I290" s="3">
        <v>-1.7</v>
      </c>
      <c r="J290" s="3">
        <v>0</v>
      </c>
      <c r="K290" s="4">
        <v>0</v>
      </c>
      <c r="L290" s="4">
        <v>0</v>
      </c>
      <c r="M290" s="4">
        <v>0</v>
      </c>
      <c r="N290" s="2">
        <v>27.827000000000002</v>
      </c>
      <c r="O290" s="4">
        <v>0</v>
      </c>
      <c r="P290" s="4">
        <v>2.0163799999999998</v>
      </c>
      <c r="Q290" s="3">
        <v>30</v>
      </c>
      <c r="R290" s="2">
        <v>0</v>
      </c>
      <c r="S290" s="2">
        <v>53.125</v>
      </c>
      <c r="T290" s="4">
        <v>0.95706000000000002</v>
      </c>
      <c r="U290" s="3">
        <v>0</v>
      </c>
      <c r="V290" s="3">
        <v>5075.6000000000004</v>
      </c>
      <c r="W290" s="3">
        <v>0</v>
      </c>
      <c r="X290" s="2">
        <v>31.658000000000001</v>
      </c>
      <c r="Y290" s="2">
        <v>31.658000000000001</v>
      </c>
      <c r="Z290" s="2">
        <v>0</v>
      </c>
    </row>
    <row r="291" spans="1:26" x14ac:dyDescent="0.25">
      <c r="A291" s="1" t="s">
        <v>320</v>
      </c>
      <c r="B291" s="1">
        <v>675</v>
      </c>
      <c r="C291" s="1" t="s">
        <v>30</v>
      </c>
      <c r="D291" s="1" t="s">
        <v>31</v>
      </c>
      <c r="E291" s="1">
        <v>0</v>
      </c>
      <c r="F291" s="1">
        <v>0</v>
      </c>
      <c r="G291" s="2">
        <v>27.050999999999998</v>
      </c>
      <c r="H291" s="2">
        <v>-0.72899999999999998</v>
      </c>
      <c r="I291" s="3">
        <v>-10.3</v>
      </c>
      <c r="J291" s="3">
        <v>0</v>
      </c>
      <c r="K291" s="4">
        <v>0</v>
      </c>
      <c r="L291" s="4">
        <v>0</v>
      </c>
      <c r="M291" s="4">
        <v>0</v>
      </c>
      <c r="N291" s="2">
        <v>27.78</v>
      </c>
      <c r="O291" s="4">
        <v>0</v>
      </c>
      <c r="P291" s="4">
        <v>0</v>
      </c>
      <c r="Q291" s="3">
        <v>29.4</v>
      </c>
      <c r="R291" s="2">
        <v>0</v>
      </c>
      <c r="S291" s="2">
        <v>0</v>
      </c>
      <c r="T291" s="4">
        <v>0</v>
      </c>
      <c r="U291" s="3">
        <v>0</v>
      </c>
      <c r="V291" s="3">
        <v>0</v>
      </c>
      <c r="W291" s="3">
        <v>0</v>
      </c>
      <c r="X291" s="2">
        <v>39.737000000000002</v>
      </c>
      <c r="Y291" s="2">
        <v>39.737000000000002</v>
      </c>
      <c r="Z291" s="2">
        <v>0</v>
      </c>
    </row>
    <row r="292" spans="1:26" x14ac:dyDescent="0.25">
      <c r="A292" s="1" t="s">
        <v>321</v>
      </c>
      <c r="B292" s="1">
        <v>675</v>
      </c>
      <c r="C292" s="1" t="s">
        <v>30</v>
      </c>
      <c r="D292" s="1" t="s">
        <v>31</v>
      </c>
      <c r="E292" s="1">
        <v>0</v>
      </c>
      <c r="F292" s="1">
        <v>0</v>
      </c>
      <c r="G292" s="2">
        <v>26.704000000000001</v>
      </c>
      <c r="H292" s="2">
        <v>-2.3660000000000001</v>
      </c>
      <c r="I292" s="3">
        <v>-33.6</v>
      </c>
      <c r="J292" s="3">
        <v>0</v>
      </c>
      <c r="K292" s="4">
        <v>0</v>
      </c>
      <c r="L292" s="4">
        <v>0</v>
      </c>
      <c r="M292" s="4">
        <v>0</v>
      </c>
      <c r="N292" s="2">
        <v>29.07</v>
      </c>
      <c r="O292" s="4">
        <v>0</v>
      </c>
      <c r="P292" s="4">
        <v>0</v>
      </c>
      <c r="Q292" s="3">
        <v>28.5</v>
      </c>
      <c r="R292" s="2">
        <v>0</v>
      </c>
      <c r="S292" s="2">
        <v>0</v>
      </c>
      <c r="T292" s="4">
        <v>0</v>
      </c>
      <c r="U292" s="3">
        <v>0</v>
      </c>
      <c r="V292" s="3">
        <v>0</v>
      </c>
      <c r="W292" s="3">
        <v>0</v>
      </c>
      <c r="X292" s="2">
        <v>62.094000000000001</v>
      </c>
      <c r="Y292" s="2">
        <v>62.094000000000001</v>
      </c>
      <c r="Z292" s="2">
        <v>0</v>
      </c>
    </row>
    <row r="293" spans="1:26" x14ac:dyDescent="0.25">
      <c r="A293" s="1" t="s">
        <v>322</v>
      </c>
      <c r="B293" s="1">
        <v>675</v>
      </c>
      <c r="C293" s="1" t="s">
        <v>30</v>
      </c>
      <c r="D293" s="1" t="s">
        <v>31</v>
      </c>
      <c r="E293" s="1">
        <v>0</v>
      </c>
      <c r="F293" s="1">
        <v>0</v>
      </c>
      <c r="G293" s="2">
        <v>26.539000000000001</v>
      </c>
      <c r="H293" s="2">
        <v>-2.1110000000000002</v>
      </c>
      <c r="I293" s="3">
        <v>-29.9</v>
      </c>
      <c r="J293" s="3">
        <v>0</v>
      </c>
      <c r="K293" s="4">
        <v>0</v>
      </c>
      <c r="L293" s="4">
        <v>0</v>
      </c>
      <c r="M293" s="4">
        <v>0</v>
      </c>
      <c r="N293" s="2">
        <v>28.65</v>
      </c>
      <c r="O293" s="4">
        <v>0</v>
      </c>
      <c r="P293" s="4">
        <v>0</v>
      </c>
      <c r="Q293" s="3">
        <v>28</v>
      </c>
      <c r="R293" s="2">
        <v>0</v>
      </c>
      <c r="S293" s="2">
        <v>0</v>
      </c>
      <c r="T293" s="4">
        <v>0</v>
      </c>
      <c r="U293" s="3">
        <v>0</v>
      </c>
      <c r="V293" s="3">
        <v>0</v>
      </c>
      <c r="W293" s="3">
        <v>0</v>
      </c>
      <c r="X293" s="2">
        <v>57.981999999999999</v>
      </c>
      <c r="Y293" s="2">
        <v>57.981999999999999</v>
      </c>
      <c r="Z293" s="2">
        <v>0</v>
      </c>
    </row>
    <row r="294" spans="1:26" x14ac:dyDescent="0.25">
      <c r="A294" s="1" t="s">
        <v>323</v>
      </c>
      <c r="B294" s="1">
        <v>675</v>
      </c>
      <c r="C294" s="1" t="s">
        <v>30</v>
      </c>
      <c r="D294" s="1" t="s">
        <v>31</v>
      </c>
      <c r="E294" s="1">
        <v>0</v>
      </c>
      <c r="F294" s="1">
        <v>0</v>
      </c>
      <c r="G294" s="2">
        <v>46.825000000000003</v>
      </c>
      <c r="H294" s="2">
        <v>0.115</v>
      </c>
      <c r="I294" s="3">
        <v>1.8</v>
      </c>
      <c r="J294" s="3">
        <v>0</v>
      </c>
      <c r="K294" s="4">
        <v>0</v>
      </c>
      <c r="L294" s="4">
        <v>0</v>
      </c>
      <c r="M294" s="4">
        <v>0</v>
      </c>
      <c r="N294" s="2">
        <v>46.948999999999998</v>
      </c>
      <c r="O294" s="4">
        <v>0</v>
      </c>
      <c r="P294" s="4">
        <v>3.5921799999999999</v>
      </c>
      <c r="Q294" s="3">
        <v>206.2</v>
      </c>
      <c r="R294" s="2">
        <v>0</v>
      </c>
      <c r="S294" s="2">
        <v>555.25</v>
      </c>
      <c r="T294" s="4">
        <v>134.68737999999999</v>
      </c>
      <c r="U294" s="3">
        <v>0</v>
      </c>
      <c r="V294" s="3">
        <v>5288.5</v>
      </c>
      <c r="W294" s="3">
        <v>0</v>
      </c>
      <c r="X294" s="2">
        <v>204.345</v>
      </c>
      <c r="Y294" s="2">
        <v>204.345</v>
      </c>
      <c r="Z294" s="2">
        <v>0</v>
      </c>
    </row>
    <row r="295" spans="1:26" x14ac:dyDescent="0.25">
      <c r="A295" s="1" t="s">
        <v>324</v>
      </c>
      <c r="B295" s="1">
        <v>675</v>
      </c>
      <c r="C295" s="1" t="s">
        <v>30</v>
      </c>
      <c r="D295" s="1" t="s">
        <v>31</v>
      </c>
      <c r="E295" s="1">
        <v>0</v>
      </c>
      <c r="F295" s="1">
        <v>0</v>
      </c>
      <c r="G295" s="2">
        <v>45.756999999999998</v>
      </c>
      <c r="H295" s="2">
        <v>-2.0030000000000001</v>
      </c>
      <c r="I295" s="3">
        <v>-56.6</v>
      </c>
      <c r="J295" s="3">
        <v>0</v>
      </c>
      <c r="K295" s="4">
        <v>0</v>
      </c>
      <c r="L295" s="4">
        <v>0</v>
      </c>
      <c r="M295" s="4">
        <v>0</v>
      </c>
      <c r="N295" s="2">
        <v>47.76</v>
      </c>
      <c r="O295" s="4">
        <v>0</v>
      </c>
      <c r="P295" s="4">
        <v>0</v>
      </c>
      <c r="Q295" s="3">
        <v>360.7</v>
      </c>
      <c r="R295" s="2">
        <v>0</v>
      </c>
      <c r="S295" s="2">
        <v>0</v>
      </c>
      <c r="T295" s="4">
        <v>0</v>
      </c>
      <c r="U295" s="3">
        <v>0</v>
      </c>
      <c r="V295" s="3">
        <v>0</v>
      </c>
      <c r="W295" s="3">
        <v>0</v>
      </c>
      <c r="X295" s="2">
        <v>417.32900000000001</v>
      </c>
      <c r="Y295" s="2">
        <v>417.32900000000001</v>
      </c>
      <c r="Z295" s="2">
        <v>0</v>
      </c>
    </row>
    <row r="296" spans="1:26" x14ac:dyDescent="0.25">
      <c r="A296" s="1" t="s">
        <v>325</v>
      </c>
      <c r="B296" s="1">
        <v>675</v>
      </c>
      <c r="C296" s="1" t="s">
        <v>30</v>
      </c>
      <c r="D296" s="1" t="s">
        <v>31</v>
      </c>
      <c r="E296" s="1">
        <v>0</v>
      </c>
      <c r="F296" s="1">
        <v>0</v>
      </c>
      <c r="G296" s="2">
        <v>92.596000000000004</v>
      </c>
      <c r="H296" s="2">
        <v>0.11600000000000001</v>
      </c>
      <c r="I296" s="3">
        <v>1.3</v>
      </c>
      <c r="J296" s="3">
        <v>0</v>
      </c>
      <c r="K296" s="4">
        <v>0</v>
      </c>
      <c r="L296" s="4">
        <v>0</v>
      </c>
      <c r="M296" s="4">
        <v>0</v>
      </c>
      <c r="N296" s="2">
        <v>92.551000000000002</v>
      </c>
      <c r="O296" s="4">
        <v>0.82421</v>
      </c>
      <c r="P296" s="4">
        <v>-0.82421</v>
      </c>
      <c r="Q296" s="3">
        <v>17.2</v>
      </c>
      <c r="R296" s="2">
        <v>0</v>
      </c>
      <c r="S296" s="2">
        <v>0</v>
      </c>
      <c r="T296" s="4">
        <v>0</v>
      </c>
      <c r="U296" s="3">
        <v>0</v>
      </c>
      <c r="V296" s="3">
        <v>-649</v>
      </c>
      <c r="W296" s="3">
        <v>649.6</v>
      </c>
      <c r="X296" s="2">
        <v>15.984</v>
      </c>
      <c r="Y296" s="2">
        <v>15.984</v>
      </c>
      <c r="Z296" s="2">
        <v>0</v>
      </c>
    </row>
    <row r="297" spans="1:26" x14ac:dyDescent="0.25">
      <c r="A297" s="1" t="s">
        <v>326</v>
      </c>
      <c r="B297" s="1">
        <v>675</v>
      </c>
      <c r="C297" s="1" t="s">
        <v>30</v>
      </c>
      <c r="D297" s="1" t="s">
        <v>31</v>
      </c>
      <c r="E297" s="1">
        <v>0</v>
      </c>
      <c r="F297" s="1">
        <v>0</v>
      </c>
      <c r="G297" s="2">
        <v>92.677999999999997</v>
      </c>
      <c r="H297" s="2">
        <v>0.54800000000000004</v>
      </c>
      <c r="I297" s="3">
        <v>8.6999999999999993</v>
      </c>
      <c r="J297" s="3">
        <v>0</v>
      </c>
      <c r="K297" s="4">
        <v>0</v>
      </c>
      <c r="L297" s="4">
        <v>0</v>
      </c>
      <c r="M297" s="4">
        <v>0</v>
      </c>
      <c r="N297" s="2">
        <v>92.661000000000001</v>
      </c>
      <c r="O297" s="4">
        <v>2.9664199999999998</v>
      </c>
      <c r="P297" s="4">
        <v>3.80708</v>
      </c>
      <c r="Q297" s="3">
        <v>61.5</v>
      </c>
      <c r="R297" s="2">
        <v>0</v>
      </c>
      <c r="S297" s="2">
        <v>195.625</v>
      </c>
      <c r="T297" s="4">
        <v>136.86252999999999</v>
      </c>
      <c r="U297" s="3">
        <v>0</v>
      </c>
      <c r="V297" s="3">
        <v>-2513.1</v>
      </c>
      <c r="W297" s="3">
        <v>3905.9</v>
      </c>
      <c r="X297" s="2">
        <v>52.779000000000003</v>
      </c>
      <c r="Y297" s="2">
        <v>52.779000000000003</v>
      </c>
      <c r="Z297" s="2">
        <v>0</v>
      </c>
    </row>
    <row r="298" spans="1:26" x14ac:dyDescent="0.25">
      <c r="A298" s="1" t="s">
        <v>327</v>
      </c>
      <c r="B298" s="1">
        <v>675</v>
      </c>
      <c r="C298" s="1" t="s">
        <v>30</v>
      </c>
      <c r="D298" s="1" t="s">
        <v>31</v>
      </c>
      <c r="E298" s="1">
        <v>0</v>
      </c>
      <c r="F298" s="1">
        <v>0</v>
      </c>
      <c r="G298" s="2">
        <v>91.76</v>
      </c>
      <c r="H298" s="2">
        <v>0.12</v>
      </c>
      <c r="I298" s="3">
        <v>1.9</v>
      </c>
      <c r="J298" s="3">
        <v>0</v>
      </c>
      <c r="K298" s="4">
        <v>0</v>
      </c>
      <c r="L298" s="4">
        <v>0</v>
      </c>
      <c r="M298" s="4">
        <v>0</v>
      </c>
      <c r="N298" s="2">
        <v>91.769000000000005</v>
      </c>
      <c r="O298" s="4">
        <v>9.6920000000000006E-2</v>
      </c>
      <c r="P298" s="4">
        <v>0.42287999999999998</v>
      </c>
      <c r="Q298" s="3">
        <v>84.6</v>
      </c>
      <c r="R298" s="2">
        <v>0</v>
      </c>
      <c r="S298" s="2">
        <v>95.75</v>
      </c>
      <c r="T298" s="4">
        <v>5.6956899999999999</v>
      </c>
      <c r="U298" s="3">
        <v>0</v>
      </c>
      <c r="V298" s="3">
        <v>369.5</v>
      </c>
      <c r="W298" s="3">
        <v>38.9</v>
      </c>
      <c r="X298" s="2">
        <v>82.73</v>
      </c>
      <c r="Y298" s="2">
        <v>82.73</v>
      </c>
      <c r="Z298" s="2">
        <v>-1.4E-2</v>
      </c>
    </row>
    <row r="299" spans="1:26" x14ac:dyDescent="0.25">
      <c r="A299" s="1" t="s">
        <v>328</v>
      </c>
      <c r="B299" s="1">
        <v>675</v>
      </c>
      <c r="C299" s="1" t="s">
        <v>30</v>
      </c>
      <c r="D299" s="1" t="s">
        <v>31</v>
      </c>
      <c r="E299" s="1">
        <v>0</v>
      </c>
      <c r="F299" s="1">
        <v>0</v>
      </c>
      <c r="G299" s="2">
        <v>90.441999999999993</v>
      </c>
      <c r="H299" s="2">
        <v>0.60199999999999998</v>
      </c>
      <c r="I299" s="3">
        <v>9.6</v>
      </c>
      <c r="J299" s="3">
        <v>0</v>
      </c>
      <c r="K299" s="4">
        <v>0</v>
      </c>
      <c r="L299" s="4">
        <v>0</v>
      </c>
      <c r="M299" s="4">
        <v>0</v>
      </c>
      <c r="N299" s="2">
        <v>90.436999999999998</v>
      </c>
      <c r="O299" s="4">
        <v>7.6287099999999999</v>
      </c>
      <c r="P299" s="4">
        <v>12.764189999999999</v>
      </c>
      <c r="Q299" s="3">
        <v>101.1</v>
      </c>
      <c r="R299" s="2">
        <v>0</v>
      </c>
      <c r="S299" s="2">
        <v>561.06299999999999</v>
      </c>
      <c r="T299" s="4">
        <v>702.80565999999999</v>
      </c>
      <c r="U299" s="3">
        <v>0</v>
      </c>
      <c r="V299" s="3">
        <v>-2313.1999999999998</v>
      </c>
      <c r="W299" s="3">
        <v>9941.5</v>
      </c>
      <c r="X299" s="2">
        <v>91.507000000000005</v>
      </c>
      <c r="Y299" s="2">
        <v>91.507000000000005</v>
      </c>
      <c r="Z299" s="2">
        <v>0</v>
      </c>
    </row>
    <row r="300" spans="1:26" x14ac:dyDescent="0.25">
      <c r="A300" s="1" t="s">
        <v>329</v>
      </c>
      <c r="B300" s="1">
        <v>675</v>
      </c>
      <c r="C300" s="1" t="s">
        <v>30</v>
      </c>
      <c r="D300" s="1" t="s">
        <v>31</v>
      </c>
      <c r="E300" s="1">
        <v>0</v>
      </c>
      <c r="F300" s="1">
        <v>0</v>
      </c>
      <c r="G300" s="2">
        <v>90.501999999999995</v>
      </c>
      <c r="H300" s="2">
        <v>-1.6180000000000001</v>
      </c>
      <c r="I300" s="3">
        <v>-25.7</v>
      </c>
      <c r="J300" s="3">
        <v>0</v>
      </c>
      <c r="K300" s="4">
        <v>0</v>
      </c>
      <c r="L300" s="4">
        <v>0</v>
      </c>
      <c r="M300" s="4">
        <v>0</v>
      </c>
      <c r="N300" s="2">
        <v>92.12</v>
      </c>
      <c r="O300" s="4">
        <v>0</v>
      </c>
      <c r="P300" s="4">
        <v>0</v>
      </c>
      <c r="Q300" s="3">
        <v>135.5</v>
      </c>
      <c r="R300" s="2">
        <v>0</v>
      </c>
      <c r="S300" s="2">
        <v>0</v>
      </c>
      <c r="T300" s="4">
        <v>0</v>
      </c>
      <c r="U300" s="3">
        <v>0</v>
      </c>
      <c r="V300" s="3">
        <v>0</v>
      </c>
      <c r="W300" s="3">
        <v>0</v>
      </c>
      <c r="X300" s="2">
        <v>161.19399999999999</v>
      </c>
      <c r="Y300" s="2">
        <v>161.19399999999999</v>
      </c>
      <c r="Z300" s="2">
        <v>0</v>
      </c>
    </row>
    <row r="301" spans="1:26" x14ac:dyDescent="0.25">
      <c r="A301" s="1" t="s">
        <v>330</v>
      </c>
      <c r="B301" s="1">
        <v>675</v>
      </c>
      <c r="C301" s="1" t="s">
        <v>30</v>
      </c>
      <c r="D301" s="1" t="s">
        <v>31</v>
      </c>
      <c r="E301" s="1">
        <v>0</v>
      </c>
      <c r="F301" s="1">
        <v>0</v>
      </c>
      <c r="G301" s="2">
        <v>88.641000000000005</v>
      </c>
      <c r="H301" s="2">
        <v>-3.149</v>
      </c>
      <c r="I301" s="3">
        <v>-61.8</v>
      </c>
      <c r="J301" s="3">
        <v>0</v>
      </c>
      <c r="K301" s="4">
        <v>0</v>
      </c>
      <c r="L301" s="4">
        <v>0</v>
      </c>
      <c r="M301" s="4">
        <v>0</v>
      </c>
      <c r="N301" s="2">
        <v>91.79</v>
      </c>
      <c r="O301" s="4">
        <v>0</v>
      </c>
      <c r="P301" s="4">
        <v>0</v>
      </c>
      <c r="Q301" s="3">
        <v>179</v>
      </c>
      <c r="R301" s="2">
        <v>0</v>
      </c>
      <c r="S301" s="2">
        <v>0</v>
      </c>
      <c r="T301" s="4">
        <v>0</v>
      </c>
      <c r="U301" s="3">
        <v>0</v>
      </c>
      <c r="V301" s="3">
        <v>0</v>
      </c>
      <c r="W301" s="3">
        <v>0</v>
      </c>
      <c r="X301" s="2">
        <v>240.84200000000001</v>
      </c>
      <c r="Y301" s="2">
        <v>240.84200000000001</v>
      </c>
      <c r="Z301" s="2">
        <v>0</v>
      </c>
    </row>
    <row r="302" spans="1:26" x14ac:dyDescent="0.25">
      <c r="A302" s="1" t="s">
        <v>331</v>
      </c>
      <c r="B302" s="1">
        <v>675</v>
      </c>
      <c r="C302" s="1" t="s">
        <v>30</v>
      </c>
      <c r="D302" s="1" t="s">
        <v>31</v>
      </c>
      <c r="E302" s="1">
        <v>0</v>
      </c>
      <c r="F302" s="1">
        <v>0</v>
      </c>
      <c r="G302" s="2">
        <v>85.938999999999993</v>
      </c>
      <c r="H302" s="2">
        <v>-1.601</v>
      </c>
      <c r="I302" s="3">
        <v>-25.5</v>
      </c>
      <c r="J302" s="3">
        <v>0</v>
      </c>
      <c r="K302" s="4">
        <v>0</v>
      </c>
      <c r="L302" s="4">
        <v>0</v>
      </c>
      <c r="M302" s="4">
        <v>0</v>
      </c>
      <c r="N302" s="2">
        <v>87.54</v>
      </c>
      <c r="O302" s="4">
        <v>0</v>
      </c>
      <c r="P302" s="4">
        <v>0</v>
      </c>
      <c r="Q302" s="3">
        <v>154.1</v>
      </c>
      <c r="R302" s="2">
        <v>0</v>
      </c>
      <c r="S302" s="2">
        <v>0</v>
      </c>
      <c r="T302" s="4">
        <v>0</v>
      </c>
      <c r="U302" s="3">
        <v>0</v>
      </c>
      <c r="V302" s="3">
        <v>0</v>
      </c>
      <c r="W302" s="3">
        <v>0</v>
      </c>
      <c r="X302" s="2">
        <v>179.55500000000001</v>
      </c>
      <c r="Y302" s="2">
        <v>179.55500000000001</v>
      </c>
      <c r="Z302" s="2">
        <v>0</v>
      </c>
    </row>
    <row r="303" spans="1:26" x14ac:dyDescent="0.25">
      <c r="A303" s="1" t="s">
        <v>332</v>
      </c>
      <c r="B303" s="1">
        <v>675</v>
      </c>
      <c r="C303" s="1" t="s">
        <v>30</v>
      </c>
      <c r="D303" s="1" t="s">
        <v>31</v>
      </c>
      <c r="E303" s="1">
        <v>0</v>
      </c>
      <c r="F303" s="1">
        <v>0</v>
      </c>
      <c r="G303" s="2">
        <v>85.727000000000004</v>
      </c>
      <c r="H303" s="2">
        <v>-2.2029999999999998</v>
      </c>
      <c r="I303" s="3">
        <v>-35</v>
      </c>
      <c r="J303" s="3">
        <v>0</v>
      </c>
      <c r="K303" s="4">
        <v>0</v>
      </c>
      <c r="L303" s="4">
        <v>0</v>
      </c>
      <c r="M303" s="4">
        <v>0</v>
      </c>
      <c r="N303" s="2">
        <v>87.93</v>
      </c>
      <c r="O303" s="4">
        <v>0</v>
      </c>
      <c r="P303" s="4">
        <v>0</v>
      </c>
      <c r="Q303" s="3">
        <v>125.3</v>
      </c>
      <c r="R303" s="2">
        <v>0</v>
      </c>
      <c r="S303" s="2">
        <v>0</v>
      </c>
      <c r="T303" s="4">
        <v>0</v>
      </c>
      <c r="U303" s="3">
        <v>0</v>
      </c>
      <c r="V303" s="3">
        <v>0</v>
      </c>
      <c r="W303" s="3">
        <v>0</v>
      </c>
      <c r="X303" s="2">
        <v>160.29499999999999</v>
      </c>
      <c r="Y303" s="2">
        <v>160.29499999999999</v>
      </c>
      <c r="Z303" s="2">
        <v>0</v>
      </c>
    </row>
    <row r="304" spans="1:26" x14ac:dyDescent="0.25">
      <c r="A304" s="1" t="s">
        <v>333</v>
      </c>
      <c r="B304" s="1">
        <v>675</v>
      </c>
      <c r="C304" s="1" t="s">
        <v>30</v>
      </c>
      <c r="D304" s="1" t="s">
        <v>31</v>
      </c>
      <c r="E304" s="1">
        <v>0</v>
      </c>
      <c r="F304" s="1">
        <v>0</v>
      </c>
      <c r="G304" s="2">
        <v>85.641999999999996</v>
      </c>
      <c r="H304" s="2">
        <v>-3.6579999999999999</v>
      </c>
      <c r="I304" s="3">
        <v>-86.9</v>
      </c>
      <c r="J304" s="3">
        <v>0</v>
      </c>
      <c r="K304" s="4">
        <v>0</v>
      </c>
      <c r="L304" s="4">
        <v>0</v>
      </c>
      <c r="M304" s="4">
        <v>0</v>
      </c>
      <c r="N304" s="2">
        <v>89.3</v>
      </c>
      <c r="O304" s="4">
        <v>0</v>
      </c>
      <c r="P304" s="4">
        <v>0</v>
      </c>
      <c r="Q304" s="3">
        <v>207.2</v>
      </c>
      <c r="R304" s="2">
        <v>0</v>
      </c>
      <c r="S304" s="2">
        <v>0</v>
      </c>
      <c r="T304" s="4">
        <v>0</v>
      </c>
      <c r="U304" s="3">
        <v>0</v>
      </c>
      <c r="V304" s="3">
        <v>0</v>
      </c>
      <c r="W304" s="3">
        <v>0</v>
      </c>
      <c r="X304" s="2">
        <v>294.12799999999999</v>
      </c>
      <c r="Y304" s="2">
        <v>294.12799999999999</v>
      </c>
      <c r="Z304" s="2">
        <v>0</v>
      </c>
    </row>
    <row r="305" spans="1:26" x14ac:dyDescent="0.25">
      <c r="A305" s="1" t="s">
        <v>334</v>
      </c>
      <c r="B305" s="1">
        <v>675</v>
      </c>
      <c r="C305" s="1" t="s">
        <v>30</v>
      </c>
      <c r="D305" s="1" t="s">
        <v>31</v>
      </c>
      <c r="E305" s="1">
        <v>0</v>
      </c>
      <c r="F305" s="1">
        <v>0</v>
      </c>
      <c r="G305" s="2">
        <v>86.093000000000004</v>
      </c>
      <c r="H305" s="2">
        <v>-2.407</v>
      </c>
      <c r="I305" s="3">
        <v>-47.3</v>
      </c>
      <c r="J305" s="3">
        <v>0</v>
      </c>
      <c r="K305" s="4">
        <v>0</v>
      </c>
      <c r="L305" s="4">
        <v>0</v>
      </c>
      <c r="M305" s="4">
        <v>0</v>
      </c>
      <c r="N305" s="2">
        <v>88.5</v>
      </c>
      <c r="O305" s="4">
        <v>0</v>
      </c>
      <c r="P305" s="4">
        <v>0</v>
      </c>
      <c r="Q305" s="3">
        <v>172.5</v>
      </c>
      <c r="R305" s="2">
        <v>0</v>
      </c>
      <c r="S305" s="2">
        <v>0</v>
      </c>
      <c r="T305" s="4">
        <v>0</v>
      </c>
      <c r="U305" s="3">
        <v>0</v>
      </c>
      <c r="V305" s="3">
        <v>0</v>
      </c>
      <c r="W305" s="3">
        <v>0</v>
      </c>
      <c r="X305" s="2">
        <v>219.74600000000001</v>
      </c>
      <c r="Y305" s="2">
        <v>219.74600000000001</v>
      </c>
      <c r="Z305" s="2">
        <v>0</v>
      </c>
    </row>
    <row r="306" spans="1:26" x14ac:dyDescent="0.25">
      <c r="A306" s="1" t="s">
        <v>335</v>
      </c>
      <c r="B306" s="1">
        <v>675</v>
      </c>
      <c r="C306" s="1" t="s">
        <v>30</v>
      </c>
      <c r="D306" s="1" t="s">
        <v>31</v>
      </c>
      <c r="E306" s="1">
        <v>0</v>
      </c>
      <c r="F306" s="1">
        <v>0</v>
      </c>
      <c r="G306" s="2">
        <v>53.066000000000003</v>
      </c>
      <c r="H306" s="2">
        <v>-3.5739999999999998</v>
      </c>
      <c r="I306" s="3">
        <v>-38.6</v>
      </c>
      <c r="J306" s="3">
        <v>0</v>
      </c>
      <c r="K306" s="4">
        <v>0</v>
      </c>
      <c r="L306" s="4">
        <v>0</v>
      </c>
      <c r="M306" s="4">
        <v>0</v>
      </c>
      <c r="N306" s="2">
        <v>56.64</v>
      </c>
      <c r="O306" s="4">
        <v>0</v>
      </c>
      <c r="P306" s="4">
        <v>0</v>
      </c>
      <c r="Q306" s="3">
        <v>0.7</v>
      </c>
      <c r="R306" s="2">
        <v>0</v>
      </c>
      <c r="S306" s="2">
        <v>0</v>
      </c>
      <c r="T306" s="4">
        <v>0</v>
      </c>
      <c r="U306" s="3">
        <v>0</v>
      </c>
      <c r="V306" s="3">
        <v>0</v>
      </c>
      <c r="W306" s="3">
        <v>0</v>
      </c>
      <c r="X306" s="2">
        <v>39.311999999999998</v>
      </c>
      <c r="Y306" s="2">
        <v>39.311999999999998</v>
      </c>
      <c r="Z306" s="2">
        <v>0</v>
      </c>
    </row>
    <row r="307" spans="1:26" x14ac:dyDescent="0.25">
      <c r="A307" s="1" t="s">
        <v>336</v>
      </c>
      <c r="B307" s="1">
        <v>675</v>
      </c>
      <c r="C307" s="1" t="s">
        <v>30</v>
      </c>
      <c r="D307" s="1" t="s">
        <v>31</v>
      </c>
      <c r="E307" s="1">
        <v>0</v>
      </c>
      <c r="F307" s="1">
        <v>0</v>
      </c>
      <c r="G307" s="2">
        <v>51.835999999999999</v>
      </c>
      <c r="H307" s="2">
        <v>-6.524</v>
      </c>
      <c r="I307" s="3">
        <v>-70.5</v>
      </c>
      <c r="J307" s="3">
        <v>0</v>
      </c>
      <c r="K307" s="4">
        <v>0</v>
      </c>
      <c r="L307" s="4">
        <v>0</v>
      </c>
      <c r="M307" s="4">
        <v>0</v>
      </c>
      <c r="N307" s="2">
        <v>58.36</v>
      </c>
      <c r="O307" s="4">
        <v>0</v>
      </c>
      <c r="P307" s="4">
        <v>0</v>
      </c>
      <c r="Q307" s="3">
        <v>0.7</v>
      </c>
      <c r="R307" s="2">
        <v>0</v>
      </c>
      <c r="S307" s="2">
        <v>0</v>
      </c>
      <c r="T307" s="4">
        <v>0</v>
      </c>
      <c r="U307" s="3">
        <v>0</v>
      </c>
      <c r="V307" s="3">
        <v>0</v>
      </c>
      <c r="W307" s="3">
        <v>0</v>
      </c>
      <c r="X307" s="2">
        <v>71.165999999999997</v>
      </c>
      <c r="Y307" s="2">
        <v>71.165999999999997</v>
      </c>
      <c r="Z307" s="2">
        <v>0</v>
      </c>
    </row>
    <row r="308" spans="1:26" x14ac:dyDescent="0.25">
      <c r="A308" s="1" t="s">
        <v>337</v>
      </c>
      <c r="B308" s="1">
        <v>675</v>
      </c>
      <c r="C308" s="1" t="s">
        <v>30</v>
      </c>
      <c r="D308" s="1" t="s">
        <v>31</v>
      </c>
      <c r="E308" s="1">
        <v>0</v>
      </c>
      <c r="F308" s="1">
        <v>0</v>
      </c>
      <c r="G308" s="2">
        <v>87.081000000000003</v>
      </c>
      <c r="H308" s="2">
        <v>-2.5590000000000002</v>
      </c>
      <c r="I308" s="3">
        <v>-84.9</v>
      </c>
      <c r="J308" s="3">
        <v>0</v>
      </c>
      <c r="K308" s="4">
        <v>0</v>
      </c>
      <c r="L308" s="4">
        <v>0</v>
      </c>
      <c r="M308" s="4">
        <v>0</v>
      </c>
      <c r="N308" s="2">
        <v>89.64</v>
      </c>
      <c r="O308" s="4">
        <v>0</v>
      </c>
      <c r="P308" s="4">
        <v>0</v>
      </c>
      <c r="Q308" s="3">
        <v>458</v>
      </c>
      <c r="R308" s="2">
        <v>0</v>
      </c>
      <c r="S308" s="2">
        <v>0</v>
      </c>
      <c r="T308" s="4">
        <v>0</v>
      </c>
      <c r="U308" s="3">
        <v>0</v>
      </c>
      <c r="V308" s="3">
        <v>0</v>
      </c>
      <c r="W308" s="3">
        <v>0</v>
      </c>
      <c r="X308" s="2">
        <v>542.875</v>
      </c>
      <c r="Y308" s="2">
        <v>542.875</v>
      </c>
      <c r="Z308" s="2">
        <v>0</v>
      </c>
    </row>
    <row r="309" spans="1:26" x14ac:dyDescent="0.25">
      <c r="A309" s="1" t="s">
        <v>338</v>
      </c>
      <c r="B309" s="1">
        <v>675</v>
      </c>
      <c r="C309" s="1" t="s">
        <v>30</v>
      </c>
      <c r="D309" s="1" t="s">
        <v>31</v>
      </c>
      <c r="E309" s="1">
        <v>0</v>
      </c>
      <c r="F309" s="1">
        <v>0</v>
      </c>
      <c r="G309" s="2">
        <v>84.489000000000004</v>
      </c>
      <c r="H309" s="2">
        <v>-5.5410000000000004</v>
      </c>
      <c r="I309" s="3">
        <v>-88.1</v>
      </c>
      <c r="J309" s="3">
        <v>0</v>
      </c>
      <c r="K309" s="4">
        <v>0</v>
      </c>
      <c r="L309" s="4">
        <v>0</v>
      </c>
      <c r="M309" s="4">
        <v>0</v>
      </c>
      <c r="N309" s="2">
        <v>90.03</v>
      </c>
      <c r="O309" s="4">
        <v>0</v>
      </c>
      <c r="P309" s="4">
        <v>0</v>
      </c>
      <c r="Q309" s="3">
        <v>82.8</v>
      </c>
      <c r="R309" s="2">
        <v>0</v>
      </c>
      <c r="S309" s="2">
        <v>0</v>
      </c>
      <c r="T309" s="4">
        <v>0</v>
      </c>
      <c r="U309" s="3">
        <v>0</v>
      </c>
      <c r="V309" s="3">
        <v>0</v>
      </c>
      <c r="W309" s="3">
        <v>0</v>
      </c>
      <c r="X309" s="2">
        <v>170.971</v>
      </c>
      <c r="Y309" s="2">
        <v>170.971</v>
      </c>
      <c r="Z309" s="2">
        <v>0</v>
      </c>
    </row>
    <row r="310" spans="1:26" x14ac:dyDescent="0.25">
      <c r="A310" s="1" t="s">
        <v>339</v>
      </c>
      <c r="B310" s="1">
        <v>675</v>
      </c>
      <c r="C310" s="1" t="s">
        <v>30</v>
      </c>
      <c r="D310" s="1" t="s">
        <v>31</v>
      </c>
      <c r="E310" s="1">
        <v>0</v>
      </c>
      <c r="F310" s="1">
        <v>0</v>
      </c>
      <c r="G310" s="2">
        <v>85.361000000000004</v>
      </c>
      <c r="H310" s="2">
        <v>-3.5190000000000001</v>
      </c>
      <c r="I310" s="3">
        <v>-56</v>
      </c>
      <c r="J310" s="3">
        <v>0</v>
      </c>
      <c r="K310" s="4">
        <v>0</v>
      </c>
      <c r="L310" s="4">
        <v>0</v>
      </c>
      <c r="M310" s="4">
        <v>0</v>
      </c>
      <c r="N310" s="2">
        <v>88.88</v>
      </c>
      <c r="O310" s="4">
        <v>0</v>
      </c>
      <c r="P310" s="4">
        <v>0</v>
      </c>
      <c r="Q310" s="3">
        <v>83.8</v>
      </c>
      <c r="R310" s="2">
        <v>0</v>
      </c>
      <c r="S310" s="2">
        <v>0</v>
      </c>
      <c r="T310" s="4">
        <v>0</v>
      </c>
      <c r="U310" s="3">
        <v>0</v>
      </c>
      <c r="V310" s="3">
        <v>0</v>
      </c>
      <c r="W310" s="3">
        <v>0</v>
      </c>
      <c r="X310" s="2">
        <v>139.79900000000001</v>
      </c>
      <c r="Y310" s="2">
        <v>139.79900000000001</v>
      </c>
      <c r="Z310" s="2">
        <v>0</v>
      </c>
    </row>
    <row r="311" spans="1:26" x14ac:dyDescent="0.25">
      <c r="A311" s="1" t="s">
        <v>340</v>
      </c>
      <c r="B311" s="1">
        <v>675</v>
      </c>
      <c r="C311" s="1" t="s">
        <v>30</v>
      </c>
      <c r="D311" s="1" t="s">
        <v>31</v>
      </c>
      <c r="E311" s="1">
        <v>0</v>
      </c>
      <c r="F311" s="1">
        <v>0</v>
      </c>
      <c r="G311" s="2">
        <v>86.762</v>
      </c>
      <c r="H311" s="2">
        <v>-1.8979999999999999</v>
      </c>
      <c r="I311" s="3">
        <v>-26.9</v>
      </c>
      <c r="J311" s="3">
        <v>0</v>
      </c>
      <c r="K311" s="4">
        <v>0</v>
      </c>
      <c r="L311" s="4">
        <v>0</v>
      </c>
      <c r="M311" s="4">
        <v>0</v>
      </c>
      <c r="N311" s="2">
        <v>88.66</v>
      </c>
      <c r="O311" s="4">
        <v>0</v>
      </c>
      <c r="P311" s="4">
        <v>0</v>
      </c>
      <c r="Q311" s="3">
        <v>85.5</v>
      </c>
      <c r="R311" s="2">
        <v>0</v>
      </c>
      <c r="S311" s="2">
        <v>0</v>
      </c>
      <c r="T311" s="4">
        <v>0</v>
      </c>
      <c r="U311" s="3">
        <v>0</v>
      </c>
      <c r="V311" s="3">
        <v>0</v>
      </c>
      <c r="W311" s="3">
        <v>0</v>
      </c>
      <c r="X311" s="2">
        <v>112.404</v>
      </c>
      <c r="Y311" s="2">
        <v>112.404</v>
      </c>
      <c r="Z311" s="2">
        <v>0</v>
      </c>
    </row>
    <row r="312" spans="1:26" x14ac:dyDescent="0.25">
      <c r="A312" s="1" t="s">
        <v>341</v>
      </c>
      <c r="B312" s="1">
        <v>675</v>
      </c>
      <c r="C312" s="1" t="s">
        <v>30</v>
      </c>
      <c r="D312" s="1" t="s">
        <v>31</v>
      </c>
      <c r="E312" s="1">
        <v>0</v>
      </c>
      <c r="F312" s="1">
        <v>0</v>
      </c>
      <c r="G312" s="2">
        <v>89.102000000000004</v>
      </c>
      <c r="H312" s="2">
        <v>-0.28799999999999998</v>
      </c>
      <c r="I312" s="3">
        <v>-3.2</v>
      </c>
      <c r="J312" s="3">
        <v>0</v>
      </c>
      <c r="K312" s="4">
        <v>0</v>
      </c>
      <c r="L312" s="4">
        <v>0</v>
      </c>
      <c r="M312" s="4">
        <v>0</v>
      </c>
      <c r="N312" s="2">
        <v>89.441000000000003</v>
      </c>
      <c r="O312" s="4">
        <v>0</v>
      </c>
      <c r="P312" s="4">
        <v>0.3826</v>
      </c>
      <c r="Q312" s="3">
        <v>77.099999999999994</v>
      </c>
      <c r="R312" s="2">
        <v>0</v>
      </c>
      <c r="S312" s="2">
        <v>0.75</v>
      </c>
      <c r="T312" s="4">
        <v>1.1000000000000001E-3</v>
      </c>
      <c r="U312" s="3">
        <v>0</v>
      </c>
      <c r="V312" s="3">
        <v>441.8</v>
      </c>
      <c r="W312" s="3">
        <v>0</v>
      </c>
      <c r="X312" s="2">
        <v>80.230999999999995</v>
      </c>
      <c r="Y312" s="2">
        <v>80.230999999999995</v>
      </c>
      <c r="Z312" s="2">
        <v>0</v>
      </c>
    </row>
    <row r="313" spans="1:26" x14ac:dyDescent="0.25">
      <c r="A313" s="1" t="s">
        <v>342</v>
      </c>
      <c r="B313" s="1">
        <v>675</v>
      </c>
      <c r="C313" s="1" t="s">
        <v>30</v>
      </c>
      <c r="D313" s="1" t="s">
        <v>31</v>
      </c>
      <c r="E313" s="1">
        <v>0</v>
      </c>
      <c r="F313" s="1">
        <v>0</v>
      </c>
      <c r="G313" s="2">
        <v>54.387999999999998</v>
      </c>
      <c r="H313" s="2">
        <v>-0.80200000000000005</v>
      </c>
      <c r="I313" s="3">
        <v>-26.6</v>
      </c>
      <c r="J313" s="3">
        <v>0</v>
      </c>
      <c r="K313" s="4">
        <v>0</v>
      </c>
      <c r="L313" s="4">
        <v>0</v>
      </c>
      <c r="M313" s="4">
        <v>0</v>
      </c>
      <c r="N313" s="2">
        <v>55.19</v>
      </c>
      <c r="O313" s="4">
        <v>0</v>
      </c>
      <c r="P313" s="4">
        <v>0</v>
      </c>
      <c r="Q313" s="3">
        <v>112.4</v>
      </c>
      <c r="R313" s="2">
        <v>0</v>
      </c>
      <c r="S313" s="2">
        <v>0</v>
      </c>
      <c r="T313" s="4">
        <v>0</v>
      </c>
      <c r="U313" s="3">
        <v>0</v>
      </c>
      <c r="V313" s="3">
        <v>0</v>
      </c>
      <c r="W313" s="3">
        <v>0</v>
      </c>
      <c r="X313" s="2">
        <v>139.03700000000001</v>
      </c>
      <c r="Y313" s="2">
        <v>139.03700000000001</v>
      </c>
      <c r="Z313" s="2">
        <v>0</v>
      </c>
    </row>
    <row r="314" spans="1:26" x14ac:dyDescent="0.25">
      <c r="A314" s="1" t="s">
        <v>343</v>
      </c>
      <c r="B314" s="1">
        <v>675</v>
      </c>
      <c r="C314" s="1" t="s">
        <v>30</v>
      </c>
      <c r="D314" s="1" t="s">
        <v>31</v>
      </c>
      <c r="E314" s="1">
        <v>0</v>
      </c>
      <c r="F314" s="1">
        <v>0</v>
      </c>
      <c r="G314" s="2">
        <v>94.228999999999999</v>
      </c>
      <c r="H314" s="2">
        <v>-1.7509999999999999</v>
      </c>
      <c r="I314" s="3">
        <v>-34.4</v>
      </c>
      <c r="J314" s="3">
        <v>0</v>
      </c>
      <c r="K314" s="4">
        <v>0</v>
      </c>
      <c r="L314" s="4">
        <v>0</v>
      </c>
      <c r="M314" s="4">
        <v>0</v>
      </c>
      <c r="N314" s="2">
        <v>95.98</v>
      </c>
      <c r="O314" s="4">
        <v>0</v>
      </c>
      <c r="P314" s="4">
        <v>0</v>
      </c>
      <c r="Q314" s="3">
        <v>153.9</v>
      </c>
      <c r="R314" s="2">
        <v>0</v>
      </c>
      <c r="S314" s="2">
        <v>0</v>
      </c>
      <c r="T314" s="4">
        <v>0</v>
      </c>
      <c r="U314" s="3">
        <v>0</v>
      </c>
      <c r="V314" s="3">
        <v>0</v>
      </c>
      <c r="W314" s="3">
        <v>0</v>
      </c>
      <c r="X314" s="2">
        <v>188.29900000000001</v>
      </c>
      <c r="Y314" s="2">
        <v>188.29900000000001</v>
      </c>
      <c r="Z314" s="2">
        <v>0</v>
      </c>
    </row>
    <row r="315" spans="1:26" x14ac:dyDescent="0.25">
      <c r="A315" s="1" t="s">
        <v>345</v>
      </c>
      <c r="B315" s="1">
        <v>675</v>
      </c>
      <c r="C315" s="1" t="s">
        <v>30</v>
      </c>
      <c r="D315" s="1" t="s">
        <v>31</v>
      </c>
      <c r="E315" s="1">
        <v>0</v>
      </c>
      <c r="F315" s="1">
        <v>0</v>
      </c>
      <c r="G315" s="2">
        <v>94.256</v>
      </c>
      <c r="H315" s="2">
        <v>-1.8340000000000001</v>
      </c>
      <c r="I315" s="3">
        <v>-23</v>
      </c>
      <c r="J315" s="3">
        <v>0</v>
      </c>
      <c r="K315" s="4">
        <v>0</v>
      </c>
      <c r="L315" s="4">
        <v>0</v>
      </c>
      <c r="M315" s="4">
        <v>0</v>
      </c>
      <c r="N315" s="2">
        <v>96.09</v>
      </c>
      <c r="O315" s="4">
        <v>0</v>
      </c>
      <c r="P315" s="4">
        <v>0</v>
      </c>
      <c r="Q315" s="3">
        <v>81.8</v>
      </c>
      <c r="R315" s="2">
        <v>0</v>
      </c>
      <c r="S315" s="2">
        <v>0</v>
      </c>
      <c r="T315" s="4">
        <v>0</v>
      </c>
      <c r="U315" s="3">
        <v>0</v>
      </c>
      <c r="V315" s="3">
        <v>0</v>
      </c>
      <c r="W315" s="3">
        <v>0</v>
      </c>
      <c r="X315" s="2">
        <v>104.804</v>
      </c>
      <c r="Y315" s="2">
        <v>104.804</v>
      </c>
      <c r="Z315" s="2">
        <v>0</v>
      </c>
    </row>
    <row r="316" spans="1:26" x14ac:dyDescent="0.25">
      <c r="A316" s="1" t="s">
        <v>346</v>
      </c>
      <c r="B316" s="1">
        <v>675</v>
      </c>
      <c r="C316" s="1" t="s">
        <v>30</v>
      </c>
      <c r="D316" s="1" t="s">
        <v>31</v>
      </c>
      <c r="E316" s="1">
        <v>0</v>
      </c>
      <c r="F316" s="1">
        <v>0</v>
      </c>
      <c r="G316" s="2">
        <v>29.631</v>
      </c>
      <c r="H316" s="2">
        <v>0.441</v>
      </c>
      <c r="I316" s="3">
        <v>4.9000000000000004</v>
      </c>
      <c r="J316" s="3">
        <v>0</v>
      </c>
      <c r="K316" s="4">
        <v>0</v>
      </c>
      <c r="L316" s="4">
        <v>0</v>
      </c>
      <c r="M316" s="4">
        <v>0</v>
      </c>
      <c r="N316" s="2">
        <v>29.445</v>
      </c>
      <c r="O316" s="4">
        <v>6.3765000000000001</v>
      </c>
      <c r="P316" s="4">
        <v>-6.3765000000000001</v>
      </c>
      <c r="Q316" s="3">
        <v>60.1</v>
      </c>
      <c r="R316" s="2">
        <v>0</v>
      </c>
      <c r="S316" s="2">
        <v>0</v>
      </c>
      <c r="T316" s="4">
        <v>0</v>
      </c>
      <c r="U316" s="3">
        <v>0</v>
      </c>
      <c r="V316" s="3">
        <v>-71796.5</v>
      </c>
      <c r="W316" s="3">
        <v>71797</v>
      </c>
      <c r="X316" s="2">
        <v>55.222999999999999</v>
      </c>
      <c r="Y316" s="2">
        <v>55.222999999999999</v>
      </c>
      <c r="Z316" s="2">
        <v>0</v>
      </c>
    </row>
    <row r="317" spans="1:26" x14ac:dyDescent="0.25">
      <c r="A317" s="1" t="s">
        <v>347</v>
      </c>
      <c r="B317" s="1">
        <v>675</v>
      </c>
      <c r="C317" s="1" t="s">
        <v>30</v>
      </c>
      <c r="D317" s="1" t="s">
        <v>31</v>
      </c>
      <c r="E317" s="1">
        <v>0</v>
      </c>
      <c r="F317" s="1">
        <v>0</v>
      </c>
      <c r="G317" s="2">
        <v>103.337</v>
      </c>
      <c r="H317" s="2">
        <v>-0.753</v>
      </c>
      <c r="I317" s="3">
        <v>-8.1</v>
      </c>
      <c r="J317" s="3">
        <v>0</v>
      </c>
      <c r="K317" s="4">
        <v>0</v>
      </c>
      <c r="L317" s="4">
        <v>0</v>
      </c>
      <c r="M317" s="4">
        <v>0</v>
      </c>
      <c r="N317" s="2">
        <v>104.09</v>
      </c>
      <c r="O317" s="4">
        <v>0</v>
      </c>
      <c r="P317" s="4">
        <v>0</v>
      </c>
      <c r="Q317" s="3">
        <v>71.400000000000006</v>
      </c>
      <c r="R317" s="2">
        <v>0</v>
      </c>
      <c r="S317" s="2">
        <v>0</v>
      </c>
      <c r="T317" s="4">
        <v>0</v>
      </c>
      <c r="U317" s="3">
        <v>0</v>
      </c>
      <c r="V317" s="3">
        <v>0</v>
      </c>
      <c r="W317" s="3">
        <v>0</v>
      </c>
      <c r="X317" s="2">
        <v>79.488</v>
      </c>
      <c r="Y317" s="2">
        <v>79.488</v>
      </c>
      <c r="Z317" s="2">
        <v>0</v>
      </c>
    </row>
    <row r="318" spans="1:26" x14ac:dyDescent="0.25">
      <c r="A318" s="1" t="s">
        <v>348</v>
      </c>
      <c r="B318" s="1">
        <v>675</v>
      </c>
      <c r="C318" s="1" t="s">
        <v>30</v>
      </c>
      <c r="D318" s="1" t="s">
        <v>31</v>
      </c>
      <c r="E318" s="1">
        <v>0</v>
      </c>
      <c r="F318" s="1">
        <v>0</v>
      </c>
      <c r="G318" s="2">
        <v>104.035</v>
      </c>
      <c r="H318" s="2">
        <v>-1.7549999999999999</v>
      </c>
      <c r="I318" s="3">
        <v>-19</v>
      </c>
      <c r="J318" s="3">
        <v>0</v>
      </c>
      <c r="K318" s="4">
        <v>0</v>
      </c>
      <c r="L318" s="4">
        <v>0</v>
      </c>
      <c r="M318" s="4">
        <v>0</v>
      </c>
      <c r="N318" s="2">
        <v>105.79</v>
      </c>
      <c r="O318" s="4">
        <v>0</v>
      </c>
      <c r="P318" s="4">
        <v>0</v>
      </c>
      <c r="Q318" s="3">
        <v>64.2</v>
      </c>
      <c r="R318" s="2">
        <v>0</v>
      </c>
      <c r="S318" s="2">
        <v>0</v>
      </c>
      <c r="T318" s="4">
        <v>0</v>
      </c>
      <c r="U318" s="3">
        <v>0</v>
      </c>
      <c r="V318" s="3">
        <v>0</v>
      </c>
      <c r="W318" s="3">
        <v>0</v>
      </c>
      <c r="X318" s="2">
        <v>83.16</v>
      </c>
      <c r="Y318" s="2">
        <v>83.16</v>
      </c>
      <c r="Z318" s="2">
        <v>0</v>
      </c>
    </row>
    <row r="319" spans="1:26" x14ac:dyDescent="0.25">
      <c r="A319" s="1" t="s">
        <v>349</v>
      </c>
      <c r="B319" s="1">
        <v>675</v>
      </c>
      <c r="C319" s="1" t="s">
        <v>30</v>
      </c>
      <c r="D319" s="1" t="s">
        <v>31</v>
      </c>
      <c r="E319" s="1">
        <v>0</v>
      </c>
      <c r="F319" s="1">
        <v>0</v>
      </c>
      <c r="G319" s="2">
        <v>99.685000000000002</v>
      </c>
      <c r="H319" s="2">
        <v>0.29499999999999998</v>
      </c>
      <c r="I319" s="3">
        <v>3.3</v>
      </c>
      <c r="J319" s="3">
        <v>0</v>
      </c>
      <c r="K319" s="4">
        <v>0</v>
      </c>
      <c r="L319" s="4">
        <v>0</v>
      </c>
      <c r="M319" s="4">
        <v>0</v>
      </c>
      <c r="N319" s="2">
        <v>99.697999999999993</v>
      </c>
      <c r="O319" s="4">
        <v>0</v>
      </c>
      <c r="P319" s="4">
        <v>2.9333100000000001</v>
      </c>
      <c r="Q319" s="3">
        <v>90.2</v>
      </c>
      <c r="R319" s="2">
        <v>0</v>
      </c>
      <c r="S319" s="2">
        <v>3042.5630000000001</v>
      </c>
      <c r="T319" s="4">
        <v>698.50751000000002</v>
      </c>
      <c r="U319" s="3">
        <v>0</v>
      </c>
      <c r="V319" s="3">
        <v>16836</v>
      </c>
      <c r="W319" s="3">
        <v>0</v>
      </c>
      <c r="X319" s="2">
        <v>86.921000000000006</v>
      </c>
      <c r="Y319" s="2">
        <v>86.921000000000006</v>
      </c>
      <c r="Z319" s="2">
        <v>-1E-3</v>
      </c>
    </row>
    <row r="320" spans="1:26" x14ac:dyDescent="0.25">
      <c r="A320" s="1" t="s">
        <v>350</v>
      </c>
      <c r="B320" s="1">
        <v>675</v>
      </c>
      <c r="C320" s="1" t="s">
        <v>30</v>
      </c>
      <c r="D320" s="1" t="s">
        <v>31</v>
      </c>
      <c r="E320" s="1">
        <v>0</v>
      </c>
      <c r="F320" s="1">
        <v>0</v>
      </c>
      <c r="G320" s="2">
        <v>98.231999999999999</v>
      </c>
      <c r="H320" s="2">
        <v>0.34200000000000003</v>
      </c>
      <c r="I320" s="3">
        <v>4.3</v>
      </c>
      <c r="J320" s="3">
        <v>0</v>
      </c>
      <c r="K320" s="4">
        <v>0</v>
      </c>
      <c r="L320" s="4">
        <v>0</v>
      </c>
      <c r="M320" s="4">
        <v>0</v>
      </c>
      <c r="N320" s="2">
        <v>98.222999999999999</v>
      </c>
      <c r="O320" s="4">
        <v>0.69552000000000003</v>
      </c>
      <c r="P320" s="4">
        <v>1.8025500000000001</v>
      </c>
      <c r="Q320" s="3">
        <v>122.7</v>
      </c>
      <c r="R320" s="2">
        <v>0</v>
      </c>
      <c r="S320" s="2">
        <v>181.75</v>
      </c>
      <c r="T320" s="4">
        <v>45.376469999999998</v>
      </c>
      <c r="U320" s="3">
        <v>0</v>
      </c>
      <c r="V320" s="3">
        <v>13959.3</v>
      </c>
      <c r="W320" s="3">
        <v>3458.6</v>
      </c>
      <c r="X320" s="2">
        <v>118.375</v>
      </c>
      <c r="Y320" s="2">
        <v>118.375</v>
      </c>
      <c r="Z320" s="2">
        <v>0</v>
      </c>
    </row>
    <row r="321" spans="1:26" x14ac:dyDescent="0.25">
      <c r="A321" s="1" t="s">
        <v>351</v>
      </c>
      <c r="B321" s="1">
        <v>675</v>
      </c>
      <c r="C321" s="1" t="s">
        <v>30</v>
      </c>
      <c r="D321" s="1" t="s">
        <v>31</v>
      </c>
      <c r="E321" s="1">
        <v>0</v>
      </c>
      <c r="F321" s="1">
        <v>0</v>
      </c>
      <c r="G321" s="2">
        <v>97.063000000000002</v>
      </c>
      <c r="H321" s="2">
        <v>0.373</v>
      </c>
      <c r="I321" s="3">
        <v>4.7</v>
      </c>
      <c r="J321" s="3">
        <v>0</v>
      </c>
      <c r="K321" s="4">
        <v>0</v>
      </c>
      <c r="L321" s="4">
        <v>0</v>
      </c>
      <c r="M321" s="4">
        <v>0</v>
      </c>
      <c r="N321" s="2">
        <v>96.983999999999995</v>
      </c>
      <c r="O321" s="4">
        <v>3.73095</v>
      </c>
      <c r="P321" s="4">
        <v>-3.73095</v>
      </c>
      <c r="Q321" s="3">
        <v>127.7</v>
      </c>
      <c r="R321" s="2">
        <v>0</v>
      </c>
      <c r="S321" s="2">
        <v>0</v>
      </c>
      <c r="T321" s="4">
        <v>0</v>
      </c>
      <c r="U321" s="3">
        <v>0</v>
      </c>
      <c r="V321" s="3">
        <v>-21345.7</v>
      </c>
      <c r="W321" s="3">
        <v>21604.3</v>
      </c>
      <c r="X321" s="2">
        <v>123.02500000000001</v>
      </c>
      <c r="Y321" s="2">
        <v>123.02500000000001</v>
      </c>
      <c r="Z321" s="2">
        <v>0</v>
      </c>
    </row>
    <row r="322" spans="1:26" x14ac:dyDescent="0.25">
      <c r="A322" s="1" t="s">
        <v>352</v>
      </c>
      <c r="B322" s="1">
        <v>675</v>
      </c>
      <c r="C322" s="1" t="s">
        <v>30</v>
      </c>
      <c r="D322" s="1" t="s">
        <v>31</v>
      </c>
      <c r="E322" s="1">
        <v>0</v>
      </c>
      <c r="F322" s="1">
        <v>0</v>
      </c>
      <c r="G322" s="2">
        <v>96.814999999999998</v>
      </c>
      <c r="H322" s="2">
        <v>0.92500000000000004</v>
      </c>
      <c r="I322" s="3">
        <v>11.6</v>
      </c>
      <c r="J322" s="3">
        <v>0</v>
      </c>
      <c r="K322" s="4">
        <v>0</v>
      </c>
      <c r="L322" s="4">
        <v>0</v>
      </c>
      <c r="M322" s="4">
        <v>0</v>
      </c>
      <c r="N322" s="2">
        <v>96.974000000000004</v>
      </c>
      <c r="O322" s="4">
        <v>0</v>
      </c>
      <c r="P322" s="4">
        <v>24.938600000000001</v>
      </c>
      <c r="Q322" s="3">
        <v>147</v>
      </c>
      <c r="R322" s="2">
        <v>0</v>
      </c>
      <c r="S322" s="2">
        <v>4504.5</v>
      </c>
      <c r="T322" s="4">
        <v>6372.1406299999999</v>
      </c>
      <c r="U322" s="3">
        <v>0</v>
      </c>
      <c r="V322" s="3">
        <v>134521.5</v>
      </c>
      <c r="W322" s="3">
        <v>0</v>
      </c>
      <c r="X322" s="2">
        <v>135.34</v>
      </c>
      <c r="Y322" s="2">
        <v>135.34</v>
      </c>
      <c r="Z322" s="2">
        <v>-1.2E-2</v>
      </c>
    </row>
    <row r="323" spans="1:26" x14ac:dyDescent="0.25">
      <c r="A323" s="1" t="s">
        <v>353</v>
      </c>
      <c r="B323" s="1">
        <v>675</v>
      </c>
      <c r="C323" s="1" t="s">
        <v>30</v>
      </c>
      <c r="D323" s="1" t="s">
        <v>31</v>
      </c>
      <c r="E323" s="1">
        <v>0</v>
      </c>
      <c r="F323" s="1">
        <v>0</v>
      </c>
      <c r="G323" s="2">
        <v>94.799000000000007</v>
      </c>
      <c r="H323" s="2">
        <v>-1.591</v>
      </c>
      <c r="I323" s="3">
        <v>-31.2</v>
      </c>
      <c r="J323" s="3">
        <v>0</v>
      </c>
      <c r="K323" s="4">
        <v>0</v>
      </c>
      <c r="L323" s="4">
        <v>0</v>
      </c>
      <c r="M323" s="4">
        <v>0</v>
      </c>
      <c r="N323" s="2">
        <v>96.622</v>
      </c>
      <c r="O323" s="4">
        <v>0</v>
      </c>
      <c r="P323" s="4">
        <v>4.9717200000000004</v>
      </c>
      <c r="Q323" s="3">
        <v>203.8</v>
      </c>
      <c r="R323" s="2">
        <v>0</v>
      </c>
      <c r="S323" s="2">
        <v>2</v>
      </c>
      <c r="T323" s="4">
        <v>1.01E-3</v>
      </c>
      <c r="U323" s="3">
        <v>0</v>
      </c>
      <c r="V323" s="3">
        <v>18070.5</v>
      </c>
      <c r="W323" s="3">
        <v>0</v>
      </c>
      <c r="X323" s="2">
        <v>235.03</v>
      </c>
      <c r="Y323" s="2">
        <v>235.03</v>
      </c>
      <c r="Z323" s="2">
        <v>0</v>
      </c>
    </row>
    <row r="324" spans="1:26" x14ac:dyDescent="0.25">
      <c r="A324" s="1" t="s">
        <v>354</v>
      </c>
      <c r="B324" s="1">
        <v>675</v>
      </c>
      <c r="C324" s="1" t="s">
        <v>30</v>
      </c>
      <c r="D324" s="1" t="s">
        <v>31</v>
      </c>
      <c r="E324" s="1">
        <v>0</v>
      </c>
      <c r="F324" s="1">
        <v>0</v>
      </c>
      <c r="G324" s="2">
        <v>94.438999999999993</v>
      </c>
      <c r="H324" s="2">
        <v>-1.351</v>
      </c>
      <c r="I324" s="3">
        <v>-32.1</v>
      </c>
      <c r="J324" s="3">
        <v>0</v>
      </c>
      <c r="K324" s="4">
        <v>0</v>
      </c>
      <c r="L324" s="4">
        <v>0</v>
      </c>
      <c r="M324" s="4">
        <v>0</v>
      </c>
      <c r="N324" s="2">
        <v>95.869</v>
      </c>
      <c r="O324" s="4">
        <v>0</v>
      </c>
      <c r="P324" s="4">
        <v>1.0908599999999999</v>
      </c>
      <c r="Q324" s="3">
        <v>251.3</v>
      </c>
      <c r="R324" s="2">
        <v>0</v>
      </c>
      <c r="S324" s="2">
        <v>1</v>
      </c>
      <c r="T324" s="4">
        <v>5.1200000000000004E-3</v>
      </c>
      <c r="U324" s="3">
        <v>0</v>
      </c>
      <c r="V324" s="3">
        <v>2866.4</v>
      </c>
      <c r="W324" s="3">
        <v>0</v>
      </c>
      <c r="X324" s="2">
        <v>283.43599999999998</v>
      </c>
      <c r="Y324" s="2">
        <v>283.43599999999998</v>
      </c>
      <c r="Z324" s="2">
        <v>0</v>
      </c>
    </row>
    <row r="325" spans="1:26" x14ac:dyDescent="0.25">
      <c r="A325" s="1" t="s">
        <v>355</v>
      </c>
      <c r="B325" s="1">
        <v>675</v>
      </c>
      <c r="C325" s="1" t="s">
        <v>30</v>
      </c>
      <c r="D325" s="1" t="s">
        <v>31</v>
      </c>
      <c r="E325" s="1">
        <v>0</v>
      </c>
      <c r="F325" s="1">
        <v>0</v>
      </c>
      <c r="G325" s="2">
        <v>93.447000000000003</v>
      </c>
      <c r="H325" s="2">
        <v>-0.34300000000000003</v>
      </c>
      <c r="I325" s="3">
        <v>-8.1</v>
      </c>
      <c r="J325" s="3">
        <v>0</v>
      </c>
      <c r="K325" s="4">
        <v>0</v>
      </c>
      <c r="L325" s="4">
        <v>0</v>
      </c>
      <c r="M325" s="4">
        <v>0</v>
      </c>
      <c r="N325" s="2">
        <v>93.79</v>
      </c>
      <c r="O325" s="4">
        <v>0</v>
      </c>
      <c r="P325" s="4">
        <v>0</v>
      </c>
      <c r="Q325" s="3">
        <v>234</v>
      </c>
      <c r="R325" s="2">
        <v>0</v>
      </c>
      <c r="S325" s="2">
        <v>0</v>
      </c>
      <c r="T325" s="4">
        <v>0</v>
      </c>
      <c r="U325" s="3">
        <v>0</v>
      </c>
      <c r="V325" s="3">
        <v>0</v>
      </c>
      <c r="W325" s="3">
        <v>0</v>
      </c>
      <c r="X325" s="2">
        <v>242.09700000000001</v>
      </c>
      <c r="Y325" s="2">
        <v>242.09700000000001</v>
      </c>
      <c r="Z325" s="2">
        <v>0</v>
      </c>
    </row>
    <row r="326" spans="1:26" x14ac:dyDescent="0.25">
      <c r="A326" s="1" t="s">
        <v>356</v>
      </c>
      <c r="B326" s="1">
        <v>675</v>
      </c>
      <c r="C326" s="1" t="s">
        <v>30</v>
      </c>
      <c r="D326" s="1" t="s">
        <v>31</v>
      </c>
      <c r="E326" s="1">
        <v>0</v>
      </c>
      <c r="F326" s="1">
        <v>0</v>
      </c>
      <c r="G326" s="2">
        <v>93.08</v>
      </c>
      <c r="H326" s="2">
        <v>-1.1100000000000001</v>
      </c>
      <c r="I326" s="3">
        <v>-26.4</v>
      </c>
      <c r="J326" s="3">
        <v>0</v>
      </c>
      <c r="K326" s="4">
        <v>0</v>
      </c>
      <c r="L326" s="4">
        <v>0</v>
      </c>
      <c r="M326" s="4">
        <v>0</v>
      </c>
      <c r="N326" s="2">
        <v>94.19</v>
      </c>
      <c r="O326" s="4">
        <v>0</v>
      </c>
      <c r="P326" s="4">
        <v>0</v>
      </c>
      <c r="Q326" s="3">
        <v>226.7</v>
      </c>
      <c r="R326" s="2">
        <v>0</v>
      </c>
      <c r="S326" s="2">
        <v>0</v>
      </c>
      <c r="T326" s="4">
        <v>0</v>
      </c>
      <c r="U326" s="3">
        <v>0</v>
      </c>
      <c r="V326" s="3">
        <v>0</v>
      </c>
      <c r="W326" s="3">
        <v>0</v>
      </c>
      <c r="X326" s="2">
        <v>253.02600000000001</v>
      </c>
      <c r="Y326" s="2">
        <v>253.02600000000001</v>
      </c>
      <c r="Z326" s="2">
        <v>0</v>
      </c>
    </row>
    <row r="327" spans="1:26" x14ac:dyDescent="0.25">
      <c r="A327" s="1" t="s">
        <v>357</v>
      </c>
      <c r="B327" s="1">
        <v>675</v>
      </c>
      <c r="C327" s="1" t="s">
        <v>30</v>
      </c>
      <c r="D327" s="1" t="s">
        <v>31</v>
      </c>
      <c r="E327" s="1">
        <v>0</v>
      </c>
      <c r="F327" s="1">
        <v>0</v>
      </c>
      <c r="G327" s="2">
        <v>94.108000000000004</v>
      </c>
      <c r="H327" s="2">
        <v>0.318</v>
      </c>
      <c r="I327" s="3">
        <v>3.4</v>
      </c>
      <c r="J327" s="3">
        <v>0</v>
      </c>
      <c r="K327" s="4">
        <v>0</v>
      </c>
      <c r="L327" s="4">
        <v>5.5991200000000001</v>
      </c>
      <c r="M327" s="4">
        <v>0</v>
      </c>
      <c r="N327" s="2">
        <v>93.966999999999999</v>
      </c>
      <c r="O327" s="4">
        <v>3.9357600000000001</v>
      </c>
      <c r="P327" s="4">
        <v>-3.9357600000000001</v>
      </c>
      <c r="Q327" s="3">
        <v>74.7</v>
      </c>
      <c r="R327" s="2">
        <v>0</v>
      </c>
      <c r="S327" s="2">
        <v>0</v>
      </c>
      <c r="T327" s="4">
        <v>0</v>
      </c>
      <c r="U327" s="3">
        <v>42632.3</v>
      </c>
      <c r="V327" s="3">
        <v>-4682.6000000000004</v>
      </c>
      <c r="W327" s="3">
        <v>4683.5</v>
      </c>
      <c r="X327" s="2">
        <v>71.28</v>
      </c>
      <c r="Y327" s="2">
        <v>71.28</v>
      </c>
      <c r="Z327" s="2">
        <v>0</v>
      </c>
    </row>
    <row r="328" spans="1:26" x14ac:dyDescent="0.25">
      <c r="A328" s="1" t="s">
        <v>358</v>
      </c>
      <c r="B328" s="1">
        <v>675</v>
      </c>
      <c r="C328" s="1" t="s">
        <v>30</v>
      </c>
      <c r="D328" s="1" t="s">
        <v>31</v>
      </c>
      <c r="E328" s="1">
        <v>0</v>
      </c>
      <c r="F328" s="1">
        <v>0</v>
      </c>
      <c r="G328" s="2">
        <v>100.31699999999999</v>
      </c>
      <c r="H328" s="2">
        <v>0.127</v>
      </c>
      <c r="I328" s="3">
        <v>1.6</v>
      </c>
      <c r="J328" s="3">
        <v>0</v>
      </c>
      <c r="K328" s="4">
        <v>0</v>
      </c>
      <c r="L328" s="4">
        <v>0</v>
      </c>
      <c r="M328" s="4">
        <v>0</v>
      </c>
      <c r="N328" s="2">
        <v>100.265</v>
      </c>
      <c r="O328" s="4">
        <v>1.04115</v>
      </c>
      <c r="P328" s="4">
        <v>-1.04115</v>
      </c>
      <c r="Q328" s="3">
        <v>90.4</v>
      </c>
      <c r="R328" s="2">
        <v>0</v>
      </c>
      <c r="S328" s="2">
        <v>0</v>
      </c>
      <c r="T328" s="4">
        <v>0</v>
      </c>
      <c r="U328" s="3">
        <v>0</v>
      </c>
      <c r="V328" s="3">
        <v>-1609.4</v>
      </c>
      <c r="W328" s="3">
        <v>1610.9</v>
      </c>
      <c r="X328" s="2">
        <v>88.843999999999994</v>
      </c>
      <c r="Y328" s="2">
        <v>88.843999999999994</v>
      </c>
      <c r="Z328" s="2">
        <v>0</v>
      </c>
    </row>
    <row r="329" spans="1:26" x14ac:dyDescent="0.25">
      <c r="A329" s="1" t="s">
        <v>359</v>
      </c>
      <c r="B329" s="1">
        <v>675</v>
      </c>
      <c r="C329" s="1" t="s">
        <v>30</v>
      </c>
      <c r="D329" s="1" t="s">
        <v>31</v>
      </c>
      <c r="E329" s="1">
        <v>0</v>
      </c>
      <c r="F329" s="1">
        <v>0</v>
      </c>
      <c r="G329" s="2">
        <v>100.068</v>
      </c>
      <c r="H329" s="2">
        <v>-1.1220000000000001</v>
      </c>
      <c r="I329" s="3">
        <v>-14.1</v>
      </c>
      <c r="J329" s="3">
        <v>0</v>
      </c>
      <c r="K329" s="4">
        <v>0</v>
      </c>
      <c r="L329" s="4">
        <v>0</v>
      </c>
      <c r="M329" s="4">
        <v>0</v>
      </c>
      <c r="N329" s="2">
        <v>101.19</v>
      </c>
      <c r="O329" s="4">
        <v>0</v>
      </c>
      <c r="P329" s="4">
        <v>0</v>
      </c>
      <c r="Q329" s="3">
        <v>112.1</v>
      </c>
      <c r="R329" s="2">
        <v>0</v>
      </c>
      <c r="S329" s="2">
        <v>0</v>
      </c>
      <c r="T329" s="4">
        <v>0</v>
      </c>
      <c r="U329" s="3">
        <v>0</v>
      </c>
      <c r="V329" s="3">
        <v>0</v>
      </c>
      <c r="W329" s="3">
        <v>0</v>
      </c>
      <c r="X329" s="2">
        <v>126.166</v>
      </c>
      <c r="Y329" s="2">
        <v>126.166</v>
      </c>
      <c r="Z329" s="2">
        <v>0</v>
      </c>
    </row>
    <row r="330" spans="1:26" x14ac:dyDescent="0.25">
      <c r="A330" s="1" t="s">
        <v>360</v>
      </c>
      <c r="B330" s="1">
        <v>675</v>
      </c>
      <c r="C330" s="1" t="s">
        <v>30</v>
      </c>
      <c r="D330" s="1" t="s">
        <v>31</v>
      </c>
      <c r="E330" s="1">
        <v>0</v>
      </c>
      <c r="F330" s="1">
        <v>0</v>
      </c>
      <c r="G330" s="2">
        <v>130.55600000000001</v>
      </c>
      <c r="H330" s="2">
        <v>1.0760000000000001</v>
      </c>
      <c r="I330" s="3">
        <v>11.6</v>
      </c>
      <c r="J330" s="3">
        <v>0</v>
      </c>
      <c r="K330" s="4">
        <v>0</v>
      </c>
      <c r="L330" s="4">
        <v>0</v>
      </c>
      <c r="M330" s="4">
        <v>0</v>
      </c>
      <c r="N330" s="2">
        <v>130.54400000000001</v>
      </c>
      <c r="O330" s="4">
        <v>3.9253900000000002</v>
      </c>
      <c r="P330" s="4">
        <v>-3.9253900000000002</v>
      </c>
      <c r="Q330" s="3">
        <v>51.9</v>
      </c>
      <c r="R330" s="2">
        <v>3.3000000000000002E-2</v>
      </c>
      <c r="S330" s="2">
        <v>21</v>
      </c>
      <c r="T330" s="4">
        <v>12.46251</v>
      </c>
      <c r="U330" s="3">
        <v>0</v>
      </c>
      <c r="V330" s="3">
        <v>-19707.7</v>
      </c>
      <c r="W330" s="3">
        <v>20048.5</v>
      </c>
      <c r="X330" s="2">
        <v>40.283999999999999</v>
      </c>
      <c r="Y330" s="2">
        <v>40.283999999999999</v>
      </c>
      <c r="Z330" s="2">
        <v>-6.4210000000000003</v>
      </c>
    </row>
    <row r="331" spans="1:26" x14ac:dyDescent="0.25">
      <c r="A331" s="1" t="s">
        <v>361</v>
      </c>
      <c r="B331" s="1">
        <v>675</v>
      </c>
      <c r="C331" s="1" t="s">
        <v>30</v>
      </c>
      <c r="D331" s="1" t="s">
        <v>31</v>
      </c>
      <c r="E331" s="1">
        <v>0</v>
      </c>
      <c r="F331" s="1">
        <v>0</v>
      </c>
      <c r="G331" s="2">
        <v>31.54</v>
      </c>
      <c r="H331" s="2">
        <v>0.15</v>
      </c>
      <c r="I331" s="3">
        <v>1.6</v>
      </c>
      <c r="J331" s="3">
        <v>0</v>
      </c>
      <c r="K331" s="4">
        <v>0</v>
      </c>
      <c r="L331" s="4">
        <v>0</v>
      </c>
      <c r="M331" s="4">
        <v>0</v>
      </c>
      <c r="N331" s="2">
        <v>31.484999999999999</v>
      </c>
      <c r="O331" s="4">
        <v>1.1522399999999999</v>
      </c>
      <c r="P331" s="4">
        <v>-1.1522399999999999</v>
      </c>
      <c r="Q331" s="3">
        <v>49.6</v>
      </c>
      <c r="R331" s="2">
        <v>0</v>
      </c>
      <c r="S331" s="2">
        <v>0</v>
      </c>
      <c r="T331" s="4">
        <v>0</v>
      </c>
      <c r="U331" s="3">
        <v>0</v>
      </c>
      <c r="V331" s="3">
        <v>-2680.2</v>
      </c>
      <c r="W331" s="3">
        <v>2680.7</v>
      </c>
      <c r="X331" s="2">
        <v>47.951999999999998</v>
      </c>
      <c r="Y331" s="2">
        <v>47.951999999999998</v>
      </c>
      <c r="Z331" s="2">
        <v>0</v>
      </c>
    </row>
    <row r="332" spans="1:26" x14ac:dyDescent="0.25">
      <c r="A332" s="1" t="s">
        <v>362</v>
      </c>
      <c r="B332" s="1">
        <v>675</v>
      </c>
      <c r="C332" s="1" t="s">
        <v>30</v>
      </c>
      <c r="D332" s="1" t="s">
        <v>31</v>
      </c>
      <c r="E332" s="1">
        <v>0</v>
      </c>
      <c r="F332" s="1">
        <v>0</v>
      </c>
      <c r="G332" s="2">
        <v>31.585000000000001</v>
      </c>
      <c r="H332" s="2">
        <v>1.2949999999999999</v>
      </c>
      <c r="I332" s="3">
        <v>16.3</v>
      </c>
      <c r="J332" s="3">
        <v>0</v>
      </c>
      <c r="K332" s="4">
        <v>0</v>
      </c>
      <c r="L332" s="4">
        <v>0</v>
      </c>
      <c r="M332" s="4">
        <v>0</v>
      </c>
      <c r="N332" s="2">
        <v>31.542999999999999</v>
      </c>
      <c r="O332" s="4">
        <v>6.05288</v>
      </c>
      <c r="P332" s="4">
        <v>11.24855</v>
      </c>
      <c r="Q332" s="3">
        <v>84.1</v>
      </c>
      <c r="R332" s="2">
        <v>1E-3</v>
      </c>
      <c r="S332" s="2">
        <v>2958</v>
      </c>
      <c r="T332" s="4">
        <v>9150.6923800000004</v>
      </c>
      <c r="U332" s="3">
        <v>0</v>
      </c>
      <c r="V332" s="3">
        <v>5981.9</v>
      </c>
      <c r="W332" s="3">
        <v>7653.8</v>
      </c>
      <c r="X332" s="2">
        <v>67.858000000000004</v>
      </c>
      <c r="Y332" s="2">
        <v>67.858000000000004</v>
      </c>
      <c r="Z332" s="2">
        <v>-1.6379999999999999</v>
      </c>
    </row>
    <row r="333" spans="1:26" x14ac:dyDescent="0.25">
      <c r="A333" s="1" t="s">
        <v>363</v>
      </c>
      <c r="B333" s="1">
        <v>675</v>
      </c>
      <c r="C333" s="1" t="s">
        <v>30</v>
      </c>
      <c r="D333" s="1" t="s">
        <v>31</v>
      </c>
      <c r="E333" s="1">
        <v>0</v>
      </c>
      <c r="F333" s="1">
        <v>0</v>
      </c>
      <c r="G333" s="2">
        <v>26.222000000000001</v>
      </c>
      <c r="H333" s="2">
        <v>0.23200000000000001</v>
      </c>
      <c r="I333" s="3">
        <v>2.6</v>
      </c>
      <c r="J333" s="3">
        <v>0</v>
      </c>
      <c r="K333" s="4">
        <v>0</v>
      </c>
      <c r="L333" s="4">
        <v>0</v>
      </c>
      <c r="M333" s="4">
        <v>0</v>
      </c>
      <c r="N333" s="2">
        <v>26.227</v>
      </c>
      <c r="O333" s="4">
        <v>0</v>
      </c>
      <c r="P333" s="4">
        <v>2.2299899999999999</v>
      </c>
      <c r="Q333" s="3">
        <v>66.099999999999994</v>
      </c>
      <c r="R333" s="2">
        <v>0</v>
      </c>
      <c r="S333" s="2">
        <v>1190</v>
      </c>
      <c r="T333" s="4">
        <v>97.862269999999995</v>
      </c>
      <c r="U333" s="3">
        <v>0</v>
      </c>
      <c r="V333" s="3">
        <v>4638.2</v>
      </c>
      <c r="W333" s="3">
        <v>0</v>
      </c>
      <c r="X333" s="2">
        <v>63.506999999999998</v>
      </c>
      <c r="Y333" s="2">
        <v>63.506999999999998</v>
      </c>
      <c r="Z333" s="2">
        <v>0</v>
      </c>
    </row>
    <row r="334" spans="1:26" x14ac:dyDescent="0.25">
      <c r="A334" s="1" t="s">
        <v>364</v>
      </c>
      <c r="B334" s="1">
        <v>675</v>
      </c>
      <c r="C334" s="1" t="s">
        <v>30</v>
      </c>
      <c r="D334" s="1" t="s">
        <v>31</v>
      </c>
      <c r="E334" s="1">
        <v>0</v>
      </c>
      <c r="F334" s="1">
        <v>0</v>
      </c>
      <c r="G334" s="2">
        <v>22.988</v>
      </c>
      <c r="H334" s="2">
        <v>-2.5019999999999998</v>
      </c>
      <c r="I334" s="3">
        <v>-142</v>
      </c>
      <c r="J334" s="3">
        <v>0</v>
      </c>
      <c r="K334" s="4">
        <v>0</v>
      </c>
      <c r="L334" s="4">
        <v>0</v>
      </c>
      <c r="M334" s="4">
        <v>0</v>
      </c>
      <c r="N334" s="2">
        <v>25.49</v>
      </c>
      <c r="O334" s="4">
        <v>0</v>
      </c>
      <c r="P334" s="4">
        <v>0</v>
      </c>
      <c r="Q334" s="3">
        <v>669.5</v>
      </c>
      <c r="R334" s="2">
        <v>0</v>
      </c>
      <c r="S334" s="2">
        <v>0</v>
      </c>
      <c r="T334" s="4">
        <v>0</v>
      </c>
      <c r="U334" s="3">
        <v>0</v>
      </c>
      <c r="V334" s="3">
        <v>0</v>
      </c>
      <c r="W334" s="3">
        <v>0</v>
      </c>
      <c r="X334" s="2">
        <v>811.45399999999995</v>
      </c>
      <c r="Y334" s="2">
        <v>811.45399999999995</v>
      </c>
      <c r="Z334" s="2">
        <v>0</v>
      </c>
    </row>
    <row r="335" spans="1:26" x14ac:dyDescent="0.25">
      <c r="A335" s="1" t="s">
        <v>365</v>
      </c>
      <c r="B335" s="1">
        <v>675</v>
      </c>
      <c r="C335" s="1" t="s">
        <v>30</v>
      </c>
      <c r="D335" s="1" t="s">
        <v>31</v>
      </c>
      <c r="E335" s="1">
        <v>0</v>
      </c>
      <c r="F335" s="1">
        <v>0</v>
      </c>
      <c r="G335" s="2">
        <v>21.427</v>
      </c>
      <c r="H335" s="2">
        <v>-6.1630000000000003</v>
      </c>
      <c r="I335" s="3">
        <v>-349.7</v>
      </c>
      <c r="J335" s="3">
        <v>0</v>
      </c>
      <c r="K335" s="4">
        <v>0</v>
      </c>
      <c r="L335" s="4">
        <v>0</v>
      </c>
      <c r="M335" s="4">
        <v>0</v>
      </c>
      <c r="N335" s="2">
        <v>27.59</v>
      </c>
      <c r="O335" s="4">
        <v>0</v>
      </c>
      <c r="P335" s="4">
        <v>0</v>
      </c>
      <c r="Q335" s="3">
        <v>614.4</v>
      </c>
      <c r="R335" s="2">
        <v>0</v>
      </c>
      <c r="S335" s="2">
        <v>0</v>
      </c>
      <c r="T335" s="4">
        <v>0</v>
      </c>
      <c r="U335" s="3">
        <v>0</v>
      </c>
      <c r="V335" s="3">
        <v>0</v>
      </c>
      <c r="W335" s="3">
        <v>0</v>
      </c>
      <c r="X335" s="2">
        <v>964.09799999999996</v>
      </c>
      <c r="Y335" s="2">
        <v>964.09799999999996</v>
      </c>
      <c r="Z335" s="2">
        <v>0</v>
      </c>
    </row>
    <row r="336" spans="1:26" x14ac:dyDescent="0.25">
      <c r="A336" s="1" t="s">
        <v>366</v>
      </c>
      <c r="B336" s="1">
        <v>675</v>
      </c>
      <c r="C336" s="1" t="s">
        <v>30</v>
      </c>
      <c r="D336" s="1" t="s">
        <v>31</v>
      </c>
      <c r="E336" s="1">
        <v>0</v>
      </c>
      <c r="F336" s="1">
        <v>0</v>
      </c>
      <c r="G336" s="2">
        <v>20.645</v>
      </c>
      <c r="H336" s="2">
        <v>-6.2450000000000001</v>
      </c>
      <c r="I336" s="3">
        <v>-354.3</v>
      </c>
      <c r="J336" s="3">
        <v>0</v>
      </c>
      <c r="K336" s="4">
        <v>0</v>
      </c>
      <c r="L336" s="4">
        <v>0</v>
      </c>
      <c r="M336" s="4">
        <v>0</v>
      </c>
      <c r="N336" s="2">
        <v>26.89</v>
      </c>
      <c r="O336" s="4">
        <v>0</v>
      </c>
      <c r="P336" s="4">
        <v>0</v>
      </c>
      <c r="Q336" s="3">
        <v>588.79999999999995</v>
      </c>
      <c r="R336" s="2">
        <v>0</v>
      </c>
      <c r="S336" s="2">
        <v>0</v>
      </c>
      <c r="T336" s="4">
        <v>0</v>
      </c>
      <c r="U336" s="3">
        <v>0</v>
      </c>
      <c r="V336" s="3">
        <v>0</v>
      </c>
      <c r="W336" s="3">
        <v>0</v>
      </c>
      <c r="X336" s="2">
        <v>943.10199999999998</v>
      </c>
      <c r="Y336" s="2">
        <v>943.10199999999998</v>
      </c>
      <c r="Z336" s="2">
        <v>0</v>
      </c>
    </row>
    <row r="337" spans="1:26" x14ac:dyDescent="0.25">
      <c r="A337" s="1" t="s">
        <v>367</v>
      </c>
      <c r="B337" s="1">
        <v>675</v>
      </c>
      <c r="C337" s="1" t="s">
        <v>30</v>
      </c>
      <c r="D337" s="1" t="s">
        <v>31</v>
      </c>
      <c r="E337" s="1">
        <v>0</v>
      </c>
      <c r="F337" s="1">
        <v>0</v>
      </c>
      <c r="G337" s="2">
        <v>28.135000000000002</v>
      </c>
      <c r="H337" s="2">
        <v>0.155</v>
      </c>
      <c r="I337" s="3">
        <v>1.7</v>
      </c>
      <c r="J337" s="3">
        <v>0</v>
      </c>
      <c r="K337" s="4">
        <v>0</v>
      </c>
      <c r="L337" s="4">
        <v>0</v>
      </c>
      <c r="M337" s="4">
        <v>0</v>
      </c>
      <c r="N337" s="2">
        <v>28.05</v>
      </c>
      <c r="O337" s="4">
        <v>1.5146299999999999</v>
      </c>
      <c r="P337" s="4">
        <v>-1.5146299999999999</v>
      </c>
      <c r="Q337" s="3">
        <v>69.400000000000006</v>
      </c>
      <c r="R337" s="2">
        <v>0</v>
      </c>
      <c r="S337" s="2">
        <v>18</v>
      </c>
      <c r="T337" s="4">
        <v>1.32447</v>
      </c>
      <c r="U337" s="3">
        <v>0</v>
      </c>
      <c r="V337" s="3">
        <v>-557.29999999999995</v>
      </c>
      <c r="W337" s="3">
        <v>2293.3000000000002</v>
      </c>
      <c r="X337" s="2">
        <v>67.703999999999994</v>
      </c>
      <c r="Y337" s="2">
        <v>67.703999999999994</v>
      </c>
      <c r="Z337" s="2">
        <v>0</v>
      </c>
    </row>
    <row r="338" spans="1:26" x14ac:dyDescent="0.25">
      <c r="A338" s="1" t="s">
        <v>368</v>
      </c>
      <c r="B338" s="1">
        <v>675</v>
      </c>
      <c r="C338" s="1" t="s">
        <v>30</v>
      </c>
      <c r="D338" s="1" t="s">
        <v>31</v>
      </c>
      <c r="E338" s="1">
        <v>0</v>
      </c>
      <c r="F338" s="1">
        <v>0</v>
      </c>
      <c r="G338" s="2">
        <v>25.878</v>
      </c>
      <c r="H338" s="2">
        <v>-1.2E-2</v>
      </c>
      <c r="I338" s="3">
        <v>-0.7</v>
      </c>
      <c r="J338" s="3">
        <v>0</v>
      </c>
      <c r="K338" s="4">
        <v>0</v>
      </c>
      <c r="L338" s="4">
        <v>0</v>
      </c>
      <c r="M338" s="4">
        <v>0</v>
      </c>
      <c r="N338" s="2">
        <v>25.89</v>
      </c>
      <c r="O338" s="4">
        <v>0</v>
      </c>
      <c r="P338" s="4">
        <v>0</v>
      </c>
      <c r="Q338" s="3">
        <v>685.9</v>
      </c>
      <c r="R338" s="2">
        <v>0</v>
      </c>
      <c r="S338" s="2">
        <v>0</v>
      </c>
      <c r="T338" s="4">
        <v>0</v>
      </c>
      <c r="U338" s="3">
        <v>0</v>
      </c>
      <c r="V338" s="3">
        <v>0</v>
      </c>
      <c r="W338" s="3">
        <v>0</v>
      </c>
      <c r="X338" s="2">
        <v>686.61500000000001</v>
      </c>
      <c r="Y338" s="2">
        <v>686.61500000000001</v>
      </c>
      <c r="Z338" s="2">
        <v>0</v>
      </c>
    </row>
    <row r="339" spans="1:26" x14ac:dyDescent="0.25">
      <c r="A339" s="1" t="s">
        <v>369</v>
      </c>
      <c r="B339" s="1">
        <v>675</v>
      </c>
      <c r="C339" s="1" t="s">
        <v>30</v>
      </c>
      <c r="D339" s="1" t="s">
        <v>31</v>
      </c>
      <c r="E339" s="1">
        <v>0</v>
      </c>
      <c r="F339" s="1">
        <v>0</v>
      </c>
      <c r="G339" s="2">
        <v>25.623999999999999</v>
      </c>
      <c r="H339" s="2">
        <v>-0.36599999999999999</v>
      </c>
      <c r="I339" s="3">
        <v>-20.8</v>
      </c>
      <c r="J339" s="3">
        <v>0</v>
      </c>
      <c r="K339" s="4">
        <v>0</v>
      </c>
      <c r="L339" s="4">
        <v>9.9306099999999997</v>
      </c>
      <c r="M339" s="4">
        <v>0</v>
      </c>
      <c r="N339" s="2">
        <v>25.99</v>
      </c>
      <c r="O339" s="4">
        <v>0</v>
      </c>
      <c r="P339" s="4">
        <v>0</v>
      </c>
      <c r="Q339" s="3">
        <v>676.6</v>
      </c>
      <c r="R339" s="2">
        <v>0</v>
      </c>
      <c r="S339" s="2">
        <v>0</v>
      </c>
      <c r="T339" s="4">
        <v>0</v>
      </c>
      <c r="U339" s="3">
        <v>48201</v>
      </c>
      <c r="V339" s="3">
        <v>0</v>
      </c>
      <c r="W339" s="3">
        <v>0</v>
      </c>
      <c r="X339" s="2">
        <v>697.39599999999996</v>
      </c>
      <c r="Y339" s="2">
        <v>697.39599999999996</v>
      </c>
      <c r="Z339" s="2">
        <v>0</v>
      </c>
    </row>
    <row r="340" spans="1:26" x14ac:dyDescent="0.25">
      <c r="A340" s="1" t="s">
        <v>370</v>
      </c>
      <c r="B340" s="1">
        <v>675</v>
      </c>
      <c r="C340" s="1" t="s">
        <v>30</v>
      </c>
      <c r="D340" s="1" t="s">
        <v>31</v>
      </c>
      <c r="E340" s="1">
        <v>0</v>
      </c>
      <c r="F340" s="1">
        <v>0</v>
      </c>
      <c r="G340" s="2">
        <v>26.47</v>
      </c>
      <c r="H340" s="2">
        <v>1.08</v>
      </c>
      <c r="I340" s="3">
        <v>35.799999999999997</v>
      </c>
      <c r="J340" s="3">
        <v>0</v>
      </c>
      <c r="K340" s="4">
        <v>0</v>
      </c>
      <c r="L340" s="4">
        <v>0</v>
      </c>
      <c r="M340" s="4">
        <v>0</v>
      </c>
      <c r="N340" s="2">
        <v>26.202999999999999</v>
      </c>
      <c r="O340" s="4">
        <v>32.376130000000003</v>
      </c>
      <c r="P340" s="4">
        <v>-32.376130000000003</v>
      </c>
      <c r="Q340" s="3">
        <v>344.4</v>
      </c>
      <c r="R340" s="2">
        <v>0</v>
      </c>
      <c r="S340" s="2">
        <v>2</v>
      </c>
      <c r="T340" s="4">
        <v>3.909E-2</v>
      </c>
      <c r="U340" s="3">
        <v>0</v>
      </c>
      <c r="V340" s="3">
        <v>-423392.5</v>
      </c>
      <c r="W340" s="3">
        <v>423398.40000000002</v>
      </c>
      <c r="X340" s="2">
        <v>308.60300000000001</v>
      </c>
      <c r="Y340" s="2">
        <v>308.60300000000001</v>
      </c>
      <c r="Z340" s="2">
        <v>0</v>
      </c>
    </row>
    <row r="341" spans="1:26" x14ac:dyDescent="0.25">
      <c r="A341" s="1" t="s">
        <v>371</v>
      </c>
      <c r="B341" s="1">
        <v>675</v>
      </c>
      <c r="C341" s="1" t="s">
        <v>30</v>
      </c>
      <c r="D341" s="1" t="s">
        <v>31</v>
      </c>
      <c r="E341" s="1">
        <v>0</v>
      </c>
      <c r="F341" s="1">
        <v>0</v>
      </c>
      <c r="G341" s="2">
        <v>33.741999999999997</v>
      </c>
      <c r="H341" s="2">
        <v>-3.448</v>
      </c>
      <c r="I341" s="3">
        <v>-114.4</v>
      </c>
      <c r="J341" s="3">
        <v>0</v>
      </c>
      <c r="K341" s="4">
        <v>0</v>
      </c>
      <c r="L341" s="4">
        <v>0</v>
      </c>
      <c r="M341" s="4">
        <v>0</v>
      </c>
      <c r="N341" s="2">
        <v>0</v>
      </c>
      <c r="O341" s="4">
        <v>0</v>
      </c>
      <c r="P341" s="4">
        <v>0</v>
      </c>
      <c r="Q341" s="3">
        <v>259.2</v>
      </c>
      <c r="R341" s="2">
        <v>0</v>
      </c>
      <c r="S341" s="2">
        <v>0</v>
      </c>
      <c r="T341" s="4">
        <v>0</v>
      </c>
      <c r="U341" s="3">
        <v>0</v>
      </c>
      <c r="V341" s="3">
        <v>0</v>
      </c>
      <c r="W341" s="3">
        <v>0</v>
      </c>
      <c r="X341" s="2">
        <v>373.64100000000002</v>
      </c>
      <c r="Y341" s="2">
        <v>373.64100000000002</v>
      </c>
      <c r="Z341" s="2">
        <v>0</v>
      </c>
    </row>
    <row r="342" spans="1:26" x14ac:dyDescent="0.25">
      <c r="A342" s="1" t="s">
        <v>372</v>
      </c>
      <c r="B342" s="1">
        <v>675</v>
      </c>
      <c r="C342" s="1" t="s">
        <v>30</v>
      </c>
      <c r="D342" s="1" t="s">
        <v>31</v>
      </c>
      <c r="E342" s="1">
        <v>0</v>
      </c>
      <c r="F342" s="1">
        <v>0</v>
      </c>
      <c r="G342" s="2">
        <v>31.728999999999999</v>
      </c>
      <c r="H342" s="2">
        <v>-1.5609999999999999</v>
      </c>
      <c r="I342" s="3">
        <v>-17.2</v>
      </c>
      <c r="J342" s="3">
        <v>0</v>
      </c>
      <c r="K342" s="4">
        <v>0</v>
      </c>
      <c r="L342" s="4">
        <v>0</v>
      </c>
      <c r="M342" s="4">
        <v>0</v>
      </c>
      <c r="N342" s="2">
        <v>33.29</v>
      </c>
      <c r="O342" s="4">
        <v>0</v>
      </c>
      <c r="P342" s="4">
        <v>0</v>
      </c>
      <c r="Q342" s="3">
        <v>67.900000000000006</v>
      </c>
      <c r="R342" s="2">
        <v>0</v>
      </c>
      <c r="S342" s="2">
        <v>0</v>
      </c>
      <c r="T342" s="4">
        <v>0</v>
      </c>
      <c r="U342" s="3">
        <v>0</v>
      </c>
      <c r="V342" s="3">
        <v>0</v>
      </c>
      <c r="W342" s="3">
        <v>0</v>
      </c>
      <c r="X342" s="2">
        <v>85.153999999999996</v>
      </c>
      <c r="Y342" s="2">
        <v>85.153999999999996</v>
      </c>
      <c r="Z342" s="2">
        <v>0</v>
      </c>
    </row>
    <row r="343" spans="1:26" x14ac:dyDescent="0.25">
      <c r="A343" s="1" t="s">
        <v>373</v>
      </c>
      <c r="B343" s="1">
        <v>675</v>
      </c>
      <c r="C343" s="1" t="s">
        <v>30</v>
      </c>
      <c r="D343" s="1" t="s">
        <v>31</v>
      </c>
      <c r="E343" s="1">
        <v>0</v>
      </c>
      <c r="F343" s="1">
        <v>0</v>
      </c>
      <c r="G343" s="2">
        <v>31.207000000000001</v>
      </c>
      <c r="H343" s="2">
        <v>0.51700000000000002</v>
      </c>
      <c r="I343" s="3">
        <v>5.7</v>
      </c>
      <c r="J343" s="3">
        <v>0</v>
      </c>
      <c r="K343" s="4">
        <v>0</v>
      </c>
      <c r="L343" s="4">
        <v>0</v>
      </c>
      <c r="M343" s="4">
        <v>0</v>
      </c>
      <c r="N343" s="2">
        <v>31.085999999999999</v>
      </c>
      <c r="O343" s="4">
        <v>5.99247</v>
      </c>
      <c r="P343" s="4">
        <v>-5.99247</v>
      </c>
      <c r="Q343" s="3">
        <v>55.3</v>
      </c>
      <c r="R343" s="2">
        <v>0</v>
      </c>
      <c r="S343" s="2">
        <v>36.75</v>
      </c>
      <c r="T343" s="4">
        <v>1.96756</v>
      </c>
      <c r="U343" s="3">
        <v>0</v>
      </c>
      <c r="V343" s="3">
        <v>-15606.4</v>
      </c>
      <c r="W343" s="3">
        <v>15635.4</v>
      </c>
      <c r="X343" s="2">
        <v>49.591000000000001</v>
      </c>
      <c r="Y343" s="2">
        <v>49.591000000000001</v>
      </c>
      <c r="Z343" s="2">
        <v>0</v>
      </c>
    </row>
    <row r="344" spans="1:26" x14ac:dyDescent="0.25">
      <c r="A344" s="1" t="s">
        <v>374</v>
      </c>
      <c r="B344" s="1">
        <v>675</v>
      </c>
      <c r="C344" s="1" t="s">
        <v>30</v>
      </c>
      <c r="D344" s="1" t="s">
        <v>31</v>
      </c>
      <c r="E344" s="1">
        <v>0</v>
      </c>
      <c r="F344" s="1">
        <v>0</v>
      </c>
      <c r="G344" s="2">
        <v>26.568000000000001</v>
      </c>
      <c r="H344" s="2">
        <v>-2.1999999999999999E-2</v>
      </c>
      <c r="I344" s="3">
        <v>-0.2</v>
      </c>
      <c r="J344" s="3">
        <v>0</v>
      </c>
      <c r="K344" s="4">
        <v>0</v>
      </c>
      <c r="L344" s="4">
        <v>0</v>
      </c>
      <c r="M344" s="4">
        <v>0</v>
      </c>
      <c r="N344" s="2">
        <v>26.617999999999999</v>
      </c>
      <c r="O344" s="4">
        <v>0</v>
      </c>
      <c r="P344" s="4">
        <v>0.15475</v>
      </c>
      <c r="Q344" s="3">
        <v>54.5</v>
      </c>
      <c r="R344" s="2">
        <v>0</v>
      </c>
      <c r="S344" s="2">
        <v>1.625</v>
      </c>
      <c r="T344" s="4">
        <v>0</v>
      </c>
      <c r="U344" s="3">
        <v>0</v>
      </c>
      <c r="V344" s="3">
        <v>225.6</v>
      </c>
      <c r="W344" s="3">
        <v>0</v>
      </c>
      <c r="X344" s="2">
        <v>54.756</v>
      </c>
      <c r="Y344" s="2">
        <v>54.756</v>
      </c>
      <c r="Z344" s="2">
        <v>0</v>
      </c>
    </row>
    <row r="345" spans="1:26" x14ac:dyDescent="0.25">
      <c r="A345" s="1" t="s">
        <v>375</v>
      </c>
      <c r="B345" s="1">
        <v>675</v>
      </c>
      <c r="C345" s="1" t="s">
        <v>30</v>
      </c>
      <c r="D345" s="1" t="s">
        <v>31</v>
      </c>
      <c r="E345" s="1">
        <v>0</v>
      </c>
      <c r="F345" s="1">
        <v>0</v>
      </c>
      <c r="G345" s="2">
        <v>40.103999999999999</v>
      </c>
      <c r="H345" s="2">
        <v>4.1139999999999999</v>
      </c>
      <c r="I345" s="3">
        <v>80.8</v>
      </c>
      <c r="J345" s="3">
        <v>0</v>
      </c>
      <c r="K345" s="4">
        <v>0</v>
      </c>
      <c r="L345" s="4">
        <v>0</v>
      </c>
      <c r="M345" s="4">
        <v>0</v>
      </c>
      <c r="N345" s="2">
        <v>40.073999999999998</v>
      </c>
      <c r="O345" s="4">
        <v>36.837800000000001</v>
      </c>
      <c r="P345" s="4">
        <v>-36.837800000000001</v>
      </c>
      <c r="Q345" s="3">
        <v>173.3</v>
      </c>
      <c r="R345" s="2">
        <v>0</v>
      </c>
      <c r="S345" s="2">
        <v>0</v>
      </c>
      <c r="T345" s="4">
        <v>0</v>
      </c>
      <c r="U345" s="3">
        <v>0</v>
      </c>
      <c r="V345" s="3">
        <v>-1425861.5</v>
      </c>
      <c r="W345" s="3">
        <v>1425861.5</v>
      </c>
      <c r="X345" s="2">
        <v>92.480999999999995</v>
      </c>
      <c r="Y345" s="2">
        <v>92.480999999999995</v>
      </c>
      <c r="Z345" s="2">
        <v>0</v>
      </c>
    </row>
    <row r="346" spans="1:26" x14ac:dyDescent="0.25">
      <c r="A346" s="1" t="s">
        <v>376</v>
      </c>
      <c r="B346" s="1">
        <v>675</v>
      </c>
      <c r="C346" s="1" t="s">
        <v>30</v>
      </c>
      <c r="D346" s="1" t="s">
        <v>31</v>
      </c>
      <c r="E346" s="1">
        <v>0</v>
      </c>
      <c r="F346" s="1">
        <v>0</v>
      </c>
      <c r="G346" s="2">
        <v>40.421999999999997</v>
      </c>
      <c r="H346" s="2">
        <v>1.532</v>
      </c>
      <c r="I346" s="3">
        <v>30.1</v>
      </c>
      <c r="J346" s="3">
        <v>0</v>
      </c>
      <c r="K346" s="4">
        <v>0</v>
      </c>
      <c r="L346" s="4">
        <v>0</v>
      </c>
      <c r="M346" s="4">
        <v>0</v>
      </c>
      <c r="N346" s="2">
        <v>40.436999999999998</v>
      </c>
      <c r="O346" s="4">
        <v>16.545190000000002</v>
      </c>
      <c r="P346" s="4">
        <v>-16.545190000000002</v>
      </c>
      <c r="Q346" s="3">
        <v>158.5</v>
      </c>
      <c r="R346" s="2">
        <v>0</v>
      </c>
      <c r="S346" s="2">
        <v>15733.625</v>
      </c>
      <c r="T346" s="4">
        <v>17679.095700000002</v>
      </c>
      <c r="U346" s="3">
        <v>0</v>
      </c>
      <c r="V346" s="3">
        <v>108343.4</v>
      </c>
      <c r="W346" s="3">
        <v>79357.399999999994</v>
      </c>
      <c r="X346" s="2">
        <v>128.41300000000001</v>
      </c>
      <c r="Y346" s="2">
        <v>128.41300000000001</v>
      </c>
      <c r="Z346" s="2">
        <v>-1.2569999999999999</v>
      </c>
    </row>
    <row r="347" spans="1:26" x14ac:dyDescent="0.25">
      <c r="A347" s="1" t="s">
        <v>377</v>
      </c>
      <c r="B347" s="1">
        <v>675</v>
      </c>
      <c r="C347" s="1" t="s">
        <v>30</v>
      </c>
      <c r="D347" s="1" t="s">
        <v>31</v>
      </c>
      <c r="E347" s="1">
        <v>0</v>
      </c>
      <c r="F347" s="1">
        <v>0</v>
      </c>
      <c r="G347" s="2">
        <v>41.173999999999999</v>
      </c>
      <c r="H347" s="2">
        <v>0.58399999999999996</v>
      </c>
      <c r="I347" s="3">
        <v>11.5</v>
      </c>
      <c r="J347" s="3">
        <v>0</v>
      </c>
      <c r="K347" s="4">
        <v>0</v>
      </c>
      <c r="L347" s="4">
        <v>0</v>
      </c>
      <c r="M347" s="4">
        <v>0</v>
      </c>
      <c r="N347" s="2">
        <v>41.03</v>
      </c>
      <c r="O347" s="4">
        <v>9.8824900000000007</v>
      </c>
      <c r="P347" s="4">
        <v>-9.8824900000000007</v>
      </c>
      <c r="Q347" s="3">
        <v>166.8</v>
      </c>
      <c r="R347" s="2">
        <v>0</v>
      </c>
      <c r="S347" s="2">
        <v>4</v>
      </c>
      <c r="T347" s="4">
        <v>0.12264</v>
      </c>
      <c r="U347" s="3">
        <v>0</v>
      </c>
      <c r="V347" s="3">
        <v>-36138.400000000001</v>
      </c>
      <c r="W347" s="3">
        <v>36197.4</v>
      </c>
      <c r="X347" s="2">
        <v>155.31200000000001</v>
      </c>
      <c r="Y347" s="2">
        <v>155.31200000000001</v>
      </c>
      <c r="Z347" s="2">
        <v>0</v>
      </c>
    </row>
    <row r="348" spans="1:26" x14ac:dyDescent="0.25">
      <c r="A348" s="1" t="s">
        <v>378</v>
      </c>
      <c r="B348" s="1">
        <v>675</v>
      </c>
      <c r="C348" s="1" t="s">
        <v>30</v>
      </c>
      <c r="D348" s="1" t="s">
        <v>31</v>
      </c>
      <c r="E348" s="1">
        <v>0</v>
      </c>
      <c r="F348" s="1">
        <v>0</v>
      </c>
      <c r="G348" s="2">
        <v>34.884999999999998</v>
      </c>
      <c r="H348" s="2">
        <v>0.59499999999999997</v>
      </c>
      <c r="I348" s="3">
        <v>9.5</v>
      </c>
      <c r="J348" s="3">
        <v>0</v>
      </c>
      <c r="K348" s="4">
        <v>0</v>
      </c>
      <c r="L348" s="4">
        <v>0</v>
      </c>
      <c r="M348" s="4">
        <v>0</v>
      </c>
      <c r="N348" s="2">
        <v>34.872999999999998</v>
      </c>
      <c r="O348" s="4">
        <v>1.81718</v>
      </c>
      <c r="P348" s="4">
        <v>2.2461199999999999</v>
      </c>
      <c r="Q348" s="3">
        <v>90.1</v>
      </c>
      <c r="R348" s="2">
        <v>0</v>
      </c>
      <c r="S348" s="2">
        <v>202.75</v>
      </c>
      <c r="T348" s="4">
        <v>65.477440000000001</v>
      </c>
      <c r="U348" s="3">
        <v>0</v>
      </c>
      <c r="V348" s="3">
        <v>-2853.2</v>
      </c>
      <c r="W348" s="3">
        <v>4163.7</v>
      </c>
      <c r="X348" s="2">
        <v>80.635000000000005</v>
      </c>
      <c r="Y348" s="2">
        <v>80.635000000000005</v>
      </c>
      <c r="Z348" s="2">
        <v>0</v>
      </c>
    </row>
    <row r="349" spans="1:26" x14ac:dyDescent="0.25">
      <c r="A349" s="1" t="s">
        <v>379</v>
      </c>
      <c r="B349" s="1">
        <v>675</v>
      </c>
      <c r="C349" s="1" t="s">
        <v>30</v>
      </c>
      <c r="D349" s="1" t="s">
        <v>31</v>
      </c>
      <c r="E349" s="1">
        <v>0</v>
      </c>
      <c r="F349" s="1">
        <v>0</v>
      </c>
      <c r="G349" s="2">
        <v>34.497</v>
      </c>
      <c r="H349" s="2">
        <v>1.407</v>
      </c>
      <c r="I349" s="3">
        <v>22.4</v>
      </c>
      <c r="J349" s="3">
        <v>0</v>
      </c>
      <c r="K349" s="4">
        <v>0</v>
      </c>
      <c r="L349" s="4">
        <v>0</v>
      </c>
      <c r="M349" s="4">
        <v>0</v>
      </c>
      <c r="N349" s="2">
        <v>34.457999999999998</v>
      </c>
      <c r="O349" s="4">
        <v>11.277430000000001</v>
      </c>
      <c r="P349" s="4">
        <v>-11.277430000000001</v>
      </c>
      <c r="Q349" s="3">
        <v>93.8</v>
      </c>
      <c r="R349" s="2">
        <v>0</v>
      </c>
      <c r="S349" s="2">
        <v>2816.75</v>
      </c>
      <c r="T349" s="4">
        <v>2849.13013</v>
      </c>
      <c r="U349" s="3">
        <v>0</v>
      </c>
      <c r="V349" s="3">
        <v>-44924.800000000003</v>
      </c>
      <c r="W349" s="3">
        <v>53584.5</v>
      </c>
      <c r="X349" s="2">
        <v>71.41</v>
      </c>
      <c r="Y349" s="2">
        <v>71.41</v>
      </c>
      <c r="Z349" s="2">
        <v>-4.0000000000000001E-3</v>
      </c>
    </row>
    <row r="350" spans="1:26" x14ac:dyDescent="0.25">
      <c r="A350" s="1" t="s">
        <v>380</v>
      </c>
      <c r="B350" s="1">
        <v>675</v>
      </c>
      <c r="C350" s="1" t="s">
        <v>30</v>
      </c>
      <c r="D350" s="1" t="s">
        <v>31</v>
      </c>
      <c r="E350" s="1">
        <v>0</v>
      </c>
      <c r="F350" s="1">
        <v>0</v>
      </c>
      <c r="G350" s="2">
        <v>52.029000000000003</v>
      </c>
      <c r="H350" s="2">
        <v>0.879</v>
      </c>
      <c r="I350" s="3">
        <v>11</v>
      </c>
      <c r="J350" s="3">
        <v>0</v>
      </c>
      <c r="K350" s="4">
        <v>0</v>
      </c>
      <c r="L350" s="4">
        <v>0</v>
      </c>
      <c r="M350" s="4">
        <v>0</v>
      </c>
      <c r="N350" s="2">
        <v>52.036000000000001</v>
      </c>
      <c r="O350" s="4">
        <v>0.32783000000000001</v>
      </c>
      <c r="P350" s="4">
        <v>11.1851</v>
      </c>
      <c r="Q350" s="3">
        <v>77.400000000000006</v>
      </c>
      <c r="R350" s="2">
        <v>0</v>
      </c>
      <c r="S350" s="2">
        <v>3580.8130000000001</v>
      </c>
      <c r="T350" s="4">
        <v>2113.3967299999999</v>
      </c>
      <c r="U350" s="3">
        <v>0</v>
      </c>
      <c r="V350" s="3">
        <v>15088.2</v>
      </c>
      <c r="W350" s="3">
        <v>32.799999999999997</v>
      </c>
      <c r="X350" s="2">
        <v>66.349999999999994</v>
      </c>
      <c r="Y350" s="2">
        <v>66.349999999999994</v>
      </c>
      <c r="Z350" s="2">
        <v>-0.26300000000000001</v>
      </c>
    </row>
    <row r="351" spans="1:26" x14ac:dyDescent="0.25">
      <c r="A351" s="1" t="s">
        <v>381</v>
      </c>
      <c r="B351" s="1">
        <v>675</v>
      </c>
      <c r="C351" s="1" t="s">
        <v>30</v>
      </c>
      <c r="D351" s="1" t="s">
        <v>31</v>
      </c>
      <c r="E351" s="1">
        <v>0</v>
      </c>
      <c r="F351" s="1">
        <v>0</v>
      </c>
      <c r="G351" s="2">
        <v>54.326999999999998</v>
      </c>
      <c r="H351" s="2">
        <v>0.73699999999999999</v>
      </c>
      <c r="I351" s="3">
        <v>24.5</v>
      </c>
      <c r="J351" s="3">
        <v>0</v>
      </c>
      <c r="K351" s="4">
        <v>0</v>
      </c>
      <c r="L351" s="4">
        <v>0</v>
      </c>
      <c r="M351" s="4">
        <v>0</v>
      </c>
      <c r="N351" s="2">
        <v>54.485999999999997</v>
      </c>
      <c r="O351" s="4">
        <v>0.38757999999999998</v>
      </c>
      <c r="P351" s="4">
        <v>22.303190000000001</v>
      </c>
      <c r="Q351" s="3">
        <v>227.9</v>
      </c>
      <c r="R351" s="2">
        <v>0</v>
      </c>
      <c r="S351" s="2">
        <v>4887.625</v>
      </c>
      <c r="T351" s="4">
        <v>494.19567999999998</v>
      </c>
      <c r="U351" s="3">
        <v>0</v>
      </c>
      <c r="V351" s="3">
        <v>117178</v>
      </c>
      <c r="W351" s="3">
        <v>91.5</v>
      </c>
      <c r="X351" s="2">
        <v>203.41200000000001</v>
      </c>
      <c r="Y351" s="2">
        <v>203.41200000000001</v>
      </c>
      <c r="Z351" s="2">
        <v>-1.212</v>
      </c>
    </row>
    <row r="352" spans="1:26" x14ac:dyDescent="0.25">
      <c r="A352" s="1" t="s">
        <v>382</v>
      </c>
      <c r="B352" s="1">
        <v>675</v>
      </c>
      <c r="C352" s="1" t="s">
        <v>30</v>
      </c>
      <c r="D352" s="1" t="s">
        <v>31</v>
      </c>
      <c r="E352" s="1">
        <v>0</v>
      </c>
      <c r="F352" s="1">
        <v>0</v>
      </c>
      <c r="G352" s="2">
        <v>54.658999999999999</v>
      </c>
      <c r="H352" s="2">
        <v>1.149</v>
      </c>
      <c r="I352" s="3">
        <v>38.1</v>
      </c>
      <c r="J352" s="3">
        <v>0</v>
      </c>
      <c r="K352" s="4">
        <v>0</v>
      </c>
      <c r="L352" s="4">
        <v>0</v>
      </c>
      <c r="M352" s="4">
        <v>0</v>
      </c>
      <c r="N352" s="2">
        <v>54.311</v>
      </c>
      <c r="O352" s="4">
        <v>39.526690000000002</v>
      </c>
      <c r="P352" s="4">
        <v>-39.526690000000002</v>
      </c>
      <c r="Q352" s="3">
        <v>290</v>
      </c>
      <c r="R352" s="2">
        <v>0</v>
      </c>
      <c r="S352" s="2">
        <v>18.25</v>
      </c>
      <c r="T352" s="4">
        <v>0.66574</v>
      </c>
      <c r="U352" s="3">
        <v>0</v>
      </c>
      <c r="V352" s="3">
        <v>-263791.7</v>
      </c>
      <c r="W352" s="3">
        <v>263941</v>
      </c>
      <c r="X352" s="2">
        <v>251.86</v>
      </c>
      <c r="Y352" s="2">
        <v>251.86</v>
      </c>
      <c r="Z352" s="2">
        <v>0</v>
      </c>
    </row>
    <row r="353" spans="1:26" x14ac:dyDescent="0.25">
      <c r="A353" s="1" t="s">
        <v>383</v>
      </c>
      <c r="B353" s="1">
        <v>675</v>
      </c>
      <c r="C353" s="1" t="s">
        <v>30</v>
      </c>
      <c r="D353" s="1" t="s">
        <v>31</v>
      </c>
      <c r="E353" s="1">
        <v>0</v>
      </c>
      <c r="F353" s="1">
        <v>0</v>
      </c>
      <c r="G353" s="2">
        <v>77.174000000000007</v>
      </c>
      <c r="H353" s="2">
        <v>-1.4159999999999999</v>
      </c>
      <c r="I353" s="3">
        <v>-47</v>
      </c>
      <c r="J353" s="3">
        <v>0</v>
      </c>
      <c r="K353" s="4">
        <v>0</v>
      </c>
      <c r="L353" s="4">
        <v>0</v>
      </c>
      <c r="M353" s="4">
        <v>0</v>
      </c>
      <c r="N353" s="2">
        <v>78.59</v>
      </c>
      <c r="O353" s="4">
        <v>0</v>
      </c>
      <c r="P353" s="4">
        <v>0</v>
      </c>
      <c r="Q353" s="3">
        <v>182</v>
      </c>
      <c r="R353" s="2">
        <v>0</v>
      </c>
      <c r="S353" s="2">
        <v>0</v>
      </c>
      <c r="T353" s="4">
        <v>0</v>
      </c>
      <c r="U353" s="3">
        <v>0</v>
      </c>
      <c r="V353" s="3">
        <v>0</v>
      </c>
      <c r="W353" s="3">
        <v>0</v>
      </c>
      <c r="X353" s="2">
        <v>228.96299999999999</v>
      </c>
      <c r="Y353" s="2">
        <v>228.96299999999999</v>
      </c>
      <c r="Z353" s="2">
        <v>0</v>
      </c>
    </row>
    <row r="354" spans="1:26" x14ac:dyDescent="0.25">
      <c r="A354" s="1" t="s">
        <v>384</v>
      </c>
      <c r="B354" s="1">
        <v>675</v>
      </c>
      <c r="C354" s="1" t="s">
        <v>30</v>
      </c>
      <c r="D354" s="1" t="s">
        <v>31</v>
      </c>
      <c r="E354" s="1">
        <v>0</v>
      </c>
      <c r="F354" s="1">
        <v>0</v>
      </c>
      <c r="G354" s="2">
        <v>79.072999999999993</v>
      </c>
      <c r="H354" s="2">
        <v>-2.7170000000000001</v>
      </c>
      <c r="I354" s="3">
        <v>-90.1</v>
      </c>
      <c r="J354" s="3">
        <v>0</v>
      </c>
      <c r="K354" s="4">
        <v>0</v>
      </c>
      <c r="L354" s="4">
        <v>0</v>
      </c>
      <c r="M354" s="4">
        <v>0</v>
      </c>
      <c r="N354" s="2">
        <v>81.790000000000006</v>
      </c>
      <c r="O354" s="4">
        <v>0</v>
      </c>
      <c r="P354" s="4">
        <v>0</v>
      </c>
      <c r="Q354" s="3">
        <v>201.9</v>
      </c>
      <c r="R354" s="2">
        <v>0</v>
      </c>
      <c r="S354" s="2">
        <v>0</v>
      </c>
      <c r="T354" s="4">
        <v>0</v>
      </c>
      <c r="U354" s="3">
        <v>0</v>
      </c>
      <c r="V354" s="3">
        <v>0</v>
      </c>
      <c r="W354" s="3">
        <v>0</v>
      </c>
      <c r="X354" s="2">
        <v>292.01100000000002</v>
      </c>
      <c r="Y354" s="2">
        <v>292.01100000000002</v>
      </c>
      <c r="Z354" s="2">
        <v>0</v>
      </c>
    </row>
    <row r="355" spans="1:26" x14ac:dyDescent="0.25">
      <c r="A355" s="1" t="s">
        <v>385</v>
      </c>
      <c r="B355" s="1">
        <v>675</v>
      </c>
      <c r="C355" s="1" t="s">
        <v>30</v>
      </c>
      <c r="D355" s="1" t="s">
        <v>31</v>
      </c>
      <c r="E355" s="1">
        <v>0</v>
      </c>
      <c r="F355" s="1">
        <v>0</v>
      </c>
      <c r="G355" s="2">
        <v>26.815999999999999</v>
      </c>
      <c r="H355" s="2">
        <v>1.026</v>
      </c>
      <c r="I355" s="3">
        <v>34</v>
      </c>
      <c r="J355" s="3">
        <v>0</v>
      </c>
      <c r="K355" s="4">
        <v>0</v>
      </c>
      <c r="L355" s="4">
        <v>0</v>
      </c>
      <c r="M355" s="4">
        <v>0</v>
      </c>
      <c r="N355" s="2">
        <v>26.867000000000001</v>
      </c>
      <c r="O355" s="4">
        <v>1.96607</v>
      </c>
      <c r="P355" s="4">
        <v>24.151620000000001</v>
      </c>
      <c r="Q355" s="3">
        <v>340.3</v>
      </c>
      <c r="R355" s="2">
        <v>0</v>
      </c>
      <c r="S355" s="2">
        <v>6991.75</v>
      </c>
      <c r="T355" s="4">
        <v>4995.9916999999996</v>
      </c>
      <c r="U355" s="3">
        <v>0</v>
      </c>
      <c r="V355" s="3">
        <v>171207.3</v>
      </c>
      <c r="W355" s="3">
        <v>841.2</v>
      </c>
      <c r="X355" s="2">
        <v>306.27999999999997</v>
      </c>
      <c r="Y355" s="2">
        <v>306.27999999999997</v>
      </c>
      <c r="Z355" s="2">
        <v>-0.317</v>
      </c>
    </row>
    <row r="356" spans="1:26" x14ac:dyDescent="0.25">
      <c r="A356" s="1" t="s">
        <v>386</v>
      </c>
      <c r="B356" s="1">
        <v>675</v>
      </c>
      <c r="C356" s="1" t="s">
        <v>30</v>
      </c>
      <c r="D356" s="1" t="s">
        <v>31</v>
      </c>
      <c r="E356" s="1">
        <v>0</v>
      </c>
      <c r="F356" s="1">
        <v>0</v>
      </c>
      <c r="G356" s="2">
        <v>83.147999999999996</v>
      </c>
      <c r="H356" s="2">
        <v>-0.34200000000000003</v>
      </c>
      <c r="I356" s="3">
        <v>-4.3</v>
      </c>
      <c r="J356" s="3">
        <v>0</v>
      </c>
      <c r="K356" s="4">
        <v>0</v>
      </c>
      <c r="L356" s="4">
        <v>0</v>
      </c>
      <c r="M356" s="4">
        <v>0</v>
      </c>
      <c r="N356" s="2">
        <v>83.49</v>
      </c>
      <c r="O356" s="4">
        <v>0</v>
      </c>
      <c r="P356" s="4">
        <v>0</v>
      </c>
      <c r="Q356" s="3">
        <v>91.8</v>
      </c>
      <c r="R356" s="2">
        <v>0</v>
      </c>
      <c r="S356" s="2">
        <v>0</v>
      </c>
      <c r="T356" s="4">
        <v>0</v>
      </c>
      <c r="U356" s="3">
        <v>0</v>
      </c>
      <c r="V356" s="3">
        <v>0</v>
      </c>
      <c r="W356" s="3">
        <v>0</v>
      </c>
      <c r="X356" s="2">
        <v>96.132999999999996</v>
      </c>
      <c r="Y356" s="2">
        <v>96.132999999999996</v>
      </c>
      <c r="Z356" s="2">
        <v>0</v>
      </c>
    </row>
    <row r="357" spans="1:26" x14ac:dyDescent="0.25">
      <c r="A357" s="1" t="s">
        <v>387</v>
      </c>
      <c r="B357" s="1">
        <v>675</v>
      </c>
      <c r="C357" s="1" t="s">
        <v>30</v>
      </c>
      <c r="D357" s="1" t="s">
        <v>31</v>
      </c>
      <c r="E357" s="1">
        <v>0</v>
      </c>
      <c r="F357" s="1">
        <v>0</v>
      </c>
      <c r="G357" s="2">
        <v>82.941000000000003</v>
      </c>
      <c r="H357" s="2">
        <v>-0.34899999999999998</v>
      </c>
      <c r="I357" s="3">
        <v>-4.4000000000000004</v>
      </c>
      <c r="J357" s="3">
        <v>0</v>
      </c>
      <c r="K357" s="4">
        <v>0</v>
      </c>
      <c r="L357" s="4">
        <v>0</v>
      </c>
      <c r="M357" s="4">
        <v>0</v>
      </c>
      <c r="N357" s="2">
        <v>83.298000000000002</v>
      </c>
      <c r="O357" s="4">
        <v>0</v>
      </c>
      <c r="P357" s="4">
        <v>2.5190000000000001E-2</v>
      </c>
      <c r="Q357" s="3">
        <v>90.4</v>
      </c>
      <c r="R357" s="2">
        <v>0</v>
      </c>
      <c r="S357" s="2">
        <v>6</v>
      </c>
      <c r="T357" s="4">
        <v>1.387E-2</v>
      </c>
      <c r="U357" s="3">
        <v>0</v>
      </c>
      <c r="V357" s="3">
        <v>11.2</v>
      </c>
      <c r="W357" s="3">
        <v>0</v>
      </c>
      <c r="X357" s="2">
        <v>94.75</v>
      </c>
      <c r="Y357" s="2">
        <v>94.75</v>
      </c>
      <c r="Z357" s="2">
        <v>0</v>
      </c>
    </row>
    <row r="358" spans="1:26" x14ac:dyDescent="0.25">
      <c r="A358" s="1" t="s">
        <v>388</v>
      </c>
      <c r="B358" s="1">
        <v>675</v>
      </c>
      <c r="C358" s="1" t="s">
        <v>30</v>
      </c>
      <c r="D358" s="1" t="s">
        <v>31</v>
      </c>
      <c r="E358" s="1">
        <v>0</v>
      </c>
      <c r="F358" s="1">
        <v>0</v>
      </c>
      <c r="G358" s="2">
        <v>82.432000000000002</v>
      </c>
      <c r="H358" s="2">
        <v>-0.75800000000000001</v>
      </c>
      <c r="I358" s="3">
        <v>-12.1</v>
      </c>
      <c r="J358" s="3">
        <v>0</v>
      </c>
      <c r="K358" s="4">
        <v>0</v>
      </c>
      <c r="L358" s="4">
        <v>0</v>
      </c>
      <c r="M358" s="4">
        <v>0</v>
      </c>
      <c r="N358" s="2">
        <v>83.19</v>
      </c>
      <c r="O358" s="4">
        <v>0</v>
      </c>
      <c r="P358" s="4">
        <v>0</v>
      </c>
      <c r="Q358" s="3">
        <v>110.2</v>
      </c>
      <c r="R358" s="2">
        <v>0</v>
      </c>
      <c r="S358" s="2">
        <v>0</v>
      </c>
      <c r="T358" s="4">
        <v>0</v>
      </c>
      <c r="U358" s="3">
        <v>0</v>
      </c>
      <c r="V358" s="3">
        <v>0</v>
      </c>
      <c r="W358" s="3">
        <v>0</v>
      </c>
      <c r="X358" s="2">
        <v>122.304</v>
      </c>
      <c r="Y358" s="2">
        <v>122.304</v>
      </c>
      <c r="Z358" s="2">
        <v>0</v>
      </c>
    </row>
    <row r="359" spans="1:26" x14ac:dyDescent="0.25">
      <c r="A359" s="1" t="s">
        <v>389</v>
      </c>
      <c r="B359" s="1">
        <v>675</v>
      </c>
      <c r="C359" s="1" t="s">
        <v>30</v>
      </c>
      <c r="D359" s="1" t="s">
        <v>31</v>
      </c>
      <c r="E359" s="1">
        <v>0</v>
      </c>
      <c r="F359" s="1">
        <v>0</v>
      </c>
      <c r="G359" s="2">
        <v>82.403000000000006</v>
      </c>
      <c r="H359" s="2">
        <v>-0.98699999999999999</v>
      </c>
      <c r="I359" s="3">
        <v>-10.7</v>
      </c>
      <c r="J359" s="3">
        <v>0</v>
      </c>
      <c r="K359" s="4">
        <v>0</v>
      </c>
      <c r="L359" s="4">
        <v>0</v>
      </c>
      <c r="M359" s="4">
        <v>0</v>
      </c>
      <c r="N359" s="2">
        <v>83.394999999999996</v>
      </c>
      <c r="O359" s="4">
        <v>0</v>
      </c>
      <c r="P359" s="4">
        <v>5.8999999999999999E-3</v>
      </c>
      <c r="Q359" s="3">
        <v>43.7</v>
      </c>
      <c r="R359" s="2">
        <v>0</v>
      </c>
      <c r="S359" s="2">
        <v>2.25</v>
      </c>
      <c r="T359" s="4">
        <v>6.9999999999999994E-5</v>
      </c>
      <c r="U359" s="3">
        <v>0</v>
      </c>
      <c r="V359" s="3">
        <v>1.2</v>
      </c>
      <c r="W359" s="3">
        <v>0</v>
      </c>
      <c r="X359" s="2">
        <v>54.323999999999998</v>
      </c>
      <c r="Y359" s="2">
        <v>54.323999999999998</v>
      </c>
      <c r="Z359" s="2">
        <v>0</v>
      </c>
    </row>
    <row r="360" spans="1:26" x14ac:dyDescent="0.25">
      <c r="A360" s="1" t="s">
        <v>390</v>
      </c>
      <c r="B360" s="1">
        <v>675</v>
      </c>
      <c r="C360" s="1" t="s">
        <v>30</v>
      </c>
      <c r="D360" s="1" t="s">
        <v>31</v>
      </c>
      <c r="E360" s="1">
        <v>0</v>
      </c>
      <c r="F360" s="1">
        <v>0</v>
      </c>
      <c r="G360" s="2">
        <v>82.716999999999999</v>
      </c>
      <c r="H360" s="2">
        <v>0.32700000000000001</v>
      </c>
      <c r="I360" s="3">
        <v>7.8</v>
      </c>
      <c r="J360" s="3">
        <v>0</v>
      </c>
      <c r="K360" s="4">
        <v>0</v>
      </c>
      <c r="L360" s="4">
        <v>0</v>
      </c>
      <c r="M360" s="4">
        <v>0</v>
      </c>
      <c r="N360" s="2">
        <v>82.634</v>
      </c>
      <c r="O360" s="4">
        <v>4.6258299999999997</v>
      </c>
      <c r="P360" s="4">
        <v>-4.6258299999999997</v>
      </c>
      <c r="Q360" s="3">
        <v>180.5</v>
      </c>
      <c r="R360" s="2">
        <v>0</v>
      </c>
      <c r="S360" s="2">
        <v>1.875</v>
      </c>
      <c r="T360" s="4">
        <v>2.2000000000000001E-3</v>
      </c>
      <c r="U360" s="3">
        <v>0</v>
      </c>
      <c r="V360" s="3">
        <v>-6041.3</v>
      </c>
      <c r="W360" s="3">
        <v>6045.2</v>
      </c>
      <c r="X360" s="2">
        <v>172.72300000000001</v>
      </c>
      <c r="Y360" s="2">
        <v>172.72300000000001</v>
      </c>
      <c r="Z360" s="2">
        <v>0</v>
      </c>
    </row>
    <row r="361" spans="1:26" x14ac:dyDescent="0.25">
      <c r="A361" s="1" t="s">
        <v>391</v>
      </c>
      <c r="B361" s="1">
        <v>675</v>
      </c>
      <c r="C361" s="1" t="s">
        <v>30</v>
      </c>
      <c r="D361" s="1" t="s">
        <v>31</v>
      </c>
      <c r="E361" s="1">
        <v>0</v>
      </c>
      <c r="F361" s="1">
        <v>0</v>
      </c>
      <c r="G361" s="2">
        <v>79.754000000000005</v>
      </c>
      <c r="H361" s="2">
        <v>-2.1360000000000001</v>
      </c>
      <c r="I361" s="3">
        <v>-70.900000000000006</v>
      </c>
      <c r="J361" s="3">
        <v>0</v>
      </c>
      <c r="K361" s="4">
        <v>0</v>
      </c>
      <c r="L361" s="4">
        <v>0</v>
      </c>
      <c r="M361" s="4">
        <v>0</v>
      </c>
      <c r="N361" s="2">
        <v>81.89</v>
      </c>
      <c r="O361" s="4">
        <v>0</v>
      </c>
      <c r="P361" s="4">
        <v>0</v>
      </c>
      <c r="Q361" s="3">
        <v>215.8</v>
      </c>
      <c r="R361" s="2">
        <v>0</v>
      </c>
      <c r="S361" s="2">
        <v>0</v>
      </c>
      <c r="T361" s="4">
        <v>0</v>
      </c>
      <c r="U361" s="3">
        <v>0</v>
      </c>
      <c r="V361" s="3">
        <v>0</v>
      </c>
      <c r="W361" s="3">
        <v>0</v>
      </c>
      <c r="X361" s="2">
        <v>286.702</v>
      </c>
      <c r="Y361" s="2">
        <v>286.702</v>
      </c>
      <c r="Z361" s="2">
        <v>0</v>
      </c>
    </row>
    <row r="362" spans="1:26" x14ac:dyDescent="0.25">
      <c r="A362" s="1" t="s">
        <v>392</v>
      </c>
      <c r="B362" s="1">
        <v>675</v>
      </c>
      <c r="C362" s="1" t="s">
        <v>30</v>
      </c>
      <c r="D362" s="1" t="s">
        <v>31</v>
      </c>
      <c r="E362" s="1">
        <v>0</v>
      </c>
      <c r="F362" s="1">
        <v>0</v>
      </c>
      <c r="G362" s="2">
        <v>80.685000000000002</v>
      </c>
      <c r="H362" s="2">
        <v>-0.105</v>
      </c>
      <c r="I362" s="3">
        <v>-3.5</v>
      </c>
      <c r="J362" s="3">
        <v>0</v>
      </c>
      <c r="K362" s="4">
        <v>0</v>
      </c>
      <c r="L362" s="4">
        <v>0</v>
      </c>
      <c r="M362" s="4">
        <v>0</v>
      </c>
      <c r="N362" s="2">
        <v>80.790000000000006</v>
      </c>
      <c r="O362" s="4">
        <v>0</v>
      </c>
      <c r="P362" s="4">
        <v>0</v>
      </c>
      <c r="Q362" s="3">
        <v>233.4</v>
      </c>
      <c r="R362" s="2">
        <v>0</v>
      </c>
      <c r="S362" s="2">
        <v>0</v>
      </c>
      <c r="T362" s="4">
        <v>0</v>
      </c>
      <c r="U362" s="3">
        <v>0</v>
      </c>
      <c r="V362" s="3">
        <v>0</v>
      </c>
      <c r="W362" s="3">
        <v>0</v>
      </c>
      <c r="X362" s="2">
        <v>236.92699999999999</v>
      </c>
      <c r="Y362" s="2">
        <v>236.92699999999999</v>
      </c>
      <c r="Z362" s="2">
        <v>0</v>
      </c>
    </row>
    <row r="363" spans="1:26" x14ac:dyDescent="0.25">
      <c r="A363" s="1" t="s">
        <v>393</v>
      </c>
      <c r="B363" s="1">
        <v>675</v>
      </c>
      <c r="C363" s="1" t="s">
        <v>30</v>
      </c>
      <c r="D363" s="1" t="s">
        <v>31</v>
      </c>
      <c r="E363" s="1">
        <v>0</v>
      </c>
      <c r="F363" s="1">
        <v>0</v>
      </c>
      <c r="G363" s="2">
        <v>68.366</v>
      </c>
      <c r="H363" s="2">
        <v>0.876</v>
      </c>
      <c r="I363" s="3">
        <v>20.8</v>
      </c>
      <c r="J363" s="3">
        <v>0</v>
      </c>
      <c r="K363" s="4">
        <v>0</v>
      </c>
      <c r="L363" s="4">
        <v>9.8980599999999992</v>
      </c>
      <c r="M363" s="4">
        <v>0</v>
      </c>
      <c r="N363" s="2">
        <v>68.319999999999993</v>
      </c>
      <c r="O363" s="4">
        <v>12.46429</v>
      </c>
      <c r="P363" s="4">
        <v>-12.46429</v>
      </c>
      <c r="Q363" s="3">
        <v>267.7</v>
      </c>
      <c r="R363" s="2">
        <v>0</v>
      </c>
      <c r="S363" s="2">
        <v>242.75</v>
      </c>
      <c r="T363" s="4">
        <v>388.14605999999998</v>
      </c>
      <c r="U363" s="3">
        <v>73142.600000000006</v>
      </c>
      <c r="V363" s="3">
        <v>-37161.199999999997</v>
      </c>
      <c r="W363" s="3">
        <v>40484.199999999997</v>
      </c>
      <c r="X363" s="2">
        <v>246.84899999999999</v>
      </c>
      <c r="Y363" s="2">
        <v>246.84899999999999</v>
      </c>
      <c r="Z363" s="2">
        <v>-0.26800000000000002</v>
      </c>
    </row>
    <row r="364" spans="1:26" x14ac:dyDescent="0.25">
      <c r="A364" s="1" t="s">
        <v>394</v>
      </c>
      <c r="B364" s="1">
        <v>675</v>
      </c>
      <c r="C364" s="1" t="s">
        <v>30</v>
      </c>
      <c r="D364" s="1" t="s">
        <v>31</v>
      </c>
      <c r="E364" s="1">
        <v>0</v>
      </c>
      <c r="F364" s="1">
        <v>0</v>
      </c>
      <c r="G364" s="2">
        <v>30.189</v>
      </c>
      <c r="H364" s="2">
        <v>-3.5009999999999999</v>
      </c>
      <c r="I364" s="3">
        <v>-68.7</v>
      </c>
      <c r="J364" s="3">
        <v>0</v>
      </c>
      <c r="K364" s="4">
        <v>0</v>
      </c>
      <c r="L364" s="4">
        <v>0</v>
      </c>
      <c r="M364" s="4">
        <v>0</v>
      </c>
      <c r="N364" s="2">
        <v>33.69</v>
      </c>
      <c r="O364" s="4">
        <v>0</v>
      </c>
      <c r="P364" s="4">
        <v>0</v>
      </c>
      <c r="Q364" s="3">
        <v>46.5</v>
      </c>
      <c r="R364" s="2">
        <v>0</v>
      </c>
      <c r="S364" s="2">
        <v>0</v>
      </c>
      <c r="T364" s="4">
        <v>0</v>
      </c>
      <c r="U364" s="3">
        <v>0</v>
      </c>
      <c r="V364" s="3">
        <v>0</v>
      </c>
      <c r="W364" s="3">
        <v>0</v>
      </c>
      <c r="X364" s="2">
        <v>115.25700000000001</v>
      </c>
      <c r="Y364" s="2">
        <v>115.25700000000001</v>
      </c>
      <c r="Z364" s="2">
        <v>0</v>
      </c>
    </row>
    <row r="365" spans="1:26" x14ac:dyDescent="0.25">
      <c r="A365" s="1" t="s">
        <v>395</v>
      </c>
      <c r="B365" s="1">
        <v>675</v>
      </c>
      <c r="C365" s="1" t="s">
        <v>30</v>
      </c>
      <c r="D365" s="1" t="s">
        <v>31</v>
      </c>
      <c r="E365" s="1">
        <v>0</v>
      </c>
      <c r="F365" s="1">
        <v>0</v>
      </c>
      <c r="G365" s="2">
        <v>44.860999999999997</v>
      </c>
      <c r="H365" s="2">
        <v>-0.249</v>
      </c>
      <c r="I365" s="3">
        <v>-5.9</v>
      </c>
      <c r="J365" s="3">
        <v>0</v>
      </c>
      <c r="K365" s="4">
        <v>0</v>
      </c>
      <c r="L365" s="4">
        <v>0</v>
      </c>
      <c r="M365" s="4">
        <v>0</v>
      </c>
      <c r="N365" s="2">
        <v>45.180999999999997</v>
      </c>
      <c r="O365" s="4">
        <v>0</v>
      </c>
      <c r="P365" s="4">
        <v>0.91042000000000001</v>
      </c>
      <c r="Q365" s="3">
        <v>142</v>
      </c>
      <c r="R365" s="2">
        <v>0</v>
      </c>
      <c r="S365" s="2">
        <v>523.625</v>
      </c>
      <c r="T365" s="4">
        <v>114.16135</v>
      </c>
      <c r="U365" s="3">
        <v>0</v>
      </c>
      <c r="V365" s="3">
        <v>1220.9000000000001</v>
      </c>
      <c r="W365" s="3">
        <v>0</v>
      </c>
      <c r="X365" s="2">
        <v>147.874</v>
      </c>
      <c r="Y365" s="2">
        <v>147.874</v>
      </c>
      <c r="Z365" s="2">
        <v>0</v>
      </c>
    </row>
    <row r="366" spans="1:26" x14ac:dyDescent="0.25">
      <c r="A366" s="1" t="s">
        <v>396</v>
      </c>
      <c r="B366" s="1">
        <v>675</v>
      </c>
      <c r="C366" s="1" t="s">
        <v>30</v>
      </c>
      <c r="D366" s="1" t="s">
        <v>31</v>
      </c>
      <c r="E366" s="1">
        <v>0</v>
      </c>
      <c r="F366" s="1">
        <v>0</v>
      </c>
      <c r="G366" s="2">
        <v>49.536999999999999</v>
      </c>
      <c r="H366" s="2">
        <v>0.25700000000000001</v>
      </c>
      <c r="I366" s="3">
        <v>2.8</v>
      </c>
      <c r="J366" s="3">
        <v>0</v>
      </c>
      <c r="K366" s="4">
        <v>0</v>
      </c>
      <c r="L366" s="4">
        <v>0</v>
      </c>
      <c r="M366" s="4">
        <v>0</v>
      </c>
      <c r="N366" s="2">
        <v>49.521000000000001</v>
      </c>
      <c r="O366" s="4">
        <v>1.29464</v>
      </c>
      <c r="P366" s="4">
        <v>-1.29464</v>
      </c>
      <c r="Q366" s="3">
        <v>85.8</v>
      </c>
      <c r="R366" s="2">
        <v>0</v>
      </c>
      <c r="S366" s="2">
        <v>154.375</v>
      </c>
      <c r="T366" s="4">
        <v>5.5309499999999998</v>
      </c>
      <c r="U366" s="3">
        <v>0</v>
      </c>
      <c r="V366" s="3">
        <v>-325.60000000000002</v>
      </c>
      <c r="W366" s="3">
        <v>2361.8000000000002</v>
      </c>
      <c r="X366" s="2">
        <v>83.052000000000007</v>
      </c>
      <c r="Y366" s="2">
        <v>83.052000000000007</v>
      </c>
      <c r="Z366" s="2">
        <v>0</v>
      </c>
    </row>
    <row r="367" spans="1:26" x14ac:dyDescent="0.25">
      <c r="A367" s="1" t="s">
        <v>397</v>
      </c>
      <c r="B367" s="1">
        <v>675</v>
      </c>
      <c r="C367" s="1" t="s">
        <v>30</v>
      </c>
      <c r="D367" s="1" t="s">
        <v>31</v>
      </c>
      <c r="E367" s="1">
        <v>0</v>
      </c>
      <c r="F367" s="1">
        <v>0</v>
      </c>
      <c r="G367" s="2">
        <v>48.087000000000003</v>
      </c>
      <c r="H367" s="2">
        <v>0.127</v>
      </c>
      <c r="I367" s="3">
        <v>1.4</v>
      </c>
      <c r="J367" s="3">
        <v>0</v>
      </c>
      <c r="K367" s="4">
        <v>0</v>
      </c>
      <c r="L367" s="4">
        <v>0</v>
      </c>
      <c r="M367" s="4">
        <v>0</v>
      </c>
      <c r="N367" s="2">
        <v>48.186</v>
      </c>
      <c r="O367" s="4">
        <v>0</v>
      </c>
      <c r="P367" s="4">
        <v>3.1451899999999999</v>
      </c>
      <c r="Q367" s="3">
        <v>56.5</v>
      </c>
      <c r="R367" s="2">
        <v>0</v>
      </c>
      <c r="S367" s="2">
        <v>679.25</v>
      </c>
      <c r="T367" s="4">
        <v>377.87885</v>
      </c>
      <c r="U367" s="3">
        <v>0</v>
      </c>
      <c r="V367" s="3">
        <v>7990.9</v>
      </c>
      <c r="W367" s="3">
        <v>0</v>
      </c>
      <c r="X367" s="2">
        <v>55.106000000000002</v>
      </c>
      <c r="Y367" s="2">
        <v>55.106000000000002</v>
      </c>
      <c r="Z367" s="2">
        <v>0</v>
      </c>
    </row>
    <row r="368" spans="1:26" x14ac:dyDescent="0.25">
      <c r="A368" s="1" t="s">
        <v>398</v>
      </c>
      <c r="B368" s="1">
        <v>675</v>
      </c>
      <c r="C368" s="1" t="s">
        <v>30</v>
      </c>
      <c r="D368" s="1" t="s">
        <v>31</v>
      </c>
      <c r="E368" s="1">
        <v>0</v>
      </c>
      <c r="F368" s="1">
        <v>0</v>
      </c>
      <c r="G368" s="2">
        <v>47.661999999999999</v>
      </c>
      <c r="H368" s="2">
        <v>-2.4580000000000002</v>
      </c>
      <c r="I368" s="3">
        <v>-58.4</v>
      </c>
      <c r="J368" s="3">
        <v>0</v>
      </c>
      <c r="K368" s="4">
        <v>0</v>
      </c>
      <c r="L368" s="4">
        <v>0</v>
      </c>
      <c r="M368" s="4">
        <v>0</v>
      </c>
      <c r="N368" s="2">
        <v>50.12</v>
      </c>
      <c r="O368" s="4">
        <v>0</v>
      </c>
      <c r="P368" s="4">
        <v>0</v>
      </c>
      <c r="Q368" s="3">
        <v>99.4</v>
      </c>
      <c r="R368" s="2">
        <v>0</v>
      </c>
      <c r="S368" s="2">
        <v>0</v>
      </c>
      <c r="T368" s="4">
        <v>0</v>
      </c>
      <c r="U368" s="3">
        <v>0</v>
      </c>
      <c r="V368" s="3">
        <v>0</v>
      </c>
      <c r="W368" s="3">
        <v>0</v>
      </c>
      <c r="X368" s="2">
        <v>157.78700000000001</v>
      </c>
      <c r="Y368" s="2">
        <v>157.78700000000001</v>
      </c>
      <c r="Z368" s="2">
        <v>0</v>
      </c>
    </row>
    <row r="369" spans="1:26" x14ac:dyDescent="0.25">
      <c r="A369" s="1" t="s">
        <v>399</v>
      </c>
      <c r="B369" s="1">
        <v>675</v>
      </c>
      <c r="C369" s="1" t="s">
        <v>30</v>
      </c>
      <c r="D369" s="1" t="s">
        <v>31</v>
      </c>
      <c r="E369" s="1">
        <v>0</v>
      </c>
      <c r="F369" s="1">
        <v>0</v>
      </c>
      <c r="G369" s="2">
        <v>50.052</v>
      </c>
      <c r="H369" s="2">
        <v>-0.20799999999999999</v>
      </c>
      <c r="I369" s="3">
        <v>-3.7</v>
      </c>
      <c r="J369" s="3">
        <v>0</v>
      </c>
      <c r="K369" s="4">
        <v>0</v>
      </c>
      <c r="L369" s="4">
        <v>0</v>
      </c>
      <c r="M369" s="4">
        <v>0</v>
      </c>
      <c r="N369" s="2">
        <v>50.26</v>
      </c>
      <c r="O369" s="4">
        <v>0</v>
      </c>
      <c r="P369" s="4">
        <v>0</v>
      </c>
      <c r="Q369" s="3">
        <v>106.9</v>
      </c>
      <c r="R369" s="2">
        <v>0</v>
      </c>
      <c r="S369" s="2">
        <v>0</v>
      </c>
      <c r="T369" s="4">
        <v>0</v>
      </c>
      <c r="U369" s="3">
        <v>0</v>
      </c>
      <c r="V369" s="3">
        <v>0</v>
      </c>
      <c r="W369" s="3">
        <v>0</v>
      </c>
      <c r="X369" s="2">
        <v>110.589</v>
      </c>
      <c r="Y369" s="2">
        <v>110.589</v>
      </c>
      <c r="Z369" s="2">
        <v>0</v>
      </c>
    </row>
    <row r="370" spans="1:26" x14ac:dyDescent="0.25">
      <c r="A370" s="1" t="s">
        <v>400</v>
      </c>
      <c r="B370" s="1">
        <v>675</v>
      </c>
      <c r="C370" s="1" t="s">
        <v>30</v>
      </c>
      <c r="D370" s="1" t="s">
        <v>31</v>
      </c>
      <c r="E370" s="1">
        <v>0</v>
      </c>
      <c r="F370" s="1">
        <v>0</v>
      </c>
      <c r="G370" s="2">
        <v>47.017000000000003</v>
      </c>
      <c r="H370" s="2">
        <v>3.6999999999999998E-2</v>
      </c>
      <c r="I370" s="3">
        <v>0.7</v>
      </c>
      <c r="J370" s="3">
        <v>0</v>
      </c>
      <c r="K370" s="4">
        <v>0</v>
      </c>
      <c r="L370" s="4">
        <v>0</v>
      </c>
      <c r="M370" s="4">
        <v>0</v>
      </c>
      <c r="N370" s="2">
        <v>46.997999999999998</v>
      </c>
      <c r="O370" s="4">
        <v>0.1726</v>
      </c>
      <c r="P370" s="4">
        <v>-0.1726</v>
      </c>
      <c r="Q370" s="3">
        <v>129</v>
      </c>
      <c r="R370" s="2">
        <v>0</v>
      </c>
      <c r="S370" s="2">
        <v>0</v>
      </c>
      <c r="T370" s="4">
        <v>0</v>
      </c>
      <c r="U370" s="3">
        <v>0</v>
      </c>
      <c r="V370" s="3">
        <v>-70</v>
      </c>
      <c r="W370" s="3">
        <v>71</v>
      </c>
      <c r="X370" s="2">
        <v>128.29</v>
      </c>
      <c r="Y370" s="2">
        <v>128.29</v>
      </c>
      <c r="Z370" s="2">
        <v>0</v>
      </c>
    </row>
    <row r="371" spans="1:26" x14ac:dyDescent="0.25">
      <c r="A371" s="1" t="s">
        <v>401</v>
      </c>
      <c r="B371" s="1">
        <v>675</v>
      </c>
      <c r="C371" s="1" t="s">
        <v>30</v>
      </c>
      <c r="D371" s="1" t="s">
        <v>31</v>
      </c>
      <c r="E371" s="1">
        <v>0</v>
      </c>
      <c r="F371" s="1">
        <v>0</v>
      </c>
      <c r="G371" s="2">
        <v>46.173000000000002</v>
      </c>
      <c r="H371" s="2">
        <v>0.26300000000000001</v>
      </c>
      <c r="I371" s="3">
        <v>5.2</v>
      </c>
      <c r="J371" s="3">
        <v>0</v>
      </c>
      <c r="K371" s="4">
        <v>0</v>
      </c>
      <c r="L371" s="4">
        <v>0</v>
      </c>
      <c r="M371" s="4">
        <v>0</v>
      </c>
      <c r="N371" s="2">
        <v>46.154000000000003</v>
      </c>
      <c r="O371" s="4">
        <v>1.2337800000000001</v>
      </c>
      <c r="P371" s="4">
        <v>-1.2337800000000001</v>
      </c>
      <c r="Q371" s="3">
        <v>146.1</v>
      </c>
      <c r="R371" s="2">
        <v>0</v>
      </c>
      <c r="S371" s="2">
        <v>23.875</v>
      </c>
      <c r="T371" s="4">
        <v>2.0321099999999999</v>
      </c>
      <c r="U371" s="3">
        <v>0</v>
      </c>
      <c r="V371" s="3">
        <v>-1919.1</v>
      </c>
      <c r="W371" s="3">
        <v>1971.1</v>
      </c>
      <c r="X371" s="2">
        <v>140.97399999999999</v>
      </c>
      <c r="Y371" s="2">
        <v>140.97399999999999</v>
      </c>
      <c r="Z371" s="2">
        <v>0</v>
      </c>
    </row>
    <row r="372" spans="1:26" x14ac:dyDescent="0.25">
      <c r="A372" s="1" t="s">
        <v>402</v>
      </c>
      <c r="B372" s="1">
        <v>675</v>
      </c>
      <c r="C372" s="1" t="s">
        <v>30</v>
      </c>
      <c r="D372" s="1" t="s">
        <v>31</v>
      </c>
      <c r="E372" s="1">
        <v>0</v>
      </c>
      <c r="F372" s="1">
        <v>0</v>
      </c>
      <c r="G372" s="2">
        <v>43.42</v>
      </c>
      <c r="H372" s="2">
        <v>-1.91</v>
      </c>
      <c r="I372" s="3">
        <v>-63.4</v>
      </c>
      <c r="J372" s="3">
        <v>0</v>
      </c>
      <c r="K372" s="4">
        <v>0</v>
      </c>
      <c r="L372" s="4">
        <v>0</v>
      </c>
      <c r="M372" s="4">
        <v>0</v>
      </c>
      <c r="N372" s="2">
        <v>45.393999999999998</v>
      </c>
      <c r="O372" s="4">
        <v>0</v>
      </c>
      <c r="P372" s="4">
        <v>0.92778000000000005</v>
      </c>
      <c r="Q372" s="3">
        <v>199.3</v>
      </c>
      <c r="R372" s="2">
        <v>0</v>
      </c>
      <c r="S372" s="2">
        <v>54.125</v>
      </c>
      <c r="T372" s="4">
        <v>2.26851</v>
      </c>
      <c r="U372" s="3">
        <v>0</v>
      </c>
      <c r="V372" s="3">
        <v>5813.9</v>
      </c>
      <c r="W372" s="3">
        <v>0</v>
      </c>
      <c r="X372" s="2">
        <v>262.72199999999998</v>
      </c>
      <c r="Y372" s="2">
        <v>262.72199999999998</v>
      </c>
      <c r="Z372" s="2">
        <v>0</v>
      </c>
    </row>
    <row r="373" spans="1:26" x14ac:dyDescent="0.25">
      <c r="A373" s="1" t="s">
        <v>403</v>
      </c>
      <c r="B373" s="1">
        <v>675</v>
      </c>
      <c r="C373" s="1" t="s">
        <v>30</v>
      </c>
      <c r="D373" s="1" t="s">
        <v>31</v>
      </c>
      <c r="E373" s="1">
        <v>0</v>
      </c>
      <c r="F373" s="1">
        <v>0</v>
      </c>
      <c r="G373" s="2">
        <v>46.06</v>
      </c>
      <c r="H373" s="2">
        <v>-3.68</v>
      </c>
      <c r="I373" s="3">
        <v>-95.6</v>
      </c>
      <c r="J373" s="3">
        <v>0</v>
      </c>
      <c r="K373" s="4">
        <v>0</v>
      </c>
      <c r="L373" s="4">
        <v>0</v>
      </c>
      <c r="M373" s="4">
        <v>0</v>
      </c>
      <c r="N373" s="2">
        <v>49.74</v>
      </c>
      <c r="O373" s="4">
        <v>0</v>
      </c>
      <c r="P373" s="4">
        <v>0</v>
      </c>
      <c r="Q373" s="3">
        <v>129.69999999999999</v>
      </c>
      <c r="R373" s="2">
        <v>0</v>
      </c>
      <c r="S373" s="2">
        <v>0</v>
      </c>
      <c r="T373" s="4">
        <v>0</v>
      </c>
      <c r="U373" s="3">
        <v>0</v>
      </c>
      <c r="V373" s="3">
        <v>0</v>
      </c>
      <c r="W373" s="3">
        <v>0</v>
      </c>
      <c r="X373" s="2">
        <v>225.262</v>
      </c>
      <c r="Y373" s="2">
        <v>225.262</v>
      </c>
      <c r="Z373" s="2">
        <v>0</v>
      </c>
    </row>
    <row r="374" spans="1:26" x14ac:dyDescent="0.25">
      <c r="A374" s="1" t="s">
        <v>404</v>
      </c>
      <c r="B374" s="1">
        <v>675</v>
      </c>
      <c r="C374" s="1" t="s">
        <v>30</v>
      </c>
      <c r="D374" s="1" t="s">
        <v>31</v>
      </c>
      <c r="E374" s="1">
        <v>0</v>
      </c>
      <c r="F374" s="1">
        <v>0</v>
      </c>
      <c r="G374" s="2">
        <v>49.472000000000001</v>
      </c>
      <c r="H374" s="2">
        <v>-1.0880000000000001</v>
      </c>
      <c r="I374" s="3">
        <v>-19.3</v>
      </c>
      <c r="J374" s="3">
        <v>0</v>
      </c>
      <c r="K374" s="4">
        <v>0</v>
      </c>
      <c r="L374" s="4">
        <v>0</v>
      </c>
      <c r="M374" s="4">
        <v>0</v>
      </c>
      <c r="N374" s="2">
        <v>50.56</v>
      </c>
      <c r="O374" s="4">
        <v>0</v>
      </c>
      <c r="P374" s="4">
        <v>0</v>
      </c>
      <c r="Q374" s="3">
        <v>121.8</v>
      </c>
      <c r="R374" s="2">
        <v>0</v>
      </c>
      <c r="S374" s="2">
        <v>0</v>
      </c>
      <c r="T374" s="4">
        <v>0</v>
      </c>
      <c r="U374" s="3">
        <v>0</v>
      </c>
      <c r="V374" s="3">
        <v>0</v>
      </c>
      <c r="W374" s="3">
        <v>0</v>
      </c>
      <c r="X374" s="2">
        <v>141.04</v>
      </c>
      <c r="Y374" s="2">
        <v>141.04</v>
      </c>
      <c r="Z374" s="2">
        <v>0</v>
      </c>
    </row>
    <row r="375" spans="1:26" x14ac:dyDescent="0.25">
      <c r="A375" s="1" t="s">
        <v>405</v>
      </c>
      <c r="B375" s="1">
        <v>675</v>
      </c>
      <c r="C375" s="1" t="s">
        <v>30</v>
      </c>
      <c r="D375" s="1" t="s">
        <v>31</v>
      </c>
      <c r="E375" s="1">
        <v>0</v>
      </c>
      <c r="F375" s="1">
        <v>0</v>
      </c>
      <c r="G375" s="2">
        <v>46.734000000000002</v>
      </c>
      <c r="H375" s="2">
        <v>-3.5960000000000001</v>
      </c>
      <c r="I375" s="3">
        <v>-93.4</v>
      </c>
      <c r="J375" s="3">
        <v>0</v>
      </c>
      <c r="K375" s="4">
        <v>0</v>
      </c>
      <c r="L375" s="4">
        <v>0</v>
      </c>
      <c r="M375" s="4">
        <v>0</v>
      </c>
      <c r="N375" s="2">
        <v>50.33</v>
      </c>
      <c r="O375" s="4">
        <v>0</v>
      </c>
      <c r="P375" s="4">
        <v>0</v>
      </c>
      <c r="Q375" s="3">
        <v>114.8</v>
      </c>
      <c r="R375" s="2">
        <v>0</v>
      </c>
      <c r="S375" s="2">
        <v>0</v>
      </c>
      <c r="T375" s="4">
        <v>0</v>
      </c>
      <c r="U375" s="3">
        <v>0</v>
      </c>
      <c r="V375" s="3">
        <v>0</v>
      </c>
      <c r="W375" s="3">
        <v>0</v>
      </c>
      <c r="X375" s="2">
        <v>208.227</v>
      </c>
      <c r="Y375" s="2">
        <v>208.227</v>
      </c>
      <c r="Z375" s="2">
        <v>0</v>
      </c>
    </row>
    <row r="376" spans="1:26" x14ac:dyDescent="0.25">
      <c r="A376" s="1" t="s">
        <v>406</v>
      </c>
      <c r="B376" s="1">
        <v>675</v>
      </c>
      <c r="C376" s="1" t="s">
        <v>30</v>
      </c>
      <c r="D376" s="1" t="s">
        <v>31</v>
      </c>
      <c r="E376" s="1">
        <v>0</v>
      </c>
      <c r="F376" s="1">
        <v>0</v>
      </c>
      <c r="G376" s="2">
        <v>49.703000000000003</v>
      </c>
      <c r="H376" s="2">
        <v>-0.51700000000000002</v>
      </c>
      <c r="I376" s="3">
        <v>-9.1999999999999993</v>
      </c>
      <c r="J376" s="3">
        <v>0</v>
      </c>
      <c r="K376" s="4">
        <v>0</v>
      </c>
      <c r="L376" s="4">
        <v>0</v>
      </c>
      <c r="M376" s="4">
        <v>0</v>
      </c>
      <c r="N376" s="2">
        <v>50.271000000000001</v>
      </c>
      <c r="O376" s="4">
        <v>0</v>
      </c>
      <c r="P376" s="4">
        <v>0.48336000000000001</v>
      </c>
      <c r="Q376" s="3">
        <v>125.2</v>
      </c>
      <c r="R376" s="2">
        <v>0</v>
      </c>
      <c r="S376" s="2">
        <v>8.125</v>
      </c>
      <c r="T376" s="4">
        <v>8.1059999999999993E-2</v>
      </c>
      <c r="U376" s="3">
        <v>0</v>
      </c>
      <c r="V376" s="3">
        <v>2175.1</v>
      </c>
      <c r="W376" s="3">
        <v>0</v>
      </c>
      <c r="X376" s="2">
        <v>134.31700000000001</v>
      </c>
      <c r="Y376" s="2">
        <v>134.31700000000001</v>
      </c>
      <c r="Z376" s="2">
        <v>0</v>
      </c>
    </row>
    <row r="377" spans="1:26" x14ac:dyDescent="0.25">
      <c r="A377" s="1" t="s">
        <v>407</v>
      </c>
      <c r="B377" s="1">
        <v>675</v>
      </c>
      <c r="C377" s="1" t="s">
        <v>30</v>
      </c>
      <c r="D377" s="1" t="s">
        <v>31</v>
      </c>
      <c r="E377" s="1">
        <v>0</v>
      </c>
      <c r="F377" s="1">
        <v>0</v>
      </c>
      <c r="G377" s="2">
        <v>50.25</v>
      </c>
      <c r="H377" s="2">
        <v>-0.37</v>
      </c>
      <c r="I377" s="3">
        <v>-5.3</v>
      </c>
      <c r="J377" s="3">
        <v>0</v>
      </c>
      <c r="K377" s="4">
        <v>0</v>
      </c>
      <c r="L377" s="4">
        <v>4.9234600000000004</v>
      </c>
      <c r="M377" s="4">
        <v>0</v>
      </c>
      <c r="N377" s="2">
        <v>50.62</v>
      </c>
      <c r="O377" s="4">
        <v>0</v>
      </c>
      <c r="P377" s="4">
        <v>0</v>
      </c>
      <c r="Q377" s="3">
        <v>95.7</v>
      </c>
      <c r="R377" s="2">
        <v>0</v>
      </c>
      <c r="S377" s="2">
        <v>0</v>
      </c>
      <c r="T377" s="4">
        <v>0</v>
      </c>
      <c r="U377" s="3">
        <v>20674.3</v>
      </c>
      <c r="V377" s="3">
        <v>0</v>
      </c>
      <c r="W377" s="3">
        <v>0</v>
      </c>
      <c r="X377" s="2">
        <v>100.988</v>
      </c>
      <c r="Y377" s="2">
        <v>100.988</v>
      </c>
      <c r="Z377" s="2">
        <v>0</v>
      </c>
    </row>
    <row r="378" spans="1:26" x14ac:dyDescent="0.25">
      <c r="A378" s="1" t="s">
        <v>408</v>
      </c>
      <c r="B378" s="1">
        <v>675</v>
      </c>
      <c r="C378" s="1" t="s">
        <v>30</v>
      </c>
      <c r="D378" s="1" t="s">
        <v>31</v>
      </c>
      <c r="E378" s="1">
        <v>0</v>
      </c>
      <c r="F378" s="1">
        <v>0</v>
      </c>
      <c r="G378" s="2">
        <v>50.557000000000002</v>
      </c>
      <c r="H378" s="2">
        <v>0.187</v>
      </c>
      <c r="I378" s="3">
        <v>2.7</v>
      </c>
      <c r="J378" s="3">
        <v>0</v>
      </c>
      <c r="K378" s="4">
        <v>0</v>
      </c>
      <c r="L378" s="4">
        <v>0</v>
      </c>
      <c r="M378" s="4">
        <v>0</v>
      </c>
      <c r="N378" s="2">
        <v>50.451000000000001</v>
      </c>
      <c r="O378" s="4">
        <v>2.3116599999999998</v>
      </c>
      <c r="P378" s="4">
        <v>-2.3116599999999998</v>
      </c>
      <c r="Q378" s="3">
        <v>73.3</v>
      </c>
      <c r="R378" s="2">
        <v>0</v>
      </c>
      <c r="S378" s="2">
        <v>0</v>
      </c>
      <c r="T378" s="4">
        <v>0</v>
      </c>
      <c r="U378" s="3">
        <v>0</v>
      </c>
      <c r="V378" s="3">
        <v>-5155.8</v>
      </c>
      <c r="W378" s="3">
        <v>5156.3999999999996</v>
      </c>
      <c r="X378" s="2">
        <v>70.655000000000001</v>
      </c>
      <c r="Y378" s="2">
        <v>70.655000000000001</v>
      </c>
      <c r="Z378" s="2">
        <v>0</v>
      </c>
    </row>
    <row r="379" spans="1:26" x14ac:dyDescent="0.25">
      <c r="A379" s="1" t="s">
        <v>409</v>
      </c>
      <c r="B379" s="1">
        <v>675</v>
      </c>
      <c r="C379" s="1" t="s">
        <v>30</v>
      </c>
      <c r="D379" s="1" t="s">
        <v>31</v>
      </c>
      <c r="E379" s="1">
        <v>0</v>
      </c>
      <c r="F379" s="1">
        <v>0</v>
      </c>
      <c r="G379" s="2">
        <v>46.613999999999997</v>
      </c>
      <c r="H379" s="2">
        <v>-1.8759999999999999</v>
      </c>
      <c r="I379" s="3">
        <v>-23.6</v>
      </c>
      <c r="J379" s="3">
        <v>0</v>
      </c>
      <c r="K379" s="4">
        <v>0</v>
      </c>
      <c r="L379" s="4">
        <v>0</v>
      </c>
      <c r="M379" s="4">
        <v>0</v>
      </c>
      <c r="N379" s="2">
        <v>48.49</v>
      </c>
      <c r="O379" s="4">
        <v>0</v>
      </c>
      <c r="P379" s="4">
        <v>0</v>
      </c>
      <c r="Q379" s="3">
        <v>81</v>
      </c>
      <c r="R379" s="2">
        <v>0</v>
      </c>
      <c r="S379" s="2">
        <v>0</v>
      </c>
      <c r="T379" s="4">
        <v>0</v>
      </c>
      <c r="U379" s="3">
        <v>0</v>
      </c>
      <c r="V379" s="3">
        <v>0</v>
      </c>
      <c r="W379" s="3">
        <v>0</v>
      </c>
      <c r="X379" s="2">
        <v>104.55200000000001</v>
      </c>
      <c r="Y379" s="2">
        <v>104.55200000000001</v>
      </c>
      <c r="Z379" s="2">
        <v>0</v>
      </c>
    </row>
    <row r="380" spans="1:26" x14ac:dyDescent="0.25">
      <c r="A380" s="1" t="s">
        <v>410</v>
      </c>
      <c r="B380" s="1">
        <v>675</v>
      </c>
      <c r="C380" s="1" t="s">
        <v>30</v>
      </c>
      <c r="D380" s="1" t="s">
        <v>31</v>
      </c>
      <c r="E380" s="1">
        <v>0</v>
      </c>
      <c r="F380" s="1">
        <v>0</v>
      </c>
      <c r="G380" s="2">
        <v>47.271000000000001</v>
      </c>
      <c r="H380" s="2">
        <v>-1.5489999999999999</v>
      </c>
      <c r="I380" s="3">
        <v>-17.100000000000001</v>
      </c>
      <c r="J380" s="3">
        <v>0</v>
      </c>
      <c r="K380" s="4">
        <v>0</v>
      </c>
      <c r="L380" s="4">
        <v>0</v>
      </c>
      <c r="M380" s="4">
        <v>0</v>
      </c>
      <c r="N380" s="2">
        <v>48.82</v>
      </c>
      <c r="O380" s="4">
        <v>0</v>
      </c>
      <c r="P380" s="4">
        <v>0</v>
      </c>
      <c r="Q380" s="3">
        <v>77</v>
      </c>
      <c r="R380" s="2">
        <v>0</v>
      </c>
      <c r="S380" s="2">
        <v>0</v>
      </c>
      <c r="T380" s="4">
        <v>0</v>
      </c>
      <c r="U380" s="3">
        <v>0</v>
      </c>
      <c r="V380" s="3">
        <v>0</v>
      </c>
      <c r="W380" s="3">
        <v>0</v>
      </c>
      <c r="X380" s="2">
        <v>94.100999999999999</v>
      </c>
      <c r="Y380" s="2">
        <v>94.100999999999999</v>
      </c>
      <c r="Z380" s="2">
        <v>0</v>
      </c>
    </row>
    <row r="381" spans="1:26" x14ac:dyDescent="0.25">
      <c r="A381" s="1" t="s">
        <v>411</v>
      </c>
      <c r="B381" s="1">
        <v>675</v>
      </c>
      <c r="C381" s="1" t="s">
        <v>30</v>
      </c>
      <c r="D381" s="1" t="s">
        <v>31</v>
      </c>
      <c r="E381" s="1">
        <v>0</v>
      </c>
      <c r="F381" s="1">
        <v>0</v>
      </c>
      <c r="G381" s="2">
        <v>35.957000000000001</v>
      </c>
      <c r="H381" s="2">
        <v>-0.123</v>
      </c>
      <c r="I381" s="3">
        <v>-1.5</v>
      </c>
      <c r="J381" s="3">
        <v>0</v>
      </c>
      <c r="K381" s="4">
        <v>0</v>
      </c>
      <c r="L381" s="4">
        <v>0</v>
      </c>
      <c r="M381" s="4">
        <v>0</v>
      </c>
      <c r="N381" s="2">
        <v>36.093000000000004</v>
      </c>
      <c r="O381" s="4">
        <v>0</v>
      </c>
      <c r="P381" s="4">
        <v>4.9919999999999999E-2</v>
      </c>
      <c r="Q381" s="3">
        <v>99.8</v>
      </c>
      <c r="R381" s="2">
        <v>0</v>
      </c>
      <c r="S381" s="2">
        <v>6.5</v>
      </c>
      <c r="T381" s="4">
        <v>7.45E-3</v>
      </c>
      <c r="U381" s="3">
        <v>0</v>
      </c>
      <c r="V381" s="3">
        <v>39.4</v>
      </c>
      <c r="W381" s="3">
        <v>0</v>
      </c>
      <c r="X381" s="2">
        <v>101.383</v>
      </c>
      <c r="Y381" s="2">
        <v>101.383</v>
      </c>
      <c r="Z381" s="2">
        <v>0</v>
      </c>
    </row>
    <row r="382" spans="1:26" x14ac:dyDescent="0.25">
      <c r="A382" s="1" t="s">
        <v>412</v>
      </c>
      <c r="B382" s="1">
        <v>675</v>
      </c>
      <c r="C382" s="1" t="s">
        <v>30</v>
      </c>
      <c r="D382" s="1" t="s">
        <v>31</v>
      </c>
      <c r="E382" s="1">
        <v>0</v>
      </c>
      <c r="F382" s="1">
        <v>0</v>
      </c>
      <c r="G382" s="2">
        <v>36.860999999999997</v>
      </c>
      <c r="H382" s="2">
        <v>-0.48899999999999999</v>
      </c>
      <c r="I382" s="3">
        <v>-5.4</v>
      </c>
      <c r="J382" s="3">
        <v>0</v>
      </c>
      <c r="K382" s="4">
        <v>0</v>
      </c>
      <c r="L382" s="4">
        <v>0</v>
      </c>
      <c r="M382" s="4">
        <v>0</v>
      </c>
      <c r="N382" s="2">
        <v>37.369999999999997</v>
      </c>
      <c r="O382" s="4">
        <v>0</v>
      </c>
      <c r="P382" s="4">
        <v>9.2069999999999999E-2</v>
      </c>
      <c r="Q382" s="3">
        <v>61.6</v>
      </c>
      <c r="R382" s="2">
        <v>0</v>
      </c>
      <c r="S382" s="2">
        <v>36</v>
      </c>
      <c r="T382" s="4">
        <v>8.8730000000000003E-2</v>
      </c>
      <c r="U382" s="3">
        <v>0</v>
      </c>
      <c r="V382" s="3">
        <v>54.1</v>
      </c>
      <c r="W382" s="3">
        <v>0</v>
      </c>
      <c r="X382" s="2">
        <v>66.980999999999995</v>
      </c>
      <c r="Y382" s="2">
        <v>66.980999999999995</v>
      </c>
      <c r="Z382" s="2">
        <v>0</v>
      </c>
    </row>
    <row r="383" spans="1:26" x14ac:dyDescent="0.25">
      <c r="A383" s="1" t="s">
        <v>413</v>
      </c>
      <c r="B383" s="1">
        <v>675</v>
      </c>
      <c r="C383" s="1" t="s">
        <v>30</v>
      </c>
      <c r="D383" s="1" t="s">
        <v>31</v>
      </c>
      <c r="E383" s="1">
        <v>0</v>
      </c>
      <c r="F383" s="1">
        <v>0</v>
      </c>
      <c r="G383" s="2">
        <v>37.42</v>
      </c>
      <c r="H383" s="2">
        <v>-1.01</v>
      </c>
      <c r="I383" s="3">
        <v>-28.6</v>
      </c>
      <c r="J383" s="3">
        <v>0</v>
      </c>
      <c r="K383" s="4">
        <v>0</v>
      </c>
      <c r="L383" s="4">
        <v>0</v>
      </c>
      <c r="M383" s="4">
        <v>0</v>
      </c>
      <c r="N383" s="2">
        <v>38.43</v>
      </c>
      <c r="O383" s="4">
        <v>0</v>
      </c>
      <c r="P383" s="4">
        <v>0</v>
      </c>
      <c r="Q383" s="3">
        <v>253.2</v>
      </c>
      <c r="R383" s="2">
        <v>0</v>
      </c>
      <c r="S383" s="2">
        <v>0</v>
      </c>
      <c r="T383" s="4">
        <v>0</v>
      </c>
      <c r="U383" s="3">
        <v>0</v>
      </c>
      <c r="V383" s="3">
        <v>0</v>
      </c>
      <c r="W383" s="3">
        <v>0</v>
      </c>
      <c r="X383" s="2">
        <v>281.77100000000002</v>
      </c>
      <c r="Y383" s="2">
        <v>281.77100000000002</v>
      </c>
      <c r="Z383" s="2">
        <v>0</v>
      </c>
    </row>
    <row r="384" spans="1:26" x14ac:dyDescent="0.25">
      <c r="A384" s="1" t="s">
        <v>414</v>
      </c>
      <c r="B384" s="1">
        <v>675</v>
      </c>
      <c r="C384" s="1" t="s">
        <v>30</v>
      </c>
      <c r="D384" s="1" t="s">
        <v>31</v>
      </c>
      <c r="E384" s="1">
        <v>0</v>
      </c>
      <c r="F384" s="1">
        <v>0</v>
      </c>
      <c r="G384" s="2">
        <v>34.411999999999999</v>
      </c>
      <c r="H384" s="2">
        <v>2.1999999999999999E-2</v>
      </c>
      <c r="I384" s="3">
        <v>0.2</v>
      </c>
      <c r="J384" s="3">
        <v>0</v>
      </c>
      <c r="K384" s="4">
        <v>0</v>
      </c>
      <c r="L384" s="4">
        <v>0</v>
      </c>
      <c r="M384" s="4">
        <v>0</v>
      </c>
      <c r="N384" s="2">
        <v>34.427</v>
      </c>
      <c r="O384" s="4">
        <v>0</v>
      </c>
      <c r="P384" s="4">
        <v>0.22772000000000001</v>
      </c>
      <c r="Q384" s="3">
        <v>82.1</v>
      </c>
      <c r="R384" s="2">
        <v>0</v>
      </c>
      <c r="S384" s="2">
        <v>52.125</v>
      </c>
      <c r="T384" s="4">
        <v>2.1685599999999998</v>
      </c>
      <c r="U384" s="3">
        <v>0</v>
      </c>
      <c r="V384" s="3">
        <v>201.7</v>
      </c>
      <c r="W384" s="3">
        <v>0</v>
      </c>
      <c r="X384" s="2">
        <v>81.822000000000003</v>
      </c>
      <c r="Y384" s="2">
        <v>81.822000000000003</v>
      </c>
      <c r="Z384" s="2">
        <v>-1E-3</v>
      </c>
    </row>
    <row r="385" spans="1:26" x14ac:dyDescent="0.25">
      <c r="A385" s="1" t="s">
        <v>415</v>
      </c>
      <c r="B385" s="1">
        <v>675</v>
      </c>
      <c r="C385" s="1" t="s">
        <v>30</v>
      </c>
      <c r="D385" s="1" t="s">
        <v>31</v>
      </c>
      <c r="E385" s="1">
        <v>0</v>
      </c>
      <c r="F385" s="1">
        <v>0</v>
      </c>
      <c r="G385" s="2">
        <v>34.024000000000001</v>
      </c>
      <c r="H385" s="2">
        <v>-4.5999999999999999E-2</v>
      </c>
      <c r="I385" s="3">
        <v>-1</v>
      </c>
      <c r="J385" s="3">
        <v>0</v>
      </c>
      <c r="K385" s="4">
        <v>0</v>
      </c>
      <c r="L385" s="4">
        <v>0</v>
      </c>
      <c r="M385" s="4">
        <v>0</v>
      </c>
      <c r="N385" s="2">
        <v>34.07</v>
      </c>
      <c r="O385" s="4">
        <v>0</v>
      </c>
      <c r="P385" s="4">
        <v>0</v>
      </c>
      <c r="Q385" s="3">
        <v>164.4</v>
      </c>
      <c r="R385" s="2">
        <v>0</v>
      </c>
      <c r="S385" s="2">
        <v>0</v>
      </c>
      <c r="T385" s="4">
        <v>0</v>
      </c>
      <c r="U385" s="3">
        <v>0</v>
      </c>
      <c r="V385" s="3">
        <v>0</v>
      </c>
      <c r="W385" s="3">
        <v>0</v>
      </c>
      <c r="X385" s="2">
        <v>165.387</v>
      </c>
      <c r="Y385" s="2">
        <v>165.387</v>
      </c>
      <c r="Z385" s="2">
        <v>0</v>
      </c>
    </row>
    <row r="386" spans="1:26" x14ac:dyDescent="0.25">
      <c r="A386" s="1" t="s">
        <v>416</v>
      </c>
      <c r="B386" s="1">
        <v>675</v>
      </c>
      <c r="C386" s="1" t="s">
        <v>30</v>
      </c>
      <c r="D386" s="1" t="s">
        <v>31</v>
      </c>
      <c r="E386" s="1">
        <v>0</v>
      </c>
      <c r="F386" s="1">
        <v>0</v>
      </c>
      <c r="G386" s="2">
        <v>31.896999999999998</v>
      </c>
      <c r="H386" s="2">
        <v>0.60699999999999998</v>
      </c>
      <c r="I386" s="3">
        <v>6.6</v>
      </c>
      <c r="J386" s="3">
        <v>0</v>
      </c>
      <c r="K386" s="4">
        <v>0</v>
      </c>
      <c r="L386" s="4">
        <v>0</v>
      </c>
      <c r="M386" s="4">
        <v>0</v>
      </c>
      <c r="N386" s="2">
        <v>31.922999999999998</v>
      </c>
      <c r="O386" s="4">
        <v>2.5000000000000001E-4</v>
      </c>
      <c r="P386" s="4">
        <v>6.91526</v>
      </c>
      <c r="Q386" s="3">
        <v>44.8</v>
      </c>
      <c r="R386" s="2">
        <v>0</v>
      </c>
      <c r="S386" s="2">
        <v>7523</v>
      </c>
      <c r="T386" s="4">
        <v>957.51324</v>
      </c>
      <c r="U386" s="3">
        <v>0</v>
      </c>
      <c r="V386" s="3">
        <v>46048.800000000003</v>
      </c>
      <c r="W386" s="3">
        <v>0</v>
      </c>
      <c r="X386" s="2">
        <v>38.220999999999997</v>
      </c>
      <c r="Y386" s="2">
        <v>38.220999999999997</v>
      </c>
      <c r="Z386" s="2">
        <v>-0.10199999999999999</v>
      </c>
    </row>
    <row r="387" spans="1:26" x14ac:dyDescent="0.25">
      <c r="A387" s="1" t="s">
        <v>417</v>
      </c>
      <c r="B387" s="1">
        <v>675</v>
      </c>
      <c r="C387" s="1" t="s">
        <v>30</v>
      </c>
      <c r="D387" s="1" t="s">
        <v>31</v>
      </c>
      <c r="E387" s="1">
        <v>0</v>
      </c>
      <c r="F387" s="1">
        <v>0</v>
      </c>
      <c r="G387" s="2">
        <v>31.893000000000001</v>
      </c>
      <c r="H387" s="2">
        <v>-0.377</v>
      </c>
      <c r="I387" s="3">
        <v>-4.2</v>
      </c>
      <c r="J387" s="3">
        <v>0</v>
      </c>
      <c r="K387" s="4">
        <v>0</v>
      </c>
      <c r="L387" s="4">
        <v>0.23935999999999999</v>
      </c>
      <c r="M387" s="4">
        <v>0</v>
      </c>
      <c r="N387" s="2">
        <v>32.353999999999999</v>
      </c>
      <c r="O387" s="4">
        <v>0</v>
      </c>
      <c r="P387" s="4">
        <v>0.81152999999999997</v>
      </c>
      <c r="Q387" s="3">
        <v>68.2</v>
      </c>
      <c r="R387" s="2">
        <v>0</v>
      </c>
      <c r="S387" s="2">
        <v>6.125</v>
      </c>
      <c r="T387" s="4">
        <v>3.65E-3</v>
      </c>
      <c r="U387" s="3">
        <v>1422.8</v>
      </c>
      <c r="V387" s="3">
        <v>5031.3</v>
      </c>
      <c r="W387" s="3">
        <v>0</v>
      </c>
      <c r="X387" s="2">
        <v>72.343000000000004</v>
      </c>
      <c r="Y387" s="2">
        <v>72.343000000000004</v>
      </c>
      <c r="Z387" s="2">
        <v>0</v>
      </c>
    </row>
    <row r="388" spans="1:26" x14ac:dyDescent="0.25">
      <c r="A388" s="1" t="s">
        <v>418</v>
      </c>
      <c r="B388" s="1">
        <v>675</v>
      </c>
      <c r="C388" s="1" t="s">
        <v>30</v>
      </c>
      <c r="D388" s="1" t="s">
        <v>31</v>
      </c>
      <c r="E388" s="1">
        <v>0</v>
      </c>
      <c r="F388" s="1">
        <v>0</v>
      </c>
      <c r="G388" s="2">
        <v>32.99</v>
      </c>
      <c r="H388" s="2">
        <v>0.12</v>
      </c>
      <c r="I388" s="3">
        <v>1.3</v>
      </c>
      <c r="J388" s="3">
        <v>0</v>
      </c>
      <c r="K388" s="4">
        <v>0</v>
      </c>
      <c r="L388" s="4">
        <v>0</v>
      </c>
      <c r="M388" s="4">
        <v>0</v>
      </c>
      <c r="N388" s="2">
        <v>33.106000000000002</v>
      </c>
      <c r="O388" s="4">
        <v>0</v>
      </c>
      <c r="P388" s="4">
        <v>3.8395000000000001</v>
      </c>
      <c r="Q388" s="3">
        <v>89.4</v>
      </c>
      <c r="R388" s="2">
        <v>0</v>
      </c>
      <c r="S388" s="2">
        <v>803</v>
      </c>
      <c r="T388" s="4">
        <v>566.93597</v>
      </c>
      <c r="U388" s="3">
        <v>0</v>
      </c>
      <c r="V388" s="3">
        <v>13458.6</v>
      </c>
      <c r="W388" s="3">
        <v>0</v>
      </c>
      <c r="X388" s="2">
        <v>88.075000000000003</v>
      </c>
      <c r="Y388" s="2">
        <v>88.075000000000003</v>
      </c>
      <c r="Z388" s="2">
        <v>0</v>
      </c>
    </row>
    <row r="389" spans="1:26" x14ac:dyDescent="0.25">
      <c r="A389" s="1" t="s">
        <v>419</v>
      </c>
      <c r="B389" s="1">
        <v>675</v>
      </c>
      <c r="C389" s="1" t="s">
        <v>30</v>
      </c>
      <c r="D389" s="1" t="s">
        <v>31</v>
      </c>
      <c r="E389" s="1">
        <v>0</v>
      </c>
      <c r="F389" s="1">
        <v>0</v>
      </c>
      <c r="G389" s="2">
        <v>54.72</v>
      </c>
      <c r="H389" s="2">
        <v>-0.28999999999999998</v>
      </c>
      <c r="I389" s="3">
        <v>-3.1</v>
      </c>
      <c r="J389" s="3">
        <v>0</v>
      </c>
      <c r="K389" s="4">
        <v>0</v>
      </c>
      <c r="L389" s="4">
        <v>0</v>
      </c>
      <c r="M389" s="4">
        <v>0</v>
      </c>
      <c r="N389" s="2">
        <v>55.01</v>
      </c>
      <c r="O389" s="4">
        <v>0</v>
      </c>
      <c r="P389" s="4">
        <v>0</v>
      </c>
      <c r="Q389" s="3">
        <v>40.700000000000003</v>
      </c>
      <c r="R389" s="2">
        <v>0</v>
      </c>
      <c r="S389" s="2">
        <v>0</v>
      </c>
      <c r="T389" s="4">
        <v>0</v>
      </c>
      <c r="U389" s="3">
        <v>0</v>
      </c>
      <c r="V389" s="3">
        <v>0</v>
      </c>
      <c r="W389" s="3">
        <v>0</v>
      </c>
      <c r="X389" s="2">
        <v>43.792000000000002</v>
      </c>
      <c r="Y389" s="2">
        <v>43.792000000000002</v>
      </c>
      <c r="Z389" s="2">
        <v>0</v>
      </c>
    </row>
    <row r="390" spans="1:26" x14ac:dyDescent="0.25">
      <c r="A390" s="1" t="s">
        <v>420</v>
      </c>
      <c r="B390" s="1">
        <v>675</v>
      </c>
      <c r="C390" s="1" t="s">
        <v>30</v>
      </c>
      <c r="D390" s="1" t="s">
        <v>31</v>
      </c>
      <c r="E390" s="1">
        <v>0</v>
      </c>
      <c r="F390" s="1">
        <v>0</v>
      </c>
      <c r="G390" s="2">
        <v>55.161000000000001</v>
      </c>
      <c r="H390" s="2">
        <v>-0.63900000000000001</v>
      </c>
      <c r="I390" s="3">
        <v>-6.9</v>
      </c>
      <c r="J390" s="3">
        <v>0</v>
      </c>
      <c r="K390" s="4">
        <v>0</v>
      </c>
      <c r="L390" s="4">
        <v>0</v>
      </c>
      <c r="M390" s="4">
        <v>0</v>
      </c>
      <c r="N390" s="2">
        <v>55.8</v>
      </c>
      <c r="O390" s="4">
        <v>0</v>
      </c>
      <c r="P390" s="4">
        <v>0</v>
      </c>
      <c r="Q390" s="3">
        <v>30.4</v>
      </c>
      <c r="R390" s="2">
        <v>0</v>
      </c>
      <c r="S390" s="2">
        <v>0</v>
      </c>
      <c r="T390" s="4">
        <v>0</v>
      </c>
      <c r="U390" s="3">
        <v>0</v>
      </c>
      <c r="V390" s="3">
        <v>0</v>
      </c>
      <c r="W390" s="3">
        <v>0</v>
      </c>
      <c r="X390" s="2">
        <v>37.295000000000002</v>
      </c>
      <c r="Y390" s="2">
        <v>37.295000000000002</v>
      </c>
      <c r="Z390" s="2">
        <v>0</v>
      </c>
    </row>
    <row r="391" spans="1:26" x14ac:dyDescent="0.25">
      <c r="A391" s="1" t="s">
        <v>421</v>
      </c>
      <c r="B391" s="1">
        <v>675</v>
      </c>
      <c r="C391" s="1" t="s">
        <v>30</v>
      </c>
      <c r="D391" s="1" t="s">
        <v>31</v>
      </c>
      <c r="E391" s="1">
        <v>0</v>
      </c>
      <c r="F391" s="1">
        <v>0</v>
      </c>
      <c r="G391" s="2">
        <v>50.798999999999999</v>
      </c>
      <c r="H391" s="2">
        <v>-4.8710000000000004</v>
      </c>
      <c r="I391" s="3">
        <v>-115.7</v>
      </c>
      <c r="J391" s="3">
        <v>0</v>
      </c>
      <c r="K391" s="4">
        <v>0</v>
      </c>
      <c r="L391" s="4">
        <v>0</v>
      </c>
      <c r="M391" s="4">
        <v>0</v>
      </c>
      <c r="N391" s="2">
        <v>55.67</v>
      </c>
      <c r="O391" s="4">
        <v>0</v>
      </c>
      <c r="P391" s="4">
        <v>0</v>
      </c>
      <c r="Q391" s="3">
        <v>57.2</v>
      </c>
      <c r="R391" s="2">
        <v>0</v>
      </c>
      <c r="S391" s="2">
        <v>0</v>
      </c>
      <c r="T391" s="4">
        <v>0</v>
      </c>
      <c r="U391" s="3">
        <v>0</v>
      </c>
      <c r="V391" s="3">
        <v>0</v>
      </c>
      <c r="W391" s="3">
        <v>0</v>
      </c>
      <c r="X391" s="2">
        <v>172.96</v>
      </c>
      <c r="Y391" s="2">
        <v>172.96</v>
      </c>
      <c r="Z391" s="2">
        <v>0</v>
      </c>
    </row>
    <row r="392" spans="1:26" x14ac:dyDescent="0.25">
      <c r="A392" s="1" t="s">
        <v>422</v>
      </c>
      <c r="B392" s="1">
        <v>675</v>
      </c>
      <c r="C392" s="1" t="s">
        <v>30</v>
      </c>
      <c r="D392" s="1" t="s">
        <v>31</v>
      </c>
      <c r="E392" s="1">
        <v>0</v>
      </c>
      <c r="F392" s="1">
        <v>0</v>
      </c>
      <c r="G392" s="2">
        <v>55.63</v>
      </c>
      <c r="H392" s="2">
        <v>-2.02</v>
      </c>
      <c r="I392" s="3">
        <v>-25.4</v>
      </c>
      <c r="J392" s="3">
        <v>0</v>
      </c>
      <c r="K392" s="4">
        <v>0</v>
      </c>
      <c r="L392" s="4">
        <v>0</v>
      </c>
      <c r="M392" s="4">
        <v>0</v>
      </c>
      <c r="N392" s="2">
        <v>57.65</v>
      </c>
      <c r="O392" s="4">
        <v>0</v>
      </c>
      <c r="P392" s="4">
        <v>0</v>
      </c>
      <c r="Q392" s="3">
        <v>44.4</v>
      </c>
      <c r="R392" s="2">
        <v>0</v>
      </c>
      <c r="S392" s="2">
        <v>0</v>
      </c>
      <c r="T392" s="4">
        <v>0</v>
      </c>
      <c r="U392" s="3">
        <v>0</v>
      </c>
      <c r="V392" s="3">
        <v>0</v>
      </c>
      <c r="W392" s="3">
        <v>0</v>
      </c>
      <c r="X392" s="2">
        <v>69.742999999999995</v>
      </c>
      <c r="Y392" s="2">
        <v>69.742999999999995</v>
      </c>
      <c r="Z392" s="2">
        <v>0</v>
      </c>
    </row>
    <row r="393" spans="1:26" x14ac:dyDescent="0.25">
      <c r="A393" s="1" t="s">
        <v>423</v>
      </c>
      <c r="B393" s="1">
        <v>675</v>
      </c>
      <c r="C393" s="1" t="s">
        <v>30</v>
      </c>
      <c r="D393" s="1" t="s">
        <v>31</v>
      </c>
      <c r="E393" s="1">
        <v>0</v>
      </c>
      <c r="F393" s="1">
        <v>0</v>
      </c>
      <c r="G393" s="2">
        <v>59.432000000000002</v>
      </c>
      <c r="H393" s="2">
        <v>0.13200000000000001</v>
      </c>
      <c r="I393" s="3">
        <v>1.4</v>
      </c>
      <c r="J393" s="3">
        <v>0</v>
      </c>
      <c r="K393" s="4">
        <v>0</v>
      </c>
      <c r="L393" s="4">
        <v>0</v>
      </c>
      <c r="M393" s="4">
        <v>0</v>
      </c>
      <c r="N393" s="2">
        <v>59.415999999999997</v>
      </c>
      <c r="O393" s="4">
        <v>0.45656999999999998</v>
      </c>
      <c r="P393" s="4">
        <v>-0.45656999999999998</v>
      </c>
      <c r="Q393" s="3">
        <v>58</v>
      </c>
      <c r="R393" s="2">
        <v>0</v>
      </c>
      <c r="S393" s="2">
        <v>14.125</v>
      </c>
      <c r="T393" s="4">
        <v>9.92E-3</v>
      </c>
      <c r="U393" s="3">
        <v>0</v>
      </c>
      <c r="V393" s="3">
        <v>745.4</v>
      </c>
      <c r="W393" s="3">
        <v>422</v>
      </c>
      <c r="X393" s="2">
        <v>56.604999999999997</v>
      </c>
      <c r="Y393" s="2">
        <v>56.604999999999997</v>
      </c>
      <c r="Z393" s="2">
        <v>0</v>
      </c>
    </row>
    <row r="394" spans="1:26" x14ac:dyDescent="0.25">
      <c r="A394" s="1" t="s">
        <v>424</v>
      </c>
      <c r="B394" s="1">
        <v>675</v>
      </c>
      <c r="C394" s="1" t="s">
        <v>30</v>
      </c>
      <c r="D394" s="1" t="s">
        <v>31</v>
      </c>
      <c r="E394" s="1">
        <v>0</v>
      </c>
      <c r="F394" s="1">
        <v>0</v>
      </c>
      <c r="G394" s="2">
        <v>59.323999999999998</v>
      </c>
      <c r="H394" s="2">
        <v>0.184</v>
      </c>
      <c r="I394" s="3">
        <v>2</v>
      </c>
      <c r="J394" s="3">
        <v>0</v>
      </c>
      <c r="K394" s="4">
        <v>0</v>
      </c>
      <c r="L394" s="4">
        <v>0</v>
      </c>
      <c r="M394" s="4">
        <v>0</v>
      </c>
      <c r="N394" s="2">
        <v>59.284999999999997</v>
      </c>
      <c r="O394" s="4">
        <v>1.1890400000000001</v>
      </c>
      <c r="P394" s="4">
        <v>-1.1890400000000001</v>
      </c>
      <c r="Q394" s="3">
        <v>60.6</v>
      </c>
      <c r="R394" s="2">
        <v>0</v>
      </c>
      <c r="S394" s="2">
        <v>0.25</v>
      </c>
      <c r="T394" s="4">
        <v>0</v>
      </c>
      <c r="U394" s="3">
        <v>0</v>
      </c>
      <c r="V394" s="3">
        <v>-1600.3</v>
      </c>
      <c r="W394" s="3">
        <v>2203.1</v>
      </c>
      <c r="X394" s="2">
        <v>58.578000000000003</v>
      </c>
      <c r="Y394" s="2">
        <v>58.578000000000003</v>
      </c>
      <c r="Z394" s="2">
        <v>0</v>
      </c>
    </row>
    <row r="395" spans="1:26" x14ac:dyDescent="0.25">
      <c r="A395" s="1" t="s">
        <v>425</v>
      </c>
      <c r="B395" s="1">
        <v>675</v>
      </c>
      <c r="C395" s="1" t="s">
        <v>30</v>
      </c>
      <c r="D395" s="1" t="s">
        <v>31</v>
      </c>
      <c r="E395" s="1">
        <v>0</v>
      </c>
      <c r="F395" s="1">
        <v>0</v>
      </c>
      <c r="G395" s="2">
        <v>62.75</v>
      </c>
      <c r="H395" s="2">
        <v>-0.74</v>
      </c>
      <c r="I395" s="3">
        <v>-8.1999999999999993</v>
      </c>
      <c r="J395" s="3">
        <v>0</v>
      </c>
      <c r="K395" s="4">
        <v>0</v>
      </c>
      <c r="L395" s="4">
        <v>0</v>
      </c>
      <c r="M395" s="4">
        <v>0</v>
      </c>
      <c r="N395" s="2">
        <v>63.49</v>
      </c>
      <c r="O395" s="4">
        <v>0</v>
      </c>
      <c r="P395" s="4">
        <v>0</v>
      </c>
      <c r="Q395" s="3">
        <v>62.5</v>
      </c>
      <c r="R395" s="2">
        <v>0</v>
      </c>
      <c r="S395" s="2">
        <v>0</v>
      </c>
      <c r="T395" s="4">
        <v>0</v>
      </c>
      <c r="U395" s="3">
        <v>0</v>
      </c>
      <c r="V395" s="3">
        <v>0</v>
      </c>
      <c r="W395" s="3">
        <v>0</v>
      </c>
      <c r="X395" s="2">
        <v>70.649000000000001</v>
      </c>
      <c r="Y395" s="2">
        <v>70.649000000000001</v>
      </c>
      <c r="Z395" s="2">
        <v>0</v>
      </c>
    </row>
    <row r="396" spans="1:26" x14ac:dyDescent="0.25">
      <c r="A396" s="1" t="s">
        <v>426</v>
      </c>
      <c r="B396" s="1">
        <v>675</v>
      </c>
      <c r="C396" s="1" t="s">
        <v>30</v>
      </c>
      <c r="D396" s="1" t="s">
        <v>31</v>
      </c>
      <c r="E396" s="1">
        <v>0</v>
      </c>
      <c r="F396" s="1">
        <v>0</v>
      </c>
      <c r="G396" s="2">
        <v>63.273000000000003</v>
      </c>
      <c r="H396" s="2">
        <v>-0.56699999999999995</v>
      </c>
      <c r="I396" s="3">
        <v>-6.3</v>
      </c>
      <c r="J396" s="3">
        <v>0</v>
      </c>
      <c r="K396" s="4">
        <v>0</v>
      </c>
      <c r="L396" s="4">
        <v>0</v>
      </c>
      <c r="M396" s="4">
        <v>0</v>
      </c>
      <c r="N396" s="2">
        <v>63.84</v>
      </c>
      <c r="O396" s="4">
        <v>0</v>
      </c>
      <c r="P396" s="4">
        <v>0</v>
      </c>
      <c r="Q396" s="3">
        <v>38.5</v>
      </c>
      <c r="R396" s="2">
        <v>0</v>
      </c>
      <c r="S396" s="2">
        <v>0</v>
      </c>
      <c r="T396" s="4">
        <v>0</v>
      </c>
      <c r="U396" s="3">
        <v>0</v>
      </c>
      <c r="V396" s="3">
        <v>0</v>
      </c>
      <c r="W396" s="3">
        <v>0</v>
      </c>
      <c r="X396" s="2">
        <v>44.731000000000002</v>
      </c>
      <c r="Y396" s="2">
        <v>44.731000000000002</v>
      </c>
      <c r="Z396" s="2">
        <v>0</v>
      </c>
    </row>
    <row r="397" spans="1:26" x14ac:dyDescent="0.25">
      <c r="A397" s="1" t="s">
        <v>427</v>
      </c>
      <c r="B397" s="1">
        <v>675</v>
      </c>
      <c r="C397" s="1" t="s">
        <v>30</v>
      </c>
      <c r="D397" s="1" t="s">
        <v>31</v>
      </c>
      <c r="E397" s="1">
        <v>0</v>
      </c>
      <c r="F397" s="1">
        <v>0</v>
      </c>
      <c r="G397" s="2">
        <v>63.881999999999998</v>
      </c>
      <c r="H397" s="2">
        <v>-2.0880000000000001</v>
      </c>
      <c r="I397" s="3">
        <v>-22.5</v>
      </c>
      <c r="J397" s="3">
        <v>0</v>
      </c>
      <c r="K397" s="4">
        <v>0</v>
      </c>
      <c r="L397" s="4">
        <v>0</v>
      </c>
      <c r="M397" s="4">
        <v>0</v>
      </c>
      <c r="N397" s="2">
        <v>65.97</v>
      </c>
      <c r="O397" s="4">
        <v>0</v>
      </c>
      <c r="P397" s="4">
        <v>0</v>
      </c>
      <c r="Q397" s="3">
        <v>48.9</v>
      </c>
      <c r="R397" s="2">
        <v>0</v>
      </c>
      <c r="S397" s="2">
        <v>0</v>
      </c>
      <c r="T397" s="4">
        <v>0</v>
      </c>
      <c r="U397" s="3">
        <v>0</v>
      </c>
      <c r="V397" s="3">
        <v>0</v>
      </c>
      <c r="W397" s="3">
        <v>0</v>
      </c>
      <c r="X397" s="2">
        <v>71.444999999999993</v>
      </c>
      <c r="Y397" s="2">
        <v>71.444999999999993</v>
      </c>
      <c r="Z397" s="2">
        <v>0</v>
      </c>
    </row>
    <row r="398" spans="1:26" x14ac:dyDescent="0.25">
      <c r="A398" s="1" t="s">
        <v>428</v>
      </c>
      <c r="B398" s="1">
        <v>675</v>
      </c>
      <c r="C398" s="1" t="s">
        <v>30</v>
      </c>
      <c r="D398" s="1" t="s">
        <v>31</v>
      </c>
      <c r="E398" s="1">
        <v>0</v>
      </c>
      <c r="F398" s="1">
        <v>0</v>
      </c>
      <c r="G398" s="2">
        <v>63.878</v>
      </c>
      <c r="H398" s="2">
        <v>0.26800000000000002</v>
      </c>
      <c r="I398" s="3">
        <v>3</v>
      </c>
      <c r="J398" s="3">
        <v>0</v>
      </c>
      <c r="K398" s="4">
        <v>0</v>
      </c>
      <c r="L398" s="4">
        <v>0</v>
      </c>
      <c r="M398" s="4">
        <v>0</v>
      </c>
      <c r="N398" s="2">
        <v>63.948999999999998</v>
      </c>
      <c r="O398" s="4">
        <v>6.1999999999999998E-3</v>
      </c>
      <c r="P398" s="4">
        <v>3.9497800000000001</v>
      </c>
      <c r="Q398" s="3">
        <v>67.900000000000006</v>
      </c>
      <c r="R398" s="2">
        <v>0</v>
      </c>
      <c r="S398" s="2">
        <v>391.375</v>
      </c>
      <c r="T398" s="4">
        <v>131.46466000000001</v>
      </c>
      <c r="U398" s="3">
        <v>0</v>
      </c>
      <c r="V398" s="3">
        <v>2158.8000000000002</v>
      </c>
      <c r="W398" s="3">
        <v>0.2</v>
      </c>
      <c r="X398" s="2">
        <v>64.897999999999996</v>
      </c>
      <c r="Y398" s="2">
        <v>64.897999999999996</v>
      </c>
      <c r="Z398" s="2">
        <v>-6.0000000000000001E-3</v>
      </c>
    </row>
    <row r="399" spans="1:26" x14ac:dyDescent="0.25">
      <c r="A399" s="1" t="s">
        <v>429</v>
      </c>
      <c r="B399" s="1">
        <v>675</v>
      </c>
      <c r="C399" s="1" t="s">
        <v>30</v>
      </c>
      <c r="D399" s="1" t="s">
        <v>31</v>
      </c>
      <c r="E399" s="1">
        <v>0</v>
      </c>
      <c r="F399" s="1">
        <v>0</v>
      </c>
      <c r="G399" s="2">
        <v>68.507999999999996</v>
      </c>
      <c r="H399" s="2">
        <v>0.41799999999999998</v>
      </c>
      <c r="I399" s="3">
        <v>4.5</v>
      </c>
      <c r="J399" s="3">
        <v>0</v>
      </c>
      <c r="K399" s="4">
        <v>0</v>
      </c>
      <c r="L399" s="4">
        <v>0</v>
      </c>
      <c r="M399" s="4">
        <v>0</v>
      </c>
      <c r="N399" s="2">
        <v>68.305000000000007</v>
      </c>
      <c r="O399" s="4">
        <v>6.2311699999999997</v>
      </c>
      <c r="P399" s="4">
        <v>-6.2311699999999997</v>
      </c>
      <c r="Q399" s="3">
        <v>34</v>
      </c>
      <c r="R399" s="2">
        <v>0</v>
      </c>
      <c r="S399" s="2">
        <v>0</v>
      </c>
      <c r="T399" s="4">
        <v>0</v>
      </c>
      <c r="U399" s="3">
        <v>0</v>
      </c>
      <c r="V399" s="3">
        <v>-39820.5</v>
      </c>
      <c r="W399" s="3">
        <v>39821.1</v>
      </c>
      <c r="X399" s="2">
        <v>29.484000000000002</v>
      </c>
      <c r="Y399" s="2">
        <v>29.484000000000002</v>
      </c>
      <c r="Z399" s="2">
        <v>0</v>
      </c>
    </row>
    <row r="400" spans="1:26" x14ac:dyDescent="0.25">
      <c r="A400" s="1" t="s">
        <v>430</v>
      </c>
      <c r="B400" s="1">
        <v>675</v>
      </c>
      <c r="C400" s="1" t="s">
        <v>30</v>
      </c>
      <c r="D400" s="1" t="s">
        <v>31</v>
      </c>
      <c r="E400" s="1">
        <v>0</v>
      </c>
      <c r="F400" s="1">
        <v>0</v>
      </c>
      <c r="G400" s="2">
        <v>64.25</v>
      </c>
      <c r="H400" s="2">
        <v>-0.56999999999999995</v>
      </c>
      <c r="I400" s="3">
        <v>-16.100000000000001</v>
      </c>
      <c r="J400" s="3">
        <v>0</v>
      </c>
      <c r="K400" s="4">
        <v>0</v>
      </c>
      <c r="L400" s="4">
        <v>0</v>
      </c>
      <c r="M400" s="4">
        <v>0</v>
      </c>
      <c r="N400" s="2">
        <v>64.819999999999993</v>
      </c>
      <c r="O400" s="4">
        <v>0</v>
      </c>
      <c r="P400" s="4">
        <v>0</v>
      </c>
      <c r="Q400" s="3">
        <v>233.2</v>
      </c>
      <c r="R400" s="2">
        <v>0</v>
      </c>
      <c r="S400" s="2">
        <v>0</v>
      </c>
      <c r="T400" s="4">
        <v>0</v>
      </c>
      <c r="U400" s="3">
        <v>0</v>
      </c>
      <c r="V400" s="3">
        <v>0</v>
      </c>
      <c r="W400" s="3">
        <v>0</v>
      </c>
      <c r="X400" s="2">
        <v>249.28</v>
      </c>
      <c r="Y400" s="2">
        <v>249.28</v>
      </c>
      <c r="Z400" s="2">
        <v>0</v>
      </c>
    </row>
    <row r="401" spans="1:26" x14ac:dyDescent="0.25">
      <c r="A401" s="1" t="s">
        <v>431</v>
      </c>
      <c r="B401" s="1">
        <v>675</v>
      </c>
      <c r="C401" s="1" t="s">
        <v>30</v>
      </c>
      <c r="D401" s="1" t="s">
        <v>31</v>
      </c>
      <c r="E401" s="1">
        <v>0</v>
      </c>
      <c r="F401" s="1">
        <v>0</v>
      </c>
      <c r="G401" s="2">
        <v>64.337999999999994</v>
      </c>
      <c r="H401" s="2">
        <v>-0.98199999999999998</v>
      </c>
      <c r="I401" s="3">
        <v>-27.8</v>
      </c>
      <c r="J401" s="3">
        <v>0</v>
      </c>
      <c r="K401" s="4">
        <v>0</v>
      </c>
      <c r="L401" s="4">
        <v>0</v>
      </c>
      <c r="M401" s="4">
        <v>0</v>
      </c>
      <c r="N401" s="2">
        <v>65.319999999999993</v>
      </c>
      <c r="O401" s="4">
        <v>0</v>
      </c>
      <c r="P401" s="4">
        <v>0</v>
      </c>
      <c r="Q401" s="3">
        <v>227.6</v>
      </c>
      <c r="R401" s="2">
        <v>0</v>
      </c>
      <c r="S401" s="2">
        <v>0</v>
      </c>
      <c r="T401" s="4">
        <v>0</v>
      </c>
      <c r="U401" s="3">
        <v>0</v>
      </c>
      <c r="V401" s="3">
        <v>0</v>
      </c>
      <c r="W401" s="3">
        <v>0</v>
      </c>
      <c r="X401" s="2">
        <v>255.38900000000001</v>
      </c>
      <c r="Y401" s="2">
        <v>255.38900000000001</v>
      </c>
      <c r="Z401" s="2">
        <v>0</v>
      </c>
    </row>
    <row r="402" spans="1:26" x14ac:dyDescent="0.25">
      <c r="A402" s="1" t="s">
        <v>432</v>
      </c>
      <c r="B402" s="1">
        <v>675</v>
      </c>
      <c r="C402" s="1" t="s">
        <v>30</v>
      </c>
      <c r="D402" s="1" t="s">
        <v>31</v>
      </c>
      <c r="E402" s="1">
        <v>0</v>
      </c>
      <c r="F402" s="1">
        <v>0</v>
      </c>
      <c r="G402" s="2">
        <v>58.3</v>
      </c>
      <c r="H402" s="2">
        <v>0.9</v>
      </c>
      <c r="I402" s="3">
        <v>11.3</v>
      </c>
      <c r="J402" s="3">
        <v>0</v>
      </c>
      <c r="K402" s="4">
        <v>0</v>
      </c>
      <c r="L402" s="4">
        <v>0</v>
      </c>
      <c r="M402" s="4">
        <v>0</v>
      </c>
      <c r="N402" s="2">
        <v>58.38</v>
      </c>
      <c r="O402" s="4">
        <v>2.0310000000000002E-2</v>
      </c>
      <c r="P402" s="4">
        <v>13.03998</v>
      </c>
      <c r="Q402" s="3">
        <v>89.6</v>
      </c>
      <c r="R402" s="2">
        <v>0</v>
      </c>
      <c r="S402" s="2">
        <v>5758.5630000000001</v>
      </c>
      <c r="T402" s="4">
        <v>700.27643</v>
      </c>
      <c r="U402" s="3">
        <v>0</v>
      </c>
      <c r="V402" s="3">
        <v>97568.5</v>
      </c>
      <c r="W402" s="3">
        <v>0.7</v>
      </c>
      <c r="X402" s="2">
        <v>78.260000000000005</v>
      </c>
      <c r="Y402" s="2">
        <v>78.260000000000005</v>
      </c>
      <c r="Z402" s="2">
        <v>-0.05</v>
      </c>
    </row>
    <row r="403" spans="1:26" x14ac:dyDescent="0.25">
      <c r="A403" s="1" t="s">
        <v>433</v>
      </c>
      <c r="B403" s="1">
        <v>675</v>
      </c>
      <c r="C403" s="1" t="s">
        <v>30</v>
      </c>
      <c r="D403" s="1" t="s">
        <v>31</v>
      </c>
      <c r="E403" s="1">
        <v>0</v>
      </c>
      <c r="F403" s="1">
        <v>0</v>
      </c>
      <c r="G403" s="2">
        <v>63.155999999999999</v>
      </c>
      <c r="H403" s="2">
        <v>-2.5339999999999998</v>
      </c>
      <c r="I403" s="3">
        <v>-71.599999999999994</v>
      </c>
      <c r="J403" s="3">
        <v>0</v>
      </c>
      <c r="K403" s="4">
        <v>0</v>
      </c>
      <c r="L403" s="4">
        <v>0</v>
      </c>
      <c r="M403" s="4">
        <v>0</v>
      </c>
      <c r="N403" s="2">
        <v>65.69</v>
      </c>
      <c r="O403" s="4">
        <v>0</v>
      </c>
      <c r="P403" s="4">
        <v>0</v>
      </c>
      <c r="Q403" s="3">
        <v>237</v>
      </c>
      <c r="R403" s="2">
        <v>0</v>
      </c>
      <c r="S403" s="2">
        <v>0</v>
      </c>
      <c r="T403" s="4">
        <v>0</v>
      </c>
      <c r="U403" s="3">
        <v>0</v>
      </c>
      <c r="V403" s="3">
        <v>0</v>
      </c>
      <c r="W403" s="3">
        <v>0</v>
      </c>
      <c r="X403" s="2">
        <v>308.62099999999998</v>
      </c>
      <c r="Y403" s="2">
        <v>308.62099999999998</v>
      </c>
      <c r="Z403" s="2">
        <v>0</v>
      </c>
    </row>
    <row r="404" spans="1:26" x14ac:dyDescent="0.25">
      <c r="A404" s="1" t="s">
        <v>434</v>
      </c>
      <c r="B404" s="1">
        <v>675</v>
      </c>
      <c r="C404" s="1" t="s">
        <v>30</v>
      </c>
      <c r="D404" s="1" t="s">
        <v>31</v>
      </c>
      <c r="E404" s="1">
        <v>0</v>
      </c>
      <c r="F404" s="1">
        <v>0</v>
      </c>
      <c r="G404" s="2">
        <v>62.707000000000001</v>
      </c>
      <c r="H404" s="2">
        <v>-0.123</v>
      </c>
      <c r="I404" s="3">
        <v>-3.5</v>
      </c>
      <c r="J404" s="3">
        <v>0</v>
      </c>
      <c r="K404" s="4">
        <v>0</v>
      </c>
      <c r="L404" s="4">
        <v>0</v>
      </c>
      <c r="M404" s="4">
        <v>0</v>
      </c>
      <c r="N404" s="2">
        <v>62.83</v>
      </c>
      <c r="O404" s="4">
        <v>0</v>
      </c>
      <c r="P404" s="4">
        <v>0</v>
      </c>
      <c r="Q404" s="3">
        <v>234.6</v>
      </c>
      <c r="R404" s="2">
        <v>0</v>
      </c>
      <c r="S404" s="2">
        <v>0</v>
      </c>
      <c r="T404" s="4">
        <v>0</v>
      </c>
      <c r="U404" s="3">
        <v>0</v>
      </c>
      <c r="V404" s="3">
        <v>0</v>
      </c>
      <c r="W404" s="3">
        <v>0</v>
      </c>
      <c r="X404" s="2">
        <v>238.07</v>
      </c>
      <c r="Y404" s="2">
        <v>238.07</v>
      </c>
      <c r="Z404" s="2">
        <v>0</v>
      </c>
    </row>
    <row r="405" spans="1:26" x14ac:dyDescent="0.25">
      <c r="A405" s="1" t="s">
        <v>435</v>
      </c>
      <c r="B405" s="1">
        <v>675</v>
      </c>
      <c r="C405" s="1" t="s">
        <v>30</v>
      </c>
      <c r="D405" s="1" t="s">
        <v>31</v>
      </c>
      <c r="E405" s="1">
        <v>0</v>
      </c>
      <c r="F405" s="1">
        <v>0</v>
      </c>
      <c r="G405" s="2">
        <v>65.766000000000005</v>
      </c>
      <c r="H405" s="2">
        <v>0.45600000000000002</v>
      </c>
      <c r="I405" s="3">
        <v>12.9</v>
      </c>
      <c r="J405" s="3">
        <v>0</v>
      </c>
      <c r="K405" s="4">
        <v>0</v>
      </c>
      <c r="L405" s="4">
        <v>0</v>
      </c>
      <c r="M405" s="4">
        <v>0</v>
      </c>
      <c r="N405" s="2">
        <v>65.650999999999996</v>
      </c>
      <c r="O405" s="4">
        <v>8.3598199999999991</v>
      </c>
      <c r="P405" s="4">
        <v>-8.3598199999999991</v>
      </c>
      <c r="Q405" s="3">
        <v>186.4</v>
      </c>
      <c r="R405" s="2">
        <v>0</v>
      </c>
      <c r="S405" s="2">
        <v>0</v>
      </c>
      <c r="T405" s="4">
        <v>0</v>
      </c>
      <c r="U405" s="3">
        <v>0</v>
      </c>
      <c r="V405" s="3">
        <v>-39903.300000000003</v>
      </c>
      <c r="W405" s="3">
        <v>39907.599999999999</v>
      </c>
      <c r="X405" s="2">
        <v>173.44800000000001</v>
      </c>
      <c r="Y405" s="2">
        <v>173.44800000000001</v>
      </c>
      <c r="Z405" s="2">
        <v>-5.0000000000000001E-3</v>
      </c>
    </row>
    <row r="406" spans="1:26" x14ac:dyDescent="0.25">
      <c r="A406" s="1" t="s">
        <v>436</v>
      </c>
      <c r="B406" s="1">
        <v>675</v>
      </c>
      <c r="C406" s="1" t="s">
        <v>30</v>
      </c>
      <c r="D406" s="1" t="s">
        <v>31</v>
      </c>
      <c r="E406" s="1">
        <v>0</v>
      </c>
      <c r="F406" s="1">
        <v>0</v>
      </c>
      <c r="G406" s="2">
        <v>15.302</v>
      </c>
      <c r="H406" s="2">
        <v>-1.288</v>
      </c>
      <c r="I406" s="3">
        <v>-18.3</v>
      </c>
      <c r="J406" s="3">
        <v>0</v>
      </c>
      <c r="K406" s="4">
        <v>0</v>
      </c>
      <c r="L406" s="4">
        <v>0</v>
      </c>
      <c r="M406" s="4">
        <v>0</v>
      </c>
      <c r="N406" s="2">
        <v>16.59</v>
      </c>
      <c r="O406" s="4">
        <v>0</v>
      </c>
      <c r="P406" s="4">
        <v>0</v>
      </c>
      <c r="Q406" s="3">
        <v>87.6</v>
      </c>
      <c r="R406" s="2">
        <v>0</v>
      </c>
      <c r="S406" s="2">
        <v>0</v>
      </c>
      <c r="T406" s="4">
        <v>0</v>
      </c>
      <c r="U406" s="3">
        <v>0</v>
      </c>
      <c r="V406" s="3">
        <v>0</v>
      </c>
      <c r="W406" s="3">
        <v>0</v>
      </c>
      <c r="X406" s="2">
        <v>105.82899999999999</v>
      </c>
      <c r="Y406" s="2">
        <v>105.82899999999999</v>
      </c>
      <c r="Z406" s="2">
        <v>0</v>
      </c>
    </row>
    <row r="407" spans="1:26" x14ac:dyDescent="0.25">
      <c r="A407" s="1" t="s">
        <v>437</v>
      </c>
      <c r="B407" s="1">
        <v>675</v>
      </c>
      <c r="C407" s="1" t="s">
        <v>30</v>
      </c>
      <c r="D407" s="1" t="s">
        <v>31</v>
      </c>
      <c r="E407" s="1">
        <v>0</v>
      </c>
      <c r="F407" s="1">
        <v>0</v>
      </c>
      <c r="G407" s="2">
        <v>15.313000000000001</v>
      </c>
      <c r="H407" s="2">
        <v>-0.877</v>
      </c>
      <c r="I407" s="3">
        <v>-12.4</v>
      </c>
      <c r="J407" s="3">
        <v>0</v>
      </c>
      <c r="K407" s="4">
        <v>0</v>
      </c>
      <c r="L407" s="4">
        <v>0</v>
      </c>
      <c r="M407" s="4">
        <v>0</v>
      </c>
      <c r="N407" s="2">
        <v>16.190000000000001</v>
      </c>
      <c r="O407" s="4">
        <v>0</v>
      </c>
      <c r="P407" s="4">
        <v>0</v>
      </c>
      <c r="Q407" s="3">
        <v>84.6</v>
      </c>
      <c r="R407" s="2">
        <v>0</v>
      </c>
      <c r="S407" s="2">
        <v>0</v>
      </c>
      <c r="T407" s="4">
        <v>0</v>
      </c>
      <c r="U407" s="3">
        <v>0</v>
      </c>
      <c r="V407" s="3">
        <v>0</v>
      </c>
      <c r="W407" s="3">
        <v>0</v>
      </c>
      <c r="X407" s="2">
        <v>97.034000000000006</v>
      </c>
      <c r="Y407" s="2">
        <v>97.034000000000006</v>
      </c>
      <c r="Z407" s="2">
        <v>0</v>
      </c>
    </row>
    <row r="408" spans="1:26" x14ac:dyDescent="0.25">
      <c r="A408" s="1" t="s">
        <v>438</v>
      </c>
      <c r="B408" s="1">
        <v>675</v>
      </c>
      <c r="C408" s="1" t="s">
        <v>30</v>
      </c>
      <c r="D408" s="1" t="s">
        <v>31</v>
      </c>
      <c r="E408" s="1">
        <v>0</v>
      </c>
      <c r="F408" s="1">
        <v>0</v>
      </c>
      <c r="G408" s="2">
        <v>29.443999999999999</v>
      </c>
      <c r="H408" s="2">
        <v>-0.13600000000000001</v>
      </c>
      <c r="I408" s="3">
        <v>-1.5</v>
      </c>
      <c r="J408" s="3">
        <v>0</v>
      </c>
      <c r="K408" s="4">
        <v>0</v>
      </c>
      <c r="L408" s="4">
        <v>0</v>
      </c>
      <c r="M408" s="4">
        <v>0</v>
      </c>
      <c r="N408" s="2">
        <v>29.58</v>
      </c>
      <c r="O408" s="4">
        <v>0</v>
      </c>
      <c r="P408" s="4">
        <v>0</v>
      </c>
      <c r="Q408" s="3">
        <v>60.9</v>
      </c>
      <c r="R408" s="2">
        <v>0</v>
      </c>
      <c r="S408" s="2">
        <v>0</v>
      </c>
      <c r="T408" s="4">
        <v>0</v>
      </c>
      <c r="U408" s="3">
        <v>0</v>
      </c>
      <c r="V408" s="3">
        <v>0</v>
      </c>
      <c r="W408" s="3">
        <v>0</v>
      </c>
      <c r="X408" s="2">
        <v>62.316000000000003</v>
      </c>
      <c r="Y408" s="2">
        <v>62.316000000000003</v>
      </c>
      <c r="Z408" s="2">
        <v>0</v>
      </c>
    </row>
    <row r="409" spans="1:26" x14ac:dyDescent="0.25">
      <c r="A409" s="1" t="s">
        <v>439</v>
      </c>
      <c r="B409" s="1">
        <v>675</v>
      </c>
      <c r="C409" s="1" t="s">
        <v>30</v>
      </c>
      <c r="D409" s="1" t="s">
        <v>31</v>
      </c>
      <c r="E409" s="1">
        <v>0</v>
      </c>
      <c r="F409" s="1">
        <v>0</v>
      </c>
      <c r="G409" s="2">
        <v>30.184000000000001</v>
      </c>
      <c r="H409" s="2">
        <v>0.51400000000000001</v>
      </c>
      <c r="I409" s="3">
        <v>5.6</v>
      </c>
      <c r="J409" s="3">
        <v>0</v>
      </c>
      <c r="K409" s="4">
        <v>0</v>
      </c>
      <c r="L409" s="4">
        <v>0</v>
      </c>
      <c r="M409" s="4">
        <v>0</v>
      </c>
      <c r="N409" s="2">
        <v>30.245000000000001</v>
      </c>
      <c r="O409" s="4">
        <v>0</v>
      </c>
      <c r="P409" s="4">
        <v>8.6688299999999998</v>
      </c>
      <c r="Q409" s="3">
        <v>61.4</v>
      </c>
      <c r="R409" s="2">
        <v>0</v>
      </c>
      <c r="S409" s="2">
        <v>814</v>
      </c>
      <c r="T409" s="4">
        <v>949.19073000000003</v>
      </c>
      <c r="U409" s="3">
        <v>0</v>
      </c>
      <c r="V409" s="3">
        <v>58818.9</v>
      </c>
      <c r="W409" s="3">
        <v>0</v>
      </c>
      <c r="X409" s="2">
        <v>55.835999999999999</v>
      </c>
      <c r="Y409" s="2">
        <v>55.835999999999999</v>
      </c>
      <c r="Z409" s="2">
        <v>0</v>
      </c>
    </row>
    <row r="410" spans="1:26" x14ac:dyDescent="0.25">
      <c r="A410" s="1" t="s">
        <v>440</v>
      </c>
      <c r="B410" s="1">
        <v>675</v>
      </c>
      <c r="C410" s="1" t="s">
        <v>30</v>
      </c>
      <c r="D410" s="1" t="s">
        <v>31</v>
      </c>
      <c r="E410" s="1">
        <v>0</v>
      </c>
      <c r="F410" s="1">
        <v>0</v>
      </c>
      <c r="G410" s="2">
        <v>29.773</v>
      </c>
      <c r="H410" s="2">
        <v>0.80300000000000005</v>
      </c>
      <c r="I410" s="3">
        <v>12.8</v>
      </c>
      <c r="J410" s="3">
        <v>0</v>
      </c>
      <c r="K410" s="4">
        <v>0</v>
      </c>
      <c r="L410" s="4">
        <v>0</v>
      </c>
      <c r="M410" s="4">
        <v>0</v>
      </c>
      <c r="N410" s="2">
        <v>29.716999999999999</v>
      </c>
      <c r="O410" s="4">
        <v>7.9392100000000001</v>
      </c>
      <c r="P410" s="4">
        <v>8.1326099999999997</v>
      </c>
      <c r="Q410" s="3">
        <v>144.6</v>
      </c>
      <c r="R410" s="2">
        <v>0</v>
      </c>
      <c r="S410" s="2">
        <v>2367.625</v>
      </c>
      <c r="T410" s="4">
        <v>2421.3862300000001</v>
      </c>
      <c r="U410" s="3">
        <v>0</v>
      </c>
      <c r="V410" s="3">
        <v>-20449.3</v>
      </c>
      <c r="W410" s="3">
        <v>36689.5</v>
      </c>
      <c r="X410" s="2">
        <v>131.84700000000001</v>
      </c>
      <c r="Y410" s="2">
        <v>131.84700000000001</v>
      </c>
      <c r="Z410" s="2">
        <v>-6.0000000000000001E-3</v>
      </c>
    </row>
    <row r="411" spans="1:26" x14ac:dyDescent="0.25">
      <c r="A411" s="1" t="s">
        <v>441</v>
      </c>
      <c r="B411" s="1">
        <v>675</v>
      </c>
      <c r="C411" s="1" t="s">
        <v>30</v>
      </c>
      <c r="D411" s="1" t="s">
        <v>31</v>
      </c>
      <c r="E411" s="1">
        <v>0</v>
      </c>
      <c r="F411" s="1">
        <v>0</v>
      </c>
      <c r="G411" s="2">
        <v>17.079999999999998</v>
      </c>
      <c r="H411" s="2">
        <v>-0.81</v>
      </c>
      <c r="I411" s="3">
        <v>-35.799999999999997</v>
      </c>
      <c r="J411" s="3">
        <v>0</v>
      </c>
      <c r="K411" s="4">
        <v>0</v>
      </c>
      <c r="L411" s="4">
        <v>0</v>
      </c>
      <c r="M411" s="4">
        <v>0</v>
      </c>
      <c r="N411" s="2">
        <v>17.89</v>
      </c>
      <c r="O411" s="4">
        <v>0</v>
      </c>
      <c r="P411" s="4">
        <v>0</v>
      </c>
      <c r="Q411" s="3">
        <v>415.3</v>
      </c>
      <c r="R411" s="2">
        <v>0</v>
      </c>
      <c r="S411" s="2">
        <v>0</v>
      </c>
      <c r="T411" s="4">
        <v>0</v>
      </c>
      <c r="U411" s="3">
        <v>0</v>
      </c>
      <c r="V411" s="3">
        <v>0</v>
      </c>
      <c r="W411" s="3">
        <v>0</v>
      </c>
      <c r="X411" s="2">
        <v>451.06400000000002</v>
      </c>
      <c r="Y411" s="2">
        <v>451.06400000000002</v>
      </c>
      <c r="Z411" s="2">
        <v>0</v>
      </c>
    </row>
    <row r="412" spans="1:26" x14ac:dyDescent="0.25">
      <c r="A412" s="1" t="s">
        <v>442</v>
      </c>
      <c r="B412" s="1">
        <v>675</v>
      </c>
      <c r="C412" s="1" t="s">
        <v>30</v>
      </c>
      <c r="D412" s="1" t="s">
        <v>31</v>
      </c>
      <c r="E412" s="1">
        <v>0</v>
      </c>
      <c r="F412" s="1">
        <v>0</v>
      </c>
      <c r="G412" s="2">
        <v>22.779</v>
      </c>
      <c r="H412" s="2">
        <v>-1.0999999999999999E-2</v>
      </c>
      <c r="I412" s="3">
        <v>-0.1</v>
      </c>
      <c r="J412" s="3">
        <v>0</v>
      </c>
      <c r="K412" s="4">
        <v>0</v>
      </c>
      <c r="L412" s="4">
        <v>0</v>
      </c>
      <c r="M412" s="4">
        <v>0</v>
      </c>
      <c r="N412" s="2">
        <v>22.798999999999999</v>
      </c>
      <c r="O412" s="4">
        <v>0</v>
      </c>
      <c r="P412" s="4">
        <v>2.8809999999999999E-2</v>
      </c>
      <c r="Q412" s="3">
        <v>86.6</v>
      </c>
      <c r="R412" s="2">
        <v>0</v>
      </c>
      <c r="S412" s="2">
        <v>5</v>
      </c>
      <c r="T412" s="4">
        <v>1.0000000000000001E-5</v>
      </c>
      <c r="U412" s="3">
        <v>0</v>
      </c>
      <c r="V412" s="3">
        <v>61</v>
      </c>
      <c r="W412" s="3">
        <v>0</v>
      </c>
      <c r="X412" s="2">
        <v>86.707999999999998</v>
      </c>
      <c r="Y412" s="2">
        <v>86.707999999999998</v>
      </c>
      <c r="Z412" s="2">
        <v>0</v>
      </c>
    </row>
    <row r="413" spans="1:26" x14ac:dyDescent="0.25">
      <c r="A413" s="1" t="s">
        <v>443</v>
      </c>
      <c r="B413" s="1">
        <v>675</v>
      </c>
      <c r="C413" s="1" t="s">
        <v>30</v>
      </c>
      <c r="D413" s="1" t="s">
        <v>31</v>
      </c>
      <c r="E413" s="1">
        <v>0</v>
      </c>
      <c r="F413" s="1">
        <v>0</v>
      </c>
      <c r="G413" s="2">
        <v>21.245999999999999</v>
      </c>
      <c r="H413" s="2">
        <v>-1.444</v>
      </c>
      <c r="I413" s="3">
        <v>-25.6</v>
      </c>
      <c r="J413" s="3">
        <v>0</v>
      </c>
      <c r="K413" s="4">
        <v>0</v>
      </c>
      <c r="L413" s="4">
        <v>0</v>
      </c>
      <c r="M413" s="4">
        <v>0</v>
      </c>
      <c r="N413" s="2">
        <v>22.69</v>
      </c>
      <c r="O413" s="4">
        <v>0</v>
      </c>
      <c r="P413" s="4">
        <v>0</v>
      </c>
      <c r="Q413" s="3">
        <v>166.7</v>
      </c>
      <c r="R413" s="2">
        <v>0</v>
      </c>
      <c r="S413" s="2">
        <v>0</v>
      </c>
      <c r="T413" s="4">
        <v>0</v>
      </c>
      <c r="U413" s="3">
        <v>0</v>
      </c>
      <c r="V413" s="3">
        <v>0</v>
      </c>
      <c r="W413" s="3">
        <v>0</v>
      </c>
      <c r="X413" s="2">
        <v>192.268</v>
      </c>
      <c r="Y413" s="2">
        <v>192.268</v>
      </c>
      <c r="Z413" s="2">
        <v>0</v>
      </c>
    </row>
    <row r="414" spans="1:26" x14ac:dyDescent="0.25">
      <c r="A414" s="1" t="s">
        <v>444</v>
      </c>
      <c r="B414" s="1">
        <v>675</v>
      </c>
      <c r="C414" s="1" t="s">
        <v>30</v>
      </c>
      <c r="D414" s="1" t="s">
        <v>31</v>
      </c>
      <c r="E414" s="1">
        <v>0</v>
      </c>
      <c r="F414" s="1">
        <v>0</v>
      </c>
      <c r="G414" s="2">
        <v>18.384</v>
      </c>
      <c r="H414" s="2">
        <v>-2.7559999999999998</v>
      </c>
      <c r="I414" s="3">
        <v>-121.7</v>
      </c>
      <c r="J414" s="3">
        <v>0</v>
      </c>
      <c r="K414" s="4">
        <v>0</v>
      </c>
      <c r="L414" s="4">
        <v>0</v>
      </c>
      <c r="M414" s="4">
        <v>0</v>
      </c>
      <c r="N414" s="2">
        <v>21.158000000000001</v>
      </c>
      <c r="O414" s="4">
        <v>0</v>
      </c>
      <c r="P414" s="4">
        <v>0.16112000000000001</v>
      </c>
      <c r="Q414" s="3">
        <v>432.7</v>
      </c>
      <c r="R414" s="2">
        <v>0</v>
      </c>
      <c r="S414" s="2">
        <v>5</v>
      </c>
      <c r="T414" s="4">
        <v>9.4789999999999999E-2</v>
      </c>
      <c r="U414" s="3">
        <v>0</v>
      </c>
      <c r="V414" s="3">
        <v>71.900000000000006</v>
      </c>
      <c r="W414" s="3">
        <v>0</v>
      </c>
      <c r="X414" s="2">
        <v>554.44200000000001</v>
      </c>
      <c r="Y414" s="2">
        <v>554.44200000000001</v>
      </c>
      <c r="Z414" s="2">
        <v>0</v>
      </c>
    </row>
    <row r="415" spans="1:26" x14ac:dyDescent="0.25">
      <c r="A415" s="1" t="s">
        <v>445</v>
      </c>
      <c r="B415" s="1">
        <v>675</v>
      </c>
      <c r="C415" s="1" t="s">
        <v>30</v>
      </c>
      <c r="D415" s="1" t="s">
        <v>31</v>
      </c>
      <c r="E415" s="1">
        <v>0</v>
      </c>
      <c r="F415" s="1">
        <v>0</v>
      </c>
      <c r="G415" s="2">
        <v>18.501999999999999</v>
      </c>
      <c r="H415" s="2">
        <v>-0.38800000000000001</v>
      </c>
      <c r="I415" s="3">
        <v>-12.9</v>
      </c>
      <c r="J415" s="3">
        <v>0</v>
      </c>
      <c r="K415" s="4">
        <v>0</v>
      </c>
      <c r="L415" s="4">
        <v>0</v>
      </c>
      <c r="M415" s="4">
        <v>0</v>
      </c>
      <c r="N415" s="2">
        <v>18.905000000000001</v>
      </c>
      <c r="O415" s="4">
        <v>0</v>
      </c>
      <c r="P415" s="4">
        <v>0.10727</v>
      </c>
      <c r="Q415" s="3">
        <v>319.3</v>
      </c>
      <c r="R415" s="2">
        <v>0</v>
      </c>
      <c r="S415" s="2">
        <v>5.25</v>
      </c>
      <c r="T415" s="4">
        <v>0.24407999999999999</v>
      </c>
      <c r="U415" s="3">
        <v>0</v>
      </c>
      <c r="V415" s="3">
        <v>33.6</v>
      </c>
      <c r="W415" s="3">
        <v>0</v>
      </c>
      <c r="X415" s="2">
        <v>332.16300000000001</v>
      </c>
      <c r="Y415" s="2">
        <v>332.16300000000001</v>
      </c>
      <c r="Z415" s="2">
        <v>0</v>
      </c>
    </row>
    <row r="416" spans="1:26" x14ac:dyDescent="0.25">
      <c r="A416" s="1" t="s">
        <v>446</v>
      </c>
      <c r="B416" s="1">
        <v>675</v>
      </c>
      <c r="C416" s="1" t="s">
        <v>30</v>
      </c>
      <c r="D416" s="1" t="s">
        <v>31</v>
      </c>
      <c r="E416" s="1">
        <v>0</v>
      </c>
      <c r="F416" s="1">
        <v>0</v>
      </c>
      <c r="G416" s="2">
        <v>18.899999999999999</v>
      </c>
      <c r="H416" s="2">
        <v>-2.99</v>
      </c>
      <c r="I416" s="3">
        <v>-71</v>
      </c>
      <c r="J416" s="3">
        <v>0</v>
      </c>
      <c r="K416" s="4">
        <v>0</v>
      </c>
      <c r="L416" s="4">
        <v>0</v>
      </c>
      <c r="M416" s="4">
        <v>0</v>
      </c>
      <c r="N416" s="2">
        <v>21.89</v>
      </c>
      <c r="O416" s="4">
        <v>0</v>
      </c>
      <c r="P416" s="4">
        <v>0</v>
      </c>
      <c r="Q416" s="3">
        <v>186.3</v>
      </c>
      <c r="R416" s="2">
        <v>0</v>
      </c>
      <c r="S416" s="2">
        <v>0</v>
      </c>
      <c r="T416" s="4">
        <v>0</v>
      </c>
      <c r="U416" s="3">
        <v>0</v>
      </c>
      <c r="V416" s="3">
        <v>0</v>
      </c>
      <c r="W416" s="3">
        <v>0</v>
      </c>
      <c r="X416" s="2">
        <v>257.30200000000002</v>
      </c>
      <c r="Y416" s="2">
        <v>257.30200000000002</v>
      </c>
      <c r="Z416" s="2">
        <v>0</v>
      </c>
    </row>
    <row r="417" spans="1:26" x14ac:dyDescent="0.25">
      <c r="A417" s="1" t="s">
        <v>447</v>
      </c>
      <c r="B417" s="1">
        <v>675</v>
      </c>
      <c r="C417" s="1" t="s">
        <v>30</v>
      </c>
      <c r="D417" s="1" t="s">
        <v>31</v>
      </c>
      <c r="E417" s="1">
        <v>0</v>
      </c>
      <c r="F417" s="1">
        <v>0</v>
      </c>
      <c r="G417" s="2">
        <v>21.048999999999999</v>
      </c>
      <c r="H417" s="2">
        <v>1.0089999999999999</v>
      </c>
      <c r="I417" s="3">
        <v>14.3</v>
      </c>
      <c r="J417" s="3">
        <v>0</v>
      </c>
      <c r="K417" s="4">
        <v>0</v>
      </c>
      <c r="L417" s="4">
        <v>0</v>
      </c>
      <c r="M417" s="4">
        <v>0</v>
      </c>
      <c r="N417" s="2">
        <v>20.919</v>
      </c>
      <c r="O417" s="4">
        <v>13.762219999999999</v>
      </c>
      <c r="P417" s="4">
        <v>-13.762219999999999</v>
      </c>
      <c r="Q417" s="3">
        <v>97.9</v>
      </c>
      <c r="R417" s="2">
        <v>0</v>
      </c>
      <c r="S417" s="2">
        <v>0</v>
      </c>
      <c r="T417" s="4">
        <v>0</v>
      </c>
      <c r="U417" s="3">
        <v>0</v>
      </c>
      <c r="V417" s="3">
        <v>-185453.8</v>
      </c>
      <c r="W417" s="3">
        <v>185464.1</v>
      </c>
      <c r="X417" s="2">
        <v>83.557000000000002</v>
      </c>
      <c r="Y417" s="2">
        <v>83.557000000000002</v>
      </c>
      <c r="Z417" s="2">
        <v>0</v>
      </c>
    </row>
    <row r="418" spans="1:26" x14ac:dyDescent="0.25">
      <c r="A418" s="1" t="s">
        <v>448</v>
      </c>
      <c r="B418" s="1">
        <v>675</v>
      </c>
      <c r="C418" s="1" t="s">
        <v>30</v>
      </c>
      <c r="D418" s="1" t="s">
        <v>31</v>
      </c>
      <c r="E418" s="1">
        <v>0</v>
      </c>
      <c r="F418" s="1">
        <v>0</v>
      </c>
      <c r="G418" s="2">
        <v>60.213999999999999</v>
      </c>
      <c r="H418" s="2">
        <v>-0.97599999999999998</v>
      </c>
      <c r="I418" s="3">
        <v>-32.4</v>
      </c>
      <c r="J418" s="3">
        <v>0</v>
      </c>
      <c r="K418" s="4">
        <v>0</v>
      </c>
      <c r="L418" s="4">
        <v>0</v>
      </c>
      <c r="M418" s="4">
        <v>0</v>
      </c>
      <c r="N418" s="2">
        <v>61.301000000000002</v>
      </c>
      <c r="O418" s="4">
        <v>0</v>
      </c>
      <c r="P418" s="4">
        <v>2.13585</v>
      </c>
      <c r="Q418" s="3">
        <v>369.8</v>
      </c>
      <c r="R418" s="2">
        <v>0</v>
      </c>
      <c r="S418" s="2">
        <v>169.375</v>
      </c>
      <c r="T418" s="4">
        <v>2.8302100000000001</v>
      </c>
      <c r="U418" s="3">
        <v>0</v>
      </c>
      <c r="V418" s="3">
        <v>4084.5</v>
      </c>
      <c r="W418" s="3">
        <v>0</v>
      </c>
      <c r="X418" s="2">
        <v>402.17899999999997</v>
      </c>
      <c r="Y418" s="2">
        <v>402.17899999999997</v>
      </c>
      <c r="Z418" s="2">
        <v>0</v>
      </c>
    </row>
    <row r="419" spans="1:26" x14ac:dyDescent="0.25">
      <c r="A419" s="1" t="s">
        <v>449</v>
      </c>
      <c r="B419" s="1">
        <v>675</v>
      </c>
      <c r="C419" s="1" t="s">
        <v>30</v>
      </c>
      <c r="D419" s="1" t="s">
        <v>31</v>
      </c>
      <c r="E419" s="1">
        <v>0</v>
      </c>
      <c r="F419" s="1">
        <v>0</v>
      </c>
      <c r="G419" s="2">
        <v>94.256</v>
      </c>
      <c r="H419" s="2">
        <v>-1.8340000000000001</v>
      </c>
      <c r="I419" s="3">
        <v>-29.2</v>
      </c>
      <c r="J419" s="3">
        <v>0</v>
      </c>
      <c r="K419" s="4">
        <v>0</v>
      </c>
      <c r="L419" s="4">
        <v>0</v>
      </c>
      <c r="M419" s="4">
        <v>0</v>
      </c>
      <c r="N419" s="2">
        <v>96.09</v>
      </c>
      <c r="O419" s="4">
        <v>0</v>
      </c>
      <c r="P419" s="4">
        <v>0</v>
      </c>
      <c r="Q419" s="3">
        <v>124.3</v>
      </c>
      <c r="R419" s="2">
        <v>0</v>
      </c>
      <c r="S419" s="2">
        <v>0</v>
      </c>
      <c r="T419" s="4">
        <v>0</v>
      </c>
      <c r="U419" s="3">
        <v>0</v>
      </c>
      <c r="V419" s="3">
        <v>0</v>
      </c>
      <c r="W419" s="3">
        <v>0</v>
      </c>
      <c r="X419" s="2">
        <v>153.477</v>
      </c>
      <c r="Y419" s="2">
        <v>153.477</v>
      </c>
      <c r="Z419" s="2">
        <v>0</v>
      </c>
    </row>
    <row r="420" spans="1:26" x14ac:dyDescent="0.25">
      <c r="A420" s="1" t="s">
        <v>450</v>
      </c>
      <c r="B420" s="1">
        <v>675</v>
      </c>
      <c r="C420" s="1" t="s">
        <v>30</v>
      </c>
      <c r="D420" s="1" t="s">
        <v>31</v>
      </c>
      <c r="E420" s="1">
        <v>0</v>
      </c>
      <c r="F420" s="1">
        <v>0</v>
      </c>
      <c r="G420" s="2">
        <v>23.689</v>
      </c>
      <c r="H420" s="2">
        <v>0.749</v>
      </c>
      <c r="I420" s="3">
        <v>8.3000000000000007</v>
      </c>
      <c r="J420" s="3">
        <v>0</v>
      </c>
      <c r="K420" s="4">
        <v>0</v>
      </c>
      <c r="L420" s="4">
        <v>0</v>
      </c>
      <c r="M420" s="4">
        <v>0</v>
      </c>
      <c r="N420" s="2">
        <v>23.73</v>
      </c>
      <c r="O420" s="4">
        <v>3.1577199999999999</v>
      </c>
      <c r="P420" s="4">
        <v>-3.1577199999999999</v>
      </c>
      <c r="Q420" s="3">
        <v>54.3</v>
      </c>
      <c r="R420" s="2">
        <v>0</v>
      </c>
      <c r="S420" s="2">
        <v>158</v>
      </c>
      <c r="T420" s="4">
        <v>31.18066</v>
      </c>
      <c r="U420" s="3">
        <v>0</v>
      </c>
      <c r="V420" s="3">
        <v>-61279</v>
      </c>
      <c r="W420" s="3">
        <v>62254.9</v>
      </c>
      <c r="X420" s="2">
        <v>46.055999999999997</v>
      </c>
      <c r="Y420" s="2">
        <v>46.055999999999997</v>
      </c>
      <c r="Z420" s="2">
        <v>-3.3000000000000002E-2</v>
      </c>
    </row>
    <row r="421" spans="1:26" x14ac:dyDescent="0.25">
      <c r="A421" s="1" t="s">
        <v>451</v>
      </c>
      <c r="B421" s="1">
        <v>675</v>
      </c>
      <c r="C421" s="1" t="s">
        <v>30</v>
      </c>
      <c r="D421" s="1" t="s">
        <v>31</v>
      </c>
      <c r="E421" s="1">
        <v>0</v>
      </c>
      <c r="F421" s="1">
        <v>0</v>
      </c>
      <c r="G421" s="2">
        <v>23.477</v>
      </c>
      <c r="H421" s="2">
        <v>0.13700000000000001</v>
      </c>
      <c r="I421" s="3">
        <v>1.9</v>
      </c>
      <c r="J421" s="3">
        <v>0</v>
      </c>
      <c r="K421" s="4">
        <v>0</v>
      </c>
      <c r="L421" s="4">
        <v>0</v>
      </c>
      <c r="M421" s="4">
        <v>0</v>
      </c>
      <c r="N421" s="2">
        <v>23.425000000000001</v>
      </c>
      <c r="O421" s="4">
        <v>1.2149099999999999</v>
      </c>
      <c r="P421" s="4">
        <v>-1.2149099999999999</v>
      </c>
      <c r="Q421" s="3">
        <v>91.2</v>
      </c>
      <c r="R421" s="2">
        <v>0</v>
      </c>
      <c r="S421" s="2">
        <v>5</v>
      </c>
      <c r="T421" s="4">
        <v>1.374E-2</v>
      </c>
      <c r="U421" s="3">
        <v>0</v>
      </c>
      <c r="V421" s="3">
        <v>-13533.7</v>
      </c>
      <c r="W421" s="3">
        <v>13535.4</v>
      </c>
      <c r="X421" s="2">
        <v>89.231999999999999</v>
      </c>
      <c r="Y421" s="2">
        <v>89.231999999999999</v>
      </c>
      <c r="Z421" s="2">
        <v>-4.0000000000000001E-3</v>
      </c>
    </row>
    <row r="422" spans="1:26" x14ac:dyDescent="0.25">
      <c r="A422" s="1" t="s">
        <v>452</v>
      </c>
      <c r="B422" s="1">
        <v>675</v>
      </c>
      <c r="C422" s="1" t="s">
        <v>30</v>
      </c>
      <c r="D422" s="1" t="s">
        <v>31</v>
      </c>
      <c r="E422" s="1">
        <v>0</v>
      </c>
      <c r="F422" s="1">
        <v>0</v>
      </c>
      <c r="G422" s="2">
        <v>23.920999999999999</v>
      </c>
      <c r="H422" s="2">
        <v>0.97099999999999997</v>
      </c>
      <c r="I422" s="3">
        <v>12.2</v>
      </c>
      <c r="J422" s="3">
        <v>0</v>
      </c>
      <c r="K422" s="4">
        <v>0</v>
      </c>
      <c r="L422" s="4">
        <v>0</v>
      </c>
      <c r="M422" s="4">
        <v>0</v>
      </c>
      <c r="N422" s="2">
        <v>24.105</v>
      </c>
      <c r="O422" s="4">
        <v>4.2288199999999998</v>
      </c>
      <c r="P422" s="4">
        <v>22.857900000000001</v>
      </c>
      <c r="Q422" s="3">
        <v>81.599999999999994</v>
      </c>
      <c r="R422" s="2">
        <v>3.0000000000000001E-3</v>
      </c>
      <c r="S422" s="2">
        <v>13814.25</v>
      </c>
      <c r="T422" s="4">
        <v>32826.171880000002</v>
      </c>
      <c r="U422" s="3">
        <v>0</v>
      </c>
      <c r="V422" s="3">
        <v>236485.4</v>
      </c>
      <c r="W422" s="3">
        <v>8.4</v>
      </c>
      <c r="X422" s="2">
        <v>69.366</v>
      </c>
      <c r="Y422" s="2">
        <v>69.366</v>
      </c>
      <c r="Z422" s="2">
        <v>-7.6980000000000004</v>
      </c>
    </row>
    <row r="423" spans="1:26" x14ac:dyDescent="0.25">
      <c r="A423" s="1" t="s">
        <v>453</v>
      </c>
      <c r="B423" s="1">
        <v>675</v>
      </c>
      <c r="C423" s="1" t="s">
        <v>30</v>
      </c>
      <c r="D423" s="1" t="s">
        <v>31</v>
      </c>
      <c r="E423" s="1">
        <v>0</v>
      </c>
      <c r="F423" s="1">
        <v>0</v>
      </c>
      <c r="G423" s="2">
        <v>24.122</v>
      </c>
      <c r="H423" s="2">
        <v>1.1819999999999999</v>
      </c>
      <c r="I423" s="3">
        <v>13.1</v>
      </c>
      <c r="J423" s="3">
        <v>0</v>
      </c>
      <c r="K423" s="4">
        <v>0</v>
      </c>
      <c r="L423" s="4">
        <v>0</v>
      </c>
      <c r="M423" s="4">
        <v>0</v>
      </c>
      <c r="N423" s="2">
        <v>24.164999999999999</v>
      </c>
      <c r="O423" s="4">
        <v>0.12146999999999999</v>
      </c>
      <c r="P423" s="4">
        <v>20.14837</v>
      </c>
      <c r="Q423" s="3">
        <v>54.7</v>
      </c>
      <c r="R423" s="2">
        <v>0</v>
      </c>
      <c r="S423" s="2">
        <v>1997.25</v>
      </c>
      <c r="T423" s="4">
        <v>21138.695309999999</v>
      </c>
      <c r="U423" s="3">
        <v>0</v>
      </c>
      <c r="V423" s="3">
        <v>121364.1</v>
      </c>
      <c r="W423" s="3">
        <v>23.2</v>
      </c>
      <c r="X423" s="2">
        <v>41.637999999999998</v>
      </c>
      <c r="Y423" s="2">
        <v>41.637999999999998</v>
      </c>
      <c r="Z423" s="2">
        <v>-1.4E-2</v>
      </c>
    </row>
    <row r="424" spans="1:26" x14ac:dyDescent="0.25">
      <c r="A424" s="1" t="s">
        <v>454</v>
      </c>
      <c r="B424" s="1">
        <v>675</v>
      </c>
      <c r="C424" s="1" t="s">
        <v>30</v>
      </c>
      <c r="D424" s="1" t="s">
        <v>31</v>
      </c>
      <c r="E424" s="1">
        <v>0</v>
      </c>
      <c r="F424" s="1">
        <v>0</v>
      </c>
      <c r="G424" s="2">
        <v>23.696000000000002</v>
      </c>
      <c r="H424" s="2">
        <v>1.1060000000000001</v>
      </c>
      <c r="I424" s="3">
        <v>12.2</v>
      </c>
      <c r="J424" s="3">
        <v>0</v>
      </c>
      <c r="K424" s="4">
        <v>0</v>
      </c>
      <c r="L424" s="4">
        <v>0</v>
      </c>
      <c r="M424" s="4">
        <v>0</v>
      </c>
      <c r="N424" s="2">
        <v>23.693999999999999</v>
      </c>
      <c r="O424" s="4">
        <v>1.6025700000000001</v>
      </c>
      <c r="P424" s="4">
        <v>7.0892200000000001</v>
      </c>
      <c r="Q424" s="3">
        <v>46</v>
      </c>
      <c r="R424" s="2">
        <v>0</v>
      </c>
      <c r="S424" s="2">
        <v>2947.375</v>
      </c>
      <c r="T424" s="4">
        <v>5572.5537100000001</v>
      </c>
      <c r="U424" s="3">
        <v>0</v>
      </c>
      <c r="V424" s="3">
        <v>1763.9</v>
      </c>
      <c r="W424" s="3">
        <v>15920.8</v>
      </c>
      <c r="X424" s="2">
        <v>33.796999999999997</v>
      </c>
      <c r="Y424" s="2">
        <v>33.796999999999997</v>
      </c>
      <c r="Z424" s="2">
        <v>-0.02</v>
      </c>
    </row>
    <row r="425" spans="1:26" x14ac:dyDescent="0.25">
      <c r="A425" s="1" t="s">
        <v>455</v>
      </c>
      <c r="B425" s="1">
        <v>675</v>
      </c>
      <c r="C425" s="1" t="s">
        <v>30</v>
      </c>
      <c r="D425" s="1" t="s">
        <v>31</v>
      </c>
      <c r="E425" s="1">
        <v>0</v>
      </c>
      <c r="F425" s="1">
        <v>0</v>
      </c>
      <c r="G425" s="2">
        <v>21.158999999999999</v>
      </c>
      <c r="H425" s="2">
        <v>-1.0309999999999999</v>
      </c>
      <c r="I425" s="3">
        <v>-16.399999999999999</v>
      </c>
      <c r="J425" s="3">
        <v>0</v>
      </c>
      <c r="K425" s="4">
        <v>0</v>
      </c>
      <c r="L425" s="4">
        <v>0</v>
      </c>
      <c r="M425" s="4">
        <v>0</v>
      </c>
      <c r="N425" s="2">
        <v>22.417000000000002</v>
      </c>
      <c r="O425" s="4">
        <v>0</v>
      </c>
      <c r="P425" s="4">
        <v>4.3488499999999997</v>
      </c>
      <c r="Q425" s="3">
        <v>93.2</v>
      </c>
      <c r="R425" s="2">
        <v>0</v>
      </c>
      <c r="S425" s="2">
        <v>23.75</v>
      </c>
      <c r="T425" s="4">
        <v>5.006E-2</v>
      </c>
      <c r="U425" s="3">
        <v>0</v>
      </c>
      <c r="V425" s="3">
        <v>32991.800000000003</v>
      </c>
      <c r="W425" s="3">
        <v>0</v>
      </c>
      <c r="X425" s="2">
        <v>109.581</v>
      </c>
      <c r="Y425" s="2">
        <v>109.581</v>
      </c>
      <c r="Z425" s="2">
        <v>0</v>
      </c>
    </row>
    <row r="426" spans="1:26" x14ac:dyDescent="0.25">
      <c r="A426" s="1" t="s">
        <v>456</v>
      </c>
      <c r="B426" s="1">
        <v>675</v>
      </c>
      <c r="C426" s="1" t="s">
        <v>30</v>
      </c>
      <c r="D426" s="1" t="s">
        <v>31</v>
      </c>
      <c r="E426" s="1">
        <v>0</v>
      </c>
      <c r="F426" s="1">
        <v>0</v>
      </c>
      <c r="G426" s="2">
        <v>21.058</v>
      </c>
      <c r="H426" s="2">
        <v>-1.052</v>
      </c>
      <c r="I426" s="3">
        <v>-29.7</v>
      </c>
      <c r="J426" s="3">
        <v>0</v>
      </c>
      <c r="K426" s="4">
        <v>0</v>
      </c>
      <c r="L426" s="4">
        <v>0</v>
      </c>
      <c r="M426" s="4">
        <v>0</v>
      </c>
      <c r="N426" s="2">
        <v>22.11</v>
      </c>
      <c r="O426" s="4">
        <v>0</v>
      </c>
      <c r="P426" s="4">
        <v>0</v>
      </c>
      <c r="Q426" s="3">
        <v>279.60000000000002</v>
      </c>
      <c r="R426" s="2">
        <v>0</v>
      </c>
      <c r="S426" s="2">
        <v>0</v>
      </c>
      <c r="T426" s="4">
        <v>0</v>
      </c>
      <c r="U426" s="3">
        <v>0</v>
      </c>
      <c r="V426" s="3">
        <v>0</v>
      </c>
      <c r="W426" s="3">
        <v>0</v>
      </c>
      <c r="X426" s="2">
        <v>309.32100000000003</v>
      </c>
      <c r="Y426" s="2">
        <v>309.32100000000003</v>
      </c>
      <c r="Z426" s="2">
        <v>0</v>
      </c>
    </row>
    <row r="427" spans="1:26" x14ac:dyDescent="0.25">
      <c r="A427" s="1" t="s">
        <v>457</v>
      </c>
      <c r="B427" s="1">
        <v>675</v>
      </c>
      <c r="C427" s="1" t="s">
        <v>30</v>
      </c>
      <c r="D427" s="1" t="s">
        <v>31</v>
      </c>
      <c r="E427" s="1">
        <v>0</v>
      </c>
      <c r="F427" s="1">
        <v>0</v>
      </c>
      <c r="G427" s="2">
        <v>24.541</v>
      </c>
      <c r="H427" s="2">
        <v>0.35099999999999998</v>
      </c>
      <c r="I427" s="3">
        <v>3.8</v>
      </c>
      <c r="J427" s="3">
        <v>0</v>
      </c>
      <c r="K427" s="4">
        <v>0</v>
      </c>
      <c r="L427" s="4">
        <v>0</v>
      </c>
      <c r="M427" s="4">
        <v>0</v>
      </c>
      <c r="N427" s="2">
        <v>24.805</v>
      </c>
      <c r="O427" s="4">
        <v>1.694</v>
      </c>
      <c r="P427" s="4">
        <v>2.8607399999999998</v>
      </c>
      <c r="Q427" s="3">
        <v>48.8</v>
      </c>
      <c r="R427" s="2">
        <v>0</v>
      </c>
      <c r="S427" s="2">
        <v>620</v>
      </c>
      <c r="T427" s="4">
        <v>229.96028000000001</v>
      </c>
      <c r="U427" s="3">
        <v>0</v>
      </c>
      <c r="V427" s="3">
        <v>3455.1</v>
      </c>
      <c r="W427" s="3">
        <v>1438.1</v>
      </c>
      <c r="X427" s="2">
        <v>45.036000000000001</v>
      </c>
      <c r="Y427" s="2">
        <v>45.036000000000001</v>
      </c>
      <c r="Z427" s="2">
        <v>0</v>
      </c>
    </row>
    <row r="428" spans="1:26" x14ac:dyDescent="0.25">
      <c r="A428" s="1" t="s">
        <v>458</v>
      </c>
      <c r="B428" s="1">
        <v>675</v>
      </c>
      <c r="C428" s="1" t="s">
        <v>30</v>
      </c>
      <c r="D428" s="1" t="s">
        <v>31</v>
      </c>
      <c r="E428" s="1">
        <v>0</v>
      </c>
      <c r="F428" s="1">
        <v>0</v>
      </c>
      <c r="G428" s="2">
        <v>16.196000000000002</v>
      </c>
      <c r="H428" s="2">
        <v>-3.8940000000000001</v>
      </c>
      <c r="I428" s="3">
        <v>-76.5</v>
      </c>
      <c r="J428" s="3">
        <v>0</v>
      </c>
      <c r="K428" s="4">
        <v>0</v>
      </c>
      <c r="L428" s="4">
        <v>0</v>
      </c>
      <c r="M428" s="4">
        <v>0</v>
      </c>
      <c r="N428" s="2">
        <v>20.09</v>
      </c>
      <c r="O428" s="4">
        <v>0</v>
      </c>
      <c r="P428" s="4">
        <v>0</v>
      </c>
      <c r="Q428" s="3">
        <v>38.4</v>
      </c>
      <c r="R428" s="2">
        <v>0</v>
      </c>
      <c r="S428" s="2">
        <v>0</v>
      </c>
      <c r="T428" s="4">
        <v>0</v>
      </c>
      <c r="U428" s="3">
        <v>0</v>
      </c>
      <c r="V428" s="3">
        <v>0</v>
      </c>
      <c r="W428" s="3">
        <v>0</v>
      </c>
      <c r="X428" s="2">
        <v>114.864</v>
      </c>
      <c r="Y428" s="2">
        <v>114.864</v>
      </c>
      <c r="Z428" s="2">
        <v>0</v>
      </c>
    </row>
    <row r="429" spans="1:26" x14ac:dyDescent="0.25">
      <c r="A429" s="1" t="s">
        <v>459</v>
      </c>
      <c r="B429" s="1">
        <v>675</v>
      </c>
      <c r="C429" s="1" t="s">
        <v>30</v>
      </c>
      <c r="D429" s="1" t="s">
        <v>31</v>
      </c>
      <c r="E429" s="1">
        <v>0</v>
      </c>
      <c r="F429" s="1">
        <v>0</v>
      </c>
      <c r="G429" s="2">
        <v>16.094000000000001</v>
      </c>
      <c r="H429" s="2">
        <v>-3.7959999999999998</v>
      </c>
      <c r="I429" s="3">
        <v>-215.4</v>
      </c>
      <c r="J429" s="3">
        <v>0</v>
      </c>
      <c r="K429" s="4">
        <v>0</v>
      </c>
      <c r="L429" s="4">
        <v>0</v>
      </c>
      <c r="M429" s="4">
        <v>0</v>
      </c>
      <c r="N429" s="2">
        <v>19.89</v>
      </c>
      <c r="O429" s="4">
        <v>0</v>
      </c>
      <c r="P429" s="4">
        <v>0</v>
      </c>
      <c r="Q429" s="3">
        <v>631.29999999999995</v>
      </c>
      <c r="R429" s="2">
        <v>0</v>
      </c>
      <c r="S429" s="2">
        <v>0</v>
      </c>
      <c r="T429" s="4">
        <v>0</v>
      </c>
      <c r="U429" s="3">
        <v>0</v>
      </c>
      <c r="V429" s="3">
        <v>0</v>
      </c>
      <c r="W429" s="3">
        <v>0</v>
      </c>
      <c r="X429" s="2">
        <v>846.63599999999997</v>
      </c>
      <c r="Y429" s="2">
        <v>846.63599999999997</v>
      </c>
      <c r="Z429" s="2">
        <v>0</v>
      </c>
    </row>
    <row r="430" spans="1:26" x14ac:dyDescent="0.25">
      <c r="A430" s="1" t="s">
        <v>460</v>
      </c>
      <c r="B430" s="1">
        <v>675</v>
      </c>
      <c r="C430" s="1" t="s">
        <v>30</v>
      </c>
      <c r="D430" s="1" t="s">
        <v>31</v>
      </c>
      <c r="E430" s="1">
        <v>0</v>
      </c>
      <c r="F430" s="1">
        <v>0</v>
      </c>
      <c r="G430" s="2">
        <v>15.613</v>
      </c>
      <c r="H430" s="2">
        <v>-0.47699999999999998</v>
      </c>
      <c r="I430" s="3">
        <v>-13.5</v>
      </c>
      <c r="J430" s="3">
        <v>0</v>
      </c>
      <c r="K430" s="4">
        <v>0</v>
      </c>
      <c r="L430" s="4">
        <v>0</v>
      </c>
      <c r="M430" s="4">
        <v>0</v>
      </c>
      <c r="N430" s="2">
        <v>16.09</v>
      </c>
      <c r="O430" s="4">
        <v>0</v>
      </c>
      <c r="P430" s="4">
        <v>0</v>
      </c>
      <c r="Q430" s="3">
        <v>98.8</v>
      </c>
      <c r="R430" s="2">
        <v>0</v>
      </c>
      <c r="S430" s="2">
        <v>0</v>
      </c>
      <c r="T430" s="4">
        <v>0</v>
      </c>
      <c r="U430" s="3">
        <v>0</v>
      </c>
      <c r="V430" s="3">
        <v>0</v>
      </c>
      <c r="W430" s="3">
        <v>0</v>
      </c>
      <c r="X430" s="2">
        <v>112.249</v>
      </c>
      <c r="Y430" s="2">
        <v>112.249</v>
      </c>
      <c r="Z430" s="2">
        <v>0</v>
      </c>
    </row>
    <row r="431" spans="1:26" x14ac:dyDescent="0.25">
      <c r="A431" s="1" t="s">
        <v>461</v>
      </c>
      <c r="B431" s="1">
        <v>675</v>
      </c>
      <c r="C431" s="1" t="s">
        <v>30</v>
      </c>
      <c r="D431" s="1" t="s">
        <v>31</v>
      </c>
      <c r="E431" s="1">
        <v>0</v>
      </c>
      <c r="F431" s="1">
        <v>0</v>
      </c>
      <c r="G431" s="2">
        <v>30.359000000000002</v>
      </c>
      <c r="H431" s="2">
        <v>-1.101</v>
      </c>
      <c r="I431" s="3">
        <v>-36.5</v>
      </c>
      <c r="J431" s="3">
        <v>0</v>
      </c>
      <c r="K431" s="4">
        <v>0</v>
      </c>
      <c r="L431" s="4">
        <v>0</v>
      </c>
      <c r="M431" s="4">
        <v>0</v>
      </c>
      <c r="N431" s="2">
        <v>31.46</v>
      </c>
      <c r="O431" s="4">
        <v>0</v>
      </c>
      <c r="P431" s="4">
        <v>0</v>
      </c>
      <c r="Q431" s="3">
        <v>229.3</v>
      </c>
      <c r="R431" s="2">
        <v>0</v>
      </c>
      <c r="S431" s="2">
        <v>0</v>
      </c>
      <c r="T431" s="4">
        <v>0</v>
      </c>
      <c r="U431" s="3">
        <v>0</v>
      </c>
      <c r="V431" s="3">
        <v>0</v>
      </c>
      <c r="W431" s="3">
        <v>0</v>
      </c>
      <c r="X431" s="2">
        <v>265.79599999999999</v>
      </c>
      <c r="Y431" s="2">
        <v>265.79599999999999</v>
      </c>
      <c r="Z431" s="2">
        <v>0</v>
      </c>
    </row>
    <row r="432" spans="1:26" x14ac:dyDescent="0.25">
      <c r="A432" s="1" t="s">
        <v>462</v>
      </c>
      <c r="B432" s="1">
        <v>675</v>
      </c>
      <c r="C432" s="1" t="s">
        <v>30</v>
      </c>
      <c r="D432" s="1" t="s">
        <v>31</v>
      </c>
      <c r="E432" s="1">
        <v>0</v>
      </c>
      <c r="F432" s="1">
        <v>0</v>
      </c>
      <c r="G432" s="2">
        <v>22.094000000000001</v>
      </c>
      <c r="H432" s="2">
        <v>-3.2959999999999998</v>
      </c>
      <c r="I432" s="3">
        <v>-93.2</v>
      </c>
      <c r="J432" s="3">
        <v>0</v>
      </c>
      <c r="K432" s="4">
        <v>0</v>
      </c>
      <c r="L432" s="4">
        <v>0</v>
      </c>
      <c r="M432" s="4">
        <v>0</v>
      </c>
      <c r="N432" s="2">
        <v>25.39</v>
      </c>
      <c r="O432" s="4">
        <v>0</v>
      </c>
      <c r="P432" s="4">
        <v>0</v>
      </c>
      <c r="Q432" s="3">
        <v>261.10000000000002</v>
      </c>
      <c r="R432" s="2">
        <v>0</v>
      </c>
      <c r="S432" s="2">
        <v>0</v>
      </c>
      <c r="T432" s="4">
        <v>0</v>
      </c>
      <c r="U432" s="3">
        <v>0</v>
      </c>
      <c r="V432" s="3">
        <v>0</v>
      </c>
      <c r="W432" s="3">
        <v>0</v>
      </c>
      <c r="X432" s="2">
        <v>354.27699999999999</v>
      </c>
      <c r="Y432" s="2">
        <v>354.27699999999999</v>
      </c>
      <c r="Z432" s="2">
        <v>0</v>
      </c>
    </row>
    <row r="433" spans="1:26" x14ac:dyDescent="0.25">
      <c r="A433" s="1" t="s">
        <v>463</v>
      </c>
      <c r="B433" s="1">
        <v>675</v>
      </c>
      <c r="C433" s="1" t="s">
        <v>30</v>
      </c>
      <c r="D433" s="1" t="s">
        <v>31</v>
      </c>
      <c r="E433" s="1">
        <v>0</v>
      </c>
      <c r="F433" s="1">
        <v>0</v>
      </c>
      <c r="G433" s="2">
        <v>23.378</v>
      </c>
      <c r="H433" s="2">
        <v>-0.61199999999999999</v>
      </c>
      <c r="I433" s="3">
        <v>-12</v>
      </c>
      <c r="J433" s="3">
        <v>0</v>
      </c>
      <c r="K433" s="4">
        <v>0</v>
      </c>
      <c r="L433" s="4">
        <v>0</v>
      </c>
      <c r="M433" s="4">
        <v>0</v>
      </c>
      <c r="N433" s="2">
        <v>24.024999999999999</v>
      </c>
      <c r="O433" s="4">
        <v>0</v>
      </c>
      <c r="P433" s="4">
        <v>0.29420000000000002</v>
      </c>
      <c r="Q433" s="3">
        <v>175.3</v>
      </c>
      <c r="R433" s="2">
        <v>0</v>
      </c>
      <c r="S433" s="2">
        <v>7</v>
      </c>
      <c r="T433" s="4">
        <v>3.0000000000000001E-5</v>
      </c>
      <c r="U433" s="3">
        <v>0</v>
      </c>
      <c r="V433" s="3">
        <v>165.6</v>
      </c>
      <c r="W433" s="3">
        <v>0</v>
      </c>
      <c r="X433" s="2">
        <v>187.31700000000001</v>
      </c>
      <c r="Y433" s="2">
        <v>187.31700000000001</v>
      </c>
      <c r="Z433" s="2">
        <v>0</v>
      </c>
    </row>
    <row r="434" spans="1:26" x14ac:dyDescent="0.25">
      <c r="A434" s="1" t="s">
        <v>464</v>
      </c>
      <c r="B434" s="1">
        <v>675</v>
      </c>
      <c r="C434" s="1" t="s">
        <v>30</v>
      </c>
      <c r="D434" s="1" t="s">
        <v>31</v>
      </c>
      <c r="E434" s="1">
        <v>0</v>
      </c>
      <c r="F434" s="1">
        <v>0</v>
      </c>
      <c r="G434" s="2">
        <v>24.64</v>
      </c>
      <c r="H434" s="2">
        <v>-1.25</v>
      </c>
      <c r="I434" s="3">
        <v>-22.2</v>
      </c>
      <c r="J434" s="3">
        <v>0</v>
      </c>
      <c r="K434" s="4">
        <v>0</v>
      </c>
      <c r="L434" s="4">
        <v>0</v>
      </c>
      <c r="M434" s="4">
        <v>0</v>
      </c>
      <c r="N434" s="2">
        <v>26.117999999999999</v>
      </c>
      <c r="O434" s="4">
        <v>0</v>
      </c>
      <c r="P434" s="4">
        <v>4.6211700000000002</v>
      </c>
      <c r="Q434" s="3">
        <v>145.69999999999999</v>
      </c>
      <c r="R434" s="2">
        <v>0</v>
      </c>
      <c r="S434" s="2">
        <v>3.875</v>
      </c>
      <c r="T434" s="4">
        <v>1.3089999999999999E-2</v>
      </c>
      <c r="U434" s="3">
        <v>0</v>
      </c>
      <c r="V434" s="3">
        <v>7135.2</v>
      </c>
      <c r="W434" s="3">
        <v>0</v>
      </c>
      <c r="X434" s="2">
        <v>167.81399999999999</v>
      </c>
      <c r="Y434" s="2">
        <v>167.81399999999999</v>
      </c>
      <c r="Z434" s="2">
        <v>0</v>
      </c>
    </row>
    <row r="435" spans="1:26" x14ac:dyDescent="0.25">
      <c r="A435" s="1" t="s">
        <v>465</v>
      </c>
      <c r="B435" s="1">
        <v>675</v>
      </c>
      <c r="C435" s="1" t="s">
        <v>30</v>
      </c>
      <c r="D435" s="1" t="s">
        <v>31</v>
      </c>
      <c r="E435" s="1">
        <v>0</v>
      </c>
      <c r="F435" s="1">
        <v>0</v>
      </c>
      <c r="G435" s="2">
        <v>22.126999999999999</v>
      </c>
      <c r="H435" s="2">
        <v>-4.7629999999999999</v>
      </c>
      <c r="I435" s="3">
        <v>-134.69999999999999</v>
      </c>
      <c r="J435" s="3">
        <v>0</v>
      </c>
      <c r="K435" s="4">
        <v>0</v>
      </c>
      <c r="L435" s="4">
        <v>0</v>
      </c>
      <c r="M435" s="4">
        <v>0</v>
      </c>
      <c r="N435" s="2">
        <v>26.89</v>
      </c>
      <c r="O435" s="4">
        <v>0</v>
      </c>
      <c r="P435" s="4">
        <v>0</v>
      </c>
      <c r="Q435" s="3">
        <v>258.60000000000002</v>
      </c>
      <c r="R435" s="2">
        <v>0</v>
      </c>
      <c r="S435" s="2">
        <v>0</v>
      </c>
      <c r="T435" s="4">
        <v>0</v>
      </c>
      <c r="U435" s="3">
        <v>0</v>
      </c>
      <c r="V435" s="3">
        <v>0</v>
      </c>
      <c r="W435" s="3">
        <v>0</v>
      </c>
      <c r="X435" s="2">
        <v>393.29599999999999</v>
      </c>
      <c r="Y435" s="2">
        <v>393.29599999999999</v>
      </c>
      <c r="Z435" s="2">
        <v>0</v>
      </c>
    </row>
    <row r="436" spans="1:26" x14ac:dyDescent="0.25">
      <c r="A436" s="1" t="s">
        <v>466</v>
      </c>
      <c r="B436" s="1">
        <v>675</v>
      </c>
      <c r="C436" s="1" t="s">
        <v>30</v>
      </c>
      <c r="D436" s="1" t="s">
        <v>31</v>
      </c>
      <c r="E436" s="1">
        <v>0</v>
      </c>
      <c r="F436" s="1">
        <v>0</v>
      </c>
      <c r="G436" s="2">
        <v>16.152000000000001</v>
      </c>
      <c r="H436" s="2">
        <v>-2.238</v>
      </c>
      <c r="I436" s="3">
        <v>-127</v>
      </c>
      <c r="J436" s="3">
        <v>0</v>
      </c>
      <c r="K436" s="4">
        <v>0</v>
      </c>
      <c r="L436" s="4">
        <v>0</v>
      </c>
      <c r="M436" s="4">
        <v>0</v>
      </c>
      <c r="N436" s="2">
        <v>18.39</v>
      </c>
      <c r="O436" s="4">
        <v>0</v>
      </c>
      <c r="P436" s="4">
        <v>0</v>
      </c>
      <c r="Q436" s="3">
        <v>699.2</v>
      </c>
      <c r="R436" s="2">
        <v>0</v>
      </c>
      <c r="S436" s="2">
        <v>0</v>
      </c>
      <c r="T436" s="4">
        <v>0</v>
      </c>
      <c r="U436" s="3">
        <v>0</v>
      </c>
      <c r="V436" s="3">
        <v>0</v>
      </c>
      <c r="W436" s="3">
        <v>0</v>
      </c>
      <c r="X436" s="2">
        <v>826.20699999999999</v>
      </c>
      <c r="Y436" s="2">
        <v>826.20699999999999</v>
      </c>
      <c r="Z436" s="2">
        <v>0</v>
      </c>
    </row>
    <row r="437" spans="1:26" x14ac:dyDescent="0.25">
      <c r="A437" s="1" t="s">
        <v>467</v>
      </c>
      <c r="B437" s="1">
        <v>675</v>
      </c>
      <c r="C437" s="1" t="s">
        <v>30</v>
      </c>
      <c r="D437" s="1" t="s">
        <v>31</v>
      </c>
      <c r="E437" s="1">
        <v>0</v>
      </c>
      <c r="F437" s="1">
        <v>0</v>
      </c>
      <c r="G437" s="2">
        <v>16.236000000000001</v>
      </c>
      <c r="H437" s="2">
        <v>-3.9039999999999999</v>
      </c>
      <c r="I437" s="3">
        <v>-76.7</v>
      </c>
      <c r="J437" s="3">
        <v>0</v>
      </c>
      <c r="K437" s="4">
        <v>0</v>
      </c>
      <c r="L437" s="4">
        <v>0</v>
      </c>
      <c r="M437" s="4">
        <v>0</v>
      </c>
      <c r="N437" s="2">
        <v>20.14</v>
      </c>
      <c r="O437" s="4">
        <v>0</v>
      </c>
      <c r="P437" s="4">
        <v>0</v>
      </c>
      <c r="Q437" s="3">
        <v>101</v>
      </c>
      <c r="R437" s="2">
        <v>0</v>
      </c>
      <c r="S437" s="2">
        <v>0</v>
      </c>
      <c r="T437" s="4">
        <v>0</v>
      </c>
      <c r="U437" s="3">
        <v>0</v>
      </c>
      <c r="V437" s="3">
        <v>0</v>
      </c>
      <c r="W437" s="3">
        <v>0</v>
      </c>
      <c r="X437" s="2">
        <v>177.696</v>
      </c>
      <c r="Y437" s="2">
        <v>177.696</v>
      </c>
      <c r="Z437" s="2">
        <v>0</v>
      </c>
    </row>
    <row r="438" spans="1:26" x14ac:dyDescent="0.25">
      <c r="A438" s="1" t="s">
        <v>468</v>
      </c>
      <c r="B438" s="1">
        <v>675</v>
      </c>
      <c r="C438" s="1" t="s">
        <v>30</v>
      </c>
      <c r="D438" s="1" t="s">
        <v>31</v>
      </c>
      <c r="E438" s="1">
        <v>0</v>
      </c>
      <c r="F438" s="1">
        <v>0</v>
      </c>
      <c r="G438" s="2">
        <v>16.167000000000002</v>
      </c>
      <c r="H438" s="2">
        <v>-3.7229999999999999</v>
      </c>
      <c r="I438" s="3">
        <v>-73.099999999999994</v>
      </c>
      <c r="J438" s="3">
        <v>0</v>
      </c>
      <c r="K438" s="4">
        <v>0</v>
      </c>
      <c r="L438" s="4">
        <v>0</v>
      </c>
      <c r="M438" s="4">
        <v>0</v>
      </c>
      <c r="N438" s="2">
        <v>19.89</v>
      </c>
      <c r="O438" s="4">
        <v>0</v>
      </c>
      <c r="P438" s="4">
        <v>0</v>
      </c>
      <c r="Q438" s="3">
        <v>53.9</v>
      </c>
      <c r="R438" s="2">
        <v>0</v>
      </c>
      <c r="S438" s="2">
        <v>0</v>
      </c>
      <c r="T438" s="4">
        <v>0</v>
      </c>
      <c r="U438" s="3">
        <v>0</v>
      </c>
      <c r="V438" s="3">
        <v>0</v>
      </c>
      <c r="W438" s="3">
        <v>0</v>
      </c>
      <c r="X438" s="2">
        <v>127.038</v>
      </c>
      <c r="Y438" s="2">
        <v>127.038</v>
      </c>
      <c r="Z438" s="2">
        <v>0</v>
      </c>
    </row>
    <row r="439" spans="1:26" x14ac:dyDescent="0.25">
      <c r="A439" s="1" t="s">
        <v>469</v>
      </c>
      <c r="B439" s="1">
        <v>675</v>
      </c>
      <c r="C439" s="1" t="s">
        <v>30</v>
      </c>
      <c r="D439" s="1" t="s">
        <v>31</v>
      </c>
      <c r="E439" s="1">
        <v>0</v>
      </c>
      <c r="F439" s="1">
        <v>0</v>
      </c>
      <c r="G439" s="2">
        <v>83.054000000000002</v>
      </c>
      <c r="H439" s="2">
        <v>0.26400000000000001</v>
      </c>
      <c r="I439" s="3">
        <v>3.7</v>
      </c>
      <c r="J439" s="3">
        <v>0</v>
      </c>
      <c r="K439" s="4">
        <v>0</v>
      </c>
      <c r="L439" s="4">
        <v>0</v>
      </c>
      <c r="M439" s="4">
        <v>0</v>
      </c>
      <c r="N439" s="2">
        <v>83.042000000000002</v>
      </c>
      <c r="O439" s="4">
        <v>0.67312000000000005</v>
      </c>
      <c r="P439" s="4">
        <v>1.05952</v>
      </c>
      <c r="Q439" s="3">
        <v>83.2</v>
      </c>
      <c r="R439" s="2">
        <v>0</v>
      </c>
      <c r="S439" s="2">
        <v>5.375</v>
      </c>
      <c r="T439" s="4">
        <v>2.1270199999999999</v>
      </c>
      <c r="U439" s="3">
        <v>0</v>
      </c>
      <c r="V439" s="3">
        <v>-1045.0999999999999</v>
      </c>
      <c r="W439" s="3">
        <v>1128.2</v>
      </c>
      <c r="X439" s="2">
        <v>79.442999999999998</v>
      </c>
      <c r="Y439" s="2">
        <v>79.442999999999998</v>
      </c>
      <c r="Z439" s="2">
        <v>0</v>
      </c>
    </row>
    <row r="440" spans="1:26" x14ac:dyDescent="0.25">
      <c r="A440" s="1" t="s">
        <v>470</v>
      </c>
      <c r="B440" s="1">
        <v>675</v>
      </c>
      <c r="C440" s="1" t="s">
        <v>30</v>
      </c>
      <c r="D440" s="1" t="s">
        <v>31</v>
      </c>
      <c r="E440" s="1">
        <v>0</v>
      </c>
      <c r="F440" s="1">
        <v>0</v>
      </c>
      <c r="G440" s="2">
        <v>84.378</v>
      </c>
      <c r="H440" s="2">
        <v>-1.2E-2</v>
      </c>
      <c r="I440" s="3">
        <v>-0.2</v>
      </c>
      <c r="J440" s="3">
        <v>0</v>
      </c>
      <c r="K440" s="4">
        <v>0</v>
      </c>
      <c r="L440" s="4">
        <v>0</v>
      </c>
      <c r="M440" s="4">
        <v>0</v>
      </c>
      <c r="N440" s="2">
        <v>84.39</v>
      </c>
      <c r="O440" s="4">
        <v>0</v>
      </c>
      <c r="P440" s="4">
        <v>0</v>
      </c>
      <c r="Q440" s="3">
        <v>97.7</v>
      </c>
      <c r="R440" s="2">
        <v>0</v>
      </c>
      <c r="S440" s="2">
        <v>0</v>
      </c>
      <c r="T440" s="4">
        <v>0</v>
      </c>
      <c r="U440" s="3">
        <v>0</v>
      </c>
      <c r="V440" s="3">
        <v>0</v>
      </c>
      <c r="W440" s="3">
        <v>0</v>
      </c>
      <c r="X440" s="2">
        <v>97.885000000000005</v>
      </c>
      <c r="Y440" s="2">
        <v>97.885000000000005</v>
      </c>
      <c r="Z440" s="2">
        <v>0</v>
      </c>
    </row>
    <row r="441" spans="1:26" x14ac:dyDescent="0.25">
      <c r="A441" s="1" t="s">
        <v>471</v>
      </c>
      <c r="B441" s="1">
        <v>675</v>
      </c>
      <c r="C441" s="1" t="s">
        <v>30</v>
      </c>
      <c r="D441" s="1" t="s">
        <v>31</v>
      </c>
      <c r="E441" s="1">
        <v>0</v>
      </c>
      <c r="F441" s="1">
        <v>0</v>
      </c>
      <c r="G441" s="2">
        <v>82.129000000000005</v>
      </c>
      <c r="H441" s="2">
        <v>-0.56100000000000005</v>
      </c>
      <c r="I441" s="3">
        <v>-8</v>
      </c>
      <c r="J441" s="3">
        <v>0</v>
      </c>
      <c r="K441" s="4">
        <v>0</v>
      </c>
      <c r="L441" s="4">
        <v>0</v>
      </c>
      <c r="M441" s="4">
        <v>0</v>
      </c>
      <c r="N441" s="2">
        <v>82.69</v>
      </c>
      <c r="O441" s="4">
        <v>0</v>
      </c>
      <c r="P441" s="4">
        <v>0</v>
      </c>
      <c r="Q441" s="3">
        <v>83.5</v>
      </c>
      <c r="R441" s="2">
        <v>0</v>
      </c>
      <c r="S441" s="2">
        <v>0</v>
      </c>
      <c r="T441" s="4">
        <v>0</v>
      </c>
      <c r="U441" s="3">
        <v>0</v>
      </c>
      <c r="V441" s="3">
        <v>0</v>
      </c>
      <c r="W441" s="3">
        <v>0</v>
      </c>
      <c r="X441" s="2">
        <v>91.501000000000005</v>
      </c>
      <c r="Y441" s="2">
        <v>91.501000000000005</v>
      </c>
      <c r="Z441" s="2">
        <v>0</v>
      </c>
    </row>
    <row r="442" spans="1:26" x14ac:dyDescent="0.25">
      <c r="A442" s="1" t="s">
        <v>472</v>
      </c>
      <c r="B442" s="1">
        <v>675</v>
      </c>
      <c r="C442" s="1" t="s">
        <v>30</v>
      </c>
      <c r="D442" s="1" t="s">
        <v>31</v>
      </c>
      <c r="E442" s="1">
        <v>0</v>
      </c>
      <c r="F442" s="1">
        <v>0</v>
      </c>
      <c r="G442" s="2">
        <v>81.256</v>
      </c>
      <c r="H442" s="2">
        <v>0.66600000000000004</v>
      </c>
      <c r="I442" s="3">
        <v>9.4</v>
      </c>
      <c r="J442" s="3">
        <v>0</v>
      </c>
      <c r="K442" s="4">
        <v>0</v>
      </c>
      <c r="L442" s="4">
        <v>0</v>
      </c>
      <c r="M442" s="4">
        <v>0</v>
      </c>
      <c r="N442" s="2">
        <v>81.224999999999994</v>
      </c>
      <c r="O442" s="4">
        <v>4.4753499999999997</v>
      </c>
      <c r="P442" s="4">
        <v>-4.4753499999999997</v>
      </c>
      <c r="Q442" s="3">
        <v>83.2</v>
      </c>
      <c r="R442" s="2">
        <v>0</v>
      </c>
      <c r="S442" s="2">
        <v>477</v>
      </c>
      <c r="T442" s="4">
        <v>280.05365</v>
      </c>
      <c r="U442" s="3">
        <v>0</v>
      </c>
      <c r="V442" s="3">
        <v>-13273.9</v>
      </c>
      <c r="W442" s="3">
        <v>14396</v>
      </c>
      <c r="X442" s="2">
        <v>73.769000000000005</v>
      </c>
      <c r="Y442" s="2">
        <v>73.769000000000005</v>
      </c>
      <c r="Z442" s="2">
        <v>-1E-3</v>
      </c>
    </row>
    <row r="443" spans="1:26" x14ac:dyDescent="0.25">
      <c r="A443" s="1" t="s">
        <v>473</v>
      </c>
      <c r="B443" s="1">
        <v>675</v>
      </c>
      <c r="C443" s="1" t="s">
        <v>30</v>
      </c>
      <c r="D443" s="1" t="s">
        <v>31</v>
      </c>
      <c r="E443" s="1">
        <v>0</v>
      </c>
      <c r="F443" s="1">
        <v>0</v>
      </c>
      <c r="G443" s="2">
        <v>108.812</v>
      </c>
      <c r="H443" s="2">
        <v>-0.77800000000000002</v>
      </c>
      <c r="I443" s="3">
        <v>-22</v>
      </c>
      <c r="J443" s="3">
        <v>0</v>
      </c>
      <c r="K443" s="4">
        <v>0</v>
      </c>
      <c r="L443" s="4">
        <v>0</v>
      </c>
      <c r="M443" s="4">
        <v>0</v>
      </c>
      <c r="N443" s="2">
        <v>109.622</v>
      </c>
      <c r="O443" s="4">
        <v>0</v>
      </c>
      <c r="P443" s="4">
        <v>0.29902000000000001</v>
      </c>
      <c r="Q443" s="3">
        <v>175.1</v>
      </c>
      <c r="R443" s="2">
        <v>0</v>
      </c>
      <c r="S443" s="2">
        <v>59.75</v>
      </c>
      <c r="T443" s="4">
        <v>0.15493999999999999</v>
      </c>
      <c r="U443" s="3">
        <v>0</v>
      </c>
      <c r="V443" s="3">
        <v>639.20000000000005</v>
      </c>
      <c r="W443" s="3">
        <v>0</v>
      </c>
      <c r="X443" s="2">
        <v>197.072</v>
      </c>
      <c r="Y443" s="2">
        <v>197.072</v>
      </c>
      <c r="Z443" s="2">
        <v>0</v>
      </c>
    </row>
    <row r="444" spans="1:26" x14ac:dyDescent="0.25">
      <c r="A444" s="1" t="s">
        <v>474</v>
      </c>
      <c r="B444" s="1">
        <v>675</v>
      </c>
      <c r="C444" s="1" t="s">
        <v>30</v>
      </c>
      <c r="D444" s="1" t="s">
        <v>31</v>
      </c>
      <c r="E444" s="1">
        <v>0</v>
      </c>
      <c r="F444" s="1">
        <v>0</v>
      </c>
      <c r="G444" s="2">
        <v>115.613</v>
      </c>
      <c r="H444" s="2">
        <v>-0.17699999999999999</v>
      </c>
      <c r="I444" s="3">
        <v>-4.2</v>
      </c>
      <c r="J444" s="3">
        <v>0</v>
      </c>
      <c r="K444" s="4">
        <v>0</v>
      </c>
      <c r="L444" s="4">
        <v>0</v>
      </c>
      <c r="M444" s="4">
        <v>0</v>
      </c>
      <c r="N444" s="2">
        <v>116.06</v>
      </c>
      <c r="O444" s="4">
        <v>0</v>
      </c>
      <c r="P444" s="4">
        <v>6.8608700000000002</v>
      </c>
      <c r="Q444" s="3">
        <v>198.7</v>
      </c>
      <c r="R444" s="2">
        <v>0</v>
      </c>
      <c r="S444" s="2">
        <v>182.25</v>
      </c>
      <c r="T444" s="4">
        <v>3.5254500000000002</v>
      </c>
      <c r="U444" s="3">
        <v>0</v>
      </c>
      <c r="V444" s="3">
        <v>25045.200000000001</v>
      </c>
      <c r="W444" s="3">
        <v>0</v>
      </c>
      <c r="X444" s="2">
        <v>202.89599999999999</v>
      </c>
      <c r="Y444" s="2">
        <v>202.89599999999999</v>
      </c>
      <c r="Z444" s="2">
        <v>0</v>
      </c>
    </row>
    <row r="445" spans="1:26" x14ac:dyDescent="0.25">
      <c r="A445" s="1" t="s">
        <v>475</v>
      </c>
      <c r="B445" s="1">
        <v>675</v>
      </c>
      <c r="C445" s="1" t="s">
        <v>30</v>
      </c>
      <c r="D445" s="1" t="s">
        <v>31</v>
      </c>
      <c r="E445" s="1">
        <v>0</v>
      </c>
      <c r="F445" s="1">
        <v>0</v>
      </c>
      <c r="G445" s="2">
        <v>52.295999999999999</v>
      </c>
      <c r="H445" s="2">
        <v>-0.47399999999999998</v>
      </c>
      <c r="I445" s="3">
        <v>-7.5</v>
      </c>
      <c r="J445" s="3">
        <v>0</v>
      </c>
      <c r="K445" s="4">
        <v>0</v>
      </c>
      <c r="L445" s="4">
        <v>0</v>
      </c>
      <c r="M445" s="4">
        <v>0</v>
      </c>
      <c r="N445" s="2">
        <v>52.991</v>
      </c>
      <c r="O445" s="4">
        <v>0</v>
      </c>
      <c r="P445" s="4">
        <v>4.1730099999999997</v>
      </c>
      <c r="Q445" s="3">
        <v>135.80000000000001</v>
      </c>
      <c r="R445" s="2">
        <v>0</v>
      </c>
      <c r="S445" s="2">
        <v>56</v>
      </c>
      <c r="T445" s="4">
        <v>2.4882</v>
      </c>
      <c r="U445" s="3">
        <v>0</v>
      </c>
      <c r="V445" s="3">
        <v>12802.3</v>
      </c>
      <c r="W445" s="3">
        <v>0</v>
      </c>
      <c r="X445" s="2">
        <v>143.298</v>
      </c>
      <c r="Y445" s="2">
        <v>143.298</v>
      </c>
      <c r="Z445" s="2">
        <v>0</v>
      </c>
    </row>
    <row r="446" spans="1:26" x14ac:dyDescent="0.25">
      <c r="A446" s="1" t="s">
        <v>476</v>
      </c>
      <c r="B446" s="1">
        <v>675</v>
      </c>
      <c r="C446" s="1" t="s">
        <v>30</v>
      </c>
      <c r="D446" s="1" t="s">
        <v>31</v>
      </c>
      <c r="E446" s="1">
        <v>0</v>
      </c>
      <c r="F446" s="1">
        <v>0</v>
      </c>
      <c r="G446" s="2">
        <v>30.882999999999999</v>
      </c>
      <c r="H446" s="2">
        <v>-0.107</v>
      </c>
      <c r="I446" s="3">
        <v>-1.2</v>
      </c>
      <c r="J446" s="3">
        <v>0</v>
      </c>
      <c r="K446" s="4">
        <v>0</v>
      </c>
      <c r="L446" s="4">
        <v>0</v>
      </c>
      <c r="M446" s="4">
        <v>0</v>
      </c>
      <c r="N446" s="2">
        <v>31.004000000000001</v>
      </c>
      <c r="O446" s="4">
        <v>0</v>
      </c>
      <c r="P446" s="4">
        <v>5.6030000000000003E-2</v>
      </c>
      <c r="Q446" s="3">
        <v>62.6</v>
      </c>
      <c r="R446" s="2">
        <v>0</v>
      </c>
      <c r="S446" s="2">
        <v>6.125</v>
      </c>
      <c r="T446" s="4">
        <v>3.6839999999999998E-2</v>
      </c>
      <c r="U446" s="3">
        <v>0</v>
      </c>
      <c r="V446" s="3">
        <v>45.7</v>
      </c>
      <c r="W446" s="3">
        <v>0</v>
      </c>
      <c r="X446" s="2">
        <v>63.72</v>
      </c>
      <c r="Y446" s="2">
        <v>63.72</v>
      </c>
      <c r="Z446" s="2">
        <v>0</v>
      </c>
    </row>
    <row r="447" spans="1:26" x14ac:dyDescent="0.25">
      <c r="A447" s="1" t="s">
        <v>477</v>
      </c>
      <c r="B447" s="1">
        <v>675</v>
      </c>
      <c r="C447" s="1" t="s">
        <v>30</v>
      </c>
      <c r="D447" s="1" t="s">
        <v>31</v>
      </c>
      <c r="E447" s="1">
        <v>0</v>
      </c>
      <c r="F447" s="1">
        <v>0</v>
      </c>
      <c r="G447" s="2">
        <v>36.225999999999999</v>
      </c>
      <c r="H447" s="2">
        <v>0.14599999999999999</v>
      </c>
      <c r="I447" s="3">
        <v>2.2999999999999998</v>
      </c>
      <c r="J447" s="3">
        <v>0</v>
      </c>
      <c r="K447" s="4">
        <v>0</v>
      </c>
      <c r="L447" s="4">
        <v>0</v>
      </c>
      <c r="M447" s="4">
        <v>0</v>
      </c>
      <c r="N447" s="2">
        <v>36.19</v>
      </c>
      <c r="O447" s="4">
        <v>1.47864</v>
      </c>
      <c r="P447" s="4">
        <v>-1.47864</v>
      </c>
      <c r="Q447" s="3">
        <v>35.4</v>
      </c>
      <c r="R447" s="2">
        <v>0</v>
      </c>
      <c r="S447" s="2">
        <v>0</v>
      </c>
      <c r="T447" s="4">
        <v>0</v>
      </c>
      <c r="U447" s="3">
        <v>0</v>
      </c>
      <c r="V447" s="3">
        <v>-1432.7</v>
      </c>
      <c r="W447" s="3">
        <v>1433.3</v>
      </c>
      <c r="X447" s="2">
        <v>33.081000000000003</v>
      </c>
      <c r="Y447" s="2">
        <v>33.081000000000003</v>
      </c>
      <c r="Z447" s="2">
        <v>0</v>
      </c>
    </row>
    <row r="448" spans="1:26" x14ac:dyDescent="0.25">
      <c r="A448" s="1" t="s">
        <v>478</v>
      </c>
      <c r="B448" s="1">
        <v>675</v>
      </c>
      <c r="C448" s="1" t="s">
        <v>30</v>
      </c>
      <c r="D448" s="1" t="s">
        <v>31</v>
      </c>
      <c r="E448" s="1">
        <v>0</v>
      </c>
      <c r="F448" s="1">
        <v>0</v>
      </c>
      <c r="G448" s="2">
        <v>38.767000000000003</v>
      </c>
      <c r="H448" s="2">
        <v>0.17699999999999999</v>
      </c>
      <c r="I448" s="3">
        <v>2.2000000000000002</v>
      </c>
      <c r="J448" s="3">
        <v>0</v>
      </c>
      <c r="K448" s="4">
        <v>0</v>
      </c>
      <c r="L448" s="4">
        <v>0</v>
      </c>
      <c r="M448" s="4">
        <v>0</v>
      </c>
      <c r="N448" s="2">
        <v>38.658999999999999</v>
      </c>
      <c r="O448" s="4">
        <v>2.06562</v>
      </c>
      <c r="P448" s="4">
        <v>-2.06562</v>
      </c>
      <c r="Q448" s="3">
        <v>24.2</v>
      </c>
      <c r="R448" s="2">
        <v>0</v>
      </c>
      <c r="S448" s="2">
        <v>0</v>
      </c>
      <c r="T448" s="4">
        <v>0</v>
      </c>
      <c r="U448" s="3">
        <v>0</v>
      </c>
      <c r="V448" s="3">
        <v>-12050.4</v>
      </c>
      <c r="W448" s="3">
        <v>12050.9</v>
      </c>
      <c r="X448" s="2">
        <v>22.015999999999998</v>
      </c>
      <c r="Y448" s="2">
        <v>22.015999999999998</v>
      </c>
      <c r="Z448" s="2">
        <v>0</v>
      </c>
    </row>
    <row r="449" spans="1:26" x14ac:dyDescent="0.25">
      <c r="A449" s="1" t="s">
        <v>479</v>
      </c>
      <c r="B449" s="1">
        <v>675</v>
      </c>
      <c r="C449" s="1" t="s">
        <v>30</v>
      </c>
      <c r="D449" s="1" t="s">
        <v>31</v>
      </c>
      <c r="E449" s="1">
        <v>0</v>
      </c>
      <c r="F449" s="1">
        <v>0</v>
      </c>
      <c r="G449" s="2">
        <v>22.718</v>
      </c>
      <c r="H449" s="2">
        <v>-1.0720000000000001</v>
      </c>
      <c r="I449" s="3">
        <v>-11.8</v>
      </c>
      <c r="J449" s="3">
        <v>0</v>
      </c>
      <c r="K449" s="4">
        <v>0</v>
      </c>
      <c r="L449" s="4">
        <v>0</v>
      </c>
      <c r="M449" s="4">
        <v>0</v>
      </c>
      <c r="N449" s="2">
        <v>23.79</v>
      </c>
      <c r="O449" s="4">
        <v>0</v>
      </c>
      <c r="P449" s="4">
        <v>0</v>
      </c>
      <c r="Q449" s="3">
        <v>104.5</v>
      </c>
      <c r="R449" s="2">
        <v>0</v>
      </c>
      <c r="S449" s="2">
        <v>0</v>
      </c>
      <c r="T449" s="4">
        <v>0</v>
      </c>
      <c r="U449" s="3">
        <v>0</v>
      </c>
      <c r="V449" s="3">
        <v>0</v>
      </c>
      <c r="W449" s="3">
        <v>0</v>
      </c>
      <c r="X449" s="2">
        <v>116.3</v>
      </c>
      <c r="Y449" s="2">
        <v>116.3</v>
      </c>
      <c r="Z449" s="2">
        <v>0</v>
      </c>
    </row>
    <row r="450" spans="1:26" x14ac:dyDescent="0.25">
      <c r="A450" s="1" t="s">
        <v>480</v>
      </c>
      <c r="B450" s="1">
        <v>675</v>
      </c>
      <c r="C450" s="1" t="s">
        <v>30</v>
      </c>
      <c r="D450" s="1" t="s">
        <v>31</v>
      </c>
      <c r="E450" s="1">
        <v>0</v>
      </c>
      <c r="F450" s="1">
        <v>0</v>
      </c>
      <c r="G450" s="2">
        <v>20.276</v>
      </c>
      <c r="H450" s="2">
        <v>-3.004</v>
      </c>
      <c r="I450" s="3">
        <v>-71.400000000000006</v>
      </c>
      <c r="J450" s="3">
        <v>0</v>
      </c>
      <c r="K450" s="4">
        <v>0</v>
      </c>
      <c r="L450" s="4">
        <v>0</v>
      </c>
      <c r="M450" s="4">
        <v>0</v>
      </c>
      <c r="N450" s="2">
        <v>23.28</v>
      </c>
      <c r="O450" s="4">
        <v>0</v>
      </c>
      <c r="P450" s="4">
        <v>0</v>
      </c>
      <c r="Q450" s="3">
        <v>287.60000000000002</v>
      </c>
      <c r="R450" s="2">
        <v>0</v>
      </c>
      <c r="S450" s="2">
        <v>0</v>
      </c>
      <c r="T450" s="4">
        <v>0</v>
      </c>
      <c r="U450" s="3">
        <v>0</v>
      </c>
      <c r="V450" s="3">
        <v>0</v>
      </c>
      <c r="W450" s="3">
        <v>0</v>
      </c>
      <c r="X450" s="2">
        <v>358.988</v>
      </c>
      <c r="Y450" s="2">
        <v>358.988</v>
      </c>
      <c r="Z450" s="2">
        <v>0</v>
      </c>
    </row>
    <row r="451" spans="1:26" x14ac:dyDescent="0.25">
      <c r="A451" s="1" t="s">
        <v>481</v>
      </c>
      <c r="B451" s="1">
        <v>675</v>
      </c>
      <c r="C451" s="1" t="s">
        <v>30</v>
      </c>
      <c r="D451" s="1" t="s">
        <v>31</v>
      </c>
      <c r="E451" s="1">
        <v>0</v>
      </c>
      <c r="F451" s="1">
        <v>0</v>
      </c>
      <c r="G451" s="2">
        <v>20.350999999999999</v>
      </c>
      <c r="H451" s="2">
        <v>-3.0590000000000002</v>
      </c>
      <c r="I451" s="3">
        <v>-60.1</v>
      </c>
      <c r="J451" s="3">
        <v>0</v>
      </c>
      <c r="K451" s="4">
        <v>0</v>
      </c>
      <c r="L451" s="4">
        <v>0</v>
      </c>
      <c r="M451" s="4">
        <v>0</v>
      </c>
      <c r="N451" s="2">
        <v>23.41</v>
      </c>
      <c r="O451" s="4">
        <v>0</v>
      </c>
      <c r="P451" s="4">
        <v>0</v>
      </c>
      <c r="Q451" s="3">
        <v>236.8</v>
      </c>
      <c r="R451" s="2">
        <v>0</v>
      </c>
      <c r="S451" s="2">
        <v>0</v>
      </c>
      <c r="T451" s="4">
        <v>0</v>
      </c>
      <c r="U451" s="3">
        <v>0</v>
      </c>
      <c r="V451" s="3">
        <v>0</v>
      </c>
      <c r="W451" s="3">
        <v>0</v>
      </c>
      <c r="X451" s="2">
        <v>296.88099999999997</v>
      </c>
      <c r="Y451" s="2">
        <v>296.88099999999997</v>
      </c>
      <c r="Z451" s="2">
        <v>0</v>
      </c>
    </row>
    <row r="452" spans="1:26" x14ac:dyDescent="0.25">
      <c r="A452" s="1" t="s">
        <v>482</v>
      </c>
      <c r="B452" s="1">
        <v>675</v>
      </c>
      <c r="C452" s="1" t="s">
        <v>30</v>
      </c>
      <c r="D452" s="1" t="s">
        <v>31</v>
      </c>
      <c r="E452" s="1">
        <v>0</v>
      </c>
      <c r="F452" s="1">
        <v>0</v>
      </c>
      <c r="G452" s="2">
        <v>14.952</v>
      </c>
      <c r="H452" s="2">
        <v>0.56200000000000006</v>
      </c>
      <c r="I452" s="3">
        <v>7.1</v>
      </c>
      <c r="J452" s="3">
        <v>0</v>
      </c>
      <c r="K452" s="4">
        <v>0</v>
      </c>
      <c r="L452" s="4">
        <v>0</v>
      </c>
      <c r="M452" s="4">
        <v>0</v>
      </c>
      <c r="N452" s="2">
        <v>14.852</v>
      </c>
      <c r="O452" s="4">
        <v>6.4192099999999996</v>
      </c>
      <c r="P452" s="4">
        <v>-6.4192099999999996</v>
      </c>
      <c r="Q452" s="3">
        <v>97.9</v>
      </c>
      <c r="R452" s="2">
        <v>0</v>
      </c>
      <c r="S452" s="2">
        <v>0</v>
      </c>
      <c r="T452" s="4">
        <v>0</v>
      </c>
      <c r="U452" s="3">
        <v>0</v>
      </c>
      <c r="V452" s="3">
        <v>-27833</v>
      </c>
      <c r="W452" s="3">
        <v>27833.599999999999</v>
      </c>
      <c r="X452" s="2">
        <v>90.855000000000004</v>
      </c>
      <c r="Y452" s="2">
        <v>90.855000000000004</v>
      </c>
      <c r="Z452" s="2">
        <v>0</v>
      </c>
    </row>
    <row r="453" spans="1:26" x14ac:dyDescent="0.25">
      <c r="A453" s="1" t="s">
        <v>483</v>
      </c>
      <c r="B453" s="1">
        <v>675</v>
      </c>
      <c r="C453" s="1" t="s">
        <v>30</v>
      </c>
      <c r="D453" s="1" t="s">
        <v>31</v>
      </c>
      <c r="E453" s="1">
        <v>0</v>
      </c>
      <c r="F453" s="1">
        <v>0</v>
      </c>
      <c r="G453" s="2">
        <v>13.503</v>
      </c>
      <c r="H453" s="2">
        <v>0.313</v>
      </c>
      <c r="I453" s="3">
        <v>3.9</v>
      </c>
      <c r="J453" s="3">
        <v>0</v>
      </c>
      <c r="K453" s="4">
        <v>0</v>
      </c>
      <c r="L453" s="4">
        <v>0</v>
      </c>
      <c r="M453" s="4">
        <v>0</v>
      </c>
      <c r="N453" s="2">
        <v>13.472</v>
      </c>
      <c r="O453" s="4">
        <v>2.1616599999999999</v>
      </c>
      <c r="P453" s="4">
        <v>-2.1616599999999999</v>
      </c>
      <c r="Q453" s="3">
        <v>74.2</v>
      </c>
      <c r="R453" s="2">
        <v>0</v>
      </c>
      <c r="S453" s="2">
        <v>0</v>
      </c>
      <c r="T453" s="4">
        <v>0</v>
      </c>
      <c r="U453" s="3">
        <v>0</v>
      </c>
      <c r="V453" s="3">
        <v>-17001.7</v>
      </c>
      <c r="W453" s="3">
        <v>17002.400000000001</v>
      </c>
      <c r="X453" s="2">
        <v>70.245999999999995</v>
      </c>
      <c r="Y453" s="2">
        <v>70.245999999999995</v>
      </c>
      <c r="Z453" s="2">
        <v>0</v>
      </c>
    </row>
    <row r="454" spans="1:26" x14ac:dyDescent="0.25">
      <c r="A454" s="1" t="s">
        <v>484</v>
      </c>
      <c r="B454" s="1">
        <v>675</v>
      </c>
      <c r="C454" s="1" t="s">
        <v>30</v>
      </c>
      <c r="D454" s="1" t="s">
        <v>31</v>
      </c>
      <c r="E454" s="1">
        <v>0</v>
      </c>
      <c r="F454" s="1">
        <v>0</v>
      </c>
      <c r="G454" s="2">
        <v>18.832000000000001</v>
      </c>
      <c r="H454" s="2">
        <v>-2.6579999999999999</v>
      </c>
      <c r="I454" s="3">
        <v>-63.1</v>
      </c>
      <c r="J454" s="3">
        <v>0</v>
      </c>
      <c r="K454" s="4">
        <v>0</v>
      </c>
      <c r="L454" s="4">
        <v>0</v>
      </c>
      <c r="M454" s="4">
        <v>0</v>
      </c>
      <c r="N454" s="2">
        <v>21.49</v>
      </c>
      <c r="O454" s="4">
        <v>0</v>
      </c>
      <c r="P454" s="4">
        <v>0</v>
      </c>
      <c r="Q454" s="3">
        <v>185.1</v>
      </c>
      <c r="R454" s="2">
        <v>0</v>
      </c>
      <c r="S454" s="2">
        <v>0</v>
      </c>
      <c r="T454" s="4">
        <v>0</v>
      </c>
      <c r="U454" s="3">
        <v>0</v>
      </c>
      <c r="V454" s="3">
        <v>0</v>
      </c>
      <c r="W454" s="3">
        <v>0</v>
      </c>
      <c r="X454" s="2">
        <v>248.274</v>
      </c>
      <c r="Y454" s="2">
        <v>248.274</v>
      </c>
      <c r="Z454" s="2">
        <v>0</v>
      </c>
    </row>
    <row r="455" spans="1:26" x14ac:dyDescent="0.25">
      <c r="A455" s="1" t="s">
        <v>485</v>
      </c>
      <c r="B455" s="1">
        <v>675</v>
      </c>
      <c r="C455" s="1" t="s">
        <v>30</v>
      </c>
      <c r="D455" s="1" t="s">
        <v>31</v>
      </c>
      <c r="E455" s="1">
        <v>0</v>
      </c>
      <c r="F455" s="1">
        <v>0</v>
      </c>
      <c r="G455" s="2">
        <v>19.922999999999998</v>
      </c>
      <c r="H455" s="2">
        <v>-2.367</v>
      </c>
      <c r="I455" s="3">
        <v>-42</v>
      </c>
      <c r="J455" s="3">
        <v>0</v>
      </c>
      <c r="K455" s="4">
        <v>0</v>
      </c>
      <c r="L455" s="4">
        <v>0</v>
      </c>
      <c r="M455" s="4">
        <v>0</v>
      </c>
      <c r="N455" s="2">
        <v>22.29</v>
      </c>
      <c r="O455" s="4">
        <v>0</v>
      </c>
      <c r="P455" s="4">
        <v>0</v>
      </c>
      <c r="Q455" s="3">
        <v>150</v>
      </c>
      <c r="R455" s="2">
        <v>0</v>
      </c>
      <c r="S455" s="2">
        <v>0</v>
      </c>
      <c r="T455" s="4">
        <v>0</v>
      </c>
      <c r="U455" s="3">
        <v>0</v>
      </c>
      <c r="V455" s="3">
        <v>0</v>
      </c>
      <c r="W455" s="3">
        <v>0</v>
      </c>
      <c r="X455" s="2">
        <v>191.91399999999999</v>
      </c>
      <c r="Y455" s="2">
        <v>191.91399999999999</v>
      </c>
      <c r="Z455" s="2">
        <v>0</v>
      </c>
    </row>
    <row r="456" spans="1:26" x14ac:dyDescent="0.25">
      <c r="A456" s="1" t="s">
        <v>486</v>
      </c>
      <c r="B456" s="1">
        <v>675</v>
      </c>
      <c r="C456" s="1" t="s">
        <v>30</v>
      </c>
      <c r="D456" s="1" t="s">
        <v>31</v>
      </c>
      <c r="E456" s="1">
        <v>0</v>
      </c>
      <c r="F456" s="1">
        <v>0</v>
      </c>
      <c r="G456" s="2">
        <v>22.466000000000001</v>
      </c>
      <c r="H456" s="2">
        <v>-0.92400000000000004</v>
      </c>
      <c r="I456" s="3">
        <v>-16.399999999999999</v>
      </c>
      <c r="J456" s="3">
        <v>0</v>
      </c>
      <c r="K456" s="4">
        <v>0</v>
      </c>
      <c r="L456" s="4">
        <v>0</v>
      </c>
      <c r="M456" s="4">
        <v>0</v>
      </c>
      <c r="N456" s="2">
        <v>23.39</v>
      </c>
      <c r="O456" s="4">
        <v>0</v>
      </c>
      <c r="P456" s="4">
        <v>0</v>
      </c>
      <c r="Q456" s="3">
        <v>158.5</v>
      </c>
      <c r="R456" s="2">
        <v>0</v>
      </c>
      <c r="S456" s="2">
        <v>0</v>
      </c>
      <c r="T456" s="4">
        <v>0</v>
      </c>
      <c r="U456" s="3">
        <v>0</v>
      </c>
      <c r="V456" s="3">
        <v>0</v>
      </c>
      <c r="W456" s="3">
        <v>0</v>
      </c>
      <c r="X456" s="2">
        <v>174.90199999999999</v>
      </c>
      <c r="Y456" s="2">
        <v>174.90199999999999</v>
      </c>
      <c r="Z456" s="2">
        <v>0</v>
      </c>
    </row>
    <row r="457" spans="1:26" x14ac:dyDescent="0.25">
      <c r="A457" s="1" t="s">
        <v>487</v>
      </c>
      <c r="B457" s="1">
        <v>675</v>
      </c>
      <c r="C457" s="1" t="s">
        <v>30</v>
      </c>
      <c r="D457" s="1" t="s">
        <v>31</v>
      </c>
      <c r="E457" s="1">
        <v>0</v>
      </c>
      <c r="F457" s="1">
        <v>0</v>
      </c>
      <c r="G457" s="2">
        <v>24.204999999999998</v>
      </c>
      <c r="H457" s="2">
        <v>-0.48499999999999999</v>
      </c>
      <c r="I457" s="3">
        <v>-8.6</v>
      </c>
      <c r="J457" s="3">
        <v>0</v>
      </c>
      <c r="K457" s="4">
        <v>0</v>
      </c>
      <c r="L457" s="4">
        <v>0</v>
      </c>
      <c r="M457" s="4">
        <v>0</v>
      </c>
      <c r="N457" s="2">
        <v>24.777000000000001</v>
      </c>
      <c r="O457" s="4">
        <v>0</v>
      </c>
      <c r="P457" s="4">
        <v>1.08083</v>
      </c>
      <c r="Q457" s="3">
        <v>155.69999999999999</v>
      </c>
      <c r="R457" s="2">
        <v>0</v>
      </c>
      <c r="S457" s="2">
        <v>0</v>
      </c>
      <c r="T457" s="4">
        <v>0</v>
      </c>
      <c r="U457" s="3">
        <v>0</v>
      </c>
      <c r="V457" s="3">
        <v>569.79999999999995</v>
      </c>
      <c r="W457" s="3">
        <v>0</v>
      </c>
      <c r="X457" s="2">
        <v>164.26900000000001</v>
      </c>
      <c r="Y457" s="2">
        <v>164.26900000000001</v>
      </c>
      <c r="Z457" s="2">
        <v>0</v>
      </c>
    </row>
    <row r="458" spans="1:26" x14ac:dyDescent="0.25">
      <c r="A458" s="1" t="s">
        <v>488</v>
      </c>
      <c r="B458" s="1">
        <v>675</v>
      </c>
      <c r="C458" s="1" t="s">
        <v>30</v>
      </c>
      <c r="D458" s="1" t="s">
        <v>31</v>
      </c>
      <c r="E458" s="1">
        <v>0</v>
      </c>
      <c r="F458" s="1">
        <v>0</v>
      </c>
      <c r="G458" s="2">
        <v>25.321999999999999</v>
      </c>
      <c r="H458" s="2">
        <v>3.2000000000000001E-2</v>
      </c>
      <c r="I458" s="3">
        <v>0.5</v>
      </c>
      <c r="J458" s="3">
        <v>0</v>
      </c>
      <c r="K458" s="4">
        <v>0</v>
      </c>
      <c r="L458" s="4">
        <v>0</v>
      </c>
      <c r="M458" s="4">
        <v>0</v>
      </c>
      <c r="N458" s="2">
        <v>25.361000000000001</v>
      </c>
      <c r="O458" s="4">
        <v>0</v>
      </c>
      <c r="P458" s="4">
        <v>0.67756000000000005</v>
      </c>
      <c r="Q458" s="3">
        <v>150.6</v>
      </c>
      <c r="R458" s="2">
        <v>0</v>
      </c>
      <c r="S458" s="2">
        <v>77.625</v>
      </c>
      <c r="T458" s="4">
        <v>7.30037</v>
      </c>
      <c r="U458" s="3">
        <v>0</v>
      </c>
      <c r="V458" s="3">
        <v>215.6</v>
      </c>
      <c r="W458" s="3">
        <v>0</v>
      </c>
      <c r="X458" s="2">
        <v>150.137</v>
      </c>
      <c r="Y458" s="2">
        <v>150.137</v>
      </c>
      <c r="Z458" s="2">
        <v>-4.0000000000000001E-3</v>
      </c>
    </row>
    <row r="459" spans="1:26" x14ac:dyDescent="0.25">
      <c r="A459" s="1" t="s">
        <v>489</v>
      </c>
      <c r="B459" s="1">
        <v>675</v>
      </c>
      <c r="C459" s="1" t="s">
        <v>30</v>
      </c>
      <c r="D459" s="1" t="s">
        <v>31</v>
      </c>
      <c r="E459" s="1">
        <v>0</v>
      </c>
      <c r="F459" s="1">
        <v>0</v>
      </c>
      <c r="G459" s="2">
        <v>41.118000000000002</v>
      </c>
      <c r="H459" s="2">
        <v>-1.272</v>
      </c>
      <c r="I459" s="3">
        <v>-13.7</v>
      </c>
      <c r="J459" s="3">
        <v>0</v>
      </c>
      <c r="K459" s="4">
        <v>0</v>
      </c>
      <c r="L459" s="4">
        <v>0</v>
      </c>
      <c r="M459" s="4">
        <v>0</v>
      </c>
      <c r="N459" s="2">
        <v>42.39</v>
      </c>
      <c r="O459" s="4">
        <v>0</v>
      </c>
      <c r="P459" s="4">
        <v>0</v>
      </c>
      <c r="Q459" s="3">
        <v>46.2</v>
      </c>
      <c r="R459" s="2">
        <v>0</v>
      </c>
      <c r="S459" s="2">
        <v>0</v>
      </c>
      <c r="T459" s="4">
        <v>0</v>
      </c>
      <c r="U459" s="3">
        <v>0</v>
      </c>
      <c r="V459" s="3">
        <v>0</v>
      </c>
      <c r="W459" s="3">
        <v>0</v>
      </c>
      <c r="X459" s="2">
        <v>59.94</v>
      </c>
      <c r="Y459" s="2">
        <v>59.94</v>
      </c>
      <c r="Z459" s="2">
        <v>0</v>
      </c>
    </row>
    <row r="460" spans="1:26" x14ac:dyDescent="0.25">
      <c r="A460" s="1" t="s">
        <v>490</v>
      </c>
      <c r="B460" s="1">
        <v>675</v>
      </c>
      <c r="C460" s="1" t="s">
        <v>30</v>
      </c>
      <c r="D460" s="1" t="s">
        <v>31</v>
      </c>
      <c r="E460" s="1">
        <v>0</v>
      </c>
      <c r="F460" s="1">
        <v>0</v>
      </c>
      <c r="G460" s="2">
        <v>40.036999999999999</v>
      </c>
      <c r="H460" s="2">
        <v>0.14699999999999999</v>
      </c>
      <c r="I460" s="3">
        <v>1.6</v>
      </c>
      <c r="J460" s="3">
        <v>0</v>
      </c>
      <c r="K460" s="4">
        <v>0</v>
      </c>
      <c r="L460" s="4">
        <v>0</v>
      </c>
      <c r="M460" s="4">
        <v>0</v>
      </c>
      <c r="N460" s="2">
        <v>39.962000000000003</v>
      </c>
      <c r="O460" s="4">
        <v>1.3354299999999999</v>
      </c>
      <c r="P460" s="4">
        <v>-1.3354299999999999</v>
      </c>
      <c r="Q460" s="3">
        <v>43.7</v>
      </c>
      <c r="R460" s="2">
        <v>0</v>
      </c>
      <c r="S460" s="2">
        <v>0.25</v>
      </c>
      <c r="T460" s="4">
        <v>1.0000000000000001E-5</v>
      </c>
      <c r="U460" s="3">
        <v>0</v>
      </c>
      <c r="V460" s="3">
        <v>-2453.8000000000002</v>
      </c>
      <c r="W460" s="3">
        <v>2454.8000000000002</v>
      </c>
      <c r="X460" s="2">
        <v>42.12</v>
      </c>
      <c r="Y460" s="2">
        <v>42.12</v>
      </c>
      <c r="Z460" s="2">
        <v>0</v>
      </c>
    </row>
    <row r="461" spans="1:26" x14ac:dyDescent="0.25">
      <c r="A461" s="1" t="s">
        <v>491</v>
      </c>
      <c r="B461" s="1">
        <v>675</v>
      </c>
      <c r="C461" s="1" t="s">
        <v>30</v>
      </c>
      <c r="D461" s="1" t="s">
        <v>31</v>
      </c>
      <c r="E461" s="1">
        <v>0</v>
      </c>
      <c r="F461" s="1">
        <v>0</v>
      </c>
      <c r="G461" s="2">
        <v>29.568000000000001</v>
      </c>
      <c r="H461" s="2">
        <v>7.8E-2</v>
      </c>
      <c r="I461" s="3">
        <v>0.8</v>
      </c>
      <c r="J461" s="3">
        <v>0</v>
      </c>
      <c r="K461" s="4">
        <v>0</v>
      </c>
      <c r="L461" s="4">
        <v>0</v>
      </c>
      <c r="M461" s="4">
        <v>0</v>
      </c>
      <c r="N461" s="2">
        <v>29.523</v>
      </c>
      <c r="O461" s="4">
        <v>0.54898000000000002</v>
      </c>
      <c r="P461" s="4">
        <v>-0.54898000000000002</v>
      </c>
      <c r="Q461" s="3">
        <v>63.5</v>
      </c>
      <c r="R461" s="2">
        <v>0</v>
      </c>
      <c r="S461" s="2">
        <v>0</v>
      </c>
      <c r="T461" s="4">
        <v>0</v>
      </c>
      <c r="U461" s="3">
        <v>0</v>
      </c>
      <c r="V461" s="3">
        <v>-3022.8</v>
      </c>
      <c r="W461" s="3">
        <v>3023.5</v>
      </c>
      <c r="X461" s="2">
        <v>62.64</v>
      </c>
      <c r="Y461" s="2">
        <v>62.64</v>
      </c>
      <c r="Z461" s="2">
        <v>0</v>
      </c>
    </row>
    <row r="462" spans="1:26" x14ac:dyDescent="0.25">
      <c r="A462" s="1" t="s">
        <v>492</v>
      </c>
      <c r="B462" s="1">
        <v>675</v>
      </c>
      <c r="C462" s="1" t="s">
        <v>30</v>
      </c>
      <c r="D462" s="1" t="s">
        <v>31</v>
      </c>
      <c r="E462" s="1">
        <v>0</v>
      </c>
      <c r="F462" s="1">
        <v>0</v>
      </c>
      <c r="G462" s="2">
        <v>29.782</v>
      </c>
      <c r="H462" s="2">
        <v>-0.108</v>
      </c>
      <c r="I462" s="3">
        <v>-1.7</v>
      </c>
      <c r="J462" s="3">
        <v>0</v>
      </c>
      <c r="K462" s="4">
        <v>0</v>
      </c>
      <c r="L462" s="4">
        <v>0</v>
      </c>
      <c r="M462" s="4">
        <v>0</v>
      </c>
      <c r="N462" s="2">
        <v>30.021000000000001</v>
      </c>
      <c r="O462" s="4">
        <v>0</v>
      </c>
      <c r="P462" s="4">
        <v>1.8967499999999999</v>
      </c>
      <c r="Q462" s="3">
        <v>145.19999999999999</v>
      </c>
      <c r="R462" s="2">
        <v>0</v>
      </c>
      <c r="S462" s="2">
        <v>101.875</v>
      </c>
      <c r="T462" s="4">
        <v>8.2229999999999998E-2</v>
      </c>
      <c r="U462" s="3">
        <v>0</v>
      </c>
      <c r="V462" s="3">
        <v>13195.9</v>
      </c>
      <c r="W462" s="3">
        <v>0</v>
      </c>
      <c r="X462" s="2">
        <v>146.95599999999999</v>
      </c>
      <c r="Y462" s="2">
        <v>146.95599999999999</v>
      </c>
      <c r="Z462" s="2">
        <v>0</v>
      </c>
    </row>
    <row r="463" spans="1:26" x14ac:dyDescent="0.25">
      <c r="A463" s="1" t="s">
        <v>493</v>
      </c>
      <c r="B463" s="1">
        <v>675</v>
      </c>
      <c r="C463" s="1" t="s">
        <v>30</v>
      </c>
      <c r="D463" s="1" t="s">
        <v>31</v>
      </c>
      <c r="E463" s="1">
        <v>0</v>
      </c>
      <c r="F463" s="1">
        <v>0</v>
      </c>
      <c r="G463" s="2">
        <v>29.774999999999999</v>
      </c>
      <c r="H463" s="2">
        <v>8.5000000000000006E-2</v>
      </c>
      <c r="I463" s="3">
        <v>1.4</v>
      </c>
      <c r="J463" s="3">
        <v>0</v>
      </c>
      <c r="K463" s="4">
        <v>0</v>
      </c>
      <c r="L463" s="4">
        <v>0</v>
      </c>
      <c r="M463" s="4">
        <v>0</v>
      </c>
      <c r="N463" s="2">
        <v>29.728000000000002</v>
      </c>
      <c r="O463" s="4">
        <v>0.75224999999999997</v>
      </c>
      <c r="P463" s="4">
        <v>-0.75224999999999997</v>
      </c>
      <c r="Q463" s="3">
        <v>152.6</v>
      </c>
      <c r="R463" s="2">
        <v>0</v>
      </c>
      <c r="S463" s="2">
        <v>0</v>
      </c>
      <c r="T463" s="4">
        <v>0</v>
      </c>
      <c r="U463" s="3">
        <v>0</v>
      </c>
      <c r="V463" s="3">
        <v>-1145.5999999999999</v>
      </c>
      <c r="W463" s="3">
        <v>1146.2</v>
      </c>
      <c r="X463" s="2">
        <v>151.25</v>
      </c>
      <c r="Y463" s="2">
        <v>151.25</v>
      </c>
      <c r="Z463" s="2">
        <v>0</v>
      </c>
    </row>
    <row r="464" spans="1:26" x14ac:dyDescent="0.25">
      <c r="A464" s="1" t="s">
        <v>494</v>
      </c>
      <c r="B464" s="1">
        <v>675</v>
      </c>
      <c r="C464" s="1" t="s">
        <v>30</v>
      </c>
      <c r="D464" s="1" t="s">
        <v>31</v>
      </c>
      <c r="E464" s="1">
        <v>0</v>
      </c>
      <c r="F464" s="1">
        <v>0</v>
      </c>
      <c r="G464" s="2">
        <v>29.773</v>
      </c>
      <c r="H464" s="2">
        <v>0.183</v>
      </c>
      <c r="I464" s="3">
        <v>2.9</v>
      </c>
      <c r="J464" s="3">
        <v>0</v>
      </c>
      <c r="K464" s="4">
        <v>0</v>
      </c>
      <c r="L464" s="4">
        <v>0</v>
      </c>
      <c r="M464" s="4">
        <v>0</v>
      </c>
      <c r="N464" s="2">
        <v>29.678000000000001</v>
      </c>
      <c r="O464" s="4">
        <v>2.2768999999999999</v>
      </c>
      <c r="P464" s="4">
        <v>-2.2768999999999999</v>
      </c>
      <c r="Q464" s="3">
        <v>151.9</v>
      </c>
      <c r="R464" s="2">
        <v>0</v>
      </c>
      <c r="S464" s="2">
        <v>0</v>
      </c>
      <c r="T464" s="4">
        <v>0</v>
      </c>
      <c r="U464" s="3">
        <v>0</v>
      </c>
      <c r="V464" s="3">
        <v>-6217.1</v>
      </c>
      <c r="W464" s="3">
        <v>6217.8</v>
      </c>
      <c r="X464" s="2">
        <v>149.023</v>
      </c>
      <c r="Y464" s="2">
        <v>149.023</v>
      </c>
      <c r="Z464" s="2">
        <v>0</v>
      </c>
    </row>
    <row r="465" spans="1:26" x14ac:dyDescent="0.25">
      <c r="A465" s="1" t="s">
        <v>495</v>
      </c>
      <c r="B465" s="1">
        <v>675</v>
      </c>
      <c r="C465" s="1" t="s">
        <v>30</v>
      </c>
      <c r="D465" s="1" t="s">
        <v>31</v>
      </c>
      <c r="E465" s="1">
        <v>0</v>
      </c>
      <c r="F465" s="1">
        <v>0</v>
      </c>
      <c r="G465" s="2">
        <v>44.033000000000001</v>
      </c>
      <c r="H465" s="2">
        <v>-0.17699999999999999</v>
      </c>
      <c r="I465" s="3">
        <v>-5</v>
      </c>
      <c r="J465" s="3">
        <v>0</v>
      </c>
      <c r="K465" s="4">
        <v>0</v>
      </c>
      <c r="L465" s="4">
        <v>0</v>
      </c>
      <c r="M465" s="4">
        <v>0</v>
      </c>
      <c r="N465" s="2">
        <v>44.243000000000002</v>
      </c>
      <c r="O465" s="4">
        <v>0</v>
      </c>
      <c r="P465" s="4">
        <v>0.31635000000000002</v>
      </c>
      <c r="Q465" s="3">
        <v>270.8</v>
      </c>
      <c r="R465" s="2">
        <v>0</v>
      </c>
      <c r="S465" s="2">
        <v>3.25</v>
      </c>
      <c r="T465" s="4">
        <v>4.1099999999999999E-3</v>
      </c>
      <c r="U465" s="3">
        <v>0</v>
      </c>
      <c r="V465" s="3">
        <v>226.9</v>
      </c>
      <c r="W465" s="3">
        <v>0</v>
      </c>
      <c r="X465" s="2">
        <v>275.82499999999999</v>
      </c>
      <c r="Y465" s="2">
        <v>275.82499999999999</v>
      </c>
      <c r="Z465" s="2">
        <v>0</v>
      </c>
    </row>
    <row r="466" spans="1:26" x14ac:dyDescent="0.25">
      <c r="A466" s="1" t="s">
        <v>496</v>
      </c>
      <c r="B466" s="1">
        <v>675</v>
      </c>
      <c r="C466" s="1" t="s">
        <v>30</v>
      </c>
      <c r="D466" s="1" t="s">
        <v>31</v>
      </c>
      <c r="E466" s="1">
        <v>0</v>
      </c>
      <c r="F466" s="1">
        <v>0</v>
      </c>
      <c r="G466" s="2">
        <v>38.228999999999999</v>
      </c>
      <c r="H466" s="2">
        <v>-0.23100000000000001</v>
      </c>
      <c r="I466" s="3">
        <v>-6.5</v>
      </c>
      <c r="J466" s="3">
        <v>0</v>
      </c>
      <c r="K466" s="4">
        <v>0</v>
      </c>
      <c r="L466" s="4">
        <v>0</v>
      </c>
      <c r="M466" s="4">
        <v>0</v>
      </c>
      <c r="N466" s="2">
        <v>38.515999999999998</v>
      </c>
      <c r="O466" s="4">
        <v>0</v>
      </c>
      <c r="P466" s="4">
        <v>0.71001000000000003</v>
      </c>
      <c r="Q466" s="3">
        <v>262.3</v>
      </c>
      <c r="R466" s="2">
        <v>0</v>
      </c>
      <c r="S466" s="2">
        <v>21.375</v>
      </c>
      <c r="T466" s="4">
        <v>0.45273999999999998</v>
      </c>
      <c r="U466" s="3">
        <v>0</v>
      </c>
      <c r="V466" s="3">
        <v>552.29999999999995</v>
      </c>
      <c r="W466" s="3">
        <v>0</v>
      </c>
      <c r="X466" s="2">
        <v>268.827</v>
      </c>
      <c r="Y466" s="2">
        <v>268.827</v>
      </c>
      <c r="Z466" s="2">
        <v>0</v>
      </c>
    </row>
    <row r="467" spans="1:26" x14ac:dyDescent="0.25">
      <c r="A467" s="1" t="s">
        <v>497</v>
      </c>
      <c r="B467" s="1">
        <v>675</v>
      </c>
      <c r="C467" s="1" t="s">
        <v>30</v>
      </c>
      <c r="D467" s="1" t="s">
        <v>31</v>
      </c>
      <c r="E467" s="1">
        <v>0</v>
      </c>
      <c r="F467" s="1">
        <v>0</v>
      </c>
      <c r="G467" s="2">
        <v>35.758000000000003</v>
      </c>
      <c r="H467" s="2">
        <v>-0.61199999999999999</v>
      </c>
      <c r="I467" s="3">
        <v>-17.3</v>
      </c>
      <c r="J467" s="3">
        <v>0</v>
      </c>
      <c r="K467" s="4">
        <v>0</v>
      </c>
      <c r="L467" s="4">
        <v>0</v>
      </c>
      <c r="M467" s="4">
        <v>0</v>
      </c>
      <c r="N467" s="2">
        <v>36.369999999999997</v>
      </c>
      <c r="O467" s="4">
        <v>0</v>
      </c>
      <c r="P467" s="4">
        <v>0</v>
      </c>
      <c r="Q467" s="3">
        <v>230.7</v>
      </c>
      <c r="R467" s="2">
        <v>0</v>
      </c>
      <c r="S467" s="2">
        <v>0</v>
      </c>
      <c r="T467" s="4">
        <v>0</v>
      </c>
      <c r="U467" s="3">
        <v>0</v>
      </c>
      <c r="V467" s="3">
        <v>0</v>
      </c>
      <c r="W467" s="3">
        <v>0</v>
      </c>
      <c r="X467" s="2">
        <v>247.96600000000001</v>
      </c>
      <c r="Y467" s="2">
        <v>247.96600000000001</v>
      </c>
      <c r="Z467" s="2">
        <v>0</v>
      </c>
    </row>
    <row r="468" spans="1:26" x14ac:dyDescent="0.25">
      <c r="A468" s="1" t="s">
        <v>498</v>
      </c>
      <c r="B468" s="1">
        <v>675</v>
      </c>
      <c r="C468" s="1" t="s">
        <v>30</v>
      </c>
      <c r="D468" s="1" t="s">
        <v>31</v>
      </c>
      <c r="E468" s="1">
        <v>0</v>
      </c>
      <c r="F468" s="1">
        <v>0</v>
      </c>
      <c r="G468" s="2">
        <v>45.978000000000002</v>
      </c>
      <c r="H468" s="2">
        <v>-1.1120000000000001</v>
      </c>
      <c r="I468" s="3">
        <v>-26.4</v>
      </c>
      <c r="J468" s="3">
        <v>0</v>
      </c>
      <c r="K468" s="4">
        <v>0</v>
      </c>
      <c r="L468" s="4">
        <v>0</v>
      </c>
      <c r="M468" s="4">
        <v>0</v>
      </c>
      <c r="N468" s="2">
        <v>47.09</v>
      </c>
      <c r="O468" s="4">
        <v>0</v>
      </c>
      <c r="P468" s="4">
        <v>0</v>
      </c>
      <c r="Q468" s="3">
        <v>111.6</v>
      </c>
      <c r="R468" s="2">
        <v>0</v>
      </c>
      <c r="S468" s="2">
        <v>0</v>
      </c>
      <c r="T468" s="4">
        <v>0</v>
      </c>
      <c r="U468" s="3">
        <v>0</v>
      </c>
      <c r="V468" s="3">
        <v>0</v>
      </c>
      <c r="W468" s="3">
        <v>0</v>
      </c>
      <c r="X468" s="2">
        <v>138.036</v>
      </c>
      <c r="Y468" s="2">
        <v>138.036</v>
      </c>
      <c r="Z468" s="2">
        <v>0</v>
      </c>
    </row>
    <row r="469" spans="1:26" x14ac:dyDescent="0.25">
      <c r="A469" s="1" t="s">
        <v>499</v>
      </c>
      <c r="B469" s="1">
        <v>675</v>
      </c>
      <c r="C469" s="1" t="s">
        <v>30</v>
      </c>
      <c r="D469" s="1" t="s">
        <v>31</v>
      </c>
      <c r="E469" s="1">
        <v>0</v>
      </c>
      <c r="F469" s="1">
        <v>0</v>
      </c>
      <c r="G469" s="2">
        <v>45.927</v>
      </c>
      <c r="H469" s="2">
        <v>-1.7629999999999999</v>
      </c>
      <c r="I469" s="3">
        <v>-41.9</v>
      </c>
      <c r="J469" s="3">
        <v>0</v>
      </c>
      <c r="K469" s="4">
        <v>0</v>
      </c>
      <c r="L469" s="4">
        <v>0</v>
      </c>
      <c r="M469" s="4">
        <v>0</v>
      </c>
      <c r="N469" s="2">
        <v>47.69</v>
      </c>
      <c r="O469" s="4">
        <v>0</v>
      </c>
      <c r="P469" s="4">
        <v>0</v>
      </c>
      <c r="Q469" s="3">
        <v>113.7</v>
      </c>
      <c r="R469" s="2">
        <v>0</v>
      </c>
      <c r="S469" s="2">
        <v>0</v>
      </c>
      <c r="T469" s="4">
        <v>0</v>
      </c>
      <c r="U469" s="3">
        <v>0</v>
      </c>
      <c r="V469" s="3">
        <v>0</v>
      </c>
      <c r="W469" s="3">
        <v>0</v>
      </c>
      <c r="X469" s="2">
        <v>155.61699999999999</v>
      </c>
      <c r="Y469" s="2">
        <v>155.61699999999999</v>
      </c>
      <c r="Z469" s="2">
        <v>0</v>
      </c>
    </row>
    <row r="470" spans="1:26" x14ac:dyDescent="0.25">
      <c r="A470" s="1" t="s">
        <v>500</v>
      </c>
      <c r="B470" s="1">
        <v>675</v>
      </c>
      <c r="C470" s="1" t="s">
        <v>30</v>
      </c>
      <c r="D470" s="1" t="s">
        <v>31</v>
      </c>
      <c r="E470" s="1">
        <v>0</v>
      </c>
      <c r="F470" s="1">
        <v>0</v>
      </c>
      <c r="G470" s="2">
        <v>45.561999999999998</v>
      </c>
      <c r="H470" s="2">
        <v>-0.19800000000000001</v>
      </c>
      <c r="I470" s="3">
        <v>-4.7</v>
      </c>
      <c r="J470" s="3">
        <v>0</v>
      </c>
      <c r="K470" s="4">
        <v>0</v>
      </c>
      <c r="L470" s="4">
        <v>0</v>
      </c>
      <c r="M470" s="4">
        <v>0</v>
      </c>
      <c r="N470" s="2">
        <v>45.76</v>
      </c>
      <c r="O470" s="4">
        <v>0</v>
      </c>
      <c r="P470" s="4">
        <v>0</v>
      </c>
      <c r="Q470" s="3">
        <v>124.8</v>
      </c>
      <c r="R470" s="2">
        <v>0</v>
      </c>
      <c r="S470" s="2">
        <v>0</v>
      </c>
      <c r="T470" s="4">
        <v>0</v>
      </c>
      <c r="U470" s="3">
        <v>0</v>
      </c>
      <c r="V470" s="3">
        <v>0</v>
      </c>
      <c r="W470" s="3">
        <v>0</v>
      </c>
      <c r="X470" s="2">
        <v>129.483</v>
      </c>
      <c r="Y470" s="2">
        <v>129.483</v>
      </c>
      <c r="Z470" s="2">
        <v>0</v>
      </c>
    </row>
    <row r="471" spans="1:26" x14ac:dyDescent="0.25">
      <c r="A471" s="1" t="s">
        <v>501</v>
      </c>
      <c r="B471" s="1">
        <v>675</v>
      </c>
      <c r="C471" s="1" t="s">
        <v>30</v>
      </c>
      <c r="D471" s="1" t="s">
        <v>31</v>
      </c>
      <c r="E471" s="1">
        <v>0</v>
      </c>
      <c r="F471" s="1">
        <v>0</v>
      </c>
      <c r="G471" s="2">
        <v>44.99</v>
      </c>
      <c r="H471" s="2">
        <v>0.8</v>
      </c>
      <c r="I471" s="3">
        <v>19</v>
      </c>
      <c r="J471" s="3">
        <v>0</v>
      </c>
      <c r="K471" s="4">
        <v>0</v>
      </c>
      <c r="L471" s="4">
        <v>0</v>
      </c>
      <c r="M471" s="4">
        <v>0</v>
      </c>
      <c r="N471" s="2">
        <v>44.941000000000003</v>
      </c>
      <c r="O471" s="4">
        <v>8.8105600000000006</v>
      </c>
      <c r="P471" s="4">
        <v>-8.8105600000000006</v>
      </c>
      <c r="Q471" s="3">
        <v>125.4</v>
      </c>
      <c r="R471" s="2">
        <v>0</v>
      </c>
      <c r="S471" s="2">
        <v>1038.9380000000001</v>
      </c>
      <c r="T471" s="4">
        <v>712.99243000000001</v>
      </c>
      <c r="U471" s="3">
        <v>0</v>
      </c>
      <c r="V471" s="3">
        <v>-16836.5</v>
      </c>
      <c r="W471" s="3">
        <v>21112.400000000001</v>
      </c>
      <c r="X471" s="2">
        <v>106.437</v>
      </c>
      <c r="Y471" s="2">
        <v>106.437</v>
      </c>
      <c r="Z471" s="2">
        <v>-1E-3</v>
      </c>
    </row>
    <row r="472" spans="1:26" x14ac:dyDescent="0.25">
      <c r="A472" s="1" t="s">
        <v>502</v>
      </c>
      <c r="B472" s="1">
        <v>675</v>
      </c>
      <c r="C472" s="1" t="s">
        <v>30</v>
      </c>
      <c r="D472" s="1" t="s">
        <v>31</v>
      </c>
      <c r="E472" s="1">
        <v>0</v>
      </c>
      <c r="F472" s="1">
        <v>0</v>
      </c>
      <c r="G472" s="2">
        <v>59.052</v>
      </c>
      <c r="H472" s="2">
        <v>0.46200000000000002</v>
      </c>
      <c r="I472" s="3">
        <v>5.8</v>
      </c>
      <c r="J472" s="3">
        <v>0</v>
      </c>
      <c r="K472" s="4">
        <v>0</v>
      </c>
      <c r="L472" s="4">
        <v>2.7971400000000002</v>
      </c>
      <c r="M472" s="4">
        <v>0</v>
      </c>
      <c r="N472" s="2">
        <v>59.058999999999997</v>
      </c>
      <c r="O472" s="4">
        <v>1.00667</v>
      </c>
      <c r="P472" s="4">
        <v>2.4963899999999999</v>
      </c>
      <c r="Q472" s="3">
        <v>142.69999999999999</v>
      </c>
      <c r="R472" s="2">
        <v>0</v>
      </c>
      <c r="S472" s="2">
        <v>1321.5</v>
      </c>
      <c r="T472" s="4">
        <v>424.47271999999998</v>
      </c>
      <c r="U472" s="3">
        <v>20226.7</v>
      </c>
      <c r="V472" s="3">
        <v>1691.3</v>
      </c>
      <c r="W472" s="3">
        <v>888.7</v>
      </c>
      <c r="X472" s="2">
        <v>136.84800000000001</v>
      </c>
      <c r="Y472" s="2">
        <v>136.84800000000001</v>
      </c>
      <c r="Z472" s="2">
        <v>-1E-3</v>
      </c>
    </row>
    <row r="473" spans="1:26" x14ac:dyDescent="0.25">
      <c r="A473" s="1" t="s">
        <v>503</v>
      </c>
      <c r="B473" s="1">
        <v>675</v>
      </c>
      <c r="C473" s="1" t="s">
        <v>30</v>
      </c>
      <c r="D473" s="1" t="s">
        <v>31</v>
      </c>
      <c r="E473" s="1">
        <v>0</v>
      </c>
      <c r="F473" s="1">
        <v>0</v>
      </c>
      <c r="G473" s="2">
        <v>58.601999999999997</v>
      </c>
      <c r="H473" s="2">
        <v>-0.188</v>
      </c>
      <c r="I473" s="3">
        <v>-2.4</v>
      </c>
      <c r="J473" s="3">
        <v>0</v>
      </c>
      <c r="K473" s="4">
        <v>0</v>
      </c>
      <c r="L473" s="4">
        <v>0</v>
      </c>
      <c r="M473" s="4">
        <v>0</v>
      </c>
      <c r="N473" s="2">
        <v>58.826999999999998</v>
      </c>
      <c r="O473" s="4">
        <v>0</v>
      </c>
      <c r="P473" s="4">
        <v>0.25868000000000002</v>
      </c>
      <c r="Q473" s="3">
        <v>109.2</v>
      </c>
      <c r="R473" s="2">
        <v>0</v>
      </c>
      <c r="S473" s="2">
        <v>44.375</v>
      </c>
      <c r="T473" s="4">
        <v>0.65561999999999998</v>
      </c>
      <c r="U473" s="3">
        <v>0</v>
      </c>
      <c r="V473" s="3">
        <v>194.2</v>
      </c>
      <c r="W473" s="3">
        <v>0</v>
      </c>
      <c r="X473" s="2">
        <v>111.589</v>
      </c>
      <c r="Y473" s="2">
        <v>111.589</v>
      </c>
      <c r="Z473" s="2">
        <v>0</v>
      </c>
    </row>
    <row r="474" spans="1:26" x14ac:dyDescent="0.25">
      <c r="A474" s="1" t="s">
        <v>504</v>
      </c>
      <c r="B474" s="1">
        <v>675</v>
      </c>
      <c r="C474" s="1" t="s">
        <v>30</v>
      </c>
      <c r="D474" s="1" t="s">
        <v>31</v>
      </c>
      <c r="E474" s="1">
        <v>0</v>
      </c>
      <c r="F474" s="1">
        <v>0</v>
      </c>
      <c r="G474" s="2">
        <v>69.744</v>
      </c>
      <c r="H474" s="2">
        <v>1.204</v>
      </c>
      <c r="I474" s="3">
        <v>23.6</v>
      </c>
      <c r="J474" s="3">
        <v>0</v>
      </c>
      <c r="K474" s="4">
        <v>0</v>
      </c>
      <c r="L474" s="4">
        <v>0</v>
      </c>
      <c r="M474" s="4">
        <v>0</v>
      </c>
      <c r="N474" s="2">
        <v>69.725999999999999</v>
      </c>
      <c r="O474" s="4">
        <v>11.557270000000001</v>
      </c>
      <c r="P474" s="4">
        <v>16.213809999999999</v>
      </c>
      <c r="Q474" s="3">
        <v>117.2</v>
      </c>
      <c r="R474" s="2">
        <v>0</v>
      </c>
      <c r="S474" s="2">
        <v>5089</v>
      </c>
      <c r="T474" s="4">
        <v>21852.728520000001</v>
      </c>
      <c r="U474" s="3">
        <v>0</v>
      </c>
      <c r="V474" s="3">
        <v>9400</v>
      </c>
      <c r="W474" s="3">
        <v>34489.4</v>
      </c>
      <c r="X474" s="2">
        <v>93.584000000000003</v>
      </c>
      <c r="Y474" s="2">
        <v>93.584000000000003</v>
      </c>
      <c r="Z474" s="2">
        <v>-1.4999999999999999E-2</v>
      </c>
    </row>
    <row r="475" spans="1:26" x14ac:dyDescent="0.25">
      <c r="A475" s="1" t="s">
        <v>505</v>
      </c>
      <c r="B475" s="1">
        <v>675</v>
      </c>
      <c r="C475" s="1" t="s">
        <v>30</v>
      </c>
      <c r="D475" s="1" t="s">
        <v>31</v>
      </c>
      <c r="E475" s="1">
        <v>0</v>
      </c>
      <c r="F475" s="1">
        <v>0</v>
      </c>
      <c r="G475" s="2">
        <v>103.732</v>
      </c>
      <c r="H475" s="2">
        <v>-3.9580000000000002</v>
      </c>
      <c r="I475" s="3">
        <v>-174.9</v>
      </c>
      <c r="J475" s="3">
        <v>0</v>
      </c>
      <c r="K475" s="4">
        <v>0</v>
      </c>
      <c r="L475" s="4">
        <v>0</v>
      </c>
      <c r="M475" s="4">
        <v>0</v>
      </c>
      <c r="N475" s="2">
        <v>107.69</v>
      </c>
      <c r="O475" s="4">
        <v>0</v>
      </c>
      <c r="P475" s="4">
        <v>0</v>
      </c>
      <c r="Q475" s="3">
        <v>356.2</v>
      </c>
      <c r="R475" s="2">
        <v>0</v>
      </c>
      <c r="S475" s="2">
        <v>0</v>
      </c>
      <c r="T475" s="4">
        <v>0</v>
      </c>
      <c r="U475" s="3">
        <v>0</v>
      </c>
      <c r="V475" s="3">
        <v>0</v>
      </c>
      <c r="W475" s="3">
        <v>0</v>
      </c>
      <c r="X475" s="2">
        <v>531.02700000000004</v>
      </c>
      <c r="Y475" s="2">
        <v>531.02700000000004</v>
      </c>
      <c r="Z475" s="2">
        <v>0</v>
      </c>
    </row>
    <row r="476" spans="1:26" x14ac:dyDescent="0.25">
      <c r="A476" s="1" t="s">
        <v>506</v>
      </c>
      <c r="B476" s="1">
        <v>675</v>
      </c>
      <c r="C476" s="1" t="s">
        <v>30</v>
      </c>
      <c r="D476" s="1" t="s">
        <v>31</v>
      </c>
      <c r="E476" s="1">
        <v>0</v>
      </c>
      <c r="F476" s="1">
        <v>0</v>
      </c>
      <c r="G476" s="2">
        <v>106.968</v>
      </c>
      <c r="H476" s="2">
        <v>-2.1219999999999999</v>
      </c>
      <c r="I476" s="3">
        <v>-93.8</v>
      </c>
      <c r="J476" s="3">
        <v>0</v>
      </c>
      <c r="K476" s="4">
        <v>0</v>
      </c>
      <c r="L476" s="4">
        <v>0</v>
      </c>
      <c r="M476" s="4">
        <v>0</v>
      </c>
      <c r="N476" s="2">
        <v>109.09</v>
      </c>
      <c r="O476" s="4">
        <v>0</v>
      </c>
      <c r="P476" s="4">
        <v>0</v>
      </c>
      <c r="Q476" s="3">
        <v>314.89999999999998</v>
      </c>
      <c r="R476" s="2">
        <v>0</v>
      </c>
      <c r="S476" s="2">
        <v>0</v>
      </c>
      <c r="T476" s="4">
        <v>0</v>
      </c>
      <c r="U476" s="3">
        <v>0</v>
      </c>
      <c r="V476" s="3">
        <v>0</v>
      </c>
      <c r="W476" s="3">
        <v>0</v>
      </c>
      <c r="X476" s="2">
        <v>408.65199999999999</v>
      </c>
      <c r="Y476" s="2">
        <v>408.65199999999999</v>
      </c>
      <c r="Z476" s="2">
        <v>0</v>
      </c>
    </row>
    <row r="477" spans="1:26" x14ac:dyDescent="0.25">
      <c r="A477" s="1" t="s">
        <v>507</v>
      </c>
      <c r="B477" s="1">
        <v>675</v>
      </c>
      <c r="C477" s="1" t="s">
        <v>30</v>
      </c>
      <c r="D477" s="1" t="s">
        <v>31</v>
      </c>
      <c r="E477" s="1">
        <v>0</v>
      </c>
      <c r="F477" s="1">
        <v>0</v>
      </c>
      <c r="G477" s="2">
        <v>105.97499999999999</v>
      </c>
      <c r="H477" s="2">
        <v>-2.5150000000000001</v>
      </c>
      <c r="I477" s="3">
        <v>-111.1</v>
      </c>
      <c r="J477" s="3">
        <v>0</v>
      </c>
      <c r="K477" s="4">
        <v>0</v>
      </c>
      <c r="L477" s="4">
        <v>0</v>
      </c>
      <c r="M477" s="4">
        <v>0</v>
      </c>
      <c r="N477" s="2">
        <v>108.49</v>
      </c>
      <c r="O477" s="4">
        <v>0</v>
      </c>
      <c r="P477" s="4">
        <v>0</v>
      </c>
      <c r="Q477" s="3">
        <v>298.39999999999998</v>
      </c>
      <c r="R477" s="2">
        <v>0</v>
      </c>
      <c r="S477" s="2">
        <v>0</v>
      </c>
      <c r="T477" s="4">
        <v>0</v>
      </c>
      <c r="U477" s="3">
        <v>0</v>
      </c>
      <c r="V477" s="3">
        <v>0</v>
      </c>
      <c r="W477" s="3">
        <v>0</v>
      </c>
      <c r="X477" s="2">
        <v>409.536</v>
      </c>
      <c r="Y477" s="2">
        <v>409.536</v>
      </c>
      <c r="Z477" s="2">
        <v>0</v>
      </c>
    </row>
    <row r="478" spans="1:26" x14ac:dyDescent="0.25">
      <c r="A478" s="1" t="s">
        <v>508</v>
      </c>
      <c r="B478" s="1">
        <v>675</v>
      </c>
      <c r="C478" s="1" t="s">
        <v>30</v>
      </c>
      <c r="D478" s="1" t="s">
        <v>31</v>
      </c>
      <c r="E478" s="1">
        <v>0</v>
      </c>
      <c r="F478" s="1">
        <v>0</v>
      </c>
      <c r="G478" s="2">
        <v>55.829000000000001</v>
      </c>
      <c r="H478" s="2">
        <v>3.9E-2</v>
      </c>
      <c r="I478" s="3">
        <v>0.5</v>
      </c>
      <c r="J478" s="3">
        <v>0</v>
      </c>
      <c r="K478" s="4">
        <v>0</v>
      </c>
      <c r="L478" s="4">
        <v>0</v>
      </c>
      <c r="M478" s="4">
        <v>0</v>
      </c>
      <c r="N478" s="2">
        <v>55.804000000000002</v>
      </c>
      <c r="O478" s="4">
        <v>0.19106999999999999</v>
      </c>
      <c r="P478" s="4">
        <v>-0.19106999999999999</v>
      </c>
      <c r="Q478" s="3">
        <v>47.2</v>
      </c>
      <c r="R478" s="2">
        <v>0</v>
      </c>
      <c r="S478" s="2">
        <v>0</v>
      </c>
      <c r="T478" s="4">
        <v>0</v>
      </c>
      <c r="U478" s="3">
        <v>0</v>
      </c>
      <c r="V478" s="3">
        <v>-91.9</v>
      </c>
      <c r="W478" s="3">
        <v>92.6</v>
      </c>
      <c r="X478" s="2">
        <v>46.747</v>
      </c>
      <c r="Y478" s="2">
        <v>46.747</v>
      </c>
      <c r="Z478" s="2">
        <v>0</v>
      </c>
    </row>
    <row r="479" spans="1:26" x14ac:dyDescent="0.25">
      <c r="A479" s="1" t="s">
        <v>509</v>
      </c>
      <c r="B479" s="1">
        <v>675</v>
      </c>
      <c r="C479" s="1" t="s">
        <v>30</v>
      </c>
      <c r="D479" s="1" t="s">
        <v>31</v>
      </c>
      <c r="E479" s="1">
        <v>0</v>
      </c>
      <c r="F479" s="1">
        <v>0</v>
      </c>
      <c r="G479" s="2">
        <v>35.287999999999997</v>
      </c>
      <c r="H479" s="2">
        <v>-1.8420000000000001</v>
      </c>
      <c r="I479" s="3">
        <v>-43.8</v>
      </c>
      <c r="J479" s="3">
        <v>0</v>
      </c>
      <c r="K479" s="4">
        <v>0</v>
      </c>
      <c r="L479" s="4">
        <v>0</v>
      </c>
      <c r="M479" s="4">
        <v>0</v>
      </c>
      <c r="N479" s="2">
        <v>37.130000000000003</v>
      </c>
      <c r="O479" s="4">
        <v>0</v>
      </c>
      <c r="P479" s="4">
        <v>0</v>
      </c>
      <c r="Q479" s="3">
        <v>40.1</v>
      </c>
      <c r="R479" s="2">
        <v>0</v>
      </c>
      <c r="S479" s="2">
        <v>0</v>
      </c>
      <c r="T479" s="4">
        <v>0</v>
      </c>
      <c r="U479" s="3">
        <v>0</v>
      </c>
      <c r="V479" s="3">
        <v>0</v>
      </c>
      <c r="W479" s="3">
        <v>0</v>
      </c>
      <c r="X479" s="2">
        <v>83.900999999999996</v>
      </c>
      <c r="Y479" s="2">
        <v>83.900999999999996</v>
      </c>
      <c r="Z479" s="2">
        <v>0</v>
      </c>
    </row>
    <row r="480" spans="1:26" x14ac:dyDescent="0.25">
      <c r="A480" s="1" t="s">
        <v>510</v>
      </c>
      <c r="B480" s="1">
        <v>675</v>
      </c>
      <c r="C480" s="1" t="s">
        <v>30</v>
      </c>
      <c r="D480" s="1" t="s">
        <v>31</v>
      </c>
      <c r="E480" s="1">
        <v>0</v>
      </c>
      <c r="F480" s="1">
        <v>0</v>
      </c>
      <c r="G480" s="2">
        <v>47.04</v>
      </c>
      <c r="H480" s="2">
        <v>-2.0499999999999998</v>
      </c>
      <c r="I480" s="3">
        <v>-48.7</v>
      </c>
      <c r="J480" s="3">
        <v>0</v>
      </c>
      <c r="K480" s="4">
        <v>0</v>
      </c>
      <c r="L480" s="4">
        <v>0</v>
      </c>
      <c r="M480" s="4">
        <v>0</v>
      </c>
      <c r="N480" s="2">
        <v>49.268000000000001</v>
      </c>
      <c r="O480" s="4">
        <v>0</v>
      </c>
      <c r="P480" s="4">
        <v>3.6737600000000001</v>
      </c>
      <c r="Q480" s="3">
        <v>231.6</v>
      </c>
      <c r="R480" s="2">
        <v>0</v>
      </c>
      <c r="S480" s="2">
        <v>43.875</v>
      </c>
      <c r="T480" s="4">
        <v>2.479E-2</v>
      </c>
      <c r="U480" s="3">
        <v>0</v>
      </c>
      <c r="V480" s="3">
        <v>6378.2</v>
      </c>
      <c r="W480" s="3">
        <v>0</v>
      </c>
      <c r="X480" s="2">
        <v>280.34800000000001</v>
      </c>
      <c r="Y480" s="2">
        <v>280.34800000000001</v>
      </c>
      <c r="Z480" s="2">
        <v>0</v>
      </c>
    </row>
    <row r="481" spans="1:26" x14ac:dyDescent="0.25">
      <c r="A481" s="1" t="s">
        <v>511</v>
      </c>
      <c r="B481" s="1">
        <v>675</v>
      </c>
      <c r="C481" s="1" t="s">
        <v>30</v>
      </c>
      <c r="D481" s="1" t="s">
        <v>31</v>
      </c>
      <c r="E481" s="1">
        <v>0</v>
      </c>
      <c r="F481" s="1">
        <v>0</v>
      </c>
      <c r="G481" s="2">
        <v>40.593000000000004</v>
      </c>
      <c r="H481" s="2">
        <v>3.8029999999999999</v>
      </c>
      <c r="I481" s="3">
        <v>74.7</v>
      </c>
      <c r="J481" s="3">
        <v>0</v>
      </c>
      <c r="K481" s="4">
        <v>0</v>
      </c>
      <c r="L481" s="4">
        <v>0</v>
      </c>
      <c r="M481" s="4">
        <v>0</v>
      </c>
      <c r="N481" s="2">
        <v>40.667999999999999</v>
      </c>
      <c r="O481" s="4">
        <v>0</v>
      </c>
      <c r="P481" s="4">
        <v>72.447710000000001</v>
      </c>
      <c r="Q481" s="3">
        <v>185.6</v>
      </c>
      <c r="R481" s="2">
        <v>0</v>
      </c>
      <c r="S481" s="2">
        <v>20511.875</v>
      </c>
      <c r="T481" s="4">
        <v>21473.89258</v>
      </c>
      <c r="U481" s="3">
        <v>0</v>
      </c>
      <c r="V481" s="3">
        <v>2094797.8</v>
      </c>
      <c r="W481" s="3">
        <v>0</v>
      </c>
      <c r="X481" s="2">
        <v>110.937</v>
      </c>
      <c r="Y481" s="2">
        <v>110.937</v>
      </c>
      <c r="Z481" s="2">
        <v>-1.9970000000000001</v>
      </c>
    </row>
    <row r="482" spans="1:26" x14ac:dyDescent="0.25">
      <c r="A482" s="1" t="s">
        <v>512</v>
      </c>
      <c r="B482" s="1">
        <v>675</v>
      </c>
      <c r="C482" s="1" t="s">
        <v>30</v>
      </c>
      <c r="D482" s="1" t="s">
        <v>31</v>
      </c>
      <c r="E482" s="1">
        <v>0</v>
      </c>
      <c r="F482" s="1">
        <v>0</v>
      </c>
      <c r="G482" s="2">
        <v>40.478999999999999</v>
      </c>
      <c r="H482" s="2">
        <v>0.58899999999999997</v>
      </c>
      <c r="I482" s="3">
        <v>11.6</v>
      </c>
      <c r="J482" s="3">
        <v>0</v>
      </c>
      <c r="K482" s="4">
        <v>0</v>
      </c>
      <c r="L482" s="4">
        <v>0</v>
      </c>
      <c r="M482" s="4">
        <v>0</v>
      </c>
      <c r="N482" s="2">
        <v>40.548999999999999</v>
      </c>
      <c r="O482" s="4">
        <v>1.2216800000000001</v>
      </c>
      <c r="P482" s="4">
        <v>14.893459999999999</v>
      </c>
      <c r="Q482" s="3">
        <v>156.9</v>
      </c>
      <c r="R482" s="2">
        <v>0</v>
      </c>
      <c r="S482" s="2">
        <v>7009.625</v>
      </c>
      <c r="T482" s="4">
        <v>12765.01563</v>
      </c>
      <c r="U482" s="3">
        <v>0</v>
      </c>
      <c r="V482" s="3">
        <v>58579.199999999997</v>
      </c>
      <c r="W482" s="3">
        <v>2638.6</v>
      </c>
      <c r="X482" s="2">
        <v>145.29900000000001</v>
      </c>
      <c r="Y482" s="2">
        <v>145.29900000000001</v>
      </c>
      <c r="Z482" s="2">
        <v>0</v>
      </c>
    </row>
    <row r="483" spans="1:26" x14ac:dyDescent="0.25">
      <c r="A483" s="1" t="s">
        <v>513</v>
      </c>
      <c r="B483" s="1">
        <v>675</v>
      </c>
      <c r="C483" s="1" t="s">
        <v>30</v>
      </c>
      <c r="D483" s="1" t="s">
        <v>31</v>
      </c>
      <c r="E483" s="1">
        <v>0</v>
      </c>
      <c r="F483" s="1">
        <v>0</v>
      </c>
      <c r="G483" s="2">
        <v>40.985999999999997</v>
      </c>
      <c r="H483" s="2">
        <v>-0.104</v>
      </c>
      <c r="I483" s="3">
        <v>-2</v>
      </c>
      <c r="J483" s="3">
        <v>0</v>
      </c>
      <c r="K483" s="4">
        <v>0</v>
      </c>
      <c r="L483" s="4">
        <v>0</v>
      </c>
      <c r="M483" s="4">
        <v>0</v>
      </c>
      <c r="N483" s="2">
        <v>41.146999999999998</v>
      </c>
      <c r="O483" s="4">
        <v>0</v>
      </c>
      <c r="P483" s="4">
        <v>0.60458999999999996</v>
      </c>
      <c r="Q483" s="3">
        <v>163.69999999999999</v>
      </c>
      <c r="R483" s="2">
        <v>0</v>
      </c>
      <c r="S483" s="2">
        <v>3.125</v>
      </c>
      <c r="T483" s="4">
        <v>2.4399999999999999E-3</v>
      </c>
      <c r="U483" s="3">
        <v>0</v>
      </c>
      <c r="V483" s="3">
        <v>1449.6</v>
      </c>
      <c r="W483" s="3">
        <v>0</v>
      </c>
      <c r="X483" s="2">
        <v>165.71899999999999</v>
      </c>
      <c r="Y483" s="2">
        <v>165.71899999999999</v>
      </c>
      <c r="Z483" s="2">
        <v>0</v>
      </c>
    </row>
    <row r="484" spans="1:26" x14ac:dyDescent="0.25">
      <c r="A484" s="1" t="s">
        <v>514</v>
      </c>
      <c r="B484" s="1">
        <v>675</v>
      </c>
      <c r="C484" s="1" t="s">
        <v>30</v>
      </c>
      <c r="D484" s="1" t="s">
        <v>31</v>
      </c>
      <c r="E484" s="1">
        <v>0</v>
      </c>
      <c r="F484" s="1">
        <v>0</v>
      </c>
      <c r="G484" s="2">
        <v>42.223999999999997</v>
      </c>
      <c r="H484" s="2">
        <v>-3.6659999999999999</v>
      </c>
      <c r="I484" s="3">
        <v>-72</v>
      </c>
      <c r="J484" s="3">
        <v>0</v>
      </c>
      <c r="K484" s="4">
        <v>0</v>
      </c>
      <c r="L484" s="4">
        <v>0</v>
      </c>
      <c r="M484" s="4">
        <v>0</v>
      </c>
      <c r="N484" s="2">
        <v>45.89</v>
      </c>
      <c r="O484" s="4">
        <v>0</v>
      </c>
      <c r="P484" s="4">
        <v>0</v>
      </c>
      <c r="Q484" s="3">
        <v>186</v>
      </c>
      <c r="R484" s="2">
        <v>0</v>
      </c>
      <c r="S484" s="2">
        <v>0</v>
      </c>
      <c r="T484" s="4">
        <v>0</v>
      </c>
      <c r="U484" s="3">
        <v>0</v>
      </c>
      <c r="V484" s="3">
        <v>0</v>
      </c>
      <c r="W484" s="3">
        <v>0</v>
      </c>
      <c r="X484" s="2">
        <v>258.00299999999999</v>
      </c>
      <c r="Y484" s="2">
        <v>258.00299999999999</v>
      </c>
      <c r="Z484" s="2">
        <v>0</v>
      </c>
    </row>
    <row r="485" spans="1:26" x14ac:dyDescent="0.25">
      <c r="A485" s="1" t="s">
        <v>515</v>
      </c>
      <c r="B485" s="1">
        <v>675</v>
      </c>
      <c r="C485" s="1" t="s">
        <v>30</v>
      </c>
      <c r="D485" s="1" t="s">
        <v>31</v>
      </c>
      <c r="E485" s="1">
        <v>0</v>
      </c>
      <c r="F485" s="1">
        <v>0</v>
      </c>
      <c r="G485" s="2">
        <v>42.865000000000002</v>
      </c>
      <c r="H485" s="2">
        <v>-2.3250000000000002</v>
      </c>
      <c r="I485" s="3">
        <v>-45.6</v>
      </c>
      <c r="J485" s="3">
        <v>0</v>
      </c>
      <c r="K485" s="4">
        <v>0</v>
      </c>
      <c r="L485" s="4">
        <v>0</v>
      </c>
      <c r="M485" s="4">
        <v>0</v>
      </c>
      <c r="N485" s="2">
        <v>45.19</v>
      </c>
      <c r="O485" s="4">
        <v>0</v>
      </c>
      <c r="P485" s="4">
        <v>0</v>
      </c>
      <c r="Q485" s="3">
        <v>198</v>
      </c>
      <c r="R485" s="2">
        <v>0</v>
      </c>
      <c r="S485" s="2">
        <v>0</v>
      </c>
      <c r="T485" s="4">
        <v>0</v>
      </c>
      <c r="U485" s="3">
        <v>0</v>
      </c>
      <c r="V485" s="3">
        <v>0</v>
      </c>
      <c r="W485" s="3">
        <v>0</v>
      </c>
      <c r="X485" s="2">
        <v>243.67</v>
      </c>
      <c r="Y485" s="2">
        <v>243.67</v>
      </c>
      <c r="Z485" s="2">
        <v>0</v>
      </c>
    </row>
    <row r="486" spans="1:26" x14ac:dyDescent="0.25">
      <c r="A486" s="1" t="s">
        <v>516</v>
      </c>
      <c r="B486" s="1">
        <v>675</v>
      </c>
      <c r="C486" s="1" t="s">
        <v>30</v>
      </c>
      <c r="D486" s="1" t="s">
        <v>31</v>
      </c>
      <c r="E486" s="1">
        <v>0</v>
      </c>
      <c r="F486" s="1">
        <v>0</v>
      </c>
      <c r="G486" s="2">
        <v>61.508000000000003</v>
      </c>
      <c r="H486" s="2">
        <v>-0.88200000000000001</v>
      </c>
      <c r="I486" s="3">
        <v>-29.3</v>
      </c>
      <c r="J486" s="3">
        <v>0</v>
      </c>
      <c r="K486" s="4">
        <v>0</v>
      </c>
      <c r="L486" s="4">
        <v>0</v>
      </c>
      <c r="M486" s="4">
        <v>0</v>
      </c>
      <c r="N486" s="2">
        <v>62.866</v>
      </c>
      <c r="O486" s="4">
        <v>0</v>
      </c>
      <c r="P486" s="4">
        <v>19.039380000000001</v>
      </c>
      <c r="Q486" s="3">
        <v>374.6</v>
      </c>
      <c r="R486" s="2">
        <v>0</v>
      </c>
      <c r="S486" s="2">
        <v>1591.5630000000001</v>
      </c>
      <c r="T486" s="4">
        <v>10.15753</v>
      </c>
      <c r="U486" s="3">
        <v>0</v>
      </c>
      <c r="V486" s="3">
        <v>64210.6</v>
      </c>
      <c r="W486" s="3">
        <v>0</v>
      </c>
      <c r="X486" s="2">
        <v>403.83800000000002</v>
      </c>
      <c r="Y486" s="2">
        <v>403.83800000000002</v>
      </c>
      <c r="Z486" s="2">
        <v>-0.19700000000000001</v>
      </c>
    </row>
    <row r="487" spans="1:26" x14ac:dyDescent="0.25">
      <c r="A487" s="1" t="s">
        <v>517</v>
      </c>
      <c r="B487" s="1">
        <v>675</v>
      </c>
      <c r="C487" s="1" t="s">
        <v>30</v>
      </c>
      <c r="D487" s="1" t="s">
        <v>31</v>
      </c>
      <c r="E487" s="1">
        <v>0</v>
      </c>
      <c r="F487" s="1">
        <v>0</v>
      </c>
      <c r="G487" s="2">
        <v>65.923000000000002</v>
      </c>
      <c r="H487" s="2">
        <v>0.83299999999999996</v>
      </c>
      <c r="I487" s="3">
        <v>23.5</v>
      </c>
      <c r="J487" s="3">
        <v>0</v>
      </c>
      <c r="K487" s="4">
        <v>0</v>
      </c>
      <c r="L487" s="4">
        <v>0</v>
      </c>
      <c r="M487" s="4">
        <v>0</v>
      </c>
      <c r="N487" s="2">
        <v>65.908000000000001</v>
      </c>
      <c r="O487" s="4">
        <v>3.8208099999999998</v>
      </c>
      <c r="P487" s="4">
        <v>8.48672</v>
      </c>
      <c r="Q487" s="3">
        <v>306.3</v>
      </c>
      <c r="R487" s="2">
        <v>0</v>
      </c>
      <c r="S487" s="2">
        <v>425.18799999999999</v>
      </c>
      <c r="T487" s="4">
        <v>645.22240999999997</v>
      </c>
      <c r="U487" s="3">
        <v>0</v>
      </c>
      <c r="V487" s="3">
        <v>-4616.3999999999996</v>
      </c>
      <c r="W487" s="3">
        <v>7950.5</v>
      </c>
      <c r="X487" s="2">
        <v>282.74299999999999</v>
      </c>
      <c r="Y487" s="2">
        <v>282.74299999999999</v>
      </c>
      <c r="Z487" s="2">
        <v>-0.46100000000000002</v>
      </c>
    </row>
    <row r="488" spans="1:26" x14ac:dyDescent="0.25">
      <c r="A488" s="1" t="s">
        <v>518</v>
      </c>
      <c r="B488" s="1">
        <v>675</v>
      </c>
      <c r="C488" s="1" t="s">
        <v>30</v>
      </c>
      <c r="D488" s="1" t="s">
        <v>31</v>
      </c>
      <c r="E488" s="1">
        <v>0</v>
      </c>
      <c r="F488" s="1">
        <v>0</v>
      </c>
      <c r="G488" s="2">
        <v>66.745999999999995</v>
      </c>
      <c r="H488" s="2">
        <v>0.156</v>
      </c>
      <c r="I488" s="3">
        <v>1.7</v>
      </c>
      <c r="J488" s="3">
        <v>0</v>
      </c>
      <c r="K488" s="4">
        <v>0</v>
      </c>
      <c r="L488" s="4">
        <v>0</v>
      </c>
      <c r="M488" s="4">
        <v>0</v>
      </c>
      <c r="N488" s="2">
        <v>66.718999999999994</v>
      </c>
      <c r="O488" s="4">
        <v>1.0229900000000001</v>
      </c>
      <c r="P488" s="4">
        <v>-1.0229900000000001</v>
      </c>
      <c r="Q488" s="3">
        <v>88.3</v>
      </c>
      <c r="R488" s="2">
        <v>0</v>
      </c>
      <c r="S488" s="2">
        <v>7.5</v>
      </c>
      <c r="T488" s="4">
        <v>7.1940000000000004E-2</v>
      </c>
      <c r="U488" s="3">
        <v>0</v>
      </c>
      <c r="V488" s="3">
        <v>-1568.3</v>
      </c>
      <c r="W488" s="3">
        <v>1704.7</v>
      </c>
      <c r="X488" s="2">
        <v>86.59</v>
      </c>
      <c r="Y488" s="2">
        <v>86.59</v>
      </c>
      <c r="Z488" s="2">
        <v>0</v>
      </c>
    </row>
    <row r="489" spans="1:26" x14ac:dyDescent="0.25">
      <c r="A489" s="1" t="s">
        <v>519</v>
      </c>
      <c r="B489" s="1">
        <v>675</v>
      </c>
      <c r="C489" s="1" t="s">
        <v>30</v>
      </c>
      <c r="D489" s="1" t="s">
        <v>31</v>
      </c>
      <c r="E489" s="1">
        <v>0</v>
      </c>
      <c r="F489" s="1">
        <v>0</v>
      </c>
      <c r="G489" s="2">
        <v>67.311000000000007</v>
      </c>
      <c r="H489" s="2">
        <v>2.1000000000000001E-2</v>
      </c>
      <c r="I489" s="3">
        <v>0.2</v>
      </c>
      <c r="J489" s="3">
        <v>0</v>
      </c>
      <c r="K489" s="4">
        <v>0</v>
      </c>
      <c r="L489" s="4">
        <v>0</v>
      </c>
      <c r="M489" s="4">
        <v>0</v>
      </c>
      <c r="N489" s="2">
        <v>67.298000000000002</v>
      </c>
      <c r="O489" s="4">
        <v>5.2920000000000002E-2</v>
      </c>
      <c r="P489" s="4">
        <v>-5.2920000000000002E-2</v>
      </c>
      <c r="Q489" s="3">
        <v>85.1</v>
      </c>
      <c r="R489" s="2">
        <v>0</v>
      </c>
      <c r="S489" s="2">
        <v>0</v>
      </c>
      <c r="T489" s="4">
        <v>0</v>
      </c>
      <c r="U489" s="3">
        <v>0</v>
      </c>
      <c r="V489" s="3">
        <v>-28.4</v>
      </c>
      <c r="W489" s="3">
        <v>29</v>
      </c>
      <c r="X489" s="2">
        <v>84.822999999999993</v>
      </c>
      <c r="Y489" s="2">
        <v>84.822999999999993</v>
      </c>
      <c r="Z489" s="2">
        <v>0</v>
      </c>
    </row>
    <row r="490" spans="1:26" x14ac:dyDescent="0.25">
      <c r="A490" s="1" t="s">
        <v>520</v>
      </c>
      <c r="B490" s="1">
        <v>675</v>
      </c>
      <c r="C490" s="1" t="s">
        <v>30</v>
      </c>
      <c r="D490" s="1" t="s">
        <v>31</v>
      </c>
      <c r="E490" s="1">
        <v>0</v>
      </c>
      <c r="F490" s="1">
        <v>0</v>
      </c>
      <c r="G490" s="2">
        <v>62.893999999999998</v>
      </c>
      <c r="H490" s="2">
        <v>-1.696</v>
      </c>
      <c r="I490" s="3">
        <v>-33.299999999999997</v>
      </c>
      <c r="J490" s="3">
        <v>0</v>
      </c>
      <c r="K490" s="4">
        <v>0</v>
      </c>
      <c r="L490" s="4">
        <v>0</v>
      </c>
      <c r="M490" s="4">
        <v>0</v>
      </c>
      <c r="N490" s="2">
        <v>64.754000000000005</v>
      </c>
      <c r="O490" s="4">
        <v>0</v>
      </c>
      <c r="P490" s="4">
        <v>2.9535200000000001</v>
      </c>
      <c r="Q490" s="3">
        <v>205.8</v>
      </c>
      <c r="R490" s="2">
        <v>0</v>
      </c>
      <c r="S490" s="2">
        <v>250.25</v>
      </c>
      <c r="T490" s="4">
        <v>0.15362000000000001</v>
      </c>
      <c r="U490" s="3">
        <v>0</v>
      </c>
      <c r="V490" s="3">
        <v>6518.8</v>
      </c>
      <c r="W490" s="3">
        <v>0</v>
      </c>
      <c r="X490" s="2">
        <v>239.154</v>
      </c>
      <c r="Y490" s="2">
        <v>239.154</v>
      </c>
      <c r="Z490" s="2">
        <v>0</v>
      </c>
    </row>
    <row r="491" spans="1:26" x14ac:dyDescent="0.25">
      <c r="A491" s="1" t="s">
        <v>521</v>
      </c>
      <c r="B491" s="1">
        <v>675</v>
      </c>
      <c r="C491" s="1" t="s">
        <v>30</v>
      </c>
      <c r="D491" s="1" t="s">
        <v>31</v>
      </c>
      <c r="E491" s="1">
        <v>0</v>
      </c>
      <c r="F491" s="1">
        <v>0</v>
      </c>
      <c r="G491" s="2">
        <v>62.113</v>
      </c>
      <c r="H491" s="2">
        <v>-1.4770000000000001</v>
      </c>
      <c r="I491" s="3">
        <v>-29</v>
      </c>
      <c r="J491" s="3">
        <v>0</v>
      </c>
      <c r="K491" s="4">
        <v>0</v>
      </c>
      <c r="L491" s="4">
        <v>0</v>
      </c>
      <c r="M491" s="4">
        <v>0</v>
      </c>
      <c r="N491" s="2">
        <v>63.59</v>
      </c>
      <c r="O491" s="4">
        <v>0</v>
      </c>
      <c r="P491" s="4">
        <v>0</v>
      </c>
      <c r="Q491" s="3">
        <v>202.5</v>
      </c>
      <c r="R491" s="2">
        <v>0</v>
      </c>
      <c r="S491" s="2">
        <v>0</v>
      </c>
      <c r="T491" s="4">
        <v>0</v>
      </c>
      <c r="U491" s="3">
        <v>0</v>
      </c>
      <c r="V491" s="3">
        <v>0</v>
      </c>
      <c r="W491" s="3">
        <v>0</v>
      </c>
      <c r="X491" s="2">
        <v>231.49600000000001</v>
      </c>
      <c r="Y491" s="2">
        <v>231.49600000000001</v>
      </c>
      <c r="Z491" s="2">
        <v>0</v>
      </c>
    </row>
    <row r="492" spans="1:26" x14ac:dyDescent="0.25">
      <c r="A492" s="1" t="s">
        <v>522</v>
      </c>
      <c r="B492" s="1">
        <v>675</v>
      </c>
      <c r="C492" s="1" t="s">
        <v>30</v>
      </c>
      <c r="D492" s="1" t="s">
        <v>31</v>
      </c>
      <c r="E492" s="1">
        <v>0</v>
      </c>
      <c r="F492" s="1">
        <v>0</v>
      </c>
      <c r="G492" s="2">
        <v>35.69</v>
      </c>
      <c r="H492" s="2">
        <v>0.19</v>
      </c>
      <c r="I492" s="3">
        <v>3</v>
      </c>
      <c r="J492" s="3">
        <v>0</v>
      </c>
      <c r="K492" s="4">
        <v>0</v>
      </c>
      <c r="L492" s="4">
        <v>0</v>
      </c>
      <c r="M492" s="4">
        <v>0</v>
      </c>
      <c r="N492" s="2">
        <v>35.588999999999999</v>
      </c>
      <c r="O492" s="4">
        <v>2.4108900000000002</v>
      </c>
      <c r="P492" s="4">
        <v>-2.4108900000000002</v>
      </c>
      <c r="Q492" s="3">
        <v>179.2</v>
      </c>
      <c r="R492" s="2">
        <v>0</v>
      </c>
      <c r="S492" s="2">
        <v>0</v>
      </c>
      <c r="T492" s="4">
        <v>0</v>
      </c>
      <c r="U492" s="3">
        <v>0</v>
      </c>
      <c r="V492" s="3">
        <v>-3464.8</v>
      </c>
      <c r="W492" s="3">
        <v>3467.6</v>
      </c>
      <c r="X492" s="2">
        <v>176.22</v>
      </c>
      <c r="Y492" s="2">
        <v>176.22</v>
      </c>
      <c r="Z492" s="2">
        <v>-6.0000000000000001E-3</v>
      </c>
    </row>
    <row r="493" spans="1:26" x14ac:dyDescent="0.25">
      <c r="A493" s="1" t="s">
        <v>523</v>
      </c>
      <c r="B493" s="1">
        <v>675</v>
      </c>
      <c r="C493" s="1" t="s">
        <v>30</v>
      </c>
      <c r="D493" s="1" t="s">
        <v>31</v>
      </c>
      <c r="E493" s="1">
        <v>0</v>
      </c>
      <c r="F493" s="1">
        <v>0</v>
      </c>
      <c r="G493" s="2">
        <v>34.445999999999998</v>
      </c>
      <c r="H493" s="2">
        <v>-5.3999999999999999E-2</v>
      </c>
      <c r="I493" s="3">
        <v>-0.9</v>
      </c>
      <c r="J493" s="3">
        <v>0</v>
      </c>
      <c r="K493" s="4">
        <v>0</v>
      </c>
      <c r="L493" s="4">
        <v>0</v>
      </c>
      <c r="M493" s="4">
        <v>0</v>
      </c>
      <c r="N493" s="2">
        <v>34.649000000000001</v>
      </c>
      <c r="O493" s="4">
        <v>0</v>
      </c>
      <c r="P493" s="4">
        <v>2.3105799999999999</v>
      </c>
      <c r="Q493" s="3">
        <v>164.4</v>
      </c>
      <c r="R493" s="2">
        <v>0</v>
      </c>
      <c r="S493" s="2">
        <v>3.5</v>
      </c>
      <c r="T493" s="4">
        <v>9.0000000000000006E-5</v>
      </c>
      <c r="U493" s="3">
        <v>0</v>
      </c>
      <c r="V493" s="3">
        <v>2888.8</v>
      </c>
      <c r="W493" s="3">
        <v>0</v>
      </c>
      <c r="X493" s="2">
        <v>165.24600000000001</v>
      </c>
      <c r="Y493" s="2">
        <v>165.24600000000001</v>
      </c>
      <c r="Z493" s="2">
        <v>0</v>
      </c>
    </row>
    <row r="494" spans="1:26" x14ac:dyDescent="0.25">
      <c r="A494" s="1" t="s">
        <v>524</v>
      </c>
      <c r="B494" s="1">
        <v>675</v>
      </c>
      <c r="C494" s="1" t="s">
        <v>30</v>
      </c>
      <c r="D494" s="1" t="s">
        <v>31</v>
      </c>
      <c r="E494" s="1">
        <v>0</v>
      </c>
      <c r="F494" s="1">
        <v>0</v>
      </c>
      <c r="G494" s="2">
        <v>32.862000000000002</v>
      </c>
      <c r="H494" s="2">
        <v>0.57199999999999995</v>
      </c>
      <c r="I494" s="3">
        <v>9.1</v>
      </c>
      <c r="J494" s="3">
        <v>0</v>
      </c>
      <c r="K494" s="4">
        <v>0</v>
      </c>
      <c r="L494" s="4">
        <v>0</v>
      </c>
      <c r="M494" s="4">
        <v>0</v>
      </c>
      <c r="N494" s="2">
        <v>32.734999999999999</v>
      </c>
      <c r="O494" s="4">
        <v>8.3165300000000002</v>
      </c>
      <c r="P494" s="4">
        <v>-8.3165300000000002</v>
      </c>
      <c r="Q494" s="3">
        <v>107.7</v>
      </c>
      <c r="R494" s="2">
        <v>0</v>
      </c>
      <c r="S494" s="2">
        <v>0</v>
      </c>
      <c r="T494" s="4">
        <v>0</v>
      </c>
      <c r="U494" s="3">
        <v>0</v>
      </c>
      <c r="V494" s="3">
        <v>-40436.300000000003</v>
      </c>
      <c r="W494" s="3">
        <v>40437.4</v>
      </c>
      <c r="X494" s="2">
        <v>98.606999999999999</v>
      </c>
      <c r="Y494" s="2">
        <v>98.606999999999999</v>
      </c>
      <c r="Z494" s="2">
        <v>0</v>
      </c>
    </row>
    <row r="495" spans="1:26" x14ac:dyDescent="0.25">
      <c r="A495" s="1" t="s">
        <v>525</v>
      </c>
      <c r="B495" s="1">
        <v>675</v>
      </c>
      <c r="C495" s="1" t="s">
        <v>30</v>
      </c>
      <c r="D495" s="1" t="s">
        <v>31</v>
      </c>
      <c r="E495" s="1">
        <v>0</v>
      </c>
      <c r="F495" s="1">
        <v>0</v>
      </c>
      <c r="G495" s="2">
        <v>32.816000000000003</v>
      </c>
      <c r="H495" s="2">
        <v>0.626</v>
      </c>
      <c r="I495" s="3">
        <v>14.9</v>
      </c>
      <c r="J495" s="3">
        <v>0</v>
      </c>
      <c r="K495" s="4">
        <v>0</v>
      </c>
      <c r="L495" s="4">
        <v>0</v>
      </c>
      <c r="M495" s="4">
        <v>0</v>
      </c>
      <c r="N495" s="2">
        <v>32.979999999999997</v>
      </c>
      <c r="O495" s="4">
        <v>0</v>
      </c>
      <c r="P495" s="4">
        <v>18.22973</v>
      </c>
      <c r="Q495" s="3">
        <v>248.2</v>
      </c>
      <c r="R495" s="2">
        <v>0</v>
      </c>
      <c r="S495" s="2">
        <v>3937.75</v>
      </c>
      <c r="T495" s="4">
        <v>2561.9846200000002</v>
      </c>
      <c r="U495" s="3">
        <v>0</v>
      </c>
      <c r="V495" s="3">
        <v>41277.800000000003</v>
      </c>
      <c r="W495" s="3">
        <v>0</v>
      </c>
      <c r="X495" s="2">
        <v>233.30600000000001</v>
      </c>
      <c r="Y495" s="2">
        <v>233.30600000000001</v>
      </c>
      <c r="Z495" s="2">
        <v>-0.01</v>
      </c>
    </row>
    <row r="496" spans="1:26" x14ac:dyDescent="0.25">
      <c r="A496" s="1" t="s">
        <v>526</v>
      </c>
      <c r="B496" s="1">
        <v>675</v>
      </c>
      <c r="C496" s="1" t="s">
        <v>30</v>
      </c>
      <c r="D496" s="1" t="s">
        <v>31</v>
      </c>
      <c r="E496" s="1">
        <v>0</v>
      </c>
      <c r="F496" s="1">
        <v>0</v>
      </c>
      <c r="G496" s="2">
        <v>32.658000000000001</v>
      </c>
      <c r="H496" s="2">
        <v>-2.4620000000000002</v>
      </c>
      <c r="I496" s="3">
        <v>-123.7</v>
      </c>
      <c r="J496" s="3">
        <v>0</v>
      </c>
      <c r="K496" s="4">
        <v>0</v>
      </c>
      <c r="L496" s="4">
        <v>0</v>
      </c>
      <c r="M496" s="4">
        <v>0</v>
      </c>
      <c r="N496" s="2">
        <v>35.119999999999997</v>
      </c>
      <c r="O496" s="4">
        <v>0</v>
      </c>
      <c r="P496" s="4">
        <v>0</v>
      </c>
      <c r="Q496" s="3">
        <v>458.8</v>
      </c>
      <c r="R496" s="2">
        <v>0</v>
      </c>
      <c r="S496" s="2">
        <v>0</v>
      </c>
      <c r="T496" s="4">
        <v>0</v>
      </c>
      <c r="U496" s="3">
        <v>0</v>
      </c>
      <c r="V496" s="3">
        <v>0</v>
      </c>
      <c r="W496" s="3">
        <v>0</v>
      </c>
      <c r="X496" s="2">
        <v>582.577</v>
      </c>
      <c r="Y496" s="2">
        <v>582.577</v>
      </c>
      <c r="Z496" s="2">
        <v>0</v>
      </c>
    </row>
    <row r="497" spans="1:26" x14ac:dyDescent="0.25">
      <c r="A497" s="1" t="s">
        <v>527</v>
      </c>
      <c r="B497" s="1">
        <v>675</v>
      </c>
      <c r="C497" s="1" t="s">
        <v>30</v>
      </c>
      <c r="D497" s="1" t="s">
        <v>31</v>
      </c>
      <c r="E497" s="1">
        <v>0</v>
      </c>
      <c r="F497" s="1">
        <v>0</v>
      </c>
      <c r="G497" s="2">
        <v>32.734000000000002</v>
      </c>
      <c r="H497" s="2">
        <v>-1.8460000000000001</v>
      </c>
      <c r="I497" s="3">
        <v>-92.8</v>
      </c>
      <c r="J497" s="3">
        <v>0</v>
      </c>
      <c r="K497" s="4">
        <v>0</v>
      </c>
      <c r="L497" s="4">
        <v>0</v>
      </c>
      <c r="M497" s="4">
        <v>0</v>
      </c>
      <c r="N497" s="2">
        <v>34.58</v>
      </c>
      <c r="O497" s="4">
        <v>0</v>
      </c>
      <c r="P497" s="4">
        <v>0</v>
      </c>
      <c r="Q497" s="3">
        <v>425.4</v>
      </c>
      <c r="R497" s="2">
        <v>0</v>
      </c>
      <c r="S497" s="2">
        <v>0</v>
      </c>
      <c r="T497" s="4">
        <v>0</v>
      </c>
      <c r="U497" s="3">
        <v>0</v>
      </c>
      <c r="V497" s="3">
        <v>0</v>
      </c>
      <c r="W497" s="3">
        <v>0</v>
      </c>
      <c r="X497" s="2">
        <v>518.23699999999997</v>
      </c>
      <c r="Y497" s="2">
        <v>518.23699999999997</v>
      </c>
      <c r="Z497" s="2">
        <v>0</v>
      </c>
    </row>
    <row r="498" spans="1:26" x14ac:dyDescent="0.25">
      <c r="A498" s="1" t="s">
        <v>528</v>
      </c>
      <c r="B498" s="1">
        <v>675</v>
      </c>
      <c r="C498" s="1" t="s">
        <v>30</v>
      </c>
      <c r="D498" s="1" t="s">
        <v>31</v>
      </c>
      <c r="E498" s="1">
        <v>0</v>
      </c>
      <c r="F498" s="1">
        <v>0</v>
      </c>
      <c r="G498" s="2">
        <v>32.765999999999998</v>
      </c>
      <c r="H498" s="2">
        <v>-1.014</v>
      </c>
      <c r="I498" s="3">
        <v>-50.9</v>
      </c>
      <c r="J498" s="3">
        <v>0</v>
      </c>
      <c r="K498" s="4">
        <v>0</v>
      </c>
      <c r="L498" s="4">
        <v>0</v>
      </c>
      <c r="M498" s="4">
        <v>0</v>
      </c>
      <c r="N498" s="2">
        <v>34.348999999999997</v>
      </c>
      <c r="O498" s="4">
        <v>0</v>
      </c>
      <c r="P498" s="4">
        <v>30.610430000000001</v>
      </c>
      <c r="Q498" s="3">
        <v>410.1</v>
      </c>
      <c r="R498" s="2">
        <v>0</v>
      </c>
      <c r="S498" s="2">
        <v>5343.9380000000001</v>
      </c>
      <c r="T498" s="4">
        <v>49.774050000000003</v>
      </c>
      <c r="U498" s="3">
        <v>0</v>
      </c>
      <c r="V498" s="3">
        <v>114210</v>
      </c>
      <c r="W498" s="3">
        <v>0</v>
      </c>
      <c r="X498" s="2">
        <v>461.00799999999998</v>
      </c>
      <c r="Y498" s="2">
        <v>461.00799999999998</v>
      </c>
      <c r="Z498" s="2">
        <v>-0.58799999999999997</v>
      </c>
    </row>
    <row r="499" spans="1:26" x14ac:dyDescent="0.25">
      <c r="A499" s="1" t="s">
        <v>529</v>
      </c>
      <c r="B499" s="1">
        <v>675</v>
      </c>
      <c r="C499" s="1" t="s">
        <v>30</v>
      </c>
      <c r="D499" s="1" t="s">
        <v>31</v>
      </c>
      <c r="E499" s="1">
        <v>0</v>
      </c>
      <c r="F499" s="1">
        <v>0</v>
      </c>
      <c r="G499" s="2">
        <v>30.327000000000002</v>
      </c>
      <c r="H499" s="2">
        <v>-2.7629999999999999</v>
      </c>
      <c r="I499" s="3">
        <v>-54.3</v>
      </c>
      <c r="J499" s="3">
        <v>0</v>
      </c>
      <c r="K499" s="4">
        <v>0</v>
      </c>
      <c r="L499" s="4">
        <v>0</v>
      </c>
      <c r="M499" s="4">
        <v>0</v>
      </c>
      <c r="N499" s="2">
        <v>33.090000000000003</v>
      </c>
      <c r="O499" s="4">
        <v>0</v>
      </c>
      <c r="P499" s="4">
        <v>0</v>
      </c>
      <c r="Q499" s="3">
        <v>63</v>
      </c>
      <c r="R499" s="2">
        <v>0</v>
      </c>
      <c r="S499" s="2">
        <v>0</v>
      </c>
      <c r="T499" s="4">
        <v>0</v>
      </c>
      <c r="U499" s="3">
        <v>0</v>
      </c>
      <c r="V499" s="3">
        <v>0</v>
      </c>
      <c r="W499" s="3">
        <v>0</v>
      </c>
      <c r="X499" s="2">
        <v>117.221</v>
      </c>
      <c r="Y499" s="2">
        <v>117.221</v>
      </c>
      <c r="Z499" s="2">
        <v>0</v>
      </c>
    </row>
    <row r="500" spans="1:26" x14ac:dyDescent="0.25">
      <c r="A500" s="1" t="s">
        <v>530</v>
      </c>
      <c r="B500" s="1">
        <v>675</v>
      </c>
      <c r="C500" s="1" t="s">
        <v>30</v>
      </c>
      <c r="D500" s="1" t="s">
        <v>31</v>
      </c>
      <c r="E500" s="1">
        <v>0</v>
      </c>
      <c r="F500" s="1">
        <v>0</v>
      </c>
      <c r="G500" s="2">
        <v>71.073999999999998</v>
      </c>
      <c r="H500" s="2">
        <v>6.4000000000000001E-2</v>
      </c>
      <c r="I500" s="3">
        <v>0.7</v>
      </c>
      <c r="J500" s="3">
        <v>0</v>
      </c>
      <c r="K500" s="4">
        <v>0</v>
      </c>
      <c r="L500" s="4">
        <v>0</v>
      </c>
      <c r="M500" s="4">
        <v>0</v>
      </c>
      <c r="N500" s="2">
        <v>71.073999999999998</v>
      </c>
      <c r="O500" s="4">
        <v>2.0729999999999998E-2</v>
      </c>
      <c r="P500" s="4">
        <v>0.30803999999999998</v>
      </c>
      <c r="Q500" s="3">
        <v>35.799999999999997</v>
      </c>
      <c r="R500" s="2">
        <v>0</v>
      </c>
      <c r="S500" s="2">
        <v>529.25</v>
      </c>
      <c r="T500" s="4">
        <v>15.73263</v>
      </c>
      <c r="U500" s="3">
        <v>0</v>
      </c>
      <c r="V500" s="3">
        <v>953.7</v>
      </c>
      <c r="W500" s="3">
        <v>25.3</v>
      </c>
      <c r="X500" s="2">
        <v>35.137</v>
      </c>
      <c r="Y500" s="2">
        <v>35.137</v>
      </c>
      <c r="Z500" s="2">
        <v>0</v>
      </c>
    </row>
    <row r="501" spans="1:26" x14ac:dyDescent="0.25">
      <c r="A501" s="1" t="s">
        <v>531</v>
      </c>
      <c r="B501" s="1">
        <v>675</v>
      </c>
      <c r="C501" s="1" t="s">
        <v>30</v>
      </c>
      <c r="D501" s="1" t="s">
        <v>31</v>
      </c>
      <c r="E501" s="1">
        <v>0</v>
      </c>
      <c r="F501" s="1">
        <v>0</v>
      </c>
      <c r="G501" s="2">
        <v>70.671999999999997</v>
      </c>
      <c r="H501" s="2">
        <v>1.552</v>
      </c>
      <c r="I501" s="3">
        <v>16.8</v>
      </c>
      <c r="J501" s="3">
        <v>0</v>
      </c>
      <c r="K501" s="4">
        <v>0</v>
      </c>
      <c r="L501" s="4">
        <v>0</v>
      </c>
      <c r="M501" s="4">
        <v>0</v>
      </c>
      <c r="N501" s="2">
        <v>70.67</v>
      </c>
      <c r="O501" s="4">
        <v>3.1513800000000001</v>
      </c>
      <c r="P501" s="4">
        <v>10.861090000000001</v>
      </c>
      <c r="Q501" s="3">
        <v>39.6</v>
      </c>
      <c r="R501" s="2">
        <v>0</v>
      </c>
      <c r="S501" s="2">
        <v>6432.25</v>
      </c>
      <c r="T501" s="4">
        <v>35672.527340000001</v>
      </c>
      <c r="U501" s="3">
        <v>0</v>
      </c>
      <c r="V501" s="3">
        <v>-3048.3</v>
      </c>
      <c r="W501" s="3">
        <v>24432.1</v>
      </c>
      <c r="X501" s="2">
        <v>22.805</v>
      </c>
      <c r="Y501" s="2">
        <v>22.805</v>
      </c>
      <c r="Z501" s="2">
        <v>-1E-3</v>
      </c>
    </row>
    <row r="502" spans="1:26" x14ac:dyDescent="0.25">
      <c r="A502" s="1" t="s">
        <v>532</v>
      </c>
      <c r="B502" s="1">
        <v>675</v>
      </c>
      <c r="C502" s="1" t="s">
        <v>30</v>
      </c>
      <c r="D502" s="1" t="s">
        <v>31</v>
      </c>
      <c r="E502" s="1">
        <v>0</v>
      </c>
      <c r="F502" s="1">
        <v>0</v>
      </c>
      <c r="G502" s="2">
        <v>29.77</v>
      </c>
      <c r="H502" s="2">
        <v>-3.62</v>
      </c>
      <c r="I502" s="3">
        <v>-57.6</v>
      </c>
      <c r="J502" s="3">
        <v>0</v>
      </c>
      <c r="K502" s="4">
        <v>0</v>
      </c>
      <c r="L502" s="4">
        <v>0</v>
      </c>
      <c r="M502" s="4">
        <v>0</v>
      </c>
      <c r="N502" s="2">
        <v>33.39</v>
      </c>
      <c r="O502" s="4">
        <v>0</v>
      </c>
      <c r="P502" s="4">
        <v>0</v>
      </c>
      <c r="Q502" s="3">
        <v>15.8</v>
      </c>
      <c r="R502" s="2">
        <v>0</v>
      </c>
      <c r="S502" s="2">
        <v>0</v>
      </c>
      <c r="T502" s="4">
        <v>0</v>
      </c>
      <c r="U502" s="3">
        <v>0</v>
      </c>
      <c r="V502" s="3">
        <v>0</v>
      </c>
      <c r="W502" s="3">
        <v>0</v>
      </c>
      <c r="X502" s="2">
        <v>73.352999999999994</v>
      </c>
      <c r="Y502" s="2">
        <v>73.352999999999994</v>
      </c>
      <c r="Z502" s="2">
        <v>0</v>
      </c>
    </row>
    <row r="503" spans="1:26" x14ac:dyDescent="0.25">
      <c r="A503" s="1" t="s">
        <v>533</v>
      </c>
      <c r="B503" s="1">
        <v>675</v>
      </c>
      <c r="C503" s="1" t="s">
        <v>30</v>
      </c>
      <c r="D503" s="1" t="s">
        <v>31</v>
      </c>
      <c r="E503" s="1">
        <v>0</v>
      </c>
      <c r="F503" s="1">
        <v>0</v>
      </c>
      <c r="G503" s="2">
        <v>54.954000000000001</v>
      </c>
      <c r="H503" s="2">
        <v>-9.6000000000000002E-2</v>
      </c>
      <c r="I503" s="3">
        <v>-1.5</v>
      </c>
      <c r="J503" s="3">
        <v>0</v>
      </c>
      <c r="K503" s="4">
        <v>0</v>
      </c>
      <c r="L503" s="4">
        <v>0</v>
      </c>
      <c r="M503" s="4">
        <v>0</v>
      </c>
      <c r="N503" s="2">
        <v>55.05</v>
      </c>
      <c r="O503" s="4">
        <v>0</v>
      </c>
      <c r="P503" s="4">
        <v>0</v>
      </c>
      <c r="Q503" s="3">
        <v>88.6</v>
      </c>
      <c r="R503" s="2">
        <v>0</v>
      </c>
      <c r="S503" s="2">
        <v>0</v>
      </c>
      <c r="T503" s="4">
        <v>0</v>
      </c>
      <c r="U503" s="3">
        <v>0</v>
      </c>
      <c r="V503" s="3">
        <v>0</v>
      </c>
      <c r="W503" s="3">
        <v>0</v>
      </c>
      <c r="X503" s="2">
        <v>90.14</v>
      </c>
      <c r="Y503" s="2">
        <v>90.14</v>
      </c>
      <c r="Z503" s="2">
        <v>0</v>
      </c>
    </row>
    <row r="504" spans="1:26" x14ac:dyDescent="0.25">
      <c r="A504" s="1" t="s">
        <v>534</v>
      </c>
      <c r="B504" s="1">
        <v>675</v>
      </c>
      <c r="C504" s="1" t="s">
        <v>30</v>
      </c>
      <c r="D504" s="1" t="s">
        <v>31</v>
      </c>
      <c r="E504" s="1">
        <v>0</v>
      </c>
      <c r="F504" s="1">
        <v>0</v>
      </c>
      <c r="G504" s="2">
        <v>52.066000000000003</v>
      </c>
      <c r="H504" s="2">
        <v>-7.3999999999999996E-2</v>
      </c>
      <c r="I504" s="3">
        <v>-1.2</v>
      </c>
      <c r="J504" s="3">
        <v>0</v>
      </c>
      <c r="K504" s="4">
        <v>0</v>
      </c>
      <c r="L504" s="4">
        <v>0</v>
      </c>
      <c r="M504" s="4">
        <v>0</v>
      </c>
      <c r="N504" s="2">
        <v>52.14</v>
      </c>
      <c r="O504" s="4">
        <v>0</v>
      </c>
      <c r="P504" s="4">
        <v>0</v>
      </c>
      <c r="Q504" s="3">
        <v>88.9</v>
      </c>
      <c r="R504" s="2">
        <v>0</v>
      </c>
      <c r="S504" s="2">
        <v>0</v>
      </c>
      <c r="T504" s="4">
        <v>0</v>
      </c>
      <c r="U504" s="3">
        <v>0</v>
      </c>
      <c r="V504" s="3">
        <v>0</v>
      </c>
      <c r="W504" s="3">
        <v>0</v>
      </c>
      <c r="X504" s="2">
        <v>90.037999999999997</v>
      </c>
      <c r="Y504" s="2">
        <v>90.037999999999997</v>
      </c>
      <c r="Z504" s="2">
        <v>0</v>
      </c>
    </row>
    <row r="505" spans="1:26" x14ac:dyDescent="0.25">
      <c r="A505" s="1" t="s">
        <v>535</v>
      </c>
      <c r="B505" s="1">
        <v>675</v>
      </c>
      <c r="C505" s="1" t="s">
        <v>30</v>
      </c>
      <c r="D505" s="1" t="s">
        <v>31</v>
      </c>
      <c r="E505" s="1">
        <v>0</v>
      </c>
      <c r="F505" s="1">
        <v>0</v>
      </c>
      <c r="G505" s="2">
        <v>50.829000000000001</v>
      </c>
      <c r="H505" s="2">
        <v>-0.14099999999999999</v>
      </c>
      <c r="I505" s="3">
        <v>-2.2000000000000002</v>
      </c>
      <c r="J505" s="3">
        <v>0</v>
      </c>
      <c r="K505" s="4">
        <v>0</v>
      </c>
      <c r="L505" s="4">
        <v>0</v>
      </c>
      <c r="M505" s="4">
        <v>0</v>
      </c>
      <c r="N505" s="2">
        <v>50.97</v>
      </c>
      <c r="O505" s="4">
        <v>0</v>
      </c>
      <c r="P505" s="4">
        <v>0</v>
      </c>
      <c r="Q505" s="3">
        <v>89</v>
      </c>
      <c r="R505" s="2">
        <v>0</v>
      </c>
      <c r="S505" s="2">
        <v>0</v>
      </c>
      <c r="T505" s="4">
        <v>0</v>
      </c>
      <c r="U505" s="3">
        <v>0</v>
      </c>
      <c r="V505" s="3">
        <v>0</v>
      </c>
      <c r="W505" s="3">
        <v>0</v>
      </c>
      <c r="X505" s="2">
        <v>91.284999999999997</v>
      </c>
      <c r="Y505" s="2">
        <v>91.284999999999997</v>
      </c>
      <c r="Z505" s="2">
        <v>0</v>
      </c>
    </row>
    <row r="506" spans="1:26" x14ac:dyDescent="0.25">
      <c r="A506" s="1" t="s">
        <v>536</v>
      </c>
      <c r="B506" s="1">
        <v>675</v>
      </c>
      <c r="C506" s="1" t="s">
        <v>30</v>
      </c>
      <c r="D506" s="1" t="s">
        <v>31</v>
      </c>
      <c r="E506" s="1">
        <v>0</v>
      </c>
      <c r="F506" s="1">
        <v>0</v>
      </c>
      <c r="G506" s="2">
        <v>33.234999999999999</v>
      </c>
      <c r="H506" s="2">
        <v>-0.35499999999999998</v>
      </c>
      <c r="I506" s="3">
        <v>-5.6</v>
      </c>
      <c r="J506" s="3">
        <v>0</v>
      </c>
      <c r="K506" s="4">
        <v>0</v>
      </c>
      <c r="L506" s="4">
        <v>0</v>
      </c>
      <c r="M506" s="4">
        <v>0</v>
      </c>
      <c r="N506" s="2">
        <v>33.590000000000003</v>
      </c>
      <c r="O506" s="4">
        <v>0</v>
      </c>
      <c r="P506" s="4">
        <v>0</v>
      </c>
      <c r="Q506" s="3">
        <v>105.4</v>
      </c>
      <c r="R506" s="2">
        <v>0</v>
      </c>
      <c r="S506" s="2">
        <v>0</v>
      </c>
      <c r="T506" s="4">
        <v>0</v>
      </c>
      <c r="U506" s="3">
        <v>0</v>
      </c>
      <c r="V506" s="3">
        <v>0</v>
      </c>
      <c r="W506" s="3">
        <v>0</v>
      </c>
      <c r="X506" s="2">
        <v>111.012</v>
      </c>
      <c r="Y506" s="2">
        <v>111.012</v>
      </c>
      <c r="Z506" s="2">
        <v>0</v>
      </c>
    </row>
    <row r="507" spans="1:26" x14ac:dyDescent="0.25">
      <c r="A507" s="1" t="s">
        <v>537</v>
      </c>
      <c r="B507" s="1">
        <v>675</v>
      </c>
      <c r="C507" s="1" t="s">
        <v>30</v>
      </c>
      <c r="D507" s="1" t="s">
        <v>31</v>
      </c>
      <c r="E507" s="1">
        <v>0</v>
      </c>
      <c r="F507" s="1">
        <v>0</v>
      </c>
      <c r="G507" s="2">
        <v>32.521000000000001</v>
      </c>
      <c r="H507" s="2">
        <v>-1.7689999999999999</v>
      </c>
      <c r="I507" s="3">
        <v>-28.1</v>
      </c>
      <c r="J507" s="3">
        <v>0</v>
      </c>
      <c r="K507" s="4">
        <v>0</v>
      </c>
      <c r="L507" s="4">
        <v>0</v>
      </c>
      <c r="M507" s="4">
        <v>0</v>
      </c>
      <c r="N507" s="2">
        <v>34.29</v>
      </c>
      <c r="O507" s="4">
        <v>0</v>
      </c>
      <c r="P507" s="4">
        <v>0</v>
      </c>
      <c r="Q507" s="3">
        <v>75.2</v>
      </c>
      <c r="R507" s="2">
        <v>0</v>
      </c>
      <c r="S507" s="2">
        <v>0</v>
      </c>
      <c r="T507" s="4">
        <v>0</v>
      </c>
      <c r="U507" s="3">
        <v>0</v>
      </c>
      <c r="V507" s="3">
        <v>0</v>
      </c>
      <c r="W507" s="3">
        <v>0</v>
      </c>
      <c r="X507" s="2">
        <v>103.378</v>
      </c>
      <c r="Y507" s="2">
        <v>103.378</v>
      </c>
      <c r="Z507" s="2">
        <v>0</v>
      </c>
    </row>
    <row r="508" spans="1:26" x14ac:dyDescent="0.25">
      <c r="A508" s="1" t="s">
        <v>538</v>
      </c>
      <c r="B508" s="1">
        <v>675</v>
      </c>
      <c r="C508" s="1" t="s">
        <v>30</v>
      </c>
      <c r="D508" s="1" t="s">
        <v>31</v>
      </c>
      <c r="E508" s="1">
        <v>0</v>
      </c>
      <c r="F508" s="1">
        <v>0</v>
      </c>
      <c r="G508" s="2">
        <v>27.515999999999998</v>
      </c>
      <c r="H508" s="2">
        <v>0.76600000000000001</v>
      </c>
      <c r="I508" s="3">
        <v>12.2</v>
      </c>
      <c r="J508" s="3">
        <v>0</v>
      </c>
      <c r="K508" s="4">
        <v>0</v>
      </c>
      <c r="L508" s="4">
        <v>0</v>
      </c>
      <c r="M508" s="4">
        <v>0</v>
      </c>
      <c r="N508" s="2">
        <v>27.54</v>
      </c>
      <c r="O508" s="4">
        <v>0</v>
      </c>
      <c r="P508" s="4">
        <v>6.9772999999999996</v>
      </c>
      <c r="Q508" s="3">
        <v>114.1</v>
      </c>
      <c r="R508" s="2">
        <v>0</v>
      </c>
      <c r="S508" s="2">
        <v>6776.9380000000001</v>
      </c>
      <c r="T508" s="4">
        <v>10165.523440000001</v>
      </c>
      <c r="U508" s="3">
        <v>0</v>
      </c>
      <c r="V508" s="3">
        <v>68686</v>
      </c>
      <c r="W508" s="3">
        <v>0</v>
      </c>
      <c r="X508" s="2">
        <v>101.947</v>
      </c>
      <c r="Y508" s="2">
        <v>101.947</v>
      </c>
      <c r="Z508" s="2">
        <v>-0.13100000000000001</v>
      </c>
    </row>
    <row r="509" spans="1:26" x14ac:dyDescent="0.25">
      <c r="A509" s="1" t="s">
        <v>539</v>
      </c>
      <c r="B509" s="1">
        <v>675</v>
      </c>
      <c r="C509" s="1" t="s">
        <v>30</v>
      </c>
      <c r="D509" s="1" t="s">
        <v>31</v>
      </c>
      <c r="E509" s="1">
        <v>0</v>
      </c>
      <c r="F509" s="1">
        <v>0</v>
      </c>
      <c r="G509" s="2">
        <v>29.558</v>
      </c>
      <c r="H509" s="2">
        <v>0.46800000000000003</v>
      </c>
      <c r="I509" s="3">
        <v>7.4</v>
      </c>
      <c r="J509" s="3">
        <v>0</v>
      </c>
      <c r="K509" s="4">
        <v>0</v>
      </c>
      <c r="L509" s="4">
        <v>0</v>
      </c>
      <c r="M509" s="4">
        <v>0</v>
      </c>
      <c r="N509" s="2">
        <v>29.542999999999999</v>
      </c>
      <c r="O509" s="4">
        <v>1.4758899999999999</v>
      </c>
      <c r="P509" s="4">
        <v>-1.4758899999999999</v>
      </c>
      <c r="Q509" s="3">
        <v>108</v>
      </c>
      <c r="R509" s="2">
        <v>0</v>
      </c>
      <c r="S509" s="2">
        <v>90.5</v>
      </c>
      <c r="T509" s="4">
        <v>6.1625800000000002</v>
      </c>
      <c r="U509" s="3">
        <v>0</v>
      </c>
      <c r="V509" s="3">
        <v>-1884.1</v>
      </c>
      <c r="W509" s="3">
        <v>2046.2</v>
      </c>
      <c r="X509" s="2">
        <v>100.515</v>
      </c>
      <c r="Y509" s="2">
        <v>100.515</v>
      </c>
      <c r="Z509" s="2">
        <v>-5.0000000000000001E-3</v>
      </c>
    </row>
    <row r="510" spans="1:26" x14ac:dyDescent="0.25">
      <c r="A510" s="1" t="s">
        <v>540</v>
      </c>
      <c r="B510" s="1">
        <v>675</v>
      </c>
      <c r="C510" s="1" t="s">
        <v>30</v>
      </c>
      <c r="D510" s="1" t="s">
        <v>31</v>
      </c>
      <c r="E510" s="1">
        <v>0</v>
      </c>
      <c r="F510" s="1">
        <v>0</v>
      </c>
      <c r="G510" s="2">
        <v>29.619</v>
      </c>
      <c r="H510" s="2">
        <v>0.61899999999999999</v>
      </c>
      <c r="I510" s="3">
        <v>7.8</v>
      </c>
      <c r="J510" s="3">
        <v>0</v>
      </c>
      <c r="K510" s="4">
        <v>0</v>
      </c>
      <c r="L510" s="4">
        <v>0</v>
      </c>
      <c r="M510" s="4">
        <v>0</v>
      </c>
      <c r="N510" s="2">
        <v>29.675000000000001</v>
      </c>
      <c r="O510" s="4">
        <v>2.3957099999999998</v>
      </c>
      <c r="P510" s="4">
        <v>10.81724</v>
      </c>
      <c r="Q510" s="3">
        <v>103.4</v>
      </c>
      <c r="R510" s="2">
        <v>0</v>
      </c>
      <c r="S510" s="2">
        <v>3798.3130000000001</v>
      </c>
      <c r="T510" s="4">
        <v>2488.03784</v>
      </c>
      <c r="U510" s="3">
        <v>0</v>
      </c>
      <c r="V510" s="3">
        <v>49297.4</v>
      </c>
      <c r="W510" s="3">
        <v>2756.5</v>
      </c>
      <c r="X510" s="2">
        <v>95.63</v>
      </c>
      <c r="Y510" s="2">
        <v>95.63</v>
      </c>
      <c r="Z510" s="2">
        <v>-0.10100000000000001</v>
      </c>
    </row>
    <row r="511" spans="1:26" x14ac:dyDescent="0.25">
      <c r="A511" s="1" t="s">
        <v>541</v>
      </c>
      <c r="B511" s="1">
        <v>675</v>
      </c>
      <c r="C511" s="1" t="s">
        <v>30</v>
      </c>
      <c r="D511" s="1" t="s">
        <v>31</v>
      </c>
      <c r="E511" s="1">
        <v>0</v>
      </c>
      <c r="F511" s="1">
        <v>0</v>
      </c>
      <c r="G511" s="2">
        <v>29.581</v>
      </c>
      <c r="H511" s="2">
        <v>-1.8089999999999999</v>
      </c>
      <c r="I511" s="3">
        <v>-28.8</v>
      </c>
      <c r="J511" s="3">
        <v>0</v>
      </c>
      <c r="K511" s="4">
        <v>0</v>
      </c>
      <c r="L511" s="4">
        <v>0</v>
      </c>
      <c r="M511" s="4">
        <v>0</v>
      </c>
      <c r="N511" s="2">
        <v>0</v>
      </c>
      <c r="O511" s="4">
        <v>0</v>
      </c>
      <c r="P511" s="4">
        <v>0</v>
      </c>
      <c r="Q511" s="3">
        <v>101</v>
      </c>
      <c r="R511" s="2">
        <v>0</v>
      </c>
      <c r="S511" s="2">
        <v>0</v>
      </c>
      <c r="T511" s="4">
        <v>0</v>
      </c>
      <c r="U511" s="3">
        <v>0</v>
      </c>
      <c r="V511" s="3">
        <v>0</v>
      </c>
      <c r="W511" s="3">
        <v>0</v>
      </c>
      <c r="X511" s="2">
        <v>129.779</v>
      </c>
      <c r="Y511" s="2">
        <v>129.779</v>
      </c>
      <c r="Z511" s="2">
        <v>0</v>
      </c>
    </row>
    <row r="512" spans="1:26" x14ac:dyDescent="0.25">
      <c r="A512" s="1" t="s">
        <v>542</v>
      </c>
      <c r="B512" s="1">
        <v>675</v>
      </c>
      <c r="C512" s="1" t="s">
        <v>30</v>
      </c>
      <c r="D512" s="1" t="s">
        <v>31</v>
      </c>
      <c r="E512" s="1">
        <v>0</v>
      </c>
      <c r="F512" s="1">
        <v>0</v>
      </c>
      <c r="G512" s="2">
        <v>28.888999999999999</v>
      </c>
      <c r="H512" s="2">
        <v>-2.6110000000000002</v>
      </c>
      <c r="I512" s="3">
        <v>-41.5</v>
      </c>
      <c r="J512" s="3">
        <v>0</v>
      </c>
      <c r="K512" s="4">
        <v>0</v>
      </c>
      <c r="L512" s="4">
        <v>0</v>
      </c>
      <c r="M512" s="4">
        <v>0</v>
      </c>
      <c r="N512" s="2">
        <v>31.5</v>
      </c>
      <c r="O512" s="4">
        <v>0</v>
      </c>
      <c r="P512" s="4">
        <v>0</v>
      </c>
      <c r="Q512" s="3">
        <v>155.1</v>
      </c>
      <c r="R512" s="2">
        <v>0</v>
      </c>
      <c r="S512" s="2">
        <v>0</v>
      </c>
      <c r="T512" s="4">
        <v>0</v>
      </c>
      <c r="U512" s="3">
        <v>0</v>
      </c>
      <c r="V512" s="3">
        <v>0</v>
      </c>
      <c r="W512" s="3">
        <v>0</v>
      </c>
      <c r="X512" s="2">
        <v>196.577</v>
      </c>
      <c r="Y512" s="2">
        <v>196.577</v>
      </c>
      <c r="Z512" s="2">
        <v>0</v>
      </c>
    </row>
    <row r="513" spans="1:26" x14ac:dyDescent="0.25">
      <c r="A513" s="1" t="s">
        <v>543</v>
      </c>
      <c r="B513" s="1">
        <v>675</v>
      </c>
      <c r="C513" s="1" t="s">
        <v>30</v>
      </c>
      <c r="D513" s="1" t="s">
        <v>31</v>
      </c>
      <c r="E513" s="1">
        <v>0</v>
      </c>
      <c r="F513" s="1">
        <v>0</v>
      </c>
      <c r="G513" s="2">
        <v>29.417000000000002</v>
      </c>
      <c r="H513" s="2">
        <v>-2.0830000000000002</v>
      </c>
      <c r="I513" s="3">
        <v>-33.1</v>
      </c>
      <c r="J513" s="3">
        <v>0</v>
      </c>
      <c r="K513" s="4">
        <v>0</v>
      </c>
      <c r="L513" s="4">
        <v>0</v>
      </c>
      <c r="M513" s="4">
        <v>0</v>
      </c>
      <c r="N513" s="2">
        <v>0</v>
      </c>
      <c r="O513" s="4">
        <v>0</v>
      </c>
      <c r="P513" s="4">
        <v>0</v>
      </c>
      <c r="Q513" s="3">
        <v>149.1</v>
      </c>
      <c r="R513" s="2">
        <v>0</v>
      </c>
      <c r="S513" s="2">
        <v>0</v>
      </c>
      <c r="T513" s="4">
        <v>0</v>
      </c>
      <c r="U513" s="3">
        <v>0</v>
      </c>
      <c r="V513" s="3">
        <v>0</v>
      </c>
      <c r="W513" s="3">
        <v>0</v>
      </c>
      <c r="X513" s="2">
        <v>182.26300000000001</v>
      </c>
      <c r="Y513" s="2">
        <v>182.26300000000001</v>
      </c>
      <c r="Z513" s="2">
        <v>0</v>
      </c>
    </row>
    <row r="514" spans="1:26" x14ac:dyDescent="0.25">
      <c r="A514" s="1" t="s">
        <v>544</v>
      </c>
      <c r="B514" s="1">
        <v>675</v>
      </c>
      <c r="C514" s="1" t="s">
        <v>30</v>
      </c>
      <c r="D514" s="1" t="s">
        <v>31</v>
      </c>
      <c r="E514" s="1">
        <v>0</v>
      </c>
      <c r="F514" s="1">
        <v>0</v>
      </c>
      <c r="G514" s="2">
        <v>69.358999999999995</v>
      </c>
      <c r="H514" s="2">
        <v>0.16900000000000001</v>
      </c>
      <c r="I514" s="3">
        <v>1.9</v>
      </c>
      <c r="J514" s="3">
        <v>0</v>
      </c>
      <c r="K514" s="4">
        <v>0</v>
      </c>
      <c r="L514" s="4">
        <v>0</v>
      </c>
      <c r="M514" s="4">
        <v>0</v>
      </c>
      <c r="N514" s="2">
        <v>69.313000000000002</v>
      </c>
      <c r="O514" s="4">
        <v>1.22648</v>
      </c>
      <c r="P514" s="4">
        <v>-1.22648</v>
      </c>
      <c r="Q514" s="3">
        <v>62.3</v>
      </c>
      <c r="R514" s="2">
        <v>0</v>
      </c>
      <c r="S514" s="2">
        <v>10.125</v>
      </c>
      <c r="T514" s="4">
        <v>8.7559999999999999E-2</v>
      </c>
      <c r="U514" s="3">
        <v>0</v>
      </c>
      <c r="V514" s="3">
        <v>-2883.2</v>
      </c>
      <c r="W514" s="3">
        <v>3011.7</v>
      </c>
      <c r="X514" s="2">
        <v>60.414000000000001</v>
      </c>
      <c r="Y514" s="2">
        <v>60.414000000000001</v>
      </c>
      <c r="Z514" s="2">
        <v>0</v>
      </c>
    </row>
    <row r="515" spans="1:26" x14ac:dyDescent="0.25">
      <c r="A515" s="1" t="s">
        <v>545</v>
      </c>
      <c r="B515" s="1">
        <v>675</v>
      </c>
      <c r="C515" s="1" t="s">
        <v>30</v>
      </c>
      <c r="D515" s="1" t="s">
        <v>31</v>
      </c>
      <c r="E515" s="1">
        <v>0</v>
      </c>
      <c r="F515" s="1">
        <v>0</v>
      </c>
      <c r="G515" s="2">
        <v>71.144000000000005</v>
      </c>
      <c r="H515" s="2">
        <v>-0.64600000000000002</v>
      </c>
      <c r="I515" s="3">
        <v>-12.7</v>
      </c>
      <c r="J515" s="3">
        <v>0</v>
      </c>
      <c r="K515" s="4">
        <v>0</v>
      </c>
      <c r="L515" s="4">
        <v>0</v>
      </c>
      <c r="M515" s="4">
        <v>0</v>
      </c>
      <c r="N515" s="2">
        <v>71.832999999999998</v>
      </c>
      <c r="O515" s="4">
        <v>0</v>
      </c>
      <c r="P515" s="4">
        <v>0.39882000000000001</v>
      </c>
      <c r="Q515" s="3">
        <v>119.1</v>
      </c>
      <c r="R515" s="2">
        <v>0</v>
      </c>
      <c r="S515" s="2">
        <v>0.125</v>
      </c>
      <c r="T515" s="4">
        <v>1.97E-3</v>
      </c>
      <c r="U515" s="3">
        <v>0</v>
      </c>
      <c r="V515" s="3">
        <v>226.7</v>
      </c>
      <c r="W515" s="3">
        <v>0</v>
      </c>
      <c r="X515" s="2">
        <v>131.751</v>
      </c>
      <c r="Y515" s="2">
        <v>131.751</v>
      </c>
      <c r="Z515" s="2">
        <v>0</v>
      </c>
    </row>
    <row r="516" spans="1:26" x14ac:dyDescent="0.25">
      <c r="A516" s="1" t="s">
        <v>546</v>
      </c>
      <c r="B516" s="1">
        <v>675</v>
      </c>
      <c r="C516" s="1" t="s">
        <v>30</v>
      </c>
      <c r="D516" s="1" t="s">
        <v>31</v>
      </c>
      <c r="E516" s="1">
        <v>0</v>
      </c>
      <c r="F516" s="1">
        <v>0</v>
      </c>
      <c r="G516" s="2">
        <v>70.804000000000002</v>
      </c>
      <c r="H516" s="2">
        <v>-0.78600000000000003</v>
      </c>
      <c r="I516" s="3">
        <v>-15.4</v>
      </c>
      <c r="J516" s="3">
        <v>0</v>
      </c>
      <c r="K516" s="4">
        <v>0</v>
      </c>
      <c r="L516" s="4">
        <v>0</v>
      </c>
      <c r="M516" s="4">
        <v>0</v>
      </c>
      <c r="N516" s="2">
        <v>71.59</v>
      </c>
      <c r="O516" s="4">
        <v>0</v>
      </c>
      <c r="P516" s="4">
        <v>0</v>
      </c>
      <c r="Q516" s="3">
        <v>118.3</v>
      </c>
      <c r="R516" s="2">
        <v>0</v>
      </c>
      <c r="S516" s="2">
        <v>0</v>
      </c>
      <c r="T516" s="4">
        <v>0</v>
      </c>
      <c r="U516" s="3">
        <v>0</v>
      </c>
      <c r="V516" s="3">
        <v>0</v>
      </c>
      <c r="W516" s="3">
        <v>0</v>
      </c>
      <c r="X516" s="2">
        <v>133.714</v>
      </c>
      <c r="Y516" s="2">
        <v>133.714</v>
      </c>
      <c r="Z516" s="2">
        <v>0</v>
      </c>
    </row>
    <row r="517" spans="1:26" x14ac:dyDescent="0.25">
      <c r="A517" s="1" t="s">
        <v>547</v>
      </c>
      <c r="B517" s="1">
        <v>675</v>
      </c>
      <c r="C517" s="1" t="s">
        <v>30</v>
      </c>
      <c r="D517" s="1" t="s">
        <v>31</v>
      </c>
      <c r="E517" s="1">
        <v>0</v>
      </c>
      <c r="F517" s="1">
        <v>0</v>
      </c>
      <c r="G517" s="2">
        <v>72.614999999999995</v>
      </c>
      <c r="H517" s="2">
        <v>-0.78500000000000003</v>
      </c>
      <c r="I517" s="3">
        <v>-13.9</v>
      </c>
      <c r="J517" s="3">
        <v>0</v>
      </c>
      <c r="K517" s="4">
        <v>0</v>
      </c>
      <c r="L517" s="4">
        <v>0</v>
      </c>
      <c r="M517" s="4">
        <v>0</v>
      </c>
      <c r="N517" s="2">
        <v>73.400000000000006</v>
      </c>
      <c r="O517" s="4">
        <v>0</v>
      </c>
      <c r="P517" s="4">
        <v>0</v>
      </c>
      <c r="Q517" s="3">
        <v>132.30000000000001</v>
      </c>
      <c r="R517" s="2">
        <v>0</v>
      </c>
      <c r="S517" s="2">
        <v>0</v>
      </c>
      <c r="T517" s="4">
        <v>0</v>
      </c>
      <c r="U517" s="3">
        <v>0</v>
      </c>
      <c r="V517" s="3">
        <v>0</v>
      </c>
      <c r="W517" s="3">
        <v>0</v>
      </c>
      <c r="X517" s="2">
        <v>146.19499999999999</v>
      </c>
      <c r="Y517" s="2">
        <v>146.19499999999999</v>
      </c>
      <c r="Z517" s="2">
        <v>0</v>
      </c>
    </row>
    <row r="518" spans="1:26" x14ac:dyDescent="0.25">
      <c r="A518" s="1" t="s">
        <v>548</v>
      </c>
      <c r="B518" s="1">
        <v>675</v>
      </c>
      <c r="C518" s="1" t="s">
        <v>30</v>
      </c>
      <c r="D518" s="1" t="s">
        <v>31</v>
      </c>
      <c r="E518" s="1">
        <v>0</v>
      </c>
      <c r="F518" s="1">
        <v>0</v>
      </c>
      <c r="G518" s="2">
        <v>74.358999999999995</v>
      </c>
      <c r="H518" s="2">
        <v>-0.83099999999999996</v>
      </c>
      <c r="I518" s="3">
        <v>-9.1999999999999993</v>
      </c>
      <c r="J518" s="3">
        <v>0</v>
      </c>
      <c r="K518" s="4">
        <v>0</v>
      </c>
      <c r="L518" s="4">
        <v>0</v>
      </c>
      <c r="M518" s="4">
        <v>0</v>
      </c>
      <c r="N518" s="2">
        <v>75.19</v>
      </c>
      <c r="O518" s="4">
        <v>0</v>
      </c>
      <c r="P518" s="4">
        <v>0</v>
      </c>
      <c r="Q518" s="3">
        <v>72.599999999999994</v>
      </c>
      <c r="R518" s="2">
        <v>0</v>
      </c>
      <c r="S518" s="2">
        <v>0</v>
      </c>
      <c r="T518" s="4">
        <v>0</v>
      </c>
      <c r="U518" s="3">
        <v>0</v>
      </c>
      <c r="V518" s="3">
        <v>0</v>
      </c>
      <c r="W518" s="3">
        <v>0</v>
      </c>
      <c r="X518" s="2">
        <v>81.73</v>
      </c>
      <c r="Y518" s="2">
        <v>81.73</v>
      </c>
      <c r="Z518" s="2">
        <v>0</v>
      </c>
    </row>
    <row r="519" spans="1:26" x14ac:dyDescent="0.25">
      <c r="A519" s="1" t="s">
        <v>549</v>
      </c>
      <c r="B519" s="1">
        <v>675</v>
      </c>
      <c r="C519" s="1" t="s">
        <v>30</v>
      </c>
      <c r="D519" s="1" t="s">
        <v>31</v>
      </c>
      <c r="E519" s="1">
        <v>0</v>
      </c>
      <c r="F519" s="1">
        <v>0</v>
      </c>
      <c r="G519" s="2">
        <v>103.25</v>
      </c>
      <c r="H519" s="2">
        <v>0.06</v>
      </c>
      <c r="I519" s="3">
        <v>0.6</v>
      </c>
      <c r="J519" s="3">
        <v>0</v>
      </c>
      <c r="K519" s="4">
        <v>0</v>
      </c>
      <c r="L519" s="4">
        <v>0</v>
      </c>
      <c r="M519" s="4">
        <v>0</v>
      </c>
      <c r="N519" s="2">
        <v>103.23</v>
      </c>
      <c r="O519" s="4">
        <v>0.24240999999999999</v>
      </c>
      <c r="P519" s="4">
        <v>-0.24240999999999999</v>
      </c>
      <c r="Q519" s="3">
        <v>74.099999999999994</v>
      </c>
      <c r="R519" s="2">
        <v>0</v>
      </c>
      <c r="S519" s="2">
        <v>0</v>
      </c>
      <c r="T519" s="4">
        <v>0</v>
      </c>
      <c r="U519" s="3">
        <v>0</v>
      </c>
      <c r="V519" s="3">
        <v>-68.599999999999994</v>
      </c>
      <c r="W519" s="3">
        <v>71.099999999999994</v>
      </c>
      <c r="X519" s="2">
        <v>73.44</v>
      </c>
      <c r="Y519" s="2">
        <v>73.44</v>
      </c>
      <c r="Z519" s="2">
        <v>0</v>
      </c>
    </row>
    <row r="520" spans="1:26" x14ac:dyDescent="0.25">
      <c r="A520" s="1" t="s">
        <v>550</v>
      </c>
      <c r="B520" s="1">
        <v>675</v>
      </c>
      <c r="C520" s="1" t="s">
        <v>30</v>
      </c>
      <c r="D520" s="1" t="s">
        <v>31</v>
      </c>
      <c r="E520" s="1">
        <v>0</v>
      </c>
      <c r="F520" s="1">
        <v>0</v>
      </c>
      <c r="G520" s="2">
        <v>100.887</v>
      </c>
      <c r="H520" s="2">
        <v>-0.80300000000000005</v>
      </c>
      <c r="I520" s="3">
        <v>-8.9</v>
      </c>
      <c r="J520" s="3">
        <v>0</v>
      </c>
      <c r="K520" s="4">
        <v>0</v>
      </c>
      <c r="L520" s="4">
        <v>0</v>
      </c>
      <c r="M520" s="4">
        <v>0</v>
      </c>
      <c r="N520" s="2">
        <v>101.77800000000001</v>
      </c>
      <c r="O520" s="4">
        <v>0</v>
      </c>
      <c r="P520" s="4">
        <v>0.86819000000000002</v>
      </c>
      <c r="Q520" s="3">
        <v>72.3</v>
      </c>
      <c r="R520" s="2">
        <v>0</v>
      </c>
      <c r="S520" s="2">
        <v>41.125</v>
      </c>
      <c r="T520" s="4">
        <v>1.5960000000000001</v>
      </c>
      <c r="U520" s="3">
        <v>0</v>
      </c>
      <c r="V520" s="3">
        <v>8008</v>
      </c>
      <c r="W520" s="3">
        <v>0</v>
      </c>
      <c r="X520" s="2">
        <v>81.177999999999997</v>
      </c>
      <c r="Y520" s="2">
        <v>81.177999999999997</v>
      </c>
      <c r="Z520" s="2">
        <v>0</v>
      </c>
    </row>
    <row r="521" spans="1:26" x14ac:dyDescent="0.25">
      <c r="A521" s="1" t="s">
        <v>551</v>
      </c>
      <c r="B521" s="1">
        <v>675</v>
      </c>
      <c r="C521" s="1" t="s">
        <v>30</v>
      </c>
      <c r="D521" s="1" t="s">
        <v>31</v>
      </c>
      <c r="E521" s="1">
        <v>0</v>
      </c>
      <c r="F521" s="1">
        <v>0</v>
      </c>
      <c r="G521" s="2">
        <v>99.408000000000001</v>
      </c>
      <c r="H521" s="2">
        <v>0.318</v>
      </c>
      <c r="I521" s="3">
        <v>4</v>
      </c>
      <c r="J521" s="3">
        <v>0</v>
      </c>
      <c r="K521" s="4">
        <v>0</v>
      </c>
      <c r="L521" s="4">
        <v>0</v>
      </c>
      <c r="M521" s="4">
        <v>0</v>
      </c>
      <c r="N521" s="2">
        <v>99.393000000000001</v>
      </c>
      <c r="O521" s="4">
        <v>1.6120399999999999</v>
      </c>
      <c r="P521" s="4">
        <v>2.6457999999999999</v>
      </c>
      <c r="Q521" s="3">
        <v>107.3</v>
      </c>
      <c r="R521" s="2">
        <v>0</v>
      </c>
      <c r="S521" s="2">
        <v>507</v>
      </c>
      <c r="T521" s="4">
        <v>247.29007999999999</v>
      </c>
      <c r="U521" s="3">
        <v>0</v>
      </c>
      <c r="V521" s="3">
        <v>21744</v>
      </c>
      <c r="W521" s="3">
        <v>6038.4</v>
      </c>
      <c r="X521" s="2">
        <v>103.29600000000001</v>
      </c>
      <c r="Y521" s="2">
        <v>103.29600000000001</v>
      </c>
      <c r="Z521" s="2">
        <v>0</v>
      </c>
    </row>
    <row r="522" spans="1:26" x14ac:dyDescent="0.25">
      <c r="A522" s="1" t="s">
        <v>552</v>
      </c>
      <c r="B522" s="1">
        <v>675</v>
      </c>
      <c r="C522" s="1" t="s">
        <v>30</v>
      </c>
      <c r="D522" s="1" t="s">
        <v>31</v>
      </c>
      <c r="E522" s="1">
        <v>0</v>
      </c>
      <c r="F522" s="1">
        <v>0</v>
      </c>
      <c r="G522" s="2">
        <v>94.543999999999997</v>
      </c>
      <c r="H522" s="2">
        <v>-1.446</v>
      </c>
      <c r="I522" s="3">
        <v>-34.4</v>
      </c>
      <c r="J522" s="3">
        <v>0</v>
      </c>
      <c r="K522" s="4">
        <v>0</v>
      </c>
      <c r="L522" s="4">
        <v>0</v>
      </c>
      <c r="M522" s="4">
        <v>0</v>
      </c>
      <c r="N522" s="2">
        <v>96.052999999999997</v>
      </c>
      <c r="O522" s="4">
        <v>0</v>
      </c>
      <c r="P522" s="4">
        <v>0.76719999999999999</v>
      </c>
      <c r="Q522" s="3">
        <v>253.6</v>
      </c>
      <c r="R522" s="2">
        <v>0</v>
      </c>
      <c r="S522" s="2">
        <v>1.125</v>
      </c>
      <c r="T522" s="4">
        <v>0</v>
      </c>
      <c r="U522" s="3">
        <v>0</v>
      </c>
      <c r="V522" s="3">
        <v>1996.1</v>
      </c>
      <c r="W522" s="3">
        <v>0</v>
      </c>
      <c r="X522" s="2">
        <v>287.95100000000002</v>
      </c>
      <c r="Y522" s="2">
        <v>287.95100000000002</v>
      </c>
      <c r="Z522" s="2">
        <v>0</v>
      </c>
    </row>
    <row r="523" spans="1:26" x14ac:dyDescent="0.25">
      <c r="A523" s="1" t="s">
        <v>553</v>
      </c>
      <c r="B523" s="1">
        <v>675</v>
      </c>
      <c r="C523" s="1" t="s">
        <v>30</v>
      </c>
      <c r="D523" s="1" t="s">
        <v>31</v>
      </c>
      <c r="E523" s="1">
        <v>0</v>
      </c>
      <c r="F523" s="1">
        <v>0</v>
      </c>
      <c r="G523" s="2">
        <v>65.201999999999998</v>
      </c>
      <c r="H523" s="2">
        <v>-0.98799999999999999</v>
      </c>
      <c r="I523" s="3">
        <v>-15.7</v>
      </c>
      <c r="J523" s="3">
        <v>0</v>
      </c>
      <c r="K523" s="4">
        <v>0</v>
      </c>
      <c r="L523" s="4">
        <v>0</v>
      </c>
      <c r="M523" s="4">
        <v>0</v>
      </c>
      <c r="N523" s="2">
        <v>66.2</v>
      </c>
      <c r="O523" s="4">
        <v>0</v>
      </c>
      <c r="P523" s="4">
        <v>4.1419999999999998E-2</v>
      </c>
      <c r="Q523" s="3">
        <v>131.1</v>
      </c>
      <c r="R523" s="2">
        <v>0</v>
      </c>
      <c r="S523" s="2">
        <v>1.75</v>
      </c>
      <c r="T523" s="4">
        <v>1.0000000000000001E-5</v>
      </c>
      <c r="U523" s="3">
        <v>0</v>
      </c>
      <c r="V523" s="3">
        <v>45.7</v>
      </c>
      <c r="W523" s="3">
        <v>0</v>
      </c>
      <c r="X523" s="2">
        <v>146.797</v>
      </c>
      <c r="Y523" s="2">
        <v>146.797</v>
      </c>
      <c r="Z523" s="2">
        <v>0</v>
      </c>
    </row>
    <row r="524" spans="1:26" x14ac:dyDescent="0.25">
      <c r="A524" s="1" t="s">
        <v>554</v>
      </c>
      <c r="B524" s="1">
        <v>675</v>
      </c>
      <c r="C524" s="1" t="s">
        <v>30</v>
      </c>
      <c r="D524" s="1" t="s">
        <v>31</v>
      </c>
      <c r="E524" s="1">
        <v>0</v>
      </c>
      <c r="F524" s="1">
        <v>0</v>
      </c>
      <c r="G524" s="2">
        <v>104.15600000000001</v>
      </c>
      <c r="H524" s="2">
        <v>-4.0339999999999998</v>
      </c>
      <c r="I524" s="3">
        <v>-178.2</v>
      </c>
      <c r="J524" s="3">
        <v>0</v>
      </c>
      <c r="K524" s="4">
        <v>0</v>
      </c>
      <c r="L524" s="4">
        <v>0</v>
      </c>
      <c r="M524" s="4">
        <v>0</v>
      </c>
      <c r="N524" s="2">
        <v>108.19</v>
      </c>
      <c r="O524" s="4">
        <v>0</v>
      </c>
      <c r="P524" s="4">
        <v>0</v>
      </c>
      <c r="Q524" s="3">
        <v>271.89999999999998</v>
      </c>
      <c r="R524" s="2">
        <v>0</v>
      </c>
      <c r="S524" s="2">
        <v>0</v>
      </c>
      <c r="T524" s="4">
        <v>0</v>
      </c>
      <c r="U524" s="3">
        <v>0</v>
      </c>
      <c r="V524" s="3">
        <v>0</v>
      </c>
      <c r="W524" s="3">
        <v>0</v>
      </c>
      <c r="X524" s="2">
        <v>450.07900000000001</v>
      </c>
      <c r="Y524" s="2">
        <v>450.07900000000001</v>
      </c>
      <c r="Z524" s="2">
        <v>0</v>
      </c>
    </row>
    <row r="525" spans="1:26" x14ac:dyDescent="0.25">
      <c r="A525" s="1" t="s">
        <v>555</v>
      </c>
      <c r="B525" s="1">
        <v>675</v>
      </c>
      <c r="C525" s="1" t="s">
        <v>30</v>
      </c>
      <c r="D525" s="1" t="s">
        <v>31</v>
      </c>
      <c r="E525" s="1">
        <v>0</v>
      </c>
      <c r="F525" s="1">
        <v>0</v>
      </c>
      <c r="G525" s="2">
        <v>76.296000000000006</v>
      </c>
      <c r="H525" s="2">
        <v>0.30599999999999999</v>
      </c>
      <c r="I525" s="3">
        <v>4.9000000000000004</v>
      </c>
      <c r="J525" s="3">
        <v>0</v>
      </c>
      <c r="K525" s="4">
        <v>0</v>
      </c>
      <c r="L525" s="4">
        <v>0</v>
      </c>
      <c r="M525" s="4">
        <v>0</v>
      </c>
      <c r="N525" s="2">
        <v>76.426000000000002</v>
      </c>
      <c r="O525" s="4">
        <v>0</v>
      </c>
      <c r="P525" s="4">
        <v>7.2936899999999998</v>
      </c>
      <c r="Q525" s="3">
        <v>157.19999999999999</v>
      </c>
      <c r="R525" s="2">
        <v>0</v>
      </c>
      <c r="S525" s="2">
        <v>3894.625</v>
      </c>
      <c r="T525" s="4">
        <v>1826.6958</v>
      </c>
      <c r="U525" s="3">
        <v>0</v>
      </c>
      <c r="V525" s="3">
        <v>70171.100000000006</v>
      </c>
      <c r="W525" s="3">
        <v>0</v>
      </c>
      <c r="X525" s="2">
        <v>152.363</v>
      </c>
      <c r="Y525" s="2">
        <v>152.363</v>
      </c>
      <c r="Z525" s="2">
        <v>-1E-3</v>
      </c>
    </row>
    <row r="526" spans="1:26" x14ac:dyDescent="0.25">
      <c r="A526" s="1" t="s">
        <v>556</v>
      </c>
      <c r="B526" s="1">
        <v>675</v>
      </c>
      <c r="C526" s="1" t="s">
        <v>30</v>
      </c>
      <c r="D526" s="1" t="s">
        <v>31</v>
      </c>
      <c r="E526" s="1">
        <v>0</v>
      </c>
      <c r="F526" s="1">
        <v>0</v>
      </c>
      <c r="G526" s="2">
        <v>87.727000000000004</v>
      </c>
      <c r="H526" s="2">
        <v>-3.9630000000000001</v>
      </c>
      <c r="I526" s="3">
        <v>-49.8</v>
      </c>
      <c r="J526" s="3">
        <v>0</v>
      </c>
      <c r="K526" s="4">
        <v>0</v>
      </c>
      <c r="L526" s="4">
        <v>0</v>
      </c>
      <c r="M526" s="4">
        <v>0</v>
      </c>
      <c r="N526" s="2">
        <v>91.69</v>
      </c>
      <c r="O526" s="4">
        <v>0</v>
      </c>
      <c r="P526" s="4">
        <v>0</v>
      </c>
      <c r="Q526" s="3">
        <v>52.6</v>
      </c>
      <c r="R526" s="2">
        <v>0</v>
      </c>
      <c r="S526" s="2">
        <v>0</v>
      </c>
      <c r="T526" s="4">
        <v>0</v>
      </c>
      <c r="U526" s="3">
        <v>0</v>
      </c>
      <c r="V526" s="3">
        <v>0</v>
      </c>
      <c r="W526" s="3">
        <v>0</v>
      </c>
      <c r="X526" s="2">
        <v>102.416</v>
      </c>
      <c r="Y526" s="2">
        <v>102.416</v>
      </c>
      <c r="Z526" s="2">
        <v>0</v>
      </c>
    </row>
    <row r="527" spans="1:26" x14ac:dyDescent="0.25">
      <c r="A527" s="1" t="s">
        <v>557</v>
      </c>
      <c r="B527" s="1">
        <v>675</v>
      </c>
      <c r="C527" s="1" t="s">
        <v>30</v>
      </c>
      <c r="D527" s="1" t="s">
        <v>31</v>
      </c>
      <c r="E527" s="1">
        <v>0</v>
      </c>
      <c r="F527" s="1">
        <v>0</v>
      </c>
      <c r="G527" s="2">
        <v>80.168999999999997</v>
      </c>
      <c r="H527" s="2">
        <v>0.159</v>
      </c>
      <c r="I527" s="3">
        <v>3.1</v>
      </c>
      <c r="J527" s="3">
        <v>0</v>
      </c>
      <c r="K527" s="4">
        <v>0</v>
      </c>
      <c r="L527" s="4">
        <v>0</v>
      </c>
      <c r="M527" s="4">
        <v>0</v>
      </c>
      <c r="N527" s="2">
        <v>80.122</v>
      </c>
      <c r="O527" s="4">
        <v>1.5350600000000001</v>
      </c>
      <c r="P527" s="4">
        <v>-1.5350600000000001</v>
      </c>
      <c r="Q527" s="3">
        <v>93</v>
      </c>
      <c r="R527" s="2">
        <v>0</v>
      </c>
      <c r="S527" s="2">
        <v>0</v>
      </c>
      <c r="T527" s="4">
        <v>0</v>
      </c>
      <c r="U527" s="3">
        <v>0</v>
      </c>
      <c r="V527" s="3">
        <v>-6791.9</v>
      </c>
      <c r="W527" s="3">
        <v>6792.8</v>
      </c>
      <c r="X527" s="2">
        <v>89.837000000000003</v>
      </c>
      <c r="Y527" s="2">
        <v>89.837000000000003</v>
      </c>
      <c r="Z527" s="2">
        <v>0</v>
      </c>
    </row>
    <row r="528" spans="1:26" x14ac:dyDescent="0.25">
      <c r="A528" s="1" t="s">
        <v>558</v>
      </c>
      <c r="B528" s="1">
        <v>675</v>
      </c>
      <c r="C528" s="1" t="s">
        <v>30</v>
      </c>
      <c r="D528" s="1" t="s">
        <v>31</v>
      </c>
      <c r="E528" s="1">
        <v>0</v>
      </c>
      <c r="F528" s="1">
        <v>0</v>
      </c>
      <c r="G528" s="2">
        <v>80.929000000000002</v>
      </c>
      <c r="H528" s="2">
        <v>-2.161</v>
      </c>
      <c r="I528" s="3">
        <v>-42.4</v>
      </c>
      <c r="J528" s="3">
        <v>0</v>
      </c>
      <c r="K528" s="4">
        <v>0</v>
      </c>
      <c r="L528" s="4">
        <v>0</v>
      </c>
      <c r="M528" s="4">
        <v>0</v>
      </c>
      <c r="N528" s="2">
        <v>83.09</v>
      </c>
      <c r="O528" s="4">
        <v>0</v>
      </c>
      <c r="P528" s="4">
        <v>0</v>
      </c>
      <c r="Q528" s="3">
        <v>93.5</v>
      </c>
      <c r="R528" s="2">
        <v>0</v>
      </c>
      <c r="S528" s="2">
        <v>0</v>
      </c>
      <c r="T528" s="4">
        <v>0</v>
      </c>
      <c r="U528" s="3">
        <v>0</v>
      </c>
      <c r="V528" s="3">
        <v>0</v>
      </c>
      <c r="W528" s="3">
        <v>0</v>
      </c>
      <c r="X528" s="2">
        <v>135.916</v>
      </c>
      <c r="Y528" s="2">
        <v>135.916</v>
      </c>
      <c r="Z528" s="2">
        <v>0</v>
      </c>
    </row>
    <row r="529" spans="1:26" x14ac:dyDescent="0.25">
      <c r="A529" s="1" t="s">
        <v>559</v>
      </c>
      <c r="B529" s="1">
        <v>675</v>
      </c>
      <c r="C529" s="1" t="s">
        <v>30</v>
      </c>
      <c r="D529" s="1" t="s">
        <v>31</v>
      </c>
      <c r="E529" s="1">
        <v>0</v>
      </c>
      <c r="F529" s="1">
        <v>0</v>
      </c>
      <c r="G529" s="2">
        <v>92.677999999999997</v>
      </c>
      <c r="H529" s="2">
        <v>0.188</v>
      </c>
      <c r="I529" s="3">
        <v>2.4</v>
      </c>
      <c r="J529" s="3">
        <v>0</v>
      </c>
      <c r="K529" s="4">
        <v>0</v>
      </c>
      <c r="L529" s="4">
        <v>0</v>
      </c>
      <c r="M529" s="4">
        <v>0</v>
      </c>
      <c r="N529" s="2">
        <v>92.676000000000002</v>
      </c>
      <c r="O529" s="4">
        <v>0.60538999999999998</v>
      </c>
      <c r="P529" s="4">
        <v>-0.60538999999999998</v>
      </c>
      <c r="Q529" s="3">
        <v>91.7</v>
      </c>
      <c r="R529" s="2">
        <v>0</v>
      </c>
      <c r="S529" s="2">
        <v>31.812999999999999</v>
      </c>
      <c r="T529" s="4">
        <v>4.5439600000000002</v>
      </c>
      <c r="U529" s="3">
        <v>0</v>
      </c>
      <c r="V529" s="3">
        <v>-149</v>
      </c>
      <c r="W529" s="3">
        <v>477.9</v>
      </c>
      <c r="X529" s="2">
        <v>89.346999999999994</v>
      </c>
      <c r="Y529" s="2">
        <v>89.346999999999994</v>
      </c>
      <c r="Z529" s="2">
        <v>0</v>
      </c>
    </row>
    <row r="530" spans="1:26" x14ac:dyDescent="0.25">
      <c r="A530" s="1" t="s">
        <v>560</v>
      </c>
      <c r="B530" s="1">
        <v>675</v>
      </c>
      <c r="C530" s="1" t="s">
        <v>30</v>
      </c>
      <c r="D530" s="1" t="s">
        <v>31</v>
      </c>
      <c r="E530" s="1">
        <v>0</v>
      </c>
      <c r="F530" s="1">
        <v>0</v>
      </c>
      <c r="G530" s="2">
        <v>91.703000000000003</v>
      </c>
      <c r="H530" s="2">
        <v>-0.187</v>
      </c>
      <c r="I530" s="3">
        <v>-3</v>
      </c>
      <c r="J530" s="3">
        <v>0</v>
      </c>
      <c r="K530" s="4">
        <v>0</v>
      </c>
      <c r="L530" s="4">
        <v>0</v>
      </c>
      <c r="M530" s="4">
        <v>0</v>
      </c>
      <c r="N530" s="2">
        <v>91.992000000000004</v>
      </c>
      <c r="O530" s="4">
        <v>0</v>
      </c>
      <c r="P530" s="4">
        <v>1.31511</v>
      </c>
      <c r="Q530" s="3">
        <v>132.19999999999999</v>
      </c>
      <c r="R530" s="2">
        <v>0</v>
      </c>
      <c r="S530" s="2">
        <v>13.625</v>
      </c>
      <c r="T530" s="4">
        <v>8.3000000000000001E-3</v>
      </c>
      <c r="U530" s="3">
        <v>0</v>
      </c>
      <c r="V530" s="3">
        <v>2178.3000000000002</v>
      </c>
      <c r="W530" s="3">
        <v>0</v>
      </c>
      <c r="X530" s="2">
        <v>135.18700000000001</v>
      </c>
      <c r="Y530" s="2">
        <v>135.18700000000001</v>
      </c>
      <c r="Z530" s="2">
        <v>0</v>
      </c>
    </row>
    <row r="531" spans="1:26" x14ac:dyDescent="0.25">
      <c r="A531" s="1" t="s">
        <v>561</v>
      </c>
      <c r="B531" s="1">
        <v>675</v>
      </c>
      <c r="C531" s="1" t="s">
        <v>30</v>
      </c>
      <c r="D531" s="1" t="s">
        <v>31</v>
      </c>
      <c r="E531" s="1">
        <v>0</v>
      </c>
      <c r="F531" s="1">
        <v>0</v>
      </c>
      <c r="G531" s="2">
        <v>85.747</v>
      </c>
      <c r="H531" s="2">
        <v>-1.1830000000000001</v>
      </c>
      <c r="I531" s="3">
        <v>-16.8</v>
      </c>
      <c r="J531" s="3">
        <v>0</v>
      </c>
      <c r="K531" s="4">
        <v>0</v>
      </c>
      <c r="L531" s="4">
        <v>0</v>
      </c>
      <c r="M531" s="4">
        <v>0</v>
      </c>
      <c r="N531" s="2">
        <v>86.93</v>
      </c>
      <c r="O531" s="4">
        <v>0</v>
      </c>
      <c r="P531" s="4">
        <v>0</v>
      </c>
      <c r="Q531" s="3">
        <v>103.8</v>
      </c>
      <c r="R531" s="2">
        <v>0</v>
      </c>
      <c r="S531" s="2">
        <v>0</v>
      </c>
      <c r="T531" s="4">
        <v>0</v>
      </c>
      <c r="U531" s="3">
        <v>0</v>
      </c>
      <c r="V531" s="3">
        <v>0</v>
      </c>
      <c r="W531" s="3">
        <v>0</v>
      </c>
      <c r="X531" s="2">
        <v>120.583</v>
      </c>
      <c r="Y531" s="2">
        <v>120.583</v>
      </c>
      <c r="Z531" s="2">
        <v>0</v>
      </c>
    </row>
    <row r="532" spans="1:26" x14ac:dyDescent="0.25">
      <c r="A532" s="1" t="s">
        <v>562</v>
      </c>
      <c r="B532" s="1">
        <v>675</v>
      </c>
      <c r="C532" s="1" t="s">
        <v>30</v>
      </c>
      <c r="D532" s="1" t="s">
        <v>31</v>
      </c>
      <c r="E532" s="1">
        <v>0</v>
      </c>
      <c r="F532" s="1">
        <v>0</v>
      </c>
      <c r="G532" s="2">
        <v>77.573999999999998</v>
      </c>
      <c r="H532" s="2">
        <v>-0.71599999999999997</v>
      </c>
      <c r="I532" s="3">
        <v>-11.4</v>
      </c>
      <c r="J532" s="3">
        <v>0</v>
      </c>
      <c r="K532" s="4">
        <v>0</v>
      </c>
      <c r="L532" s="4">
        <v>0</v>
      </c>
      <c r="M532" s="4">
        <v>0</v>
      </c>
      <c r="N532" s="2">
        <v>78.290000000000006</v>
      </c>
      <c r="O532" s="4">
        <v>0</v>
      </c>
      <c r="P532" s="4">
        <v>0</v>
      </c>
      <c r="Q532" s="3">
        <v>124.9</v>
      </c>
      <c r="R532" s="2">
        <v>0</v>
      </c>
      <c r="S532" s="2">
        <v>0</v>
      </c>
      <c r="T532" s="4">
        <v>0</v>
      </c>
      <c r="U532" s="3">
        <v>0</v>
      </c>
      <c r="V532" s="3">
        <v>0</v>
      </c>
      <c r="W532" s="3">
        <v>0</v>
      </c>
      <c r="X532" s="2">
        <v>136.30000000000001</v>
      </c>
      <c r="Y532" s="2">
        <v>136.30000000000001</v>
      </c>
      <c r="Z532" s="2">
        <v>0</v>
      </c>
    </row>
    <row r="533" spans="1:26" x14ac:dyDescent="0.25">
      <c r="A533" s="1" t="s">
        <v>563</v>
      </c>
      <c r="B533" s="1">
        <v>675</v>
      </c>
      <c r="C533" s="1" t="s">
        <v>30</v>
      </c>
      <c r="D533" s="1" t="s">
        <v>31</v>
      </c>
      <c r="E533" s="1">
        <v>0</v>
      </c>
      <c r="F533" s="1">
        <v>0</v>
      </c>
      <c r="G533" s="2">
        <v>78.998000000000005</v>
      </c>
      <c r="H533" s="2">
        <v>-6.2E-2</v>
      </c>
      <c r="I533" s="3">
        <v>-0.7</v>
      </c>
      <c r="J533" s="3">
        <v>0</v>
      </c>
      <c r="K533" s="4">
        <v>0</v>
      </c>
      <c r="L533" s="4">
        <v>0</v>
      </c>
      <c r="M533" s="4">
        <v>0</v>
      </c>
      <c r="N533" s="2">
        <v>79.093999999999994</v>
      </c>
      <c r="O533" s="4">
        <v>0</v>
      </c>
      <c r="P533" s="4">
        <v>0.20283000000000001</v>
      </c>
      <c r="Q533" s="3">
        <v>58</v>
      </c>
      <c r="R533" s="2">
        <v>0</v>
      </c>
      <c r="S533" s="2">
        <v>46.688000000000002</v>
      </c>
      <c r="T533" s="4">
        <v>5.5399999999999998E-2</v>
      </c>
      <c r="U533" s="3">
        <v>0</v>
      </c>
      <c r="V533" s="3">
        <v>490.9</v>
      </c>
      <c r="W533" s="3">
        <v>0</v>
      </c>
      <c r="X533" s="2">
        <v>58.643999999999998</v>
      </c>
      <c r="Y533" s="2">
        <v>58.643999999999998</v>
      </c>
      <c r="Z533" s="2">
        <v>0</v>
      </c>
    </row>
    <row r="534" spans="1:26" x14ac:dyDescent="0.25">
      <c r="A534" s="1" t="s">
        <v>564</v>
      </c>
      <c r="B534" s="1">
        <v>675</v>
      </c>
      <c r="C534" s="1" t="s">
        <v>30</v>
      </c>
      <c r="D534" s="1" t="s">
        <v>31</v>
      </c>
      <c r="E534" s="1">
        <v>0</v>
      </c>
      <c r="F534" s="1">
        <v>0</v>
      </c>
      <c r="G534" s="2">
        <v>76.727000000000004</v>
      </c>
      <c r="H534" s="2">
        <v>-1.2629999999999999</v>
      </c>
      <c r="I534" s="3">
        <v>-17.899999999999999</v>
      </c>
      <c r="J534" s="3">
        <v>0</v>
      </c>
      <c r="K534" s="4">
        <v>0</v>
      </c>
      <c r="L534" s="4">
        <v>0</v>
      </c>
      <c r="M534" s="4">
        <v>0</v>
      </c>
      <c r="N534" s="2">
        <v>77.989999999999995</v>
      </c>
      <c r="O534" s="4">
        <v>0</v>
      </c>
      <c r="P534" s="4">
        <v>0</v>
      </c>
      <c r="Q534" s="3">
        <v>71.5</v>
      </c>
      <c r="R534" s="2">
        <v>0</v>
      </c>
      <c r="S534" s="2">
        <v>0</v>
      </c>
      <c r="T534" s="4">
        <v>0</v>
      </c>
      <c r="U534" s="3">
        <v>0</v>
      </c>
      <c r="V534" s="3">
        <v>0</v>
      </c>
      <c r="W534" s="3">
        <v>0</v>
      </c>
      <c r="X534" s="2">
        <v>89.373000000000005</v>
      </c>
      <c r="Y534" s="2">
        <v>89.373000000000005</v>
      </c>
      <c r="Z534" s="2">
        <v>0</v>
      </c>
    </row>
    <row r="535" spans="1:26" x14ac:dyDescent="0.25">
      <c r="A535" s="1" t="s">
        <v>565</v>
      </c>
      <c r="B535" s="1">
        <v>675</v>
      </c>
      <c r="C535" s="1" t="s">
        <v>30</v>
      </c>
      <c r="D535" s="1" t="s">
        <v>31</v>
      </c>
      <c r="E535" s="1">
        <v>0</v>
      </c>
      <c r="F535" s="1">
        <v>0</v>
      </c>
      <c r="G535" s="2">
        <v>78.14</v>
      </c>
      <c r="H535" s="2">
        <v>0.05</v>
      </c>
      <c r="I535" s="3">
        <v>0.5</v>
      </c>
      <c r="J535" s="3">
        <v>0</v>
      </c>
      <c r="K535" s="4">
        <v>0</v>
      </c>
      <c r="L535" s="4">
        <v>0</v>
      </c>
      <c r="M535" s="4">
        <v>0</v>
      </c>
      <c r="N535" s="2">
        <v>78.117000000000004</v>
      </c>
      <c r="O535" s="4">
        <v>0.20272000000000001</v>
      </c>
      <c r="P535" s="4">
        <v>-0.20272000000000001</v>
      </c>
      <c r="Q535" s="3">
        <v>55.4</v>
      </c>
      <c r="R535" s="2">
        <v>0</v>
      </c>
      <c r="S535" s="2">
        <v>0</v>
      </c>
      <c r="T535" s="4">
        <v>0</v>
      </c>
      <c r="U535" s="3">
        <v>0</v>
      </c>
      <c r="V535" s="3">
        <v>-393.7</v>
      </c>
      <c r="W535" s="3">
        <v>394.4</v>
      </c>
      <c r="X535" s="2">
        <v>54.863999999999997</v>
      </c>
      <c r="Y535" s="2">
        <v>54.863999999999997</v>
      </c>
      <c r="Z535" s="2">
        <v>0</v>
      </c>
    </row>
    <row r="536" spans="1:26" x14ac:dyDescent="0.25">
      <c r="A536" s="1" t="s">
        <v>566</v>
      </c>
      <c r="B536" s="1">
        <v>675</v>
      </c>
      <c r="C536" s="1" t="s">
        <v>30</v>
      </c>
      <c r="D536" s="1" t="s">
        <v>31</v>
      </c>
      <c r="E536" s="1">
        <v>0</v>
      </c>
      <c r="F536" s="1">
        <v>0</v>
      </c>
      <c r="G536" s="2">
        <v>76.736000000000004</v>
      </c>
      <c r="H536" s="2">
        <v>-1.984</v>
      </c>
      <c r="I536" s="3">
        <v>-21.4</v>
      </c>
      <c r="J536" s="3">
        <v>0</v>
      </c>
      <c r="K536" s="4">
        <v>0</v>
      </c>
      <c r="L536" s="4">
        <v>0</v>
      </c>
      <c r="M536" s="4">
        <v>0</v>
      </c>
      <c r="N536" s="2">
        <v>78.72</v>
      </c>
      <c r="O536" s="4">
        <v>0</v>
      </c>
      <c r="P536" s="4">
        <v>0</v>
      </c>
      <c r="Q536" s="3">
        <v>76.2</v>
      </c>
      <c r="R536" s="2">
        <v>0</v>
      </c>
      <c r="S536" s="2">
        <v>0</v>
      </c>
      <c r="T536" s="4">
        <v>0</v>
      </c>
      <c r="U536" s="3">
        <v>0</v>
      </c>
      <c r="V536" s="3">
        <v>0</v>
      </c>
      <c r="W536" s="3">
        <v>0</v>
      </c>
      <c r="X536" s="2">
        <v>97.632000000000005</v>
      </c>
      <c r="Y536" s="2">
        <v>97.632000000000005</v>
      </c>
      <c r="Z536" s="2">
        <v>0</v>
      </c>
    </row>
    <row r="537" spans="1:26" x14ac:dyDescent="0.25">
      <c r="A537" s="1" t="s">
        <v>567</v>
      </c>
      <c r="B537" s="1">
        <v>675</v>
      </c>
      <c r="C537" s="1" t="s">
        <v>30</v>
      </c>
      <c r="D537" s="1" t="s">
        <v>31</v>
      </c>
      <c r="E537" s="1">
        <v>0</v>
      </c>
      <c r="F537" s="1">
        <v>0</v>
      </c>
      <c r="G537" s="2">
        <v>76.272999999999996</v>
      </c>
      <c r="H537" s="2">
        <v>1.673</v>
      </c>
      <c r="I537" s="3">
        <v>26.6</v>
      </c>
      <c r="J537" s="3">
        <v>0</v>
      </c>
      <c r="K537" s="4">
        <v>0</v>
      </c>
      <c r="L537" s="4">
        <v>0</v>
      </c>
      <c r="M537" s="4">
        <v>0</v>
      </c>
      <c r="N537" s="2">
        <v>76.192999999999998</v>
      </c>
      <c r="O537" s="4">
        <v>19.314109999999999</v>
      </c>
      <c r="P537" s="4">
        <v>-19.314109999999999</v>
      </c>
      <c r="Q537" s="3">
        <v>193.8</v>
      </c>
      <c r="R537" s="2">
        <v>0</v>
      </c>
      <c r="S537" s="2">
        <v>318.75</v>
      </c>
      <c r="T537" s="4">
        <v>479.31572999999997</v>
      </c>
      <c r="U537" s="3">
        <v>0</v>
      </c>
      <c r="V537" s="3">
        <v>-245695.9</v>
      </c>
      <c r="W537" s="3">
        <v>246568.9</v>
      </c>
      <c r="X537" s="2">
        <v>167.154</v>
      </c>
      <c r="Y537" s="2">
        <v>167.154</v>
      </c>
      <c r="Z537" s="2">
        <v>-1.4E-2</v>
      </c>
    </row>
    <row r="538" spans="1:26" x14ac:dyDescent="0.25">
      <c r="A538" s="1" t="s">
        <v>568</v>
      </c>
      <c r="B538" s="1">
        <v>675</v>
      </c>
      <c r="C538" s="1" t="s">
        <v>30</v>
      </c>
      <c r="D538" s="1" t="s">
        <v>31</v>
      </c>
      <c r="E538" s="1">
        <v>0</v>
      </c>
      <c r="F538" s="1">
        <v>0</v>
      </c>
      <c r="G538" s="2">
        <v>82.171999999999997</v>
      </c>
      <c r="H538" s="2">
        <v>1.1819999999999999</v>
      </c>
      <c r="I538" s="3">
        <v>14.9</v>
      </c>
      <c r="J538" s="3">
        <v>0</v>
      </c>
      <c r="K538" s="4">
        <v>0</v>
      </c>
      <c r="L538" s="4">
        <v>0</v>
      </c>
      <c r="M538" s="4">
        <v>0</v>
      </c>
      <c r="N538" s="2">
        <v>82.14</v>
      </c>
      <c r="O538" s="4">
        <v>7.9596499999999999</v>
      </c>
      <c r="P538" s="4">
        <v>-7.9596499999999999</v>
      </c>
      <c r="Q538" s="3">
        <v>85.2</v>
      </c>
      <c r="R538" s="2">
        <v>0</v>
      </c>
      <c r="S538" s="2">
        <v>0</v>
      </c>
      <c r="T538" s="4">
        <v>0</v>
      </c>
      <c r="U538" s="3">
        <v>0</v>
      </c>
      <c r="V538" s="3">
        <v>-226491.9</v>
      </c>
      <c r="W538" s="3">
        <v>226492.5</v>
      </c>
      <c r="X538" s="2">
        <v>70.372</v>
      </c>
      <c r="Y538" s="2">
        <v>70.372</v>
      </c>
      <c r="Z538" s="2">
        <v>0</v>
      </c>
    </row>
    <row r="539" spans="1:26" x14ac:dyDescent="0.25">
      <c r="A539" s="1" t="s">
        <v>569</v>
      </c>
      <c r="B539" s="1">
        <v>675</v>
      </c>
      <c r="C539" s="1" t="s">
        <v>30</v>
      </c>
      <c r="D539" s="1" t="s">
        <v>31</v>
      </c>
      <c r="E539" s="1">
        <v>0</v>
      </c>
      <c r="F539" s="1">
        <v>0</v>
      </c>
      <c r="G539" s="2">
        <v>83.022000000000006</v>
      </c>
      <c r="H539" s="2">
        <v>0.30199999999999999</v>
      </c>
      <c r="I539" s="3">
        <v>3.3</v>
      </c>
      <c r="J539" s="3">
        <v>0</v>
      </c>
      <c r="K539" s="4">
        <v>0</v>
      </c>
      <c r="L539" s="4">
        <v>0</v>
      </c>
      <c r="M539" s="4">
        <v>0</v>
      </c>
      <c r="N539" s="2">
        <v>82.855000000000004</v>
      </c>
      <c r="O539" s="4">
        <v>4.1204599999999996</v>
      </c>
      <c r="P539" s="4">
        <v>-4.1204599999999996</v>
      </c>
      <c r="Q539" s="3">
        <v>72</v>
      </c>
      <c r="R539" s="2">
        <v>0</v>
      </c>
      <c r="S539" s="2">
        <v>0</v>
      </c>
      <c r="T539" s="4">
        <v>0</v>
      </c>
      <c r="U539" s="3">
        <v>0</v>
      </c>
      <c r="V539" s="3">
        <v>-21286.5</v>
      </c>
      <c r="W539" s="3">
        <v>21287.200000000001</v>
      </c>
      <c r="X539" s="2">
        <v>68.697999999999993</v>
      </c>
      <c r="Y539" s="2">
        <v>68.697999999999993</v>
      </c>
      <c r="Z539" s="2">
        <v>0</v>
      </c>
    </row>
    <row r="540" spans="1:26" x14ac:dyDescent="0.25">
      <c r="A540" s="1" t="s">
        <v>570</v>
      </c>
      <c r="B540" s="1">
        <v>675</v>
      </c>
      <c r="C540" s="1" t="s">
        <v>30</v>
      </c>
      <c r="D540" s="1" t="s">
        <v>31</v>
      </c>
      <c r="E540" s="1">
        <v>0</v>
      </c>
      <c r="F540" s="1">
        <v>0</v>
      </c>
      <c r="G540" s="2">
        <v>101.26</v>
      </c>
      <c r="H540" s="2">
        <v>0.37</v>
      </c>
      <c r="I540" s="3">
        <v>4.0999999999999996</v>
      </c>
      <c r="J540" s="3">
        <v>0</v>
      </c>
      <c r="K540" s="4">
        <v>0</v>
      </c>
      <c r="L540" s="4">
        <v>0</v>
      </c>
      <c r="M540" s="4">
        <v>0</v>
      </c>
      <c r="N540" s="2">
        <v>101.285</v>
      </c>
      <c r="O540" s="4">
        <v>0</v>
      </c>
      <c r="P540" s="4">
        <v>4.4202199999999996</v>
      </c>
      <c r="Q540" s="3">
        <v>82.3</v>
      </c>
      <c r="R540" s="2">
        <v>0</v>
      </c>
      <c r="S540" s="2">
        <v>1123.625</v>
      </c>
      <c r="T540" s="4">
        <v>874.29755</v>
      </c>
      <c r="U540" s="3">
        <v>0</v>
      </c>
      <c r="V540" s="3">
        <v>5714.2</v>
      </c>
      <c r="W540" s="3">
        <v>0</v>
      </c>
      <c r="X540" s="2">
        <v>78.195999999999998</v>
      </c>
      <c r="Y540" s="2">
        <v>78.195999999999998</v>
      </c>
      <c r="Z540" s="2">
        <v>-8.9999999999999993E-3</v>
      </c>
    </row>
    <row r="541" spans="1:26" x14ac:dyDescent="0.25">
      <c r="A541" s="1" t="s">
        <v>571</v>
      </c>
      <c r="B541" s="1">
        <v>675</v>
      </c>
      <c r="C541" s="1" t="s">
        <v>30</v>
      </c>
      <c r="D541" s="1" t="s">
        <v>31</v>
      </c>
      <c r="E541" s="1">
        <v>0</v>
      </c>
      <c r="F541" s="1">
        <v>0</v>
      </c>
      <c r="G541" s="2">
        <v>108.41</v>
      </c>
      <c r="H541" s="2">
        <v>-0.88</v>
      </c>
      <c r="I541" s="3">
        <v>-38.9</v>
      </c>
      <c r="J541" s="3">
        <v>0</v>
      </c>
      <c r="K541" s="4">
        <v>0</v>
      </c>
      <c r="L541" s="4">
        <v>0</v>
      </c>
      <c r="M541" s="4">
        <v>0</v>
      </c>
      <c r="N541" s="2">
        <v>109.29</v>
      </c>
      <c r="O541" s="4">
        <v>0</v>
      </c>
      <c r="P541" s="4">
        <v>0</v>
      </c>
      <c r="Q541" s="3">
        <v>338</v>
      </c>
      <c r="R541" s="2">
        <v>0</v>
      </c>
      <c r="S541" s="2">
        <v>0</v>
      </c>
      <c r="T541" s="4">
        <v>0</v>
      </c>
      <c r="U541" s="3">
        <v>0</v>
      </c>
      <c r="V541" s="3">
        <v>0</v>
      </c>
      <c r="W541" s="3">
        <v>0</v>
      </c>
      <c r="X541" s="2">
        <v>376.84399999999999</v>
      </c>
      <c r="Y541" s="2">
        <v>376.84399999999999</v>
      </c>
      <c r="Z541" s="2">
        <v>0</v>
      </c>
    </row>
    <row r="542" spans="1:26" x14ac:dyDescent="0.25">
      <c r="A542" s="1" t="s">
        <v>572</v>
      </c>
      <c r="B542" s="1">
        <v>675</v>
      </c>
      <c r="C542" s="1" t="s">
        <v>30</v>
      </c>
      <c r="D542" s="1" t="s">
        <v>31</v>
      </c>
      <c r="E542" s="1">
        <v>0</v>
      </c>
      <c r="F542" s="1">
        <v>0</v>
      </c>
      <c r="G542" s="2">
        <v>110.33199999999999</v>
      </c>
      <c r="H542" s="2">
        <v>-0.16800000000000001</v>
      </c>
      <c r="I542" s="3">
        <v>-4.7</v>
      </c>
      <c r="J542" s="3">
        <v>0</v>
      </c>
      <c r="K542" s="4">
        <v>0</v>
      </c>
      <c r="L542" s="4">
        <v>0</v>
      </c>
      <c r="M542" s="4">
        <v>0</v>
      </c>
      <c r="N542" s="2">
        <v>110.526</v>
      </c>
      <c r="O542" s="4">
        <v>0</v>
      </c>
      <c r="P542" s="4">
        <v>0.22525999999999999</v>
      </c>
      <c r="Q542" s="3">
        <v>229.9</v>
      </c>
      <c r="R542" s="2">
        <v>0</v>
      </c>
      <c r="S542" s="2">
        <v>93.75</v>
      </c>
      <c r="T542" s="4">
        <v>1.8364100000000001</v>
      </c>
      <c r="U542" s="3">
        <v>0</v>
      </c>
      <c r="V542" s="3">
        <v>367.5</v>
      </c>
      <c r="W542" s="3">
        <v>0</v>
      </c>
      <c r="X542" s="2">
        <v>234.67699999999999</v>
      </c>
      <c r="Y542" s="2">
        <v>234.67699999999999</v>
      </c>
      <c r="Z542" s="2">
        <v>0</v>
      </c>
    </row>
    <row r="543" spans="1:26" x14ac:dyDescent="0.25">
      <c r="A543" s="1" t="s">
        <v>573</v>
      </c>
      <c r="B543" s="1">
        <v>675</v>
      </c>
      <c r="C543" s="1" t="s">
        <v>30</v>
      </c>
      <c r="D543" s="1" t="s">
        <v>31</v>
      </c>
      <c r="E543" s="1">
        <v>0</v>
      </c>
      <c r="F543" s="1">
        <v>0</v>
      </c>
      <c r="G543" s="2">
        <v>112.102</v>
      </c>
      <c r="H543" s="2">
        <v>0.112</v>
      </c>
      <c r="I543" s="3">
        <v>3.2</v>
      </c>
      <c r="J543" s="3">
        <v>0</v>
      </c>
      <c r="K543" s="4">
        <v>0</v>
      </c>
      <c r="L543" s="4">
        <v>0</v>
      </c>
      <c r="M543" s="4">
        <v>0</v>
      </c>
      <c r="N543" s="2">
        <v>112.19799999999999</v>
      </c>
      <c r="O543" s="4">
        <v>0</v>
      </c>
      <c r="P543" s="4">
        <v>4.9339399999999998</v>
      </c>
      <c r="Q543" s="3">
        <v>241.8</v>
      </c>
      <c r="R543" s="2">
        <v>0</v>
      </c>
      <c r="S543" s="2">
        <v>650.81299999999999</v>
      </c>
      <c r="T543" s="4">
        <v>16.13467</v>
      </c>
      <c r="U543" s="3">
        <v>0</v>
      </c>
      <c r="V543" s="3">
        <v>11099.1</v>
      </c>
      <c r="W543" s="3">
        <v>0</v>
      </c>
      <c r="X543" s="2">
        <v>238.63499999999999</v>
      </c>
      <c r="Y543" s="2">
        <v>238.63499999999999</v>
      </c>
      <c r="Z543" s="2">
        <v>-1.7999999999999999E-2</v>
      </c>
    </row>
    <row r="544" spans="1:26" x14ac:dyDescent="0.25">
      <c r="A544" s="1" t="s">
        <v>574</v>
      </c>
      <c r="B544" s="1">
        <v>675</v>
      </c>
      <c r="C544" s="1" t="s">
        <v>30</v>
      </c>
      <c r="D544" s="1" t="s">
        <v>31</v>
      </c>
      <c r="E544" s="1">
        <v>0</v>
      </c>
      <c r="F544" s="1">
        <v>0</v>
      </c>
      <c r="G544" s="2">
        <v>69.212999999999994</v>
      </c>
      <c r="H544" s="2">
        <v>0.17299999999999999</v>
      </c>
      <c r="I544" s="3">
        <v>2.2000000000000002</v>
      </c>
      <c r="J544" s="3">
        <v>0</v>
      </c>
      <c r="K544" s="4">
        <v>0</v>
      </c>
      <c r="L544" s="4">
        <v>0</v>
      </c>
      <c r="M544" s="4">
        <v>0</v>
      </c>
      <c r="N544" s="2">
        <v>69.138999999999996</v>
      </c>
      <c r="O544" s="4">
        <v>1.6884399999999999</v>
      </c>
      <c r="P544" s="4">
        <v>-1.6884399999999999</v>
      </c>
      <c r="Q544" s="3">
        <v>79.3</v>
      </c>
      <c r="R544" s="2">
        <v>0</v>
      </c>
      <c r="S544" s="2">
        <v>38.5</v>
      </c>
      <c r="T544" s="4">
        <v>0.44618000000000002</v>
      </c>
      <c r="U544" s="3">
        <v>0</v>
      </c>
      <c r="V544" s="3">
        <v>-4410.7</v>
      </c>
      <c r="W544" s="3">
        <v>4444.2</v>
      </c>
      <c r="X544" s="2">
        <v>77.158000000000001</v>
      </c>
      <c r="Y544" s="2">
        <v>77.158000000000001</v>
      </c>
      <c r="Z544" s="2">
        <v>0</v>
      </c>
    </row>
    <row r="545" spans="1:26" x14ac:dyDescent="0.25">
      <c r="A545" s="1" t="s">
        <v>575</v>
      </c>
      <c r="B545" s="1">
        <v>675</v>
      </c>
      <c r="C545" s="1" t="s">
        <v>30</v>
      </c>
      <c r="D545" s="1" t="s">
        <v>31</v>
      </c>
      <c r="E545" s="1">
        <v>0</v>
      </c>
      <c r="F545" s="1">
        <v>0</v>
      </c>
      <c r="G545" s="2">
        <v>68.941000000000003</v>
      </c>
      <c r="H545" s="2">
        <v>-9.9000000000000005E-2</v>
      </c>
      <c r="I545" s="3">
        <v>-1.2</v>
      </c>
      <c r="J545" s="3">
        <v>0</v>
      </c>
      <c r="K545" s="4">
        <v>0</v>
      </c>
      <c r="L545" s="4">
        <v>0</v>
      </c>
      <c r="M545" s="4">
        <v>0</v>
      </c>
      <c r="N545" s="2">
        <v>69.040000000000006</v>
      </c>
      <c r="O545" s="4">
        <v>0</v>
      </c>
      <c r="P545" s="4">
        <v>0</v>
      </c>
      <c r="Q545" s="3">
        <v>75.900000000000006</v>
      </c>
      <c r="R545" s="2">
        <v>0</v>
      </c>
      <c r="S545" s="2">
        <v>0</v>
      </c>
      <c r="T545" s="4">
        <v>0</v>
      </c>
      <c r="U545" s="3">
        <v>0</v>
      </c>
      <c r="V545" s="3">
        <v>0</v>
      </c>
      <c r="W545" s="3">
        <v>0</v>
      </c>
      <c r="X545" s="2">
        <v>77.158000000000001</v>
      </c>
      <c r="Y545" s="2">
        <v>77.158000000000001</v>
      </c>
      <c r="Z545" s="2">
        <v>0</v>
      </c>
    </row>
    <row r="546" spans="1:26" x14ac:dyDescent="0.25">
      <c r="A546" s="1" t="s">
        <v>576</v>
      </c>
      <c r="B546" s="1">
        <v>675</v>
      </c>
      <c r="C546" s="1" t="s">
        <v>30</v>
      </c>
      <c r="D546" s="1" t="s">
        <v>31</v>
      </c>
      <c r="E546" s="1">
        <v>0</v>
      </c>
      <c r="F546" s="1">
        <v>0</v>
      </c>
      <c r="G546" s="2">
        <v>72.176000000000002</v>
      </c>
      <c r="H546" s="2">
        <v>0.28599999999999998</v>
      </c>
      <c r="I546" s="3">
        <v>3.1</v>
      </c>
      <c r="J546" s="3">
        <v>0</v>
      </c>
      <c r="K546" s="4">
        <v>0</v>
      </c>
      <c r="L546" s="4">
        <v>9.8246699999999993</v>
      </c>
      <c r="M546" s="4">
        <v>0</v>
      </c>
      <c r="N546" s="2">
        <v>72.028999999999996</v>
      </c>
      <c r="O546" s="4">
        <v>3.6092900000000001</v>
      </c>
      <c r="P546" s="4">
        <v>-3.6092900000000001</v>
      </c>
      <c r="Q546" s="3">
        <v>87.3</v>
      </c>
      <c r="R546" s="2">
        <v>0</v>
      </c>
      <c r="S546" s="2">
        <v>0</v>
      </c>
      <c r="T546" s="4">
        <v>0</v>
      </c>
      <c r="U546" s="3">
        <v>75387.199999999997</v>
      </c>
      <c r="V546" s="3">
        <v>-4434.8999999999996</v>
      </c>
      <c r="W546" s="3">
        <v>4436.2</v>
      </c>
      <c r="X546" s="2">
        <v>84.24</v>
      </c>
      <c r="Y546" s="2">
        <v>84.24</v>
      </c>
      <c r="Z546" s="2">
        <v>0</v>
      </c>
    </row>
    <row r="547" spans="1:26" x14ac:dyDescent="0.25">
      <c r="A547" s="1" t="s">
        <v>577</v>
      </c>
      <c r="B547" s="1">
        <v>675</v>
      </c>
      <c r="C547" s="1" t="s">
        <v>30</v>
      </c>
      <c r="D547" s="1" t="s">
        <v>31</v>
      </c>
      <c r="E547" s="1">
        <v>0</v>
      </c>
      <c r="F547" s="1">
        <v>0</v>
      </c>
      <c r="G547" s="2">
        <v>74.385999999999996</v>
      </c>
      <c r="H547" s="2">
        <v>-1.484</v>
      </c>
      <c r="I547" s="3">
        <v>-16</v>
      </c>
      <c r="J547" s="3">
        <v>0</v>
      </c>
      <c r="K547" s="4">
        <v>0</v>
      </c>
      <c r="L547" s="4">
        <v>0</v>
      </c>
      <c r="M547" s="4">
        <v>0</v>
      </c>
      <c r="N547" s="2">
        <v>75.885000000000005</v>
      </c>
      <c r="O547" s="4">
        <v>0</v>
      </c>
      <c r="P547" s="4">
        <v>5.9420000000000001E-2</v>
      </c>
      <c r="Q547" s="3">
        <v>116.3</v>
      </c>
      <c r="R547" s="2">
        <v>0</v>
      </c>
      <c r="S547" s="2">
        <v>7.875</v>
      </c>
      <c r="T547" s="4">
        <v>1.094E-2</v>
      </c>
      <c r="U547" s="3">
        <v>0</v>
      </c>
      <c r="V547" s="3">
        <v>114.5</v>
      </c>
      <c r="W547" s="3">
        <v>0</v>
      </c>
      <c r="X547" s="2">
        <v>132.30000000000001</v>
      </c>
      <c r="Y547" s="2">
        <v>132.30000000000001</v>
      </c>
      <c r="Z547" s="2">
        <v>0</v>
      </c>
    </row>
    <row r="548" spans="1:26" x14ac:dyDescent="0.25">
      <c r="A548" s="1" t="s">
        <v>578</v>
      </c>
      <c r="B548" s="1">
        <v>675</v>
      </c>
      <c r="C548" s="1" t="s">
        <v>30</v>
      </c>
      <c r="D548" s="1" t="s">
        <v>31</v>
      </c>
      <c r="E548" s="1">
        <v>0</v>
      </c>
      <c r="F548" s="1">
        <v>0</v>
      </c>
      <c r="G548" s="2">
        <v>75.605999999999995</v>
      </c>
      <c r="H548" s="2">
        <v>-2.4340000000000002</v>
      </c>
      <c r="I548" s="3">
        <v>-26.3</v>
      </c>
      <c r="J548" s="3">
        <v>0</v>
      </c>
      <c r="K548" s="4">
        <v>0</v>
      </c>
      <c r="L548" s="4">
        <v>0</v>
      </c>
      <c r="M548" s="4">
        <v>0</v>
      </c>
      <c r="N548" s="2">
        <v>78.063999999999993</v>
      </c>
      <c r="O548" s="4">
        <v>0</v>
      </c>
      <c r="P548" s="4">
        <v>0.11985999999999999</v>
      </c>
      <c r="Q548" s="3">
        <v>126.4</v>
      </c>
      <c r="R548" s="2">
        <v>0</v>
      </c>
      <c r="S548" s="2">
        <v>16.5</v>
      </c>
      <c r="T548" s="4">
        <v>1.2999999999999999E-4</v>
      </c>
      <c r="U548" s="3">
        <v>0</v>
      </c>
      <c r="V548" s="3">
        <v>237.5</v>
      </c>
      <c r="W548" s="3">
        <v>0</v>
      </c>
      <c r="X548" s="2">
        <v>152.71199999999999</v>
      </c>
      <c r="Y548" s="2">
        <v>152.71199999999999</v>
      </c>
      <c r="Z548" s="2">
        <v>0</v>
      </c>
    </row>
    <row r="549" spans="1:26" x14ac:dyDescent="0.25">
      <c r="A549" s="1" t="s">
        <v>579</v>
      </c>
      <c r="B549" s="1">
        <v>675</v>
      </c>
      <c r="C549" s="1" t="s">
        <v>30</v>
      </c>
      <c r="D549" s="1" t="s">
        <v>31</v>
      </c>
      <c r="E549" s="1">
        <v>0</v>
      </c>
      <c r="F549" s="1">
        <v>0</v>
      </c>
      <c r="G549" s="2">
        <v>80.590999999999994</v>
      </c>
      <c r="H549" s="2">
        <v>0.80100000000000005</v>
      </c>
      <c r="I549" s="3">
        <v>12.7</v>
      </c>
      <c r="J549" s="3">
        <v>0</v>
      </c>
      <c r="K549" s="4">
        <v>0</v>
      </c>
      <c r="L549" s="4">
        <v>0</v>
      </c>
      <c r="M549" s="4">
        <v>0</v>
      </c>
      <c r="N549" s="2">
        <v>80.606999999999999</v>
      </c>
      <c r="O549" s="4">
        <v>8.6580000000000004E-2</v>
      </c>
      <c r="P549" s="4">
        <v>10.11801</v>
      </c>
      <c r="Q549" s="3">
        <v>122.3</v>
      </c>
      <c r="R549" s="2">
        <v>0</v>
      </c>
      <c r="S549" s="2">
        <v>4125</v>
      </c>
      <c r="T549" s="4">
        <v>1023.59094</v>
      </c>
      <c r="U549" s="3">
        <v>0</v>
      </c>
      <c r="V549" s="3">
        <v>44005.9</v>
      </c>
      <c r="W549" s="3">
        <v>8</v>
      </c>
      <c r="X549" s="2">
        <v>109.581</v>
      </c>
      <c r="Y549" s="2">
        <v>109.581</v>
      </c>
      <c r="Z549" s="2">
        <v>-5.0999999999999997E-2</v>
      </c>
    </row>
    <row r="550" spans="1:26" x14ac:dyDescent="0.25">
      <c r="A550" s="1" t="s">
        <v>580</v>
      </c>
      <c r="B550" s="1">
        <v>675</v>
      </c>
      <c r="C550" s="1" t="s">
        <v>30</v>
      </c>
      <c r="D550" s="1" t="s">
        <v>31</v>
      </c>
      <c r="E550" s="1">
        <v>0</v>
      </c>
      <c r="F550" s="1">
        <v>0</v>
      </c>
      <c r="G550" s="2">
        <v>80.427000000000007</v>
      </c>
      <c r="H550" s="2">
        <v>0.73699999999999999</v>
      </c>
      <c r="I550" s="3">
        <v>11.7</v>
      </c>
      <c r="J550" s="3">
        <v>0</v>
      </c>
      <c r="K550" s="4">
        <v>0</v>
      </c>
      <c r="L550" s="4">
        <v>0</v>
      </c>
      <c r="M550" s="4">
        <v>0</v>
      </c>
      <c r="N550" s="2">
        <v>80.320999999999998</v>
      </c>
      <c r="O550" s="4">
        <v>9.8045100000000005</v>
      </c>
      <c r="P550" s="4">
        <v>-9.8045100000000005</v>
      </c>
      <c r="Q550" s="3">
        <v>183.5</v>
      </c>
      <c r="R550" s="2">
        <v>6.0000000000000001E-3</v>
      </c>
      <c r="S550" s="2">
        <v>300.125</v>
      </c>
      <c r="T550" s="4">
        <v>384.58416999999997</v>
      </c>
      <c r="U550" s="3">
        <v>0</v>
      </c>
      <c r="V550" s="3">
        <v>-35288.400000000001</v>
      </c>
      <c r="W550" s="3">
        <v>35906.1</v>
      </c>
      <c r="X550" s="2">
        <v>171.767</v>
      </c>
      <c r="Y550" s="2">
        <v>171.767</v>
      </c>
      <c r="Z550" s="2">
        <v>-16.111000000000001</v>
      </c>
    </row>
    <row r="551" spans="1:26" x14ac:dyDescent="0.25">
      <c r="A551" s="1" t="s">
        <v>581</v>
      </c>
      <c r="B551" s="1">
        <v>675</v>
      </c>
      <c r="C551" s="1" t="s">
        <v>30</v>
      </c>
      <c r="D551" s="1" t="s">
        <v>31</v>
      </c>
      <c r="E551" s="1">
        <v>0</v>
      </c>
      <c r="F551" s="1">
        <v>0</v>
      </c>
      <c r="G551" s="2">
        <v>76.137</v>
      </c>
      <c r="H551" s="2">
        <v>-0.69299999999999995</v>
      </c>
      <c r="I551" s="3">
        <v>-16.5</v>
      </c>
      <c r="J551" s="3">
        <v>0</v>
      </c>
      <c r="K551" s="4">
        <v>0</v>
      </c>
      <c r="L551" s="4">
        <v>0</v>
      </c>
      <c r="M551" s="4">
        <v>0</v>
      </c>
      <c r="N551" s="2">
        <v>76.83</v>
      </c>
      <c r="O551" s="4">
        <v>0</v>
      </c>
      <c r="P551" s="4">
        <v>0</v>
      </c>
      <c r="Q551" s="3">
        <v>249.3</v>
      </c>
      <c r="R551" s="2">
        <v>0</v>
      </c>
      <c r="S551" s="2">
        <v>0</v>
      </c>
      <c r="T551" s="4">
        <v>0</v>
      </c>
      <c r="U551" s="3">
        <v>0</v>
      </c>
      <c r="V551" s="3">
        <v>0</v>
      </c>
      <c r="W551" s="3">
        <v>0</v>
      </c>
      <c r="X551" s="2">
        <v>265.80099999999999</v>
      </c>
      <c r="Y551" s="2">
        <v>265.80099999999999</v>
      </c>
      <c r="Z551" s="2">
        <v>0</v>
      </c>
    </row>
    <row r="552" spans="1:26" x14ac:dyDescent="0.25">
      <c r="A552" s="1" t="s">
        <v>582</v>
      </c>
      <c r="B552" s="1">
        <v>675</v>
      </c>
      <c r="C552" s="1" t="s">
        <v>30</v>
      </c>
      <c r="D552" s="1" t="s">
        <v>31</v>
      </c>
      <c r="E552" s="1">
        <v>0</v>
      </c>
      <c r="F552" s="1">
        <v>0</v>
      </c>
      <c r="G552" s="2">
        <v>68.739999999999995</v>
      </c>
      <c r="H552" s="2">
        <v>-1.26</v>
      </c>
      <c r="I552" s="3">
        <v>-15.8</v>
      </c>
      <c r="J552" s="3">
        <v>0</v>
      </c>
      <c r="K552" s="4">
        <v>0</v>
      </c>
      <c r="L552" s="4">
        <v>0</v>
      </c>
      <c r="M552" s="4">
        <v>0</v>
      </c>
      <c r="N552" s="2">
        <v>70</v>
      </c>
      <c r="O552" s="4">
        <v>0</v>
      </c>
      <c r="P552" s="4">
        <v>0</v>
      </c>
      <c r="Q552" s="3">
        <v>77</v>
      </c>
      <c r="R552" s="2">
        <v>0</v>
      </c>
      <c r="S552" s="2">
        <v>0</v>
      </c>
      <c r="T552" s="4">
        <v>0</v>
      </c>
      <c r="U552" s="3">
        <v>0</v>
      </c>
      <c r="V552" s="3">
        <v>0</v>
      </c>
      <c r="W552" s="3">
        <v>0</v>
      </c>
      <c r="X552" s="2">
        <v>92.816000000000003</v>
      </c>
      <c r="Y552" s="2">
        <v>92.816000000000003</v>
      </c>
      <c r="Z552" s="2">
        <v>0</v>
      </c>
    </row>
    <row r="553" spans="1:26" x14ac:dyDescent="0.25">
      <c r="A553" s="1" t="s">
        <v>583</v>
      </c>
      <c r="B553" s="1">
        <v>675</v>
      </c>
      <c r="C553" s="1" t="s">
        <v>30</v>
      </c>
      <c r="D553" s="1" t="s">
        <v>31</v>
      </c>
      <c r="E553" s="1">
        <v>0</v>
      </c>
      <c r="F553" s="1">
        <v>0</v>
      </c>
      <c r="G553" s="2">
        <v>71.581999999999994</v>
      </c>
      <c r="H553" s="2">
        <v>0.26200000000000001</v>
      </c>
      <c r="I553" s="3">
        <v>6.2</v>
      </c>
      <c r="J553" s="3">
        <v>0</v>
      </c>
      <c r="K553" s="4">
        <v>0</v>
      </c>
      <c r="L553" s="4">
        <v>0</v>
      </c>
      <c r="M553" s="4">
        <v>0</v>
      </c>
      <c r="N553" s="2">
        <v>71.53</v>
      </c>
      <c r="O553" s="4">
        <v>3.0448900000000001</v>
      </c>
      <c r="P553" s="4">
        <v>-3.0448900000000001</v>
      </c>
      <c r="Q553" s="3">
        <v>176.3</v>
      </c>
      <c r="R553" s="2">
        <v>0</v>
      </c>
      <c r="S553" s="2">
        <v>0.125</v>
      </c>
      <c r="T553" s="4">
        <v>0</v>
      </c>
      <c r="U553" s="3">
        <v>0</v>
      </c>
      <c r="V553" s="3">
        <v>-8376.5</v>
      </c>
      <c r="W553" s="3">
        <v>8384.5</v>
      </c>
      <c r="X553" s="2">
        <v>170.08600000000001</v>
      </c>
      <c r="Y553" s="2">
        <v>170.08600000000001</v>
      </c>
      <c r="Z553" s="2">
        <v>0</v>
      </c>
    </row>
    <row r="554" spans="1:26" x14ac:dyDescent="0.25">
      <c r="A554" s="1" t="s">
        <v>584</v>
      </c>
      <c r="B554" s="1">
        <v>675</v>
      </c>
      <c r="C554" s="1" t="s">
        <v>30</v>
      </c>
      <c r="D554" s="1" t="s">
        <v>31</v>
      </c>
      <c r="E554" s="1">
        <v>0</v>
      </c>
      <c r="F554" s="1">
        <v>0</v>
      </c>
      <c r="G554" s="2">
        <v>70.650000000000006</v>
      </c>
      <c r="H554" s="2">
        <v>0.2</v>
      </c>
      <c r="I554" s="3">
        <v>4.7</v>
      </c>
      <c r="J554" s="3">
        <v>0</v>
      </c>
      <c r="K554" s="4">
        <v>0</v>
      </c>
      <c r="L554" s="4">
        <v>0</v>
      </c>
      <c r="M554" s="4">
        <v>0</v>
      </c>
      <c r="N554" s="2">
        <v>70.674000000000007</v>
      </c>
      <c r="O554" s="4">
        <v>0.13949</v>
      </c>
      <c r="P554" s="4">
        <v>2.85412</v>
      </c>
      <c r="Q554" s="3">
        <v>167.9</v>
      </c>
      <c r="R554" s="2">
        <v>0</v>
      </c>
      <c r="S554" s="2">
        <v>1273.1880000000001</v>
      </c>
      <c r="T554" s="4">
        <v>198.79112000000001</v>
      </c>
      <c r="U554" s="3">
        <v>0</v>
      </c>
      <c r="V554" s="3">
        <v>3841</v>
      </c>
      <c r="W554" s="3">
        <v>33.5</v>
      </c>
      <c r="X554" s="2">
        <v>163.148</v>
      </c>
      <c r="Y554" s="2">
        <v>163.148</v>
      </c>
      <c r="Z554" s="2">
        <v>-5.8000000000000003E-2</v>
      </c>
    </row>
    <row r="555" spans="1:26" x14ac:dyDescent="0.25">
      <c r="A555" s="1" t="s">
        <v>585</v>
      </c>
      <c r="B555" s="1">
        <v>675</v>
      </c>
      <c r="C555" s="1" t="s">
        <v>30</v>
      </c>
      <c r="D555" s="1" t="s">
        <v>31</v>
      </c>
      <c r="E555" s="1">
        <v>0</v>
      </c>
      <c r="F555" s="1">
        <v>0</v>
      </c>
      <c r="G555" s="2">
        <v>69.53</v>
      </c>
      <c r="H555" s="2">
        <v>0.43</v>
      </c>
      <c r="I555" s="3">
        <v>10.199999999999999</v>
      </c>
      <c r="J555" s="3">
        <v>0</v>
      </c>
      <c r="K555" s="4">
        <v>0</v>
      </c>
      <c r="L555" s="4">
        <v>0</v>
      </c>
      <c r="M555" s="4">
        <v>0</v>
      </c>
      <c r="N555" s="2">
        <v>69.409000000000006</v>
      </c>
      <c r="O555" s="4">
        <v>7.3664899999999998</v>
      </c>
      <c r="P555" s="4">
        <v>-7.3664899999999998</v>
      </c>
      <c r="Q555" s="3">
        <v>155</v>
      </c>
      <c r="R555" s="2">
        <v>0</v>
      </c>
      <c r="S555" s="2">
        <v>1</v>
      </c>
      <c r="T555" s="4">
        <v>1.9599999999999999E-3</v>
      </c>
      <c r="U555" s="3">
        <v>0</v>
      </c>
      <c r="V555" s="3">
        <v>-28500.1</v>
      </c>
      <c r="W555" s="3">
        <v>28502.1</v>
      </c>
      <c r="X555" s="2">
        <v>144.80600000000001</v>
      </c>
      <c r="Y555" s="2">
        <v>144.80600000000001</v>
      </c>
      <c r="Z555" s="2">
        <v>0</v>
      </c>
    </row>
    <row r="556" spans="1:26" x14ac:dyDescent="0.25">
      <c r="A556" s="1" t="s">
        <v>586</v>
      </c>
      <c r="B556" s="1">
        <v>675</v>
      </c>
      <c r="C556" s="1" t="s">
        <v>30</v>
      </c>
      <c r="D556" s="1" t="s">
        <v>31</v>
      </c>
      <c r="E556" s="1">
        <v>0</v>
      </c>
      <c r="F556" s="1">
        <v>0</v>
      </c>
      <c r="G556" s="2">
        <v>53.287999999999997</v>
      </c>
      <c r="H556" s="2">
        <v>-0.21199999999999999</v>
      </c>
      <c r="I556" s="3">
        <v>-3.4</v>
      </c>
      <c r="J556" s="3">
        <v>0</v>
      </c>
      <c r="K556" s="4">
        <v>0</v>
      </c>
      <c r="L556" s="4">
        <v>0</v>
      </c>
      <c r="M556" s="4">
        <v>0</v>
      </c>
      <c r="N556" s="2">
        <v>53.518000000000001</v>
      </c>
      <c r="O556" s="4">
        <v>0</v>
      </c>
      <c r="P556" s="4">
        <v>9.776E-2</v>
      </c>
      <c r="Q556" s="3">
        <v>88.7</v>
      </c>
      <c r="R556" s="2">
        <v>0</v>
      </c>
      <c r="S556" s="2">
        <v>7.875</v>
      </c>
      <c r="T556" s="4">
        <v>1.7099999999999999E-3</v>
      </c>
      <c r="U556" s="3">
        <v>0</v>
      </c>
      <c r="V556" s="3">
        <v>81.099999999999994</v>
      </c>
      <c r="W556" s="3">
        <v>0</v>
      </c>
      <c r="X556" s="2">
        <v>92.096000000000004</v>
      </c>
      <c r="Y556" s="2">
        <v>92.096000000000004</v>
      </c>
      <c r="Z556" s="2">
        <v>0</v>
      </c>
    </row>
    <row r="557" spans="1:26" x14ac:dyDescent="0.25">
      <c r="A557" s="1" t="s">
        <v>587</v>
      </c>
      <c r="B557" s="1">
        <v>675</v>
      </c>
      <c r="C557" s="1" t="s">
        <v>30</v>
      </c>
      <c r="D557" s="1" t="s">
        <v>31</v>
      </c>
      <c r="E557" s="1">
        <v>0</v>
      </c>
      <c r="F557" s="1">
        <v>0</v>
      </c>
      <c r="G557" s="2">
        <v>46.101999999999997</v>
      </c>
      <c r="H557" s="2">
        <v>-6.8680000000000003</v>
      </c>
      <c r="I557" s="3">
        <v>-134.80000000000001</v>
      </c>
      <c r="J557" s="3">
        <v>0</v>
      </c>
      <c r="K557" s="4">
        <v>0</v>
      </c>
      <c r="L557" s="4">
        <v>0</v>
      </c>
      <c r="M557" s="4">
        <v>0</v>
      </c>
      <c r="N557" s="2">
        <v>52.97</v>
      </c>
      <c r="O557" s="4">
        <v>0</v>
      </c>
      <c r="P557" s="4">
        <v>0</v>
      </c>
      <c r="Q557" s="3">
        <v>125.5</v>
      </c>
      <c r="R557" s="2">
        <v>0</v>
      </c>
      <c r="S557" s="2">
        <v>0</v>
      </c>
      <c r="T557" s="4">
        <v>0</v>
      </c>
      <c r="U557" s="3">
        <v>0</v>
      </c>
      <c r="V557" s="3">
        <v>0</v>
      </c>
      <c r="W557" s="3">
        <v>0</v>
      </c>
      <c r="X557" s="2">
        <v>260.35899999999998</v>
      </c>
      <c r="Y557" s="2">
        <v>260.35899999999998</v>
      </c>
      <c r="Z557" s="2">
        <v>0</v>
      </c>
    </row>
    <row r="558" spans="1:26" x14ac:dyDescent="0.25">
      <c r="A558" s="1" t="s">
        <v>588</v>
      </c>
      <c r="B558" s="1">
        <v>675</v>
      </c>
      <c r="C558" s="1" t="s">
        <v>30</v>
      </c>
      <c r="D558" s="1" t="s">
        <v>31</v>
      </c>
      <c r="E558" s="1">
        <v>0</v>
      </c>
      <c r="F558" s="1">
        <v>0</v>
      </c>
      <c r="G558" s="2">
        <v>45.762999999999998</v>
      </c>
      <c r="H558" s="2">
        <v>-6.7270000000000003</v>
      </c>
      <c r="I558" s="3">
        <v>-132.1</v>
      </c>
      <c r="J558" s="3">
        <v>0</v>
      </c>
      <c r="K558" s="4">
        <v>0</v>
      </c>
      <c r="L558" s="4">
        <v>0</v>
      </c>
      <c r="M558" s="4">
        <v>0</v>
      </c>
      <c r="N558" s="2">
        <v>52.49</v>
      </c>
      <c r="O558" s="4">
        <v>0</v>
      </c>
      <c r="P558" s="4">
        <v>0</v>
      </c>
      <c r="Q558" s="3">
        <v>124.7</v>
      </c>
      <c r="R558" s="2">
        <v>0</v>
      </c>
      <c r="S558" s="2">
        <v>0</v>
      </c>
      <c r="T558" s="4">
        <v>0</v>
      </c>
      <c r="U558" s="3">
        <v>0</v>
      </c>
      <c r="V558" s="3">
        <v>0</v>
      </c>
      <c r="W558" s="3">
        <v>0</v>
      </c>
      <c r="X558" s="2">
        <v>256.82499999999999</v>
      </c>
      <c r="Y558" s="2">
        <v>256.82499999999999</v>
      </c>
      <c r="Z558" s="2">
        <v>0</v>
      </c>
    </row>
    <row r="559" spans="1:26" x14ac:dyDescent="0.25">
      <c r="A559" s="1" t="s">
        <v>589</v>
      </c>
      <c r="B559" s="1">
        <v>675</v>
      </c>
      <c r="C559" s="1" t="s">
        <v>30</v>
      </c>
      <c r="D559" s="1" t="s">
        <v>31</v>
      </c>
      <c r="E559" s="1">
        <v>0</v>
      </c>
      <c r="F559" s="1">
        <v>0</v>
      </c>
      <c r="G559" s="2">
        <v>56.247999999999998</v>
      </c>
      <c r="H559" s="2">
        <v>-0.40200000000000002</v>
      </c>
      <c r="I559" s="3">
        <v>-5.7</v>
      </c>
      <c r="J559" s="3">
        <v>0</v>
      </c>
      <c r="K559" s="4">
        <v>0</v>
      </c>
      <c r="L559" s="4">
        <v>0</v>
      </c>
      <c r="M559" s="4">
        <v>0</v>
      </c>
      <c r="N559" s="2">
        <v>56.65</v>
      </c>
      <c r="O559" s="4">
        <v>0</v>
      </c>
      <c r="P559" s="4">
        <v>0</v>
      </c>
      <c r="Q559" s="3">
        <v>53.2</v>
      </c>
      <c r="R559" s="2">
        <v>0</v>
      </c>
      <c r="S559" s="2">
        <v>0</v>
      </c>
      <c r="T559" s="4">
        <v>0</v>
      </c>
      <c r="U559" s="3">
        <v>0</v>
      </c>
      <c r="V559" s="3">
        <v>0</v>
      </c>
      <c r="W559" s="3">
        <v>0</v>
      </c>
      <c r="X559" s="2">
        <v>58.857999999999997</v>
      </c>
      <c r="Y559" s="2">
        <v>58.857999999999997</v>
      </c>
      <c r="Z559" s="2">
        <v>0</v>
      </c>
    </row>
    <row r="560" spans="1:26" x14ac:dyDescent="0.25">
      <c r="A560" s="1" t="s">
        <v>590</v>
      </c>
      <c r="B560" s="1">
        <v>675</v>
      </c>
      <c r="C560" s="1" t="s">
        <v>30</v>
      </c>
      <c r="D560" s="1" t="s">
        <v>31</v>
      </c>
      <c r="E560" s="1">
        <v>0</v>
      </c>
      <c r="F560" s="1">
        <v>0</v>
      </c>
      <c r="G560" s="2">
        <v>55.795999999999999</v>
      </c>
      <c r="H560" s="2">
        <v>-1.1339999999999999</v>
      </c>
      <c r="I560" s="3">
        <v>-16.100000000000001</v>
      </c>
      <c r="J560" s="3">
        <v>0</v>
      </c>
      <c r="K560" s="4">
        <v>0</v>
      </c>
      <c r="L560" s="4">
        <v>0</v>
      </c>
      <c r="M560" s="4">
        <v>0</v>
      </c>
      <c r="N560" s="2">
        <v>56.93</v>
      </c>
      <c r="O560" s="4">
        <v>0</v>
      </c>
      <c r="P560" s="4">
        <v>0</v>
      </c>
      <c r="Q560" s="3">
        <v>61.9</v>
      </c>
      <c r="R560" s="2">
        <v>0</v>
      </c>
      <c r="S560" s="2">
        <v>0</v>
      </c>
      <c r="T560" s="4">
        <v>0</v>
      </c>
      <c r="U560" s="3">
        <v>0</v>
      </c>
      <c r="V560" s="3">
        <v>0</v>
      </c>
      <c r="W560" s="3">
        <v>0</v>
      </c>
      <c r="X560" s="2">
        <v>77.94</v>
      </c>
      <c r="Y560" s="2">
        <v>77.94</v>
      </c>
      <c r="Z560" s="2">
        <v>0</v>
      </c>
    </row>
    <row r="561" spans="1:26" x14ac:dyDescent="0.25">
      <c r="A561" s="1" t="s">
        <v>591</v>
      </c>
      <c r="B561" s="1">
        <v>675</v>
      </c>
      <c r="C561" s="1" t="s">
        <v>30</v>
      </c>
      <c r="D561" s="1" t="s">
        <v>31</v>
      </c>
      <c r="E561" s="1">
        <v>0</v>
      </c>
      <c r="F561" s="1">
        <v>0</v>
      </c>
      <c r="G561" s="2">
        <v>57.517000000000003</v>
      </c>
      <c r="H561" s="2">
        <v>0.247</v>
      </c>
      <c r="I561" s="3">
        <v>3.1</v>
      </c>
      <c r="J561" s="3">
        <v>0</v>
      </c>
      <c r="K561" s="4">
        <v>0</v>
      </c>
      <c r="L561" s="4">
        <v>0</v>
      </c>
      <c r="M561" s="4">
        <v>0</v>
      </c>
      <c r="N561" s="2">
        <v>57.4</v>
      </c>
      <c r="O561" s="4">
        <v>3.0043500000000001</v>
      </c>
      <c r="P561" s="4">
        <v>-3.0043500000000001</v>
      </c>
      <c r="Q561" s="3">
        <v>35.700000000000003</v>
      </c>
      <c r="R561" s="2">
        <v>0</v>
      </c>
      <c r="S561" s="2">
        <v>0</v>
      </c>
      <c r="T561" s="4">
        <v>0</v>
      </c>
      <c r="U561" s="3">
        <v>0</v>
      </c>
      <c r="V561" s="3">
        <v>-7851.1</v>
      </c>
      <c r="W561" s="3">
        <v>7851.9</v>
      </c>
      <c r="X561" s="2">
        <v>32.558</v>
      </c>
      <c r="Y561" s="2">
        <v>32.558</v>
      </c>
      <c r="Z561" s="2">
        <v>0</v>
      </c>
    </row>
    <row r="562" spans="1:26" x14ac:dyDescent="0.25">
      <c r="A562" s="1" t="s">
        <v>592</v>
      </c>
      <c r="B562" s="1">
        <v>675</v>
      </c>
      <c r="C562" s="1" t="s">
        <v>30</v>
      </c>
      <c r="D562" s="1" t="s">
        <v>31</v>
      </c>
      <c r="E562" s="1">
        <v>0</v>
      </c>
      <c r="F562" s="1">
        <v>0</v>
      </c>
      <c r="G562" s="2">
        <v>27.169</v>
      </c>
      <c r="H562" s="2">
        <v>0.47899999999999998</v>
      </c>
      <c r="I562" s="3">
        <v>6</v>
      </c>
      <c r="J562" s="3">
        <v>0</v>
      </c>
      <c r="K562" s="4">
        <v>0</v>
      </c>
      <c r="L562" s="4">
        <v>0</v>
      </c>
      <c r="M562" s="4">
        <v>0</v>
      </c>
      <c r="N562" s="2">
        <v>26.968</v>
      </c>
      <c r="O562" s="4">
        <v>8.1934799999999992</v>
      </c>
      <c r="P562" s="4">
        <v>-8.1934799999999992</v>
      </c>
      <c r="Q562" s="3">
        <v>56.5</v>
      </c>
      <c r="R562" s="2">
        <v>0</v>
      </c>
      <c r="S562" s="2">
        <v>141.875</v>
      </c>
      <c r="T562" s="4">
        <v>45.936959999999999</v>
      </c>
      <c r="U562" s="3">
        <v>0</v>
      </c>
      <c r="V562" s="3">
        <v>-29526.2</v>
      </c>
      <c r="W562" s="3">
        <v>31430.6</v>
      </c>
      <c r="X562" s="2">
        <v>50.517000000000003</v>
      </c>
      <c r="Y562" s="2">
        <v>50.517000000000003</v>
      </c>
      <c r="Z562" s="2">
        <v>0</v>
      </c>
    </row>
    <row r="563" spans="1:26" x14ac:dyDescent="0.25">
      <c r="A563" s="1" t="s">
        <v>593</v>
      </c>
      <c r="B563" s="1">
        <v>675</v>
      </c>
      <c r="C563" s="1" t="s">
        <v>30</v>
      </c>
      <c r="D563" s="1" t="s">
        <v>31</v>
      </c>
      <c r="E563" s="1">
        <v>0</v>
      </c>
      <c r="F563" s="1">
        <v>0</v>
      </c>
      <c r="G563" s="2">
        <v>27.718</v>
      </c>
      <c r="H563" s="2">
        <v>-0.372</v>
      </c>
      <c r="I563" s="3">
        <v>-4.7</v>
      </c>
      <c r="J563" s="3">
        <v>0</v>
      </c>
      <c r="K563" s="4">
        <v>0</v>
      </c>
      <c r="L563" s="4">
        <v>0</v>
      </c>
      <c r="M563" s="4">
        <v>0</v>
      </c>
      <c r="N563" s="2">
        <v>28.09</v>
      </c>
      <c r="O563" s="4">
        <v>0</v>
      </c>
      <c r="P563" s="4">
        <v>0</v>
      </c>
      <c r="Q563" s="3">
        <v>67.599999999999994</v>
      </c>
      <c r="R563" s="2">
        <v>0</v>
      </c>
      <c r="S563" s="2">
        <v>0</v>
      </c>
      <c r="T563" s="4">
        <v>0</v>
      </c>
      <c r="U563" s="3">
        <v>0</v>
      </c>
      <c r="V563" s="3">
        <v>0</v>
      </c>
      <c r="W563" s="3">
        <v>0</v>
      </c>
      <c r="X563" s="2">
        <v>72.257000000000005</v>
      </c>
      <c r="Y563" s="2">
        <v>72.257000000000005</v>
      </c>
      <c r="Z563" s="2">
        <v>0</v>
      </c>
    </row>
    <row r="564" spans="1:26" x14ac:dyDescent="0.25">
      <c r="A564" s="1" t="s">
        <v>594</v>
      </c>
      <c r="B564" s="1">
        <v>675</v>
      </c>
      <c r="C564" s="1" t="s">
        <v>30</v>
      </c>
      <c r="D564" s="1" t="s">
        <v>31</v>
      </c>
      <c r="E564" s="1">
        <v>0</v>
      </c>
      <c r="F564" s="1">
        <v>0</v>
      </c>
      <c r="G564" s="2">
        <v>28.251000000000001</v>
      </c>
      <c r="H564" s="2">
        <v>-0.73899999999999999</v>
      </c>
      <c r="I564" s="3">
        <v>-20.9</v>
      </c>
      <c r="J564" s="3">
        <v>0</v>
      </c>
      <c r="K564" s="4">
        <v>0</v>
      </c>
      <c r="L564" s="4">
        <v>0</v>
      </c>
      <c r="M564" s="4">
        <v>0</v>
      </c>
      <c r="N564" s="2">
        <v>28.99</v>
      </c>
      <c r="O564" s="4">
        <v>0</v>
      </c>
      <c r="P564" s="4">
        <v>0</v>
      </c>
      <c r="Q564" s="3">
        <v>201.6</v>
      </c>
      <c r="R564" s="2">
        <v>0</v>
      </c>
      <c r="S564" s="2">
        <v>0</v>
      </c>
      <c r="T564" s="4">
        <v>0</v>
      </c>
      <c r="U564" s="3">
        <v>0</v>
      </c>
      <c r="V564" s="3">
        <v>0</v>
      </c>
      <c r="W564" s="3">
        <v>0</v>
      </c>
      <c r="X564" s="2">
        <v>222.51900000000001</v>
      </c>
      <c r="Y564" s="2">
        <v>222.51900000000001</v>
      </c>
      <c r="Z564" s="2">
        <v>0</v>
      </c>
    </row>
    <row r="565" spans="1:26" x14ac:dyDescent="0.25">
      <c r="A565" s="1" t="s">
        <v>595</v>
      </c>
      <c r="B565" s="1">
        <v>675</v>
      </c>
      <c r="C565" s="1" t="s">
        <v>30</v>
      </c>
      <c r="D565" s="1" t="s">
        <v>31</v>
      </c>
      <c r="E565" s="1">
        <v>0</v>
      </c>
      <c r="F565" s="1">
        <v>0</v>
      </c>
      <c r="G565" s="2">
        <v>28.045000000000002</v>
      </c>
      <c r="H565" s="2">
        <v>-2.3450000000000002</v>
      </c>
      <c r="I565" s="3">
        <v>-66.3</v>
      </c>
      <c r="J565" s="3">
        <v>0</v>
      </c>
      <c r="K565" s="4">
        <v>0</v>
      </c>
      <c r="L565" s="4">
        <v>0</v>
      </c>
      <c r="M565" s="4">
        <v>0</v>
      </c>
      <c r="N565" s="2">
        <v>30.39</v>
      </c>
      <c r="O565" s="4">
        <v>0</v>
      </c>
      <c r="P565" s="4">
        <v>0</v>
      </c>
      <c r="Q565" s="3">
        <v>202.6</v>
      </c>
      <c r="R565" s="2">
        <v>0</v>
      </c>
      <c r="S565" s="2">
        <v>0</v>
      </c>
      <c r="T565" s="4">
        <v>0</v>
      </c>
      <c r="U565" s="3">
        <v>0</v>
      </c>
      <c r="V565" s="3">
        <v>0</v>
      </c>
      <c r="W565" s="3">
        <v>0</v>
      </c>
      <c r="X565" s="2">
        <v>268.88900000000001</v>
      </c>
      <c r="Y565" s="2">
        <v>268.88900000000001</v>
      </c>
      <c r="Z565" s="2">
        <v>0</v>
      </c>
    </row>
    <row r="566" spans="1:26" x14ac:dyDescent="0.25">
      <c r="A566" s="1" t="s">
        <v>596</v>
      </c>
      <c r="B566" s="1">
        <v>675</v>
      </c>
      <c r="C566" s="1" t="s">
        <v>30</v>
      </c>
      <c r="D566" s="1" t="s">
        <v>31</v>
      </c>
      <c r="E566" s="1">
        <v>0</v>
      </c>
      <c r="F566" s="1">
        <v>0</v>
      </c>
      <c r="G566" s="2">
        <v>29.852</v>
      </c>
      <c r="H566" s="2">
        <v>-0.83799999999999997</v>
      </c>
      <c r="I566" s="3">
        <v>-13.3</v>
      </c>
      <c r="J566" s="3">
        <v>0</v>
      </c>
      <c r="K566" s="4">
        <v>0</v>
      </c>
      <c r="L566" s="4">
        <v>0</v>
      </c>
      <c r="M566" s="4">
        <v>0</v>
      </c>
      <c r="N566" s="2">
        <v>30.69</v>
      </c>
      <c r="O566" s="4">
        <v>0</v>
      </c>
      <c r="P566" s="4">
        <v>0</v>
      </c>
      <c r="Q566" s="3">
        <v>114.2</v>
      </c>
      <c r="R566" s="2">
        <v>0</v>
      </c>
      <c r="S566" s="2">
        <v>0</v>
      </c>
      <c r="T566" s="4">
        <v>0</v>
      </c>
      <c r="U566" s="3">
        <v>0</v>
      </c>
      <c r="V566" s="3">
        <v>0</v>
      </c>
      <c r="W566" s="3">
        <v>0</v>
      </c>
      <c r="X566" s="2">
        <v>127.553</v>
      </c>
      <c r="Y566" s="2">
        <v>127.553</v>
      </c>
      <c r="Z566" s="2">
        <v>0</v>
      </c>
    </row>
    <row r="567" spans="1:26" x14ac:dyDescent="0.25">
      <c r="A567" s="1" t="s">
        <v>597</v>
      </c>
      <c r="B567" s="1">
        <v>675</v>
      </c>
      <c r="C567" s="1" t="s">
        <v>30</v>
      </c>
      <c r="D567" s="1" t="s">
        <v>31</v>
      </c>
      <c r="E567" s="1">
        <v>0</v>
      </c>
      <c r="F567" s="1">
        <v>0</v>
      </c>
      <c r="G567" s="2">
        <v>30.846</v>
      </c>
      <c r="H567" s="2">
        <v>-0.94399999999999995</v>
      </c>
      <c r="I567" s="3">
        <v>-15</v>
      </c>
      <c r="J567" s="3">
        <v>0</v>
      </c>
      <c r="K567" s="4">
        <v>0</v>
      </c>
      <c r="L567" s="4">
        <v>0</v>
      </c>
      <c r="M567" s="4">
        <v>0</v>
      </c>
      <c r="N567" s="2">
        <v>31.79</v>
      </c>
      <c r="O567" s="4">
        <v>0</v>
      </c>
      <c r="P567" s="4">
        <v>0</v>
      </c>
      <c r="Q567" s="3">
        <v>119.2</v>
      </c>
      <c r="R567" s="2">
        <v>0</v>
      </c>
      <c r="S567" s="2">
        <v>0</v>
      </c>
      <c r="T567" s="4">
        <v>0</v>
      </c>
      <c r="U567" s="3">
        <v>0</v>
      </c>
      <c r="V567" s="3">
        <v>0</v>
      </c>
      <c r="W567" s="3">
        <v>0</v>
      </c>
      <c r="X567" s="2">
        <v>134.232</v>
      </c>
      <c r="Y567" s="2">
        <v>134.232</v>
      </c>
      <c r="Z567" s="2">
        <v>0</v>
      </c>
    </row>
    <row r="568" spans="1:26" x14ac:dyDescent="0.25">
      <c r="A568" s="1" t="s">
        <v>598</v>
      </c>
      <c r="B568" s="1">
        <v>675</v>
      </c>
      <c r="C568" s="1" t="s">
        <v>30</v>
      </c>
      <c r="D568" s="1" t="s">
        <v>31</v>
      </c>
      <c r="E568" s="1">
        <v>0</v>
      </c>
      <c r="F568" s="1">
        <v>0</v>
      </c>
      <c r="G568" s="2">
        <v>28.861000000000001</v>
      </c>
      <c r="H568" s="2">
        <v>-0.629</v>
      </c>
      <c r="I568" s="3">
        <v>-10</v>
      </c>
      <c r="J568" s="3">
        <v>0</v>
      </c>
      <c r="K568" s="4">
        <v>0</v>
      </c>
      <c r="L568" s="4">
        <v>0</v>
      </c>
      <c r="M568" s="4">
        <v>0</v>
      </c>
      <c r="N568" s="2">
        <v>29.49</v>
      </c>
      <c r="O568" s="4">
        <v>0</v>
      </c>
      <c r="P568" s="4">
        <v>0</v>
      </c>
      <c r="Q568" s="3">
        <v>111.3</v>
      </c>
      <c r="R568" s="2">
        <v>0</v>
      </c>
      <c r="S568" s="2">
        <v>0</v>
      </c>
      <c r="T568" s="4">
        <v>0</v>
      </c>
      <c r="U568" s="3">
        <v>0</v>
      </c>
      <c r="V568" s="3">
        <v>0</v>
      </c>
      <c r="W568" s="3">
        <v>0</v>
      </c>
      <c r="X568" s="2">
        <v>121.35</v>
      </c>
      <c r="Y568" s="2">
        <v>121.35</v>
      </c>
      <c r="Z568" s="2">
        <v>0</v>
      </c>
    </row>
    <row r="569" spans="1:26" x14ac:dyDescent="0.25">
      <c r="A569" s="1" t="s">
        <v>599</v>
      </c>
      <c r="B569" s="1">
        <v>675</v>
      </c>
      <c r="C569" s="1" t="s">
        <v>30</v>
      </c>
      <c r="D569" s="1" t="s">
        <v>31</v>
      </c>
      <c r="E569" s="1">
        <v>0</v>
      </c>
      <c r="F569" s="1">
        <v>0</v>
      </c>
      <c r="G569" s="2">
        <v>31.69</v>
      </c>
      <c r="H569" s="2">
        <v>-1.4</v>
      </c>
      <c r="I569" s="3">
        <v>-22.3</v>
      </c>
      <c r="J569" s="3">
        <v>0</v>
      </c>
      <c r="K569" s="4">
        <v>0</v>
      </c>
      <c r="L569" s="4">
        <v>0</v>
      </c>
      <c r="M569" s="4">
        <v>0</v>
      </c>
      <c r="N569" s="2">
        <v>33.090000000000003</v>
      </c>
      <c r="O569" s="4">
        <v>0</v>
      </c>
      <c r="P569" s="4">
        <v>0</v>
      </c>
      <c r="Q569" s="3">
        <v>102.4</v>
      </c>
      <c r="R569" s="2">
        <v>0</v>
      </c>
      <c r="S569" s="2">
        <v>0</v>
      </c>
      <c r="T569" s="4">
        <v>0</v>
      </c>
      <c r="U569" s="3">
        <v>0</v>
      </c>
      <c r="V569" s="3">
        <v>0</v>
      </c>
      <c r="W569" s="3">
        <v>0</v>
      </c>
      <c r="X569" s="2">
        <v>124.69</v>
      </c>
      <c r="Y569" s="2">
        <v>124.69</v>
      </c>
      <c r="Z569" s="2">
        <v>0</v>
      </c>
    </row>
    <row r="570" spans="1:26" x14ac:dyDescent="0.25">
      <c r="A570" s="1" t="s">
        <v>600</v>
      </c>
      <c r="B570" s="1">
        <v>675</v>
      </c>
      <c r="C570" s="1" t="s">
        <v>30</v>
      </c>
      <c r="D570" s="1" t="s">
        <v>31</v>
      </c>
      <c r="E570" s="1">
        <v>0</v>
      </c>
      <c r="F570" s="1">
        <v>0</v>
      </c>
      <c r="G570" s="2">
        <v>31.734000000000002</v>
      </c>
      <c r="H570" s="2">
        <v>-0.45600000000000002</v>
      </c>
      <c r="I570" s="3">
        <v>-4.9000000000000004</v>
      </c>
      <c r="J570" s="3">
        <v>0</v>
      </c>
      <c r="K570" s="4">
        <v>0</v>
      </c>
      <c r="L570" s="4">
        <v>0</v>
      </c>
      <c r="M570" s="4">
        <v>0</v>
      </c>
      <c r="N570" s="2">
        <v>32.283000000000001</v>
      </c>
      <c r="O570" s="4">
        <v>0</v>
      </c>
      <c r="P570" s="4">
        <v>0.93513999999999997</v>
      </c>
      <c r="Q570" s="3">
        <v>53.1</v>
      </c>
      <c r="R570" s="2">
        <v>0</v>
      </c>
      <c r="S570" s="2">
        <v>7</v>
      </c>
      <c r="T570" s="4">
        <v>7.442E-2</v>
      </c>
      <c r="U570" s="3">
        <v>0</v>
      </c>
      <c r="V570" s="3">
        <v>2341.8000000000002</v>
      </c>
      <c r="W570" s="3">
        <v>0</v>
      </c>
      <c r="X570" s="2">
        <v>57.996000000000002</v>
      </c>
      <c r="Y570" s="2">
        <v>57.996000000000002</v>
      </c>
      <c r="Z570" s="2">
        <v>0</v>
      </c>
    </row>
    <row r="571" spans="1:26" x14ac:dyDescent="0.25">
      <c r="A571" s="1" t="s">
        <v>601</v>
      </c>
      <c r="B571" s="1">
        <v>675</v>
      </c>
      <c r="C571" s="1" t="s">
        <v>30</v>
      </c>
      <c r="D571" s="1" t="s">
        <v>31</v>
      </c>
      <c r="E571" s="1">
        <v>0</v>
      </c>
      <c r="F571" s="1">
        <v>0</v>
      </c>
      <c r="G571" s="2">
        <v>31.768000000000001</v>
      </c>
      <c r="H571" s="2">
        <v>1.1779999999999999</v>
      </c>
      <c r="I571" s="3">
        <v>14.8</v>
      </c>
      <c r="J571" s="3">
        <v>0</v>
      </c>
      <c r="K571" s="4">
        <v>0</v>
      </c>
      <c r="L571" s="4">
        <v>0</v>
      </c>
      <c r="M571" s="4">
        <v>0</v>
      </c>
      <c r="N571" s="2">
        <v>31.951000000000001</v>
      </c>
      <c r="O571" s="4">
        <v>0.22988</v>
      </c>
      <c r="P571" s="4">
        <v>31.447710000000001</v>
      </c>
      <c r="Q571" s="3">
        <v>85.4</v>
      </c>
      <c r="R571" s="2">
        <v>0</v>
      </c>
      <c r="S571" s="2">
        <v>3444.125</v>
      </c>
      <c r="T571" s="4">
        <v>26724.226559999999</v>
      </c>
      <c r="U571" s="3">
        <v>0</v>
      </c>
      <c r="V571" s="3">
        <v>73700.600000000006</v>
      </c>
      <c r="W571" s="3">
        <v>11.2</v>
      </c>
      <c r="X571" s="2">
        <v>70.623000000000005</v>
      </c>
      <c r="Y571" s="2">
        <v>70.623000000000005</v>
      </c>
      <c r="Z571" s="2">
        <v>0</v>
      </c>
    </row>
    <row r="572" spans="1:26" x14ac:dyDescent="0.25">
      <c r="A572" s="1" t="s">
        <v>602</v>
      </c>
      <c r="B572" s="1">
        <v>675</v>
      </c>
      <c r="C572" s="1" t="s">
        <v>30</v>
      </c>
      <c r="D572" s="1" t="s">
        <v>31</v>
      </c>
      <c r="E572" s="1">
        <v>0</v>
      </c>
      <c r="F572" s="1">
        <v>0</v>
      </c>
      <c r="G572" s="2">
        <v>24.061</v>
      </c>
      <c r="H572" s="2">
        <v>-0.32900000000000001</v>
      </c>
      <c r="I572" s="3">
        <v>-18.7</v>
      </c>
      <c r="J572" s="3">
        <v>0</v>
      </c>
      <c r="K572" s="4">
        <v>0</v>
      </c>
      <c r="L572" s="4">
        <v>0</v>
      </c>
      <c r="M572" s="4">
        <v>0</v>
      </c>
      <c r="N572" s="2">
        <v>24.39</v>
      </c>
      <c r="O572" s="4">
        <v>0</v>
      </c>
      <c r="P572" s="4">
        <v>0</v>
      </c>
      <c r="Q572" s="3">
        <v>647.5</v>
      </c>
      <c r="R572" s="2">
        <v>0</v>
      </c>
      <c r="S572" s="2">
        <v>0</v>
      </c>
      <c r="T572" s="4">
        <v>0</v>
      </c>
      <c r="U572" s="3">
        <v>0</v>
      </c>
      <c r="V572" s="3">
        <v>0</v>
      </c>
      <c r="W572" s="3">
        <v>0</v>
      </c>
      <c r="X572" s="2">
        <v>666.18700000000001</v>
      </c>
      <c r="Y572" s="2">
        <v>666.18700000000001</v>
      </c>
      <c r="Z572" s="2">
        <v>0</v>
      </c>
    </row>
    <row r="573" spans="1:26" x14ac:dyDescent="0.25">
      <c r="A573" s="1" t="s">
        <v>603</v>
      </c>
      <c r="B573" s="1">
        <v>675</v>
      </c>
      <c r="C573" s="1" t="s">
        <v>30</v>
      </c>
      <c r="D573" s="1" t="s">
        <v>31</v>
      </c>
      <c r="E573" s="1">
        <v>0</v>
      </c>
      <c r="F573" s="1">
        <v>0</v>
      </c>
      <c r="G573" s="2">
        <v>24.259</v>
      </c>
      <c r="H573" s="2">
        <v>0.91900000000000004</v>
      </c>
      <c r="I573" s="3">
        <v>52.2</v>
      </c>
      <c r="J573" s="3">
        <v>0</v>
      </c>
      <c r="K573" s="4">
        <v>0</v>
      </c>
      <c r="L573" s="4">
        <v>0</v>
      </c>
      <c r="M573" s="4">
        <v>0</v>
      </c>
      <c r="N573" s="2">
        <v>24.277999999999999</v>
      </c>
      <c r="O573" s="4">
        <v>9.3866700000000005</v>
      </c>
      <c r="P573" s="4">
        <v>-9.3866700000000005</v>
      </c>
      <c r="Q573" s="3">
        <v>411.9</v>
      </c>
      <c r="R573" s="2">
        <v>0</v>
      </c>
      <c r="S573" s="2">
        <v>6280.125</v>
      </c>
      <c r="T573" s="4">
        <v>1829.8287399999999</v>
      </c>
      <c r="U573" s="3">
        <v>0</v>
      </c>
      <c r="V573" s="3">
        <v>46790.400000000001</v>
      </c>
      <c r="W573" s="3">
        <v>7753.9</v>
      </c>
      <c r="X573" s="2">
        <v>359.76299999999998</v>
      </c>
      <c r="Y573" s="2">
        <v>359.76299999999998</v>
      </c>
      <c r="Z573" s="2">
        <v>-2E-3</v>
      </c>
    </row>
    <row r="574" spans="1:26" x14ac:dyDescent="0.25">
      <c r="A574" s="1" t="s">
        <v>604</v>
      </c>
      <c r="B574" s="1">
        <v>675</v>
      </c>
      <c r="C574" s="1" t="s">
        <v>30</v>
      </c>
      <c r="D574" s="1" t="s">
        <v>31</v>
      </c>
      <c r="E574" s="1">
        <v>0</v>
      </c>
      <c r="F574" s="1">
        <v>0</v>
      </c>
      <c r="G574" s="2">
        <v>24.3</v>
      </c>
      <c r="H574" s="2">
        <v>0.88</v>
      </c>
      <c r="I574" s="3">
        <v>49.9</v>
      </c>
      <c r="J574" s="3">
        <v>0</v>
      </c>
      <c r="K574" s="4">
        <v>0</v>
      </c>
      <c r="L574" s="4">
        <v>0</v>
      </c>
      <c r="M574" s="4">
        <v>0</v>
      </c>
      <c r="N574" s="2">
        <v>24.309000000000001</v>
      </c>
      <c r="O574" s="4">
        <v>8.1439699999999995</v>
      </c>
      <c r="P574" s="4">
        <v>-8.1439699999999995</v>
      </c>
      <c r="Q574" s="3">
        <v>412</v>
      </c>
      <c r="R574" s="2">
        <v>0</v>
      </c>
      <c r="S574" s="2">
        <v>6001.625</v>
      </c>
      <c r="T574" s="4">
        <v>1283.31799</v>
      </c>
      <c r="U574" s="3">
        <v>0</v>
      </c>
      <c r="V574" s="3">
        <v>14003.6</v>
      </c>
      <c r="W574" s="3">
        <v>8889.2000000000007</v>
      </c>
      <c r="X574" s="2">
        <v>362.03300000000002</v>
      </c>
      <c r="Y574" s="2">
        <v>362.03300000000002</v>
      </c>
      <c r="Z574" s="2">
        <v>-6.0000000000000001E-3</v>
      </c>
    </row>
    <row r="575" spans="1:26" x14ac:dyDescent="0.25">
      <c r="A575" s="1" t="s">
        <v>605</v>
      </c>
      <c r="B575" s="1">
        <v>675</v>
      </c>
      <c r="C575" s="1" t="s">
        <v>30</v>
      </c>
      <c r="D575" s="1" t="s">
        <v>31</v>
      </c>
      <c r="E575" s="1">
        <v>0</v>
      </c>
      <c r="F575" s="1">
        <v>0</v>
      </c>
      <c r="G575" s="2">
        <v>23.846</v>
      </c>
      <c r="H575" s="2">
        <v>-1.444</v>
      </c>
      <c r="I575" s="3">
        <v>-81.900000000000006</v>
      </c>
      <c r="J575" s="3">
        <v>0</v>
      </c>
      <c r="K575" s="4">
        <v>0</v>
      </c>
      <c r="L575" s="4">
        <v>0</v>
      </c>
      <c r="M575" s="4">
        <v>0</v>
      </c>
      <c r="N575" s="2">
        <v>25.29</v>
      </c>
      <c r="O575" s="4">
        <v>0</v>
      </c>
      <c r="P575" s="4">
        <v>0</v>
      </c>
      <c r="Q575" s="3">
        <v>654.6</v>
      </c>
      <c r="R575" s="2">
        <v>0</v>
      </c>
      <c r="S575" s="2">
        <v>0</v>
      </c>
      <c r="T575" s="4">
        <v>0</v>
      </c>
      <c r="U575" s="3">
        <v>0</v>
      </c>
      <c r="V575" s="3">
        <v>0</v>
      </c>
      <c r="W575" s="3">
        <v>0</v>
      </c>
      <c r="X575" s="2">
        <v>736.55</v>
      </c>
      <c r="Y575" s="2">
        <v>736.55</v>
      </c>
      <c r="Z575" s="2">
        <v>0</v>
      </c>
    </row>
    <row r="576" spans="1:26" x14ac:dyDescent="0.25">
      <c r="A576" s="1" t="s">
        <v>606</v>
      </c>
      <c r="B576" s="1">
        <v>675</v>
      </c>
      <c r="C576" s="1" t="s">
        <v>30</v>
      </c>
      <c r="D576" s="1" t="s">
        <v>31</v>
      </c>
      <c r="E576" s="1">
        <v>0</v>
      </c>
      <c r="F576" s="1">
        <v>0</v>
      </c>
      <c r="G576" s="2">
        <v>23.715</v>
      </c>
      <c r="H576" s="2">
        <v>-0.77500000000000002</v>
      </c>
      <c r="I576" s="3">
        <v>-44</v>
      </c>
      <c r="J576" s="3">
        <v>0</v>
      </c>
      <c r="K576" s="4">
        <v>0</v>
      </c>
      <c r="L576" s="4">
        <v>0</v>
      </c>
      <c r="M576" s="4">
        <v>0</v>
      </c>
      <c r="N576" s="2">
        <v>24.49</v>
      </c>
      <c r="O576" s="4">
        <v>0</v>
      </c>
      <c r="P576" s="4">
        <v>0</v>
      </c>
      <c r="Q576" s="3">
        <v>658</v>
      </c>
      <c r="R576" s="2">
        <v>0</v>
      </c>
      <c r="S576" s="2">
        <v>0</v>
      </c>
      <c r="T576" s="4">
        <v>0</v>
      </c>
      <c r="U576" s="3">
        <v>0</v>
      </c>
      <c r="V576" s="3">
        <v>0</v>
      </c>
      <c r="W576" s="3">
        <v>0</v>
      </c>
      <c r="X576" s="2">
        <v>701.93600000000004</v>
      </c>
      <c r="Y576" s="2">
        <v>701.93600000000004</v>
      </c>
      <c r="Z576" s="2">
        <v>0</v>
      </c>
    </row>
    <row r="577" spans="1:26" x14ac:dyDescent="0.25">
      <c r="A577" s="1" t="s">
        <v>607</v>
      </c>
      <c r="B577" s="1">
        <v>675</v>
      </c>
      <c r="C577" s="1" t="s">
        <v>30</v>
      </c>
      <c r="D577" s="1" t="s">
        <v>31</v>
      </c>
      <c r="E577" s="1">
        <v>0</v>
      </c>
      <c r="F577" s="1">
        <v>0</v>
      </c>
      <c r="G577" s="2">
        <v>23.234000000000002</v>
      </c>
      <c r="H577" s="2">
        <v>-2.1560000000000001</v>
      </c>
      <c r="I577" s="3">
        <v>-122.3</v>
      </c>
      <c r="J577" s="3">
        <v>0</v>
      </c>
      <c r="K577" s="4">
        <v>0</v>
      </c>
      <c r="L577" s="4">
        <v>0</v>
      </c>
      <c r="M577" s="4">
        <v>0</v>
      </c>
      <c r="N577" s="2">
        <v>25.39</v>
      </c>
      <c r="O577" s="4">
        <v>0</v>
      </c>
      <c r="P577" s="4">
        <v>0</v>
      </c>
      <c r="Q577" s="3">
        <v>663.6</v>
      </c>
      <c r="R577" s="2">
        <v>0</v>
      </c>
      <c r="S577" s="2">
        <v>0</v>
      </c>
      <c r="T577" s="4">
        <v>0</v>
      </c>
      <c r="U577" s="3">
        <v>0</v>
      </c>
      <c r="V577" s="3">
        <v>0</v>
      </c>
      <c r="W577" s="3">
        <v>0</v>
      </c>
      <c r="X577" s="2">
        <v>785.91899999999998</v>
      </c>
      <c r="Y577" s="2">
        <v>785.91899999999998</v>
      </c>
      <c r="Z577" s="2">
        <v>0</v>
      </c>
    </row>
    <row r="578" spans="1:26" x14ac:dyDescent="0.25">
      <c r="A578" s="1" t="s">
        <v>608</v>
      </c>
      <c r="B578" s="1">
        <v>675</v>
      </c>
      <c r="C578" s="1" t="s">
        <v>30</v>
      </c>
      <c r="D578" s="1" t="s">
        <v>31</v>
      </c>
      <c r="E578" s="1">
        <v>0</v>
      </c>
      <c r="F578" s="1">
        <v>0</v>
      </c>
      <c r="G578" s="2">
        <v>23.306000000000001</v>
      </c>
      <c r="H578" s="2">
        <v>-1.5840000000000001</v>
      </c>
      <c r="I578" s="3">
        <v>-89.9</v>
      </c>
      <c r="J578" s="3">
        <v>0</v>
      </c>
      <c r="K578" s="4">
        <v>0</v>
      </c>
      <c r="L578" s="4">
        <v>0</v>
      </c>
      <c r="M578" s="4">
        <v>0</v>
      </c>
      <c r="N578" s="2">
        <v>24.89</v>
      </c>
      <c r="O578" s="4">
        <v>0</v>
      </c>
      <c r="P578" s="4">
        <v>0</v>
      </c>
      <c r="Q578" s="3">
        <v>660.3</v>
      </c>
      <c r="R578" s="2">
        <v>0</v>
      </c>
      <c r="S578" s="2">
        <v>0</v>
      </c>
      <c r="T578" s="4">
        <v>0</v>
      </c>
      <c r="U578" s="3">
        <v>0</v>
      </c>
      <c r="V578" s="3">
        <v>0</v>
      </c>
      <c r="W578" s="3">
        <v>0</v>
      </c>
      <c r="X578" s="2">
        <v>750.16899999999998</v>
      </c>
      <c r="Y578" s="2">
        <v>750.16899999999998</v>
      </c>
      <c r="Z578" s="2">
        <v>0</v>
      </c>
    </row>
    <row r="579" spans="1:26" x14ac:dyDescent="0.25">
      <c r="A579" s="1" t="s">
        <v>609</v>
      </c>
      <c r="B579" s="1">
        <v>675</v>
      </c>
      <c r="C579" s="1" t="s">
        <v>30</v>
      </c>
      <c r="D579" s="1" t="s">
        <v>31</v>
      </c>
      <c r="E579" s="1">
        <v>0</v>
      </c>
      <c r="F579" s="1">
        <v>0</v>
      </c>
      <c r="G579" s="2">
        <v>26.292999999999999</v>
      </c>
      <c r="H579" s="2">
        <v>-6.7000000000000004E-2</v>
      </c>
      <c r="I579" s="3">
        <v>-2.2000000000000002</v>
      </c>
      <c r="J579" s="3">
        <v>0</v>
      </c>
      <c r="K579" s="4">
        <v>0</v>
      </c>
      <c r="L579" s="4">
        <v>0</v>
      </c>
      <c r="M579" s="4">
        <v>0</v>
      </c>
      <c r="N579" s="2">
        <v>26.606000000000002</v>
      </c>
      <c r="O579" s="4">
        <v>0</v>
      </c>
      <c r="P579" s="4">
        <v>7.0873799999999996</v>
      </c>
      <c r="Q579" s="3">
        <v>341.9</v>
      </c>
      <c r="R579" s="2">
        <v>0</v>
      </c>
      <c r="S579" s="2">
        <v>20.375</v>
      </c>
      <c r="T579" s="4">
        <v>3.8700000000000002E-3</v>
      </c>
      <c r="U579" s="3">
        <v>0</v>
      </c>
      <c r="V579" s="3">
        <v>70790.7</v>
      </c>
      <c r="W579" s="3">
        <v>0</v>
      </c>
      <c r="X579" s="2">
        <v>344.108</v>
      </c>
      <c r="Y579" s="2">
        <v>344.108</v>
      </c>
      <c r="Z579" s="2">
        <v>0</v>
      </c>
    </row>
    <row r="580" spans="1:26" x14ac:dyDescent="0.25">
      <c r="A580" s="1" t="s">
        <v>610</v>
      </c>
      <c r="B580" s="1">
        <v>675</v>
      </c>
      <c r="C580" s="1" t="s">
        <v>30</v>
      </c>
      <c r="D580" s="1" t="s">
        <v>31</v>
      </c>
      <c r="E580" s="1">
        <v>0</v>
      </c>
      <c r="F580" s="1">
        <v>0</v>
      </c>
      <c r="G580" s="2">
        <v>26.04</v>
      </c>
      <c r="H580" s="2">
        <v>2.35</v>
      </c>
      <c r="I580" s="3">
        <v>78</v>
      </c>
      <c r="J580" s="3">
        <v>0</v>
      </c>
      <c r="K580" s="4">
        <v>0</v>
      </c>
      <c r="L580" s="4">
        <v>0</v>
      </c>
      <c r="M580" s="4">
        <v>0</v>
      </c>
      <c r="N580" s="2">
        <v>25.623000000000001</v>
      </c>
      <c r="O580" s="4">
        <v>87.972719999999995</v>
      </c>
      <c r="P580" s="4">
        <v>-87.972719999999995</v>
      </c>
      <c r="Q580" s="3">
        <v>339.5</v>
      </c>
      <c r="R580" s="2">
        <v>0</v>
      </c>
      <c r="S580" s="2">
        <v>812.5</v>
      </c>
      <c r="T580" s="4">
        <v>2874.09692</v>
      </c>
      <c r="U580" s="3">
        <v>0</v>
      </c>
      <c r="V580" s="3">
        <v>-1386663.1</v>
      </c>
      <c r="W580" s="3">
        <v>1390430.5</v>
      </c>
      <c r="X580" s="2">
        <v>261.483</v>
      </c>
      <c r="Y580" s="2">
        <v>261.483</v>
      </c>
      <c r="Z580" s="2">
        <v>-0.03</v>
      </c>
    </row>
    <row r="581" spans="1:26" x14ac:dyDescent="0.25">
      <c r="A581" s="1" t="s">
        <v>611</v>
      </c>
      <c r="B581" s="1">
        <v>675</v>
      </c>
      <c r="C581" s="1" t="s">
        <v>30</v>
      </c>
      <c r="D581" s="1" t="s">
        <v>31</v>
      </c>
      <c r="E581" s="1">
        <v>0</v>
      </c>
      <c r="F581" s="1">
        <v>0</v>
      </c>
      <c r="G581" s="2">
        <v>36.979999999999997</v>
      </c>
      <c r="H581" s="2">
        <v>-1.61</v>
      </c>
      <c r="I581" s="3">
        <v>-71.099999999999994</v>
      </c>
      <c r="J581" s="3">
        <v>0</v>
      </c>
      <c r="K581" s="4">
        <v>0</v>
      </c>
      <c r="L581" s="4">
        <v>0</v>
      </c>
      <c r="M581" s="4">
        <v>0</v>
      </c>
      <c r="N581" s="2">
        <v>38.597999999999999</v>
      </c>
      <c r="O581" s="4">
        <v>0</v>
      </c>
      <c r="P581" s="4">
        <v>4.6260000000000003E-2</v>
      </c>
      <c r="Q581" s="3">
        <v>347.2</v>
      </c>
      <c r="R581" s="2">
        <v>0</v>
      </c>
      <c r="S581" s="2">
        <v>3.75</v>
      </c>
      <c r="T581" s="4">
        <v>4.5999999999999999E-3</v>
      </c>
      <c r="U581" s="3">
        <v>0</v>
      </c>
      <c r="V581" s="3">
        <v>207.6</v>
      </c>
      <c r="W581" s="3">
        <v>0</v>
      </c>
      <c r="X581" s="2">
        <v>418.37200000000001</v>
      </c>
      <c r="Y581" s="2">
        <v>418.37200000000001</v>
      </c>
      <c r="Z581" s="2">
        <v>0</v>
      </c>
    </row>
    <row r="582" spans="1:26" x14ac:dyDescent="0.25">
      <c r="A582" s="1" t="s">
        <v>612</v>
      </c>
      <c r="B582" s="1">
        <v>675</v>
      </c>
      <c r="C582" s="1" t="s">
        <v>30</v>
      </c>
      <c r="D582" s="1" t="s">
        <v>31</v>
      </c>
      <c r="E582" s="1">
        <v>0</v>
      </c>
      <c r="F582" s="1">
        <v>0</v>
      </c>
      <c r="G582" s="2">
        <v>37.756999999999998</v>
      </c>
      <c r="H582" s="2">
        <v>-0.63300000000000001</v>
      </c>
      <c r="I582" s="3">
        <v>-15</v>
      </c>
      <c r="J582" s="3">
        <v>0</v>
      </c>
      <c r="K582" s="4">
        <v>0</v>
      </c>
      <c r="L582" s="4">
        <v>0</v>
      </c>
      <c r="M582" s="4">
        <v>0</v>
      </c>
      <c r="N582" s="2">
        <v>38.39</v>
      </c>
      <c r="O582" s="4">
        <v>0</v>
      </c>
      <c r="P582" s="4">
        <v>0</v>
      </c>
      <c r="Q582" s="3">
        <v>157.19999999999999</v>
      </c>
      <c r="R582" s="2">
        <v>0</v>
      </c>
      <c r="S582" s="2">
        <v>0</v>
      </c>
      <c r="T582" s="4">
        <v>0</v>
      </c>
      <c r="U582" s="3">
        <v>0</v>
      </c>
      <c r="V582" s="3">
        <v>0</v>
      </c>
      <c r="W582" s="3">
        <v>0</v>
      </c>
      <c r="X582" s="2">
        <v>172.24799999999999</v>
      </c>
      <c r="Y582" s="2">
        <v>172.24799999999999</v>
      </c>
      <c r="Z582" s="2">
        <v>0</v>
      </c>
    </row>
    <row r="583" spans="1:26" x14ac:dyDescent="0.25">
      <c r="A583" s="1" t="s">
        <v>613</v>
      </c>
      <c r="B583" s="1">
        <v>675</v>
      </c>
      <c r="C583" s="1" t="s">
        <v>30</v>
      </c>
      <c r="D583" s="1" t="s">
        <v>31</v>
      </c>
      <c r="E583" s="1">
        <v>0</v>
      </c>
      <c r="F583" s="1">
        <v>0</v>
      </c>
      <c r="G583" s="2">
        <v>38.777999999999999</v>
      </c>
      <c r="H583" s="2">
        <v>-0.61199999999999999</v>
      </c>
      <c r="I583" s="3">
        <v>-14.5</v>
      </c>
      <c r="J583" s="3">
        <v>0</v>
      </c>
      <c r="K583" s="4">
        <v>0</v>
      </c>
      <c r="L583" s="4">
        <v>0</v>
      </c>
      <c r="M583" s="4">
        <v>0</v>
      </c>
      <c r="N583" s="2">
        <v>39.39</v>
      </c>
      <c r="O583" s="4">
        <v>0</v>
      </c>
      <c r="P583" s="4">
        <v>0</v>
      </c>
      <c r="Q583" s="3">
        <v>159.1</v>
      </c>
      <c r="R583" s="2">
        <v>0</v>
      </c>
      <c r="S583" s="2">
        <v>0</v>
      </c>
      <c r="T583" s="4">
        <v>0</v>
      </c>
      <c r="U583" s="3">
        <v>0</v>
      </c>
      <c r="V583" s="3">
        <v>0</v>
      </c>
      <c r="W583" s="3">
        <v>0</v>
      </c>
      <c r="X583" s="2">
        <v>173.673</v>
      </c>
      <c r="Y583" s="2">
        <v>173.673</v>
      </c>
      <c r="Z583" s="2">
        <v>0</v>
      </c>
    </row>
    <row r="584" spans="1:26" x14ac:dyDescent="0.25">
      <c r="A584" s="1" t="s">
        <v>614</v>
      </c>
      <c r="B584" s="1">
        <v>675</v>
      </c>
      <c r="C584" s="1" t="s">
        <v>30</v>
      </c>
      <c r="D584" s="1" t="s">
        <v>31</v>
      </c>
      <c r="E584" s="1">
        <v>0</v>
      </c>
      <c r="F584" s="1">
        <v>0</v>
      </c>
      <c r="G584" s="2">
        <v>39.741</v>
      </c>
      <c r="H584" s="2">
        <v>0.35099999999999998</v>
      </c>
      <c r="I584" s="3">
        <v>8.3000000000000007</v>
      </c>
      <c r="J584" s="3">
        <v>0</v>
      </c>
      <c r="K584" s="4">
        <v>0</v>
      </c>
      <c r="L584" s="4">
        <v>0</v>
      </c>
      <c r="M584" s="4">
        <v>0</v>
      </c>
      <c r="N584" s="2">
        <v>39.621000000000002</v>
      </c>
      <c r="O584" s="4">
        <v>5.9684200000000001</v>
      </c>
      <c r="P584" s="4">
        <v>-5.9684200000000001</v>
      </c>
      <c r="Q584" s="3">
        <v>239</v>
      </c>
      <c r="R584" s="2">
        <v>0</v>
      </c>
      <c r="S584" s="2">
        <v>23.75</v>
      </c>
      <c r="T584" s="4">
        <v>7.5300000000000002E-3</v>
      </c>
      <c r="U584" s="3">
        <v>0</v>
      </c>
      <c r="V584" s="3">
        <v>-13140.1</v>
      </c>
      <c r="W584" s="3">
        <v>13203.7</v>
      </c>
      <c r="X584" s="2">
        <v>230.69300000000001</v>
      </c>
      <c r="Y584" s="2">
        <v>230.69300000000001</v>
      </c>
      <c r="Z584" s="2">
        <v>0</v>
      </c>
    </row>
    <row r="585" spans="1:26" x14ac:dyDescent="0.25">
      <c r="A585" s="1" t="s">
        <v>615</v>
      </c>
      <c r="B585" s="1">
        <v>675</v>
      </c>
      <c r="C585" s="1" t="s">
        <v>30</v>
      </c>
      <c r="D585" s="1" t="s">
        <v>31</v>
      </c>
      <c r="E585" s="1">
        <v>0</v>
      </c>
      <c r="F585" s="1">
        <v>0</v>
      </c>
      <c r="G585" s="2">
        <v>41.268999999999998</v>
      </c>
      <c r="H585" s="2">
        <v>-1.121</v>
      </c>
      <c r="I585" s="3">
        <v>-26.6</v>
      </c>
      <c r="J585" s="3">
        <v>0</v>
      </c>
      <c r="K585" s="4">
        <v>0</v>
      </c>
      <c r="L585" s="4">
        <v>0</v>
      </c>
      <c r="M585" s="4">
        <v>0</v>
      </c>
      <c r="N585" s="2">
        <v>42.39</v>
      </c>
      <c r="O585" s="4">
        <v>0</v>
      </c>
      <c r="P585" s="4">
        <v>0</v>
      </c>
      <c r="Q585" s="3">
        <v>175.6</v>
      </c>
      <c r="R585" s="2">
        <v>0</v>
      </c>
      <c r="S585" s="2">
        <v>0</v>
      </c>
      <c r="T585" s="4">
        <v>0</v>
      </c>
      <c r="U585" s="3">
        <v>0</v>
      </c>
      <c r="V585" s="3">
        <v>0</v>
      </c>
      <c r="W585" s="3">
        <v>0</v>
      </c>
      <c r="X585" s="2">
        <v>202.18299999999999</v>
      </c>
      <c r="Y585" s="2">
        <v>202.18299999999999</v>
      </c>
      <c r="Z585" s="2">
        <v>0</v>
      </c>
    </row>
    <row r="586" spans="1:26" x14ac:dyDescent="0.25">
      <c r="A586" s="1" t="s">
        <v>616</v>
      </c>
      <c r="B586" s="1">
        <v>675</v>
      </c>
      <c r="C586" s="1" t="s">
        <v>30</v>
      </c>
      <c r="D586" s="1" t="s">
        <v>31</v>
      </c>
      <c r="E586" s="1">
        <v>0</v>
      </c>
      <c r="F586" s="1">
        <v>0</v>
      </c>
      <c r="G586" s="2">
        <v>42.649000000000001</v>
      </c>
      <c r="H586" s="2">
        <v>-0.74099999999999999</v>
      </c>
      <c r="I586" s="3">
        <v>-17.600000000000001</v>
      </c>
      <c r="J586" s="3">
        <v>0</v>
      </c>
      <c r="K586" s="4">
        <v>0</v>
      </c>
      <c r="L586" s="4">
        <v>0</v>
      </c>
      <c r="M586" s="4">
        <v>0</v>
      </c>
      <c r="N586" s="2">
        <v>43.39</v>
      </c>
      <c r="O586" s="4">
        <v>0</v>
      </c>
      <c r="P586" s="4">
        <v>0</v>
      </c>
      <c r="Q586" s="3">
        <v>171.5</v>
      </c>
      <c r="R586" s="2">
        <v>0</v>
      </c>
      <c r="S586" s="2">
        <v>0</v>
      </c>
      <c r="T586" s="4">
        <v>0</v>
      </c>
      <c r="U586" s="3">
        <v>0</v>
      </c>
      <c r="V586" s="3">
        <v>0</v>
      </c>
      <c r="W586" s="3">
        <v>0</v>
      </c>
      <c r="X586" s="2">
        <v>189.11600000000001</v>
      </c>
      <c r="Y586" s="2">
        <v>189.11600000000001</v>
      </c>
      <c r="Z586" s="2">
        <v>0</v>
      </c>
    </row>
    <row r="587" spans="1:26" x14ac:dyDescent="0.25">
      <c r="A587" s="1" t="s">
        <v>617</v>
      </c>
      <c r="B587" s="1">
        <v>675</v>
      </c>
      <c r="C587" s="1" t="s">
        <v>30</v>
      </c>
      <c r="D587" s="1" t="s">
        <v>31</v>
      </c>
      <c r="E587" s="1">
        <v>0</v>
      </c>
      <c r="F587" s="1">
        <v>0</v>
      </c>
      <c r="G587" s="2">
        <v>44.1</v>
      </c>
      <c r="H587" s="2">
        <v>-1.49</v>
      </c>
      <c r="I587" s="3">
        <v>-35.4</v>
      </c>
      <c r="J587" s="3">
        <v>0</v>
      </c>
      <c r="K587" s="4">
        <v>0</v>
      </c>
      <c r="L587" s="4">
        <v>0</v>
      </c>
      <c r="M587" s="4">
        <v>0</v>
      </c>
      <c r="N587" s="2">
        <v>45.59</v>
      </c>
      <c r="O587" s="4">
        <v>0</v>
      </c>
      <c r="P587" s="4">
        <v>0</v>
      </c>
      <c r="Q587" s="3">
        <v>189.8</v>
      </c>
      <c r="R587" s="2">
        <v>0</v>
      </c>
      <c r="S587" s="2">
        <v>0</v>
      </c>
      <c r="T587" s="4">
        <v>0</v>
      </c>
      <c r="U587" s="3">
        <v>0</v>
      </c>
      <c r="V587" s="3">
        <v>0</v>
      </c>
      <c r="W587" s="3">
        <v>0</v>
      </c>
      <c r="X587" s="2">
        <v>225.22900000000001</v>
      </c>
      <c r="Y587" s="2">
        <v>225.22900000000001</v>
      </c>
      <c r="Z587" s="2">
        <v>0</v>
      </c>
    </row>
    <row r="588" spans="1:26" x14ac:dyDescent="0.25">
      <c r="A588" s="1" t="s">
        <v>618</v>
      </c>
      <c r="B588" s="1">
        <v>675</v>
      </c>
      <c r="C588" s="1" t="s">
        <v>30</v>
      </c>
      <c r="D588" s="1" t="s">
        <v>31</v>
      </c>
      <c r="E588" s="1">
        <v>0</v>
      </c>
      <c r="F588" s="1">
        <v>0</v>
      </c>
      <c r="G588" s="2">
        <v>45.539000000000001</v>
      </c>
      <c r="H588" s="2">
        <v>-4.851</v>
      </c>
      <c r="I588" s="3">
        <v>-115.2</v>
      </c>
      <c r="J588" s="3">
        <v>0</v>
      </c>
      <c r="K588" s="4">
        <v>0</v>
      </c>
      <c r="L588" s="4">
        <v>0</v>
      </c>
      <c r="M588" s="4">
        <v>0</v>
      </c>
      <c r="N588" s="2">
        <v>50.39</v>
      </c>
      <c r="O588" s="4">
        <v>0</v>
      </c>
      <c r="P588" s="4">
        <v>0</v>
      </c>
      <c r="Q588" s="3">
        <v>209.8</v>
      </c>
      <c r="R588" s="2">
        <v>0</v>
      </c>
      <c r="S588" s="2">
        <v>0</v>
      </c>
      <c r="T588" s="4">
        <v>0</v>
      </c>
      <c r="U588" s="3">
        <v>0</v>
      </c>
      <c r="V588" s="3">
        <v>0</v>
      </c>
      <c r="W588" s="3">
        <v>0</v>
      </c>
      <c r="X588" s="2">
        <v>325.01299999999998</v>
      </c>
      <c r="Y588" s="2">
        <v>325.01299999999998</v>
      </c>
      <c r="Z588" s="2">
        <v>0</v>
      </c>
    </row>
    <row r="589" spans="1:26" x14ac:dyDescent="0.25">
      <c r="A589" s="1" t="s">
        <v>619</v>
      </c>
      <c r="B589" s="1">
        <v>675</v>
      </c>
      <c r="C589" s="1" t="s">
        <v>30</v>
      </c>
      <c r="D589" s="1" t="s">
        <v>31</v>
      </c>
      <c r="E589" s="1">
        <v>0</v>
      </c>
      <c r="F589" s="1">
        <v>0</v>
      </c>
      <c r="G589" s="2">
        <v>50.155999999999999</v>
      </c>
      <c r="H589" s="2">
        <v>-1.034</v>
      </c>
      <c r="I589" s="3">
        <v>-34.299999999999997</v>
      </c>
      <c r="J589" s="3">
        <v>0</v>
      </c>
      <c r="K589" s="4">
        <v>0</v>
      </c>
      <c r="L589" s="4">
        <v>0</v>
      </c>
      <c r="M589" s="4">
        <v>0</v>
      </c>
      <c r="N589" s="2">
        <v>51.19</v>
      </c>
      <c r="O589" s="4">
        <v>0</v>
      </c>
      <c r="P589" s="4">
        <v>0</v>
      </c>
      <c r="Q589" s="3">
        <v>260.7</v>
      </c>
      <c r="R589" s="2">
        <v>0</v>
      </c>
      <c r="S589" s="2">
        <v>0</v>
      </c>
      <c r="T589" s="4">
        <v>0</v>
      </c>
      <c r="U589" s="3">
        <v>0</v>
      </c>
      <c r="V589" s="3">
        <v>0</v>
      </c>
      <c r="W589" s="3">
        <v>0</v>
      </c>
      <c r="X589" s="2">
        <v>294.99700000000001</v>
      </c>
      <c r="Y589" s="2">
        <v>294.99700000000001</v>
      </c>
      <c r="Z589" s="2">
        <v>0</v>
      </c>
    </row>
    <row r="590" spans="1:26" x14ac:dyDescent="0.25">
      <c r="A590" s="1" t="s">
        <v>620</v>
      </c>
      <c r="B590" s="1">
        <v>675</v>
      </c>
      <c r="C590" s="1" t="s">
        <v>30</v>
      </c>
      <c r="D590" s="1" t="s">
        <v>31</v>
      </c>
      <c r="E590" s="1">
        <v>0</v>
      </c>
      <c r="F590" s="1">
        <v>0</v>
      </c>
      <c r="G590" s="2">
        <v>49.588999999999999</v>
      </c>
      <c r="H590" s="2">
        <v>-0.20100000000000001</v>
      </c>
      <c r="I590" s="3">
        <v>-6.7</v>
      </c>
      <c r="J590" s="3">
        <v>0</v>
      </c>
      <c r="K590" s="4">
        <v>0</v>
      </c>
      <c r="L590" s="4">
        <v>0</v>
      </c>
      <c r="M590" s="4">
        <v>0</v>
      </c>
      <c r="N590" s="2">
        <v>49.79</v>
      </c>
      <c r="O590" s="4">
        <v>0</v>
      </c>
      <c r="P590" s="4">
        <v>0</v>
      </c>
      <c r="Q590" s="3">
        <v>251.8</v>
      </c>
      <c r="R590" s="2">
        <v>0</v>
      </c>
      <c r="S590" s="2">
        <v>0</v>
      </c>
      <c r="T590" s="4">
        <v>0</v>
      </c>
      <c r="U590" s="3">
        <v>0</v>
      </c>
      <c r="V590" s="3">
        <v>0</v>
      </c>
      <c r="W590" s="3">
        <v>0</v>
      </c>
      <c r="X590" s="2">
        <v>258.49599999999998</v>
      </c>
      <c r="Y590" s="2">
        <v>258.49599999999998</v>
      </c>
      <c r="Z590" s="2">
        <v>0</v>
      </c>
    </row>
    <row r="591" spans="1:26" x14ac:dyDescent="0.25">
      <c r="A591" s="1" t="s">
        <v>621</v>
      </c>
      <c r="B591" s="1">
        <v>675</v>
      </c>
      <c r="C591" s="1" t="s">
        <v>30</v>
      </c>
      <c r="D591" s="1" t="s">
        <v>31</v>
      </c>
      <c r="E591" s="1">
        <v>0</v>
      </c>
      <c r="F591" s="1">
        <v>0</v>
      </c>
      <c r="G591" s="2">
        <v>49.421999999999997</v>
      </c>
      <c r="H591" s="2">
        <v>0.13200000000000001</v>
      </c>
      <c r="I591" s="3">
        <v>5.0999999999999996</v>
      </c>
      <c r="J591" s="3">
        <v>0</v>
      </c>
      <c r="K591" s="4">
        <v>0</v>
      </c>
      <c r="L591" s="4">
        <v>0</v>
      </c>
      <c r="M591" s="4">
        <v>0</v>
      </c>
      <c r="N591" s="2">
        <v>49.423999999999999</v>
      </c>
      <c r="O591" s="4">
        <v>0.40605000000000002</v>
      </c>
      <c r="P591" s="4">
        <v>1.70523</v>
      </c>
      <c r="Q591" s="3">
        <v>291.39999999999998</v>
      </c>
      <c r="R591" s="2">
        <v>0</v>
      </c>
      <c r="S591" s="2">
        <v>173.625</v>
      </c>
      <c r="T591" s="4">
        <v>35.219059999999999</v>
      </c>
      <c r="U591" s="3">
        <v>0</v>
      </c>
      <c r="V591" s="3">
        <v>362.9</v>
      </c>
      <c r="W591" s="3">
        <v>302</v>
      </c>
      <c r="X591" s="2">
        <v>286.32499999999999</v>
      </c>
      <c r="Y591" s="2">
        <v>286.32499999999999</v>
      </c>
      <c r="Z591" s="2">
        <v>0</v>
      </c>
    </row>
    <row r="592" spans="1:26" x14ac:dyDescent="0.25">
      <c r="A592" s="1" t="s">
        <v>622</v>
      </c>
      <c r="B592" s="1">
        <v>675</v>
      </c>
      <c r="C592" s="1" t="s">
        <v>30</v>
      </c>
      <c r="D592" s="1" t="s">
        <v>31</v>
      </c>
      <c r="E592" s="1">
        <v>0</v>
      </c>
      <c r="F592" s="1">
        <v>0</v>
      </c>
      <c r="G592" s="2">
        <v>49.368000000000002</v>
      </c>
      <c r="H592" s="2">
        <v>0.47799999999999998</v>
      </c>
      <c r="I592" s="3">
        <v>9.4</v>
      </c>
      <c r="J592" s="3">
        <v>0</v>
      </c>
      <c r="K592" s="4">
        <v>0</v>
      </c>
      <c r="L592" s="4">
        <v>8.1951499999999999</v>
      </c>
      <c r="M592" s="4">
        <v>0</v>
      </c>
      <c r="N592" s="2">
        <v>49.304000000000002</v>
      </c>
      <c r="O592" s="4">
        <v>6.3080600000000002</v>
      </c>
      <c r="P592" s="4">
        <v>-6.3080600000000002</v>
      </c>
      <c r="Q592" s="3">
        <v>144.69999999999999</v>
      </c>
      <c r="R592" s="2">
        <v>0</v>
      </c>
      <c r="S592" s="2">
        <v>259.125</v>
      </c>
      <c r="T592" s="4">
        <v>202.55219</v>
      </c>
      <c r="U592" s="3">
        <v>53392</v>
      </c>
      <c r="V592" s="3">
        <v>-8618.7999999999993</v>
      </c>
      <c r="W592" s="3">
        <v>12625.4</v>
      </c>
      <c r="X592" s="2">
        <v>135.285</v>
      </c>
      <c r="Y592" s="2">
        <v>135.285</v>
      </c>
      <c r="Z592" s="2">
        <v>0</v>
      </c>
    </row>
    <row r="593" spans="1:26" x14ac:dyDescent="0.25">
      <c r="A593" s="1" t="s">
        <v>623</v>
      </c>
      <c r="B593" s="1">
        <v>675</v>
      </c>
      <c r="C593" s="1" t="s">
        <v>30</v>
      </c>
      <c r="D593" s="1" t="s">
        <v>31</v>
      </c>
      <c r="E593" s="1">
        <v>0</v>
      </c>
      <c r="F593" s="1">
        <v>0</v>
      </c>
      <c r="G593" s="2">
        <v>49.360999999999997</v>
      </c>
      <c r="H593" s="2">
        <v>-0.129</v>
      </c>
      <c r="I593" s="3">
        <v>-2.5</v>
      </c>
      <c r="J593" s="3">
        <v>0</v>
      </c>
      <c r="K593" s="4">
        <v>0</v>
      </c>
      <c r="L593" s="4">
        <v>0</v>
      </c>
      <c r="M593" s="4">
        <v>0</v>
      </c>
      <c r="N593" s="2">
        <v>49.886000000000003</v>
      </c>
      <c r="O593" s="4">
        <v>0</v>
      </c>
      <c r="P593" s="4">
        <v>11.101419999999999</v>
      </c>
      <c r="Q593" s="3">
        <v>138.4</v>
      </c>
      <c r="R593" s="2">
        <v>0</v>
      </c>
      <c r="S593" s="2">
        <v>793.625</v>
      </c>
      <c r="T593" s="4">
        <v>1.81657</v>
      </c>
      <c r="U593" s="3">
        <v>0</v>
      </c>
      <c r="V593" s="3">
        <v>35664.699999999997</v>
      </c>
      <c r="W593" s="3">
        <v>0</v>
      </c>
      <c r="X593" s="2">
        <v>140.97900000000001</v>
      </c>
      <c r="Y593" s="2">
        <v>140.97900000000001</v>
      </c>
      <c r="Z593" s="2">
        <v>0</v>
      </c>
    </row>
    <row r="594" spans="1:26" x14ac:dyDescent="0.25">
      <c r="A594" s="1" t="s">
        <v>624</v>
      </c>
      <c r="B594" s="1">
        <v>675</v>
      </c>
      <c r="C594" s="1" t="s">
        <v>30</v>
      </c>
      <c r="D594" s="1" t="s">
        <v>31</v>
      </c>
      <c r="E594" s="1">
        <v>0</v>
      </c>
      <c r="F594" s="1">
        <v>0</v>
      </c>
      <c r="G594" s="2">
        <v>25.494</v>
      </c>
      <c r="H594" s="2">
        <v>-0.496</v>
      </c>
      <c r="I594" s="3">
        <v>-28.2</v>
      </c>
      <c r="J594" s="3">
        <v>0</v>
      </c>
      <c r="K594" s="4">
        <v>0</v>
      </c>
      <c r="L594" s="4">
        <v>0</v>
      </c>
      <c r="M594" s="4">
        <v>0</v>
      </c>
      <c r="N594" s="2">
        <v>25.99</v>
      </c>
      <c r="O594" s="4">
        <v>0</v>
      </c>
      <c r="P594" s="4">
        <v>0</v>
      </c>
      <c r="Q594" s="3">
        <v>670.9</v>
      </c>
      <c r="R594" s="2">
        <v>0</v>
      </c>
      <c r="S594" s="2">
        <v>0</v>
      </c>
      <c r="T594" s="4">
        <v>0</v>
      </c>
      <c r="U594" s="3">
        <v>0</v>
      </c>
      <c r="V594" s="3">
        <v>0</v>
      </c>
      <c r="W594" s="3">
        <v>0</v>
      </c>
      <c r="X594" s="2">
        <v>699.09900000000005</v>
      </c>
      <c r="Y594" s="2">
        <v>699.09900000000005</v>
      </c>
      <c r="Z594" s="2">
        <v>0</v>
      </c>
    </row>
    <row r="595" spans="1:26" x14ac:dyDescent="0.25">
      <c r="A595" s="1" t="s">
        <v>625</v>
      </c>
      <c r="B595" s="1">
        <v>675</v>
      </c>
      <c r="C595" s="1" t="s">
        <v>30</v>
      </c>
      <c r="D595" s="1" t="s">
        <v>31</v>
      </c>
      <c r="E595" s="1">
        <v>0</v>
      </c>
      <c r="F595" s="1">
        <v>0</v>
      </c>
      <c r="G595" s="2">
        <v>24.887</v>
      </c>
      <c r="H595" s="2">
        <v>-0.80300000000000005</v>
      </c>
      <c r="I595" s="3">
        <v>-45.5</v>
      </c>
      <c r="J595" s="3">
        <v>0</v>
      </c>
      <c r="K595" s="4">
        <v>0</v>
      </c>
      <c r="L595" s="4">
        <v>0</v>
      </c>
      <c r="M595" s="4">
        <v>0</v>
      </c>
      <c r="N595" s="2">
        <v>25.69</v>
      </c>
      <c r="O595" s="4">
        <v>0</v>
      </c>
      <c r="P595" s="4">
        <v>0</v>
      </c>
      <c r="Q595" s="3">
        <v>642.79999999999995</v>
      </c>
      <c r="R595" s="2">
        <v>0</v>
      </c>
      <c r="S595" s="2">
        <v>0</v>
      </c>
      <c r="T595" s="4">
        <v>0</v>
      </c>
      <c r="U595" s="3">
        <v>0</v>
      </c>
      <c r="V595" s="3">
        <v>0</v>
      </c>
      <c r="W595" s="3">
        <v>0</v>
      </c>
      <c r="X595" s="2">
        <v>688.31700000000001</v>
      </c>
      <c r="Y595" s="2">
        <v>688.31700000000001</v>
      </c>
      <c r="Z595" s="2">
        <v>0</v>
      </c>
    </row>
    <row r="596" spans="1:26" x14ac:dyDescent="0.25">
      <c r="A596" s="1" t="s">
        <v>626</v>
      </c>
      <c r="B596" s="1">
        <v>675</v>
      </c>
      <c r="C596" s="1" t="s">
        <v>30</v>
      </c>
      <c r="D596" s="1" t="s">
        <v>31</v>
      </c>
      <c r="E596" s="1">
        <v>0</v>
      </c>
      <c r="F596" s="1">
        <v>0</v>
      </c>
      <c r="G596" s="2">
        <v>44.862000000000002</v>
      </c>
      <c r="H596" s="2">
        <v>-1.9379999999999999</v>
      </c>
      <c r="I596" s="3">
        <v>-46</v>
      </c>
      <c r="J596" s="3">
        <v>0</v>
      </c>
      <c r="K596" s="4">
        <v>0</v>
      </c>
      <c r="L596" s="4">
        <v>0</v>
      </c>
      <c r="M596" s="4">
        <v>0</v>
      </c>
      <c r="N596" s="2">
        <v>46.8</v>
      </c>
      <c r="O596" s="4">
        <v>0</v>
      </c>
      <c r="P596" s="4">
        <v>0</v>
      </c>
      <c r="Q596" s="3">
        <v>209.4</v>
      </c>
      <c r="R596" s="2">
        <v>0</v>
      </c>
      <c r="S596" s="2">
        <v>0</v>
      </c>
      <c r="T596" s="4">
        <v>0</v>
      </c>
      <c r="U596" s="3">
        <v>0</v>
      </c>
      <c r="V596" s="3">
        <v>0</v>
      </c>
      <c r="W596" s="3">
        <v>0</v>
      </c>
      <c r="X596" s="2">
        <v>255.40199999999999</v>
      </c>
      <c r="Y596" s="2">
        <v>255.40199999999999</v>
      </c>
      <c r="Z596" s="2">
        <v>0</v>
      </c>
    </row>
    <row r="597" spans="1:26" x14ac:dyDescent="0.25">
      <c r="A597" s="1" t="s">
        <v>627</v>
      </c>
      <c r="B597" s="1">
        <v>675</v>
      </c>
      <c r="C597" s="1" t="s">
        <v>30</v>
      </c>
      <c r="D597" s="1" t="s">
        <v>31</v>
      </c>
      <c r="E597" s="1">
        <v>0</v>
      </c>
      <c r="F597" s="1">
        <v>0</v>
      </c>
      <c r="G597" s="2">
        <v>44.939</v>
      </c>
      <c r="H597" s="2">
        <v>-2.661</v>
      </c>
      <c r="I597" s="3">
        <v>-63.2</v>
      </c>
      <c r="J597" s="3">
        <v>0</v>
      </c>
      <c r="K597" s="4">
        <v>0</v>
      </c>
      <c r="L597" s="4">
        <v>0</v>
      </c>
      <c r="M597" s="4">
        <v>0</v>
      </c>
      <c r="N597" s="2">
        <v>47.6</v>
      </c>
      <c r="O597" s="4">
        <v>0</v>
      </c>
      <c r="P597" s="4">
        <v>0</v>
      </c>
      <c r="Q597" s="3">
        <v>207.6</v>
      </c>
      <c r="R597" s="2">
        <v>0</v>
      </c>
      <c r="S597" s="2">
        <v>0</v>
      </c>
      <c r="T597" s="4">
        <v>0</v>
      </c>
      <c r="U597" s="3">
        <v>0</v>
      </c>
      <c r="V597" s="3">
        <v>0</v>
      </c>
      <c r="W597" s="3">
        <v>0</v>
      </c>
      <c r="X597" s="2">
        <v>270.84500000000003</v>
      </c>
      <c r="Y597" s="2">
        <v>270.84500000000003</v>
      </c>
      <c r="Z597" s="2">
        <v>0</v>
      </c>
    </row>
    <row r="598" spans="1:26" x14ac:dyDescent="0.25">
      <c r="A598" s="1" t="s">
        <v>628</v>
      </c>
      <c r="B598" s="1">
        <v>675</v>
      </c>
      <c r="C598" s="1" t="s">
        <v>30</v>
      </c>
      <c r="D598" s="1" t="s">
        <v>31</v>
      </c>
      <c r="E598" s="1">
        <v>0</v>
      </c>
      <c r="F598" s="1">
        <v>0</v>
      </c>
      <c r="G598" s="2">
        <v>45.286999999999999</v>
      </c>
      <c r="H598" s="2">
        <v>-6.3029999999999999</v>
      </c>
      <c r="I598" s="3">
        <v>-123.8</v>
      </c>
      <c r="J598" s="3">
        <v>0</v>
      </c>
      <c r="K598" s="4">
        <v>0</v>
      </c>
      <c r="L598" s="4">
        <v>0</v>
      </c>
      <c r="M598" s="4">
        <v>0</v>
      </c>
      <c r="N598" s="2">
        <v>51.59</v>
      </c>
      <c r="O598" s="4">
        <v>0</v>
      </c>
      <c r="P598" s="4">
        <v>0</v>
      </c>
      <c r="Q598" s="3">
        <v>126.2</v>
      </c>
      <c r="R598" s="2">
        <v>0</v>
      </c>
      <c r="S598" s="2">
        <v>0</v>
      </c>
      <c r="T598" s="4">
        <v>0</v>
      </c>
      <c r="U598" s="3">
        <v>0</v>
      </c>
      <c r="V598" s="3">
        <v>0</v>
      </c>
      <c r="W598" s="3">
        <v>0</v>
      </c>
      <c r="X598" s="2">
        <v>249.953</v>
      </c>
      <c r="Y598" s="2">
        <v>249.953</v>
      </c>
      <c r="Z598" s="2">
        <v>0</v>
      </c>
    </row>
    <row r="599" spans="1:26" x14ac:dyDescent="0.25">
      <c r="A599" s="1" t="s">
        <v>629</v>
      </c>
      <c r="B599" s="1">
        <v>675</v>
      </c>
      <c r="C599" s="1" t="s">
        <v>30</v>
      </c>
      <c r="D599" s="1" t="s">
        <v>31</v>
      </c>
      <c r="E599" s="1">
        <v>0</v>
      </c>
      <c r="F599" s="1">
        <v>0</v>
      </c>
      <c r="G599" s="2">
        <v>26.457999999999998</v>
      </c>
      <c r="H599" s="2">
        <v>0.66800000000000004</v>
      </c>
      <c r="I599" s="3">
        <v>22.2</v>
      </c>
      <c r="J599" s="3">
        <v>0</v>
      </c>
      <c r="K599" s="4">
        <v>0</v>
      </c>
      <c r="L599" s="4">
        <v>0</v>
      </c>
      <c r="M599" s="4">
        <v>0</v>
      </c>
      <c r="N599" s="2">
        <v>26.576000000000001</v>
      </c>
      <c r="O599" s="4">
        <v>2.3000000000000001E-4</v>
      </c>
      <c r="P599" s="4">
        <v>16.070060000000002</v>
      </c>
      <c r="Q599" s="3">
        <v>351</v>
      </c>
      <c r="R599" s="2">
        <v>0</v>
      </c>
      <c r="S599" s="2">
        <v>10248.25</v>
      </c>
      <c r="T599" s="4">
        <v>12094.06445</v>
      </c>
      <c r="U599" s="3">
        <v>0</v>
      </c>
      <c r="V599" s="3">
        <v>160872</v>
      </c>
      <c r="W599" s="3">
        <v>0</v>
      </c>
      <c r="X599" s="2">
        <v>328.84399999999999</v>
      </c>
      <c r="Y599" s="2">
        <v>328.84399999999999</v>
      </c>
      <c r="Z599" s="2">
        <v>-0.125</v>
      </c>
    </row>
    <row r="600" spans="1:26" x14ac:dyDescent="0.25">
      <c r="A600" s="1" t="s">
        <v>630</v>
      </c>
      <c r="B600" s="1">
        <v>675</v>
      </c>
      <c r="C600" s="1" t="s">
        <v>30</v>
      </c>
      <c r="D600" s="1" t="s">
        <v>31</v>
      </c>
      <c r="E600" s="1">
        <v>0</v>
      </c>
      <c r="F600" s="1">
        <v>0</v>
      </c>
      <c r="G600" s="2">
        <v>70.375</v>
      </c>
      <c r="H600" s="2">
        <v>-0.73499999999999999</v>
      </c>
      <c r="I600" s="3">
        <v>-7.9</v>
      </c>
      <c r="J600" s="3">
        <v>0</v>
      </c>
      <c r="K600" s="4">
        <v>0</v>
      </c>
      <c r="L600" s="4">
        <v>0</v>
      </c>
      <c r="M600" s="4">
        <v>0</v>
      </c>
      <c r="N600" s="2">
        <v>71.120999999999995</v>
      </c>
      <c r="O600" s="4">
        <v>0</v>
      </c>
      <c r="P600" s="4">
        <v>3.7879999999999997E-2</v>
      </c>
      <c r="Q600" s="3">
        <v>54.5</v>
      </c>
      <c r="R600" s="2">
        <v>0</v>
      </c>
      <c r="S600" s="2">
        <v>8.4380000000000006</v>
      </c>
      <c r="T600" s="4">
        <v>2.4000000000000001E-4</v>
      </c>
      <c r="U600" s="3">
        <v>0</v>
      </c>
      <c r="V600" s="3">
        <v>105.2</v>
      </c>
      <c r="W600" s="3">
        <v>0</v>
      </c>
      <c r="X600" s="2">
        <v>62.454000000000001</v>
      </c>
      <c r="Y600" s="2">
        <v>62.454000000000001</v>
      </c>
      <c r="Z600" s="2">
        <v>0</v>
      </c>
    </row>
    <row r="601" spans="1:26" x14ac:dyDescent="0.25">
      <c r="A601" s="1" t="s">
        <v>631</v>
      </c>
      <c r="B601" s="1">
        <v>675</v>
      </c>
      <c r="C601" s="1" t="s">
        <v>30</v>
      </c>
      <c r="D601" s="1" t="s">
        <v>31</v>
      </c>
      <c r="E601" s="1">
        <v>0</v>
      </c>
      <c r="F601" s="1">
        <v>0</v>
      </c>
      <c r="G601" s="2">
        <v>63.41</v>
      </c>
      <c r="H601" s="2">
        <v>-1.68</v>
      </c>
      <c r="I601" s="3">
        <v>-18.600000000000001</v>
      </c>
      <c r="J601" s="3">
        <v>0</v>
      </c>
      <c r="K601" s="4">
        <v>0</v>
      </c>
      <c r="L601" s="4">
        <v>0</v>
      </c>
      <c r="M601" s="4">
        <v>0</v>
      </c>
      <c r="N601" s="2">
        <v>65.269000000000005</v>
      </c>
      <c r="O601" s="4">
        <v>0</v>
      </c>
      <c r="P601" s="4">
        <v>2.5394299999999999</v>
      </c>
      <c r="Q601" s="3">
        <v>68.7</v>
      </c>
      <c r="R601" s="2">
        <v>0</v>
      </c>
      <c r="S601" s="2">
        <v>1052.125</v>
      </c>
      <c r="T601" s="4">
        <v>3.8692000000000002</v>
      </c>
      <c r="U601" s="3">
        <v>0</v>
      </c>
      <c r="V601" s="3">
        <v>10512</v>
      </c>
      <c r="W601" s="3">
        <v>0</v>
      </c>
      <c r="X601" s="2">
        <v>87.253</v>
      </c>
      <c r="Y601" s="2">
        <v>87.253</v>
      </c>
      <c r="Z601" s="2">
        <v>0</v>
      </c>
    </row>
    <row r="602" spans="1:26" x14ac:dyDescent="0.25">
      <c r="A602" s="1" t="s">
        <v>632</v>
      </c>
      <c r="B602" s="1">
        <v>675</v>
      </c>
      <c r="C602" s="1" t="s">
        <v>30</v>
      </c>
      <c r="D602" s="1" t="s">
        <v>31</v>
      </c>
      <c r="E602" s="1">
        <v>0</v>
      </c>
      <c r="F602" s="1">
        <v>0</v>
      </c>
      <c r="G602" s="2">
        <v>61.805999999999997</v>
      </c>
      <c r="H602" s="2">
        <v>0.80600000000000005</v>
      </c>
      <c r="I602" s="3">
        <v>15.8</v>
      </c>
      <c r="J602" s="3">
        <v>0</v>
      </c>
      <c r="K602" s="4">
        <v>0</v>
      </c>
      <c r="L602" s="4">
        <v>0</v>
      </c>
      <c r="M602" s="4">
        <v>0</v>
      </c>
      <c r="N602" s="2">
        <v>62.725999999999999</v>
      </c>
      <c r="O602" s="4">
        <v>0</v>
      </c>
      <c r="P602" s="4">
        <v>73.794849999999997</v>
      </c>
      <c r="Q602" s="3">
        <v>235.9</v>
      </c>
      <c r="R602" s="2">
        <v>0</v>
      </c>
      <c r="S602" s="2">
        <v>7442.5</v>
      </c>
      <c r="T602" s="4">
        <v>441.53946000000002</v>
      </c>
      <c r="U602" s="3">
        <v>0</v>
      </c>
      <c r="V602" s="3">
        <v>624555.30000000005</v>
      </c>
      <c r="W602" s="3">
        <v>0</v>
      </c>
      <c r="X602" s="2">
        <v>220.108</v>
      </c>
      <c r="Y602" s="2">
        <v>220.108</v>
      </c>
      <c r="Z602" s="2">
        <v>-2.335</v>
      </c>
    </row>
    <row r="603" spans="1:26" x14ac:dyDescent="0.25">
      <c r="A603" s="1" t="s">
        <v>633</v>
      </c>
      <c r="B603" s="1">
        <v>675</v>
      </c>
      <c r="C603" s="1" t="s">
        <v>30</v>
      </c>
      <c r="D603" s="1" t="s">
        <v>31</v>
      </c>
      <c r="E603" s="1">
        <v>0</v>
      </c>
      <c r="F603" s="1">
        <v>0</v>
      </c>
      <c r="G603" s="2">
        <v>27.655999999999999</v>
      </c>
      <c r="H603" s="2">
        <v>-1.1240000000000001</v>
      </c>
      <c r="I603" s="3">
        <v>-31.8</v>
      </c>
      <c r="J603" s="3">
        <v>0</v>
      </c>
      <c r="K603" s="4">
        <v>0</v>
      </c>
      <c r="L603" s="4">
        <v>0</v>
      </c>
      <c r="M603" s="4">
        <v>0</v>
      </c>
      <c r="N603" s="2">
        <v>28.78</v>
      </c>
      <c r="O603" s="4">
        <v>0</v>
      </c>
      <c r="P603" s="4">
        <v>0</v>
      </c>
      <c r="Q603" s="3">
        <v>222.7</v>
      </c>
      <c r="R603" s="2">
        <v>0</v>
      </c>
      <c r="S603" s="2">
        <v>0</v>
      </c>
      <c r="T603" s="4">
        <v>0</v>
      </c>
      <c r="U603" s="3">
        <v>0</v>
      </c>
      <c r="V603" s="3">
        <v>0</v>
      </c>
      <c r="W603" s="3">
        <v>0</v>
      </c>
      <c r="X603" s="2">
        <v>254.505</v>
      </c>
      <c r="Y603" s="2">
        <v>254.505</v>
      </c>
      <c r="Z603" s="2">
        <v>0</v>
      </c>
    </row>
    <row r="604" spans="1:26" x14ac:dyDescent="0.25">
      <c r="A604" s="1" t="s">
        <v>634</v>
      </c>
      <c r="B604" s="1">
        <v>675</v>
      </c>
      <c r="C604" s="1" t="s">
        <v>30</v>
      </c>
      <c r="D604" s="1" t="s">
        <v>31</v>
      </c>
      <c r="E604" s="1">
        <v>0</v>
      </c>
      <c r="F604" s="1">
        <v>0</v>
      </c>
      <c r="G604" s="2">
        <v>87.838999999999999</v>
      </c>
      <c r="H604" s="2">
        <v>-3.5510000000000002</v>
      </c>
      <c r="I604" s="3">
        <v>-84.4</v>
      </c>
      <c r="J604" s="3">
        <v>0</v>
      </c>
      <c r="K604" s="4">
        <v>0</v>
      </c>
      <c r="L604" s="4">
        <v>9.3268000000000004</v>
      </c>
      <c r="M604" s="4">
        <v>0</v>
      </c>
      <c r="N604" s="2">
        <v>91.39</v>
      </c>
      <c r="O604" s="4">
        <v>0</v>
      </c>
      <c r="P604" s="4">
        <v>0</v>
      </c>
      <c r="Q604" s="3">
        <v>82.4</v>
      </c>
      <c r="R604" s="2">
        <v>0</v>
      </c>
      <c r="S604" s="2">
        <v>0</v>
      </c>
      <c r="T604" s="4">
        <v>0</v>
      </c>
      <c r="U604" s="3">
        <v>77620.5</v>
      </c>
      <c r="V604" s="3">
        <v>0</v>
      </c>
      <c r="W604" s="3">
        <v>0</v>
      </c>
      <c r="X604" s="2">
        <v>166.78299999999999</v>
      </c>
      <c r="Y604" s="2">
        <v>166.78299999999999</v>
      </c>
      <c r="Z604" s="2">
        <v>0</v>
      </c>
    </row>
    <row r="605" spans="1:26" x14ac:dyDescent="0.25">
      <c r="A605" s="1" t="s">
        <v>635</v>
      </c>
      <c r="B605" s="1">
        <v>675</v>
      </c>
      <c r="C605" s="1" t="s">
        <v>30</v>
      </c>
      <c r="D605" s="1" t="s">
        <v>31</v>
      </c>
      <c r="E605" s="1">
        <v>0</v>
      </c>
      <c r="F605" s="1">
        <v>0</v>
      </c>
      <c r="G605" s="2">
        <v>33.655999999999999</v>
      </c>
      <c r="H605" s="2">
        <v>-5.1340000000000003</v>
      </c>
      <c r="I605" s="3">
        <v>-170.4</v>
      </c>
      <c r="J605" s="3">
        <v>0</v>
      </c>
      <c r="K605" s="4">
        <v>0</v>
      </c>
      <c r="L605" s="4">
        <v>0</v>
      </c>
      <c r="M605" s="4">
        <v>0</v>
      </c>
      <c r="N605" s="2">
        <v>0</v>
      </c>
      <c r="O605" s="4">
        <v>0</v>
      </c>
      <c r="P605" s="4">
        <v>0</v>
      </c>
      <c r="Q605" s="3">
        <v>257.7</v>
      </c>
      <c r="R605" s="2">
        <v>0</v>
      </c>
      <c r="S605" s="2">
        <v>0</v>
      </c>
      <c r="T605" s="4">
        <v>0</v>
      </c>
      <c r="U605" s="3">
        <v>0</v>
      </c>
      <c r="V605" s="3">
        <v>0</v>
      </c>
      <c r="W605" s="3">
        <v>0</v>
      </c>
      <c r="X605" s="2">
        <v>428.06200000000001</v>
      </c>
      <c r="Y605" s="2">
        <v>428.06200000000001</v>
      </c>
      <c r="Z605" s="2">
        <v>0</v>
      </c>
    </row>
    <row r="606" spans="1:26" x14ac:dyDescent="0.25">
      <c r="A606" s="1" t="s">
        <v>636</v>
      </c>
      <c r="B606" s="1">
        <v>675</v>
      </c>
      <c r="C606" s="1" t="s">
        <v>30</v>
      </c>
      <c r="D606" s="1" t="s">
        <v>31</v>
      </c>
      <c r="E606" s="1">
        <v>0</v>
      </c>
      <c r="F606" s="1">
        <v>0</v>
      </c>
      <c r="G606" s="2">
        <v>50.042999999999999</v>
      </c>
      <c r="H606" s="2">
        <v>-0.64700000000000002</v>
      </c>
      <c r="I606" s="3">
        <v>-8.1</v>
      </c>
      <c r="J606" s="3">
        <v>0</v>
      </c>
      <c r="K606" s="4">
        <v>0</v>
      </c>
      <c r="L606" s="4">
        <v>0</v>
      </c>
      <c r="M606" s="4">
        <v>0</v>
      </c>
      <c r="N606" s="2">
        <v>50.869</v>
      </c>
      <c r="O606" s="4">
        <v>0</v>
      </c>
      <c r="P606" s="4">
        <v>2.7019099999999998</v>
      </c>
      <c r="Q606" s="3">
        <v>84.1</v>
      </c>
      <c r="R606" s="2">
        <v>0</v>
      </c>
      <c r="S606" s="2">
        <v>82.875</v>
      </c>
      <c r="T606" s="4">
        <v>1.7015899999999999</v>
      </c>
      <c r="U606" s="3">
        <v>0</v>
      </c>
      <c r="V606" s="3">
        <v>11422</v>
      </c>
      <c r="W606" s="3">
        <v>0</v>
      </c>
      <c r="X606" s="2">
        <v>92.236999999999995</v>
      </c>
      <c r="Y606" s="2">
        <v>92.236999999999995</v>
      </c>
      <c r="Z606" s="2">
        <v>0</v>
      </c>
    </row>
    <row r="607" spans="1:26" x14ac:dyDescent="0.25">
      <c r="A607" s="1" t="s">
        <v>637</v>
      </c>
      <c r="B607" s="1">
        <v>675</v>
      </c>
      <c r="C607" s="1" t="s">
        <v>30</v>
      </c>
      <c r="D607" s="1" t="s">
        <v>31</v>
      </c>
      <c r="E607" s="1">
        <v>0</v>
      </c>
      <c r="F607" s="1">
        <v>0</v>
      </c>
      <c r="G607" s="2">
        <v>34.058</v>
      </c>
      <c r="H607" s="2">
        <v>6.8000000000000005E-2</v>
      </c>
      <c r="I607" s="3">
        <v>1</v>
      </c>
      <c r="J607" s="3">
        <v>0</v>
      </c>
      <c r="K607" s="4">
        <v>0</v>
      </c>
      <c r="L607" s="4">
        <v>0</v>
      </c>
      <c r="M607" s="4">
        <v>0</v>
      </c>
      <c r="N607" s="2">
        <v>34.018999999999998</v>
      </c>
      <c r="O607" s="4">
        <v>0.51321000000000006</v>
      </c>
      <c r="P607" s="4">
        <v>-0.51321000000000006</v>
      </c>
      <c r="Q607" s="3">
        <v>75</v>
      </c>
      <c r="R607" s="2">
        <v>0</v>
      </c>
      <c r="S607" s="2">
        <v>4.25</v>
      </c>
      <c r="T607" s="4">
        <v>8.2799999999999992E-3</v>
      </c>
      <c r="U607" s="3">
        <v>0</v>
      </c>
      <c r="V607" s="3">
        <v>-47.9</v>
      </c>
      <c r="W607" s="3">
        <v>275.89999999999998</v>
      </c>
      <c r="X607" s="2">
        <v>74.052000000000007</v>
      </c>
      <c r="Y607" s="2">
        <v>74.052000000000007</v>
      </c>
      <c r="Z607" s="2">
        <v>0</v>
      </c>
    </row>
    <row r="608" spans="1:26" x14ac:dyDescent="0.25">
      <c r="A608" s="1" t="s">
        <v>638</v>
      </c>
      <c r="B608" s="1">
        <v>675</v>
      </c>
      <c r="C608" s="1" t="s">
        <v>30</v>
      </c>
      <c r="D608" s="1" t="s">
        <v>31</v>
      </c>
      <c r="E608" s="1">
        <v>0</v>
      </c>
      <c r="F608" s="1">
        <v>0</v>
      </c>
      <c r="G608" s="2">
        <v>31.202999999999999</v>
      </c>
      <c r="H608" s="2">
        <v>-2.1869999999999998</v>
      </c>
      <c r="I608" s="3">
        <v>-34.799999999999997</v>
      </c>
      <c r="J608" s="3">
        <v>0</v>
      </c>
      <c r="K608" s="4">
        <v>0</v>
      </c>
      <c r="L608" s="4">
        <v>0</v>
      </c>
      <c r="M608" s="4">
        <v>0</v>
      </c>
      <c r="N608" s="2">
        <v>33.39</v>
      </c>
      <c r="O608" s="4">
        <v>0</v>
      </c>
      <c r="P608" s="4">
        <v>0</v>
      </c>
      <c r="Q608" s="3">
        <v>59.5</v>
      </c>
      <c r="R608" s="2">
        <v>0</v>
      </c>
      <c r="S608" s="2">
        <v>0</v>
      </c>
      <c r="T608" s="4">
        <v>0</v>
      </c>
      <c r="U608" s="3">
        <v>0</v>
      </c>
      <c r="V608" s="3">
        <v>0</v>
      </c>
      <c r="W608" s="3">
        <v>0</v>
      </c>
      <c r="X608" s="2">
        <v>94.313000000000002</v>
      </c>
      <c r="Y608" s="2">
        <v>94.313000000000002</v>
      </c>
      <c r="Z608" s="2">
        <v>0</v>
      </c>
    </row>
    <row r="609" spans="1:26" x14ac:dyDescent="0.25">
      <c r="A609" s="1" t="s">
        <v>639</v>
      </c>
      <c r="B609" s="1">
        <v>675</v>
      </c>
      <c r="C609" s="1" t="s">
        <v>30</v>
      </c>
      <c r="D609" s="1" t="s">
        <v>31</v>
      </c>
      <c r="E609" s="1">
        <v>0</v>
      </c>
      <c r="F609" s="1">
        <v>0</v>
      </c>
      <c r="G609" s="2">
        <v>30.388999999999999</v>
      </c>
      <c r="H609" s="2">
        <v>-3.0009999999999999</v>
      </c>
      <c r="I609" s="3">
        <v>-58.9</v>
      </c>
      <c r="J609" s="3">
        <v>0</v>
      </c>
      <c r="K609" s="4">
        <v>0</v>
      </c>
      <c r="L609" s="4">
        <v>0</v>
      </c>
      <c r="M609" s="4">
        <v>0</v>
      </c>
      <c r="N609" s="2">
        <v>33.39</v>
      </c>
      <c r="O609" s="4">
        <v>0</v>
      </c>
      <c r="P609" s="4">
        <v>0</v>
      </c>
      <c r="Q609" s="3">
        <v>63.6</v>
      </c>
      <c r="R609" s="2">
        <v>0</v>
      </c>
      <c r="S609" s="2">
        <v>0</v>
      </c>
      <c r="T609" s="4">
        <v>0</v>
      </c>
      <c r="U609" s="3">
        <v>0</v>
      </c>
      <c r="V609" s="3">
        <v>0</v>
      </c>
      <c r="W609" s="3">
        <v>0</v>
      </c>
      <c r="X609" s="2">
        <v>122.52200000000001</v>
      </c>
      <c r="Y609" s="2">
        <v>122.52200000000001</v>
      </c>
      <c r="Z609" s="2">
        <v>0</v>
      </c>
    </row>
    <row r="610" spans="1:26" x14ac:dyDescent="0.25">
      <c r="A610" s="1" t="s">
        <v>640</v>
      </c>
      <c r="B610" s="1">
        <v>675</v>
      </c>
      <c r="C610" s="1" t="s">
        <v>30</v>
      </c>
      <c r="D610" s="1" t="s">
        <v>31</v>
      </c>
      <c r="E610" s="1">
        <v>0</v>
      </c>
      <c r="F610" s="1">
        <v>0</v>
      </c>
      <c r="G610" s="2">
        <v>32.259</v>
      </c>
      <c r="H610" s="2">
        <v>-1.831</v>
      </c>
      <c r="I610" s="3">
        <v>-29.1</v>
      </c>
      <c r="J610" s="3">
        <v>0</v>
      </c>
      <c r="K610" s="4">
        <v>0</v>
      </c>
      <c r="L610" s="4">
        <v>0</v>
      </c>
      <c r="M610" s="4">
        <v>0</v>
      </c>
      <c r="N610" s="2">
        <v>34.090000000000003</v>
      </c>
      <c r="O610" s="4">
        <v>0</v>
      </c>
      <c r="P610" s="4">
        <v>0</v>
      </c>
      <c r="Q610" s="3">
        <v>70.599999999999994</v>
      </c>
      <c r="R610" s="2">
        <v>0</v>
      </c>
      <c r="S610" s="2">
        <v>0</v>
      </c>
      <c r="T610" s="4">
        <v>0</v>
      </c>
      <c r="U610" s="3">
        <v>0</v>
      </c>
      <c r="V610" s="3">
        <v>0</v>
      </c>
      <c r="W610" s="3">
        <v>0</v>
      </c>
      <c r="X610" s="2">
        <v>99.72</v>
      </c>
      <c r="Y610" s="2">
        <v>99.72</v>
      </c>
      <c r="Z610" s="2">
        <v>0</v>
      </c>
    </row>
    <row r="611" spans="1:26" x14ac:dyDescent="0.25">
      <c r="A611" s="1" t="s">
        <v>641</v>
      </c>
      <c r="B611" s="1">
        <v>675</v>
      </c>
      <c r="C611" s="1" t="s">
        <v>30</v>
      </c>
      <c r="D611" s="1" t="s">
        <v>31</v>
      </c>
      <c r="E611" s="1">
        <v>0</v>
      </c>
      <c r="F611" s="1">
        <v>0</v>
      </c>
      <c r="G611" s="2">
        <v>33.021999999999998</v>
      </c>
      <c r="H611" s="2">
        <v>-0.66800000000000004</v>
      </c>
      <c r="I611" s="3">
        <v>-10.6</v>
      </c>
      <c r="J611" s="3">
        <v>0</v>
      </c>
      <c r="K611" s="4">
        <v>0</v>
      </c>
      <c r="L611" s="4">
        <v>0</v>
      </c>
      <c r="M611" s="4">
        <v>0</v>
      </c>
      <c r="N611" s="2">
        <v>33.69</v>
      </c>
      <c r="O611" s="4">
        <v>0</v>
      </c>
      <c r="P611" s="4">
        <v>0</v>
      </c>
      <c r="Q611" s="3">
        <v>79.400000000000006</v>
      </c>
      <c r="R611" s="2">
        <v>0</v>
      </c>
      <c r="S611" s="2">
        <v>0</v>
      </c>
      <c r="T611" s="4">
        <v>0</v>
      </c>
      <c r="U611" s="3">
        <v>0</v>
      </c>
      <c r="V611" s="3">
        <v>0</v>
      </c>
      <c r="W611" s="3">
        <v>0</v>
      </c>
      <c r="X611" s="2">
        <v>90.018000000000001</v>
      </c>
      <c r="Y611" s="2">
        <v>90.018000000000001</v>
      </c>
      <c r="Z611" s="2">
        <v>0</v>
      </c>
    </row>
    <row r="612" spans="1:26" x14ac:dyDescent="0.25">
      <c r="A612" s="1" t="s">
        <v>642</v>
      </c>
      <c r="B612" s="1">
        <v>675</v>
      </c>
      <c r="C612" s="1" t="s">
        <v>30</v>
      </c>
      <c r="D612" s="1" t="s">
        <v>31</v>
      </c>
      <c r="E612" s="1">
        <v>0</v>
      </c>
      <c r="F612" s="1">
        <v>0</v>
      </c>
      <c r="G612" s="2">
        <v>60.045999999999999</v>
      </c>
      <c r="H612" s="2">
        <v>0.42599999999999999</v>
      </c>
      <c r="I612" s="3">
        <v>6.8</v>
      </c>
      <c r="J612" s="3">
        <v>0</v>
      </c>
      <c r="K612" s="4">
        <v>0</v>
      </c>
      <c r="L612" s="4">
        <v>0</v>
      </c>
      <c r="M612" s="4">
        <v>0</v>
      </c>
      <c r="N612" s="2">
        <v>60.08</v>
      </c>
      <c r="O612" s="4">
        <v>0</v>
      </c>
      <c r="P612" s="4">
        <v>6.3693600000000004</v>
      </c>
      <c r="Q612" s="3">
        <v>137.5</v>
      </c>
      <c r="R612" s="2">
        <v>0</v>
      </c>
      <c r="S612" s="2">
        <v>1058.3130000000001</v>
      </c>
      <c r="T612" s="4">
        <v>355.26848999999999</v>
      </c>
      <c r="U612" s="3">
        <v>0</v>
      </c>
      <c r="V612" s="3">
        <v>10159.1</v>
      </c>
      <c r="W612" s="3">
        <v>0</v>
      </c>
      <c r="X612" s="2">
        <v>130.733</v>
      </c>
      <c r="Y612" s="2">
        <v>130.733</v>
      </c>
      <c r="Z612" s="2">
        <v>0</v>
      </c>
    </row>
    <row r="613" spans="1:26" x14ac:dyDescent="0.25">
      <c r="A613" s="1" t="s">
        <v>643</v>
      </c>
      <c r="B613" s="1">
        <v>675</v>
      </c>
      <c r="C613" s="1" t="s">
        <v>30</v>
      </c>
      <c r="D613" s="1" t="s">
        <v>31</v>
      </c>
      <c r="E613" s="1">
        <v>0</v>
      </c>
      <c r="F613" s="1">
        <v>0</v>
      </c>
      <c r="G613" s="2">
        <v>60.683999999999997</v>
      </c>
      <c r="H613" s="2">
        <v>-0.126</v>
      </c>
      <c r="I613" s="3">
        <v>-1.4</v>
      </c>
      <c r="J613" s="3">
        <v>0</v>
      </c>
      <c r="K613" s="4">
        <v>0</v>
      </c>
      <c r="L613" s="4">
        <v>0</v>
      </c>
      <c r="M613" s="4">
        <v>0</v>
      </c>
      <c r="N613" s="2">
        <v>60.883000000000003</v>
      </c>
      <c r="O613" s="4">
        <v>0</v>
      </c>
      <c r="P613" s="4">
        <v>0.65439000000000003</v>
      </c>
      <c r="Q613" s="3">
        <v>95.4</v>
      </c>
      <c r="R613" s="2">
        <v>0</v>
      </c>
      <c r="S613" s="2">
        <v>4.25</v>
      </c>
      <c r="T613" s="4">
        <v>3.0000000000000001E-5</v>
      </c>
      <c r="U613" s="3">
        <v>0</v>
      </c>
      <c r="V613" s="3">
        <v>686.5</v>
      </c>
      <c r="W613" s="3">
        <v>0</v>
      </c>
      <c r="X613" s="2">
        <v>96.751000000000005</v>
      </c>
      <c r="Y613" s="2">
        <v>96.751000000000005</v>
      </c>
      <c r="Z613" s="2">
        <v>0</v>
      </c>
    </row>
    <row r="614" spans="1:26" x14ac:dyDescent="0.25">
      <c r="A614" s="1" t="s">
        <v>644</v>
      </c>
      <c r="B614" s="1">
        <v>675</v>
      </c>
      <c r="C614" s="1" t="s">
        <v>30</v>
      </c>
      <c r="D614" s="1" t="s">
        <v>31</v>
      </c>
      <c r="E614" s="1">
        <v>0</v>
      </c>
      <c r="F614" s="1">
        <v>0</v>
      </c>
      <c r="G614" s="2">
        <v>61.765000000000001</v>
      </c>
      <c r="H614" s="2">
        <v>6.5000000000000002E-2</v>
      </c>
      <c r="I614" s="3">
        <v>0.7</v>
      </c>
      <c r="J614" s="3">
        <v>0</v>
      </c>
      <c r="K614" s="4">
        <v>0</v>
      </c>
      <c r="L614" s="4">
        <v>0</v>
      </c>
      <c r="M614" s="4">
        <v>0</v>
      </c>
      <c r="N614" s="2">
        <v>61.774000000000001</v>
      </c>
      <c r="O614" s="4">
        <v>0</v>
      </c>
      <c r="P614" s="4">
        <v>0.23932999999999999</v>
      </c>
      <c r="Q614" s="3">
        <v>93.3</v>
      </c>
      <c r="R614" s="2">
        <v>0</v>
      </c>
      <c r="S614" s="2">
        <v>77.375</v>
      </c>
      <c r="T614" s="4">
        <v>9.0333000000000006</v>
      </c>
      <c r="U614" s="3">
        <v>0</v>
      </c>
      <c r="V614" s="3">
        <v>93.6</v>
      </c>
      <c r="W614" s="3">
        <v>0</v>
      </c>
      <c r="X614" s="2">
        <v>92.554000000000002</v>
      </c>
      <c r="Y614" s="2">
        <v>92.554000000000002</v>
      </c>
      <c r="Z614" s="2">
        <v>0</v>
      </c>
    </row>
    <row r="615" spans="1:26" x14ac:dyDescent="0.25">
      <c r="A615" s="1" t="s">
        <v>645</v>
      </c>
      <c r="B615" s="1">
        <v>675</v>
      </c>
      <c r="C615" s="1" t="s">
        <v>30</v>
      </c>
      <c r="D615" s="1" t="s">
        <v>31</v>
      </c>
      <c r="E615" s="1">
        <v>0</v>
      </c>
      <c r="F615" s="1">
        <v>0</v>
      </c>
      <c r="G615" s="2">
        <v>91.51</v>
      </c>
      <c r="H615" s="2">
        <v>-11.48</v>
      </c>
      <c r="I615" s="3">
        <v>-380.9</v>
      </c>
      <c r="J615" s="3">
        <v>0</v>
      </c>
      <c r="K615" s="4">
        <v>0</v>
      </c>
      <c r="L615" s="4">
        <v>0</v>
      </c>
      <c r="M615" s="4">
        <v>0</v>
      </c>
      <c r="N615" s="2">
        <v>102.99</v>
      </c>
      <c r="O615" s="4">
        <v>0</v>
      </c>
      <c r="P615" s="4">
        <v>0</v>
      </c>
      <c r="Q615" s="3">
        <v>6.6</v>
      </c>
      <c r="R615" s="2">
        <v>0</v>
      </c>
      <c r="S615" s="2">
        <v>0</v>
      </c>
      <c r="T615" s="4">
        <v>0</v>
      </c>
      <c r="U615" s="3">
        <v>0</v>
      </c>
      <c r="V615" s="3">
        <v>0</v>
      </c>
      <c r="W615" s="3">
        <v>0</v>
      </c>
      <c r="X615" s="2">
        <v>387.57799999999997</v>
      </c>
      <c r="Y615" s="2">
        <v>387.57799999999997</v>
      </c>
      <c r="Z615" s="2">
        <v>0</v>
      </c>
    </row>
    <row r="616" spans="1:26" x14ac:dyDescent="0.25">
      <c r="A616" s="1" t="s">
        <v>646</v>
      </c>
      <c r="B616" s="1">
        <v>675</v>
      </c>
      <c r="C616" s="1" t="s">
        <v>30</v>
      </c>
      <c r="D616" s="1" t="s">
        <v>31</v>
      </c>
      <c r="E616" s="1">
        <v>0</v>
      </c>
      <c r="F616" s="1">
        <v>0</v>
      </c>
      <c r="G616" s="2">
        <v>99.995000000000005</v>
      </c>
      <c r="H616" s="2">
        <v>-0.79500000000000004</v>
      </c>
      <c r="I616" s="3">
        <v>-10</v>
      </c>
      <c r="J616" s="3">
        <v>0</v>
      </c>
      <c r="K616" s="4">
        <v>0</v>
      </c>
      <c r="L616" s="4">
        <v>0</v>
      </c>
      <c r="M616" s="4">
        <v>0</v>
      </c>
      <c r="N616" s="2">
        <v>100.79</v>
      </c>
      <c r="O616" s="4">
        <v>0</v>
      </c>
      <c r="P616" s="4">
        <v>0</v>
      </c>
      <c r="Q616" s="3">
        <v>111.1</v>
      </c>
      <c r="R616" s="2">
        <v>0</v>
      </c>
      <c r="S616" s="2">
        <v>0</v>
      </c>
      <c r="T616" s="4">
        <v>0</v>
      </c>
      <c r="U616" s="3">
        <v>0</v>
      </c>
      <c r="V616" s="3">
        <v>0</v>
      </c>
      <c r="W616" s="3">
        <v>0</v>
      </c>
      <c r="X616" s="2">
        <v>121.14</v>
      </c>
      <c r="Y616" s="2">
        <v>121.14</v>
      </c>
      <c r="Z616" s="2">
        <v>0</v>
      </c>
    </row>
    <row r="617" spans="1:26" x14ac:dyDescent="0.25">
      <c r="A617" s="1" t="s">
        <v>647</v>
      </c>
      <c r="B617" s="1">
        <v>675</v>
      </c>
      <c r="C617" s="1" t="s">
        <v>30</v>
      </c>
      <c r="D617" s="1" t="s">
        <v>31</v>
      </c>
      <c r="E617" s="1">
        <v>0</v>
      </c>
      <c r="F617" s="1">
        <v>0</v>
      </c>
      <c r="G617" s="2">
        <v>99.808000000000007</v>
      </c>
      <c r="H617" s="2">
        <v>-0.58199999999999996</v>
      </c>
      <c r="I617" s="3">
        <v>-7.3</v>
      </c>
      <c r="J617" s="3">
        <v>0</v>
      </c>
      <c r="K617" s="4">
        <v>0</v>
      </c>
      <c r="L617" s="4">
        <v>0</v>
      </c>
      <c r="M617" s="4">
        <v>0</v>
      </c>
      <c r="N617" s="2">
        <v>100.39</v>
      </c>
      <c r="O617" s="4">
        <v>0</v>
      </c>
      <c r="P617" s="4">
        <v>0</v>
      </c>
      <c r="Q617" s="3">
        <v>115</v>
      </c>
      <c r="R617" s="2">
        <v>0</v>
      </c>
      <c r="S617" s="2">
        <v>0</v>
      </c>
      <c r="T617" s="4">
        <v>0</v>
      </c>
      <c r="U617" s="3">
        <v>0</v>
      </c>
      <c r="V617" s="3">
        <v>0</v>
      </c>
      <c r="W617" s="3">
        <v>0</v>
      </c>
      <c r="X617" s="2">
        <v>122.271</v>
      </c>
      <c r="Y617" s="2">
        <v>122.271</v>
      </c>
      <c r="Z617" s="2">
        <v>0</v>
      </c>
    </row>
    <row r="618" spans="1:26" x14ac:dyDescent="0.25">
      <c r="A618" s="1" t="s">
        <v>648</v>
      </c>
      <c r="B618" s="1">
        <v>675</v>
      </c>
      <c r="C618" s="1" t="s">
        <v>30</v>
      </c>
      <c r="D618" s="1" t="s">
        <v>31</v>
      </c>
      <c r="E618" s="1">
        <v>0</v>
      </c>
      <c r="F618" s="1">
        <v>0</v>
      </c>
      <c r="G618" s="2">
        <v>99.680999999999997</v>
      </c>
      <c r="H618" s="2">
        <v>0.191</v>
      </c>
      <c r="I618" s="3">
        <v>3</v>
      </c>
      <c r="J618" s="3">
        <v>0</v>
      </c>
      <c r="K618" s="4">
        <v>0</v>
      </c>
      <c r="L618" s="4">
        <v>0</v>
      </c>
      <c r="M618" s="4">
        <v>0</v>
      </c>
      <c r="N618" s="2">
        <v>99.578000000000003</v>
      </c>
      <c r="O618" s="4">
        <v>2.4516300000000002</v>
      </c>
      <c r="P618" s="4">
        <v>-2.4516300000000002</v>
      </c>
      <c r="Q618" s="3">
        <v>170.5</v>
      </c>
      <c r="R618" s="2">
        <v>0</v>
      </c>
      <c r="S618" s="2">
        <v>0</v>
      </c>
      <c r="T618" s="4">
        <v>0</v>
      </c>
      <c r="U618" s="3">
        <v>0</v>
      </c>
      <c r="V618" s="3">
        <v>-2357.1</v>
      </c>
      <c r="W618" s="3">
        <v>2358.9</v>
      </c>
      <c r="X618" s="2">
        <v>167.47200000000001</v>
      </c>
      <c r="Y618" s="2">
        <v>167.47200000000001</v>
      </c>
      <c r="Z618" s="2">
        <v>0</v>
      </c>
    </row>
    <row r="619" spans="1:26" x14ac:dyDescent="0.25">
      <c r="A619" s="1" t="s">
        <v>649</v>
      </c>
      <c r="B619" s="1">
        <v>675</v>
      </c>
      <c r="C619" s="1" t="s">
        <v>30</v>
      </c>
      <c r="D619" s="1" t="s">
        <v>31</v>
      </c>
      <c r="E619" s="1">
        <v>0</v>
      </c>
      <c r="F619" s="1">
        <v>0</v>
      </c>
      <c r="G619" s="2">
        <v>96.210999999999999</v>
      </c>
      <c r="H619" s="2">
        <v>-1.4790000000000001</v>
      </c>
      <c r="I619" s="3">
        <v>-16</v>
      </c>
      <c r="J619" s="3">
        <v>0</v>
      </c>
      <c r="K619" s="4">
        <v>0</v>
      </c>
      <c r="L619" s="4">
        <v>0</v>
      </c>
      <c r="M619" s="4">
        <v>0</v>
      </c>
      <c r="N619" s="2">
        <v>97.69</v>
      </c>
      <c r="O619" s="4">
        <v>0</v>
      </c>
      <c r="P619" s="4">
        <v>0</v>
      </c>
      <c r="Q619" s="3">
        <v>97.4</v>
      </c>
      <c r="R619" s="2">
        <v>0</v>
      </c>
      <c r="S619" s="2">
        <v>0</v>
      </c>
      <c r="T619" s="4">
        <v>0</v>
      </c>
      <c r="U619" s="3">
        <v>0</v>
      </c>
      <c r="V619" s="3">
        <v>0</v>
      </c>
      <c r="W619" s="3">
        <v>0</v>
      </c>
      <c r="X619" s="2">
        <v>113.4</v>
      </c>
      <c r="Y619" s="2">
        <v>113.4</v>
      </c>
      <c r="Z619" s="2">
        <v>0</v>
      </c>
    </row>
    <row r="620" spans="1:26" x14ac:dyDescent="0.25">
      <c r="A620" s="1" t="s">
        <v>650</v>
      </c>
      <c r="B620" s="1">
        <v>675</v>
      </c>
      <c r="C620" s="1" t="s">
        <v>30</v>
      </c>
      <c r="D620" s="1" t="s">
        <v>31</v>
      </c>
      <c r="E620" s="1">
        <v>0</v>
      </c>
      <c r="F620" s="1">
        <v>0</v>
      </c>
      <c r="G620" s="2">
        <v>59.05</v>
      </c>
      <c r="H620" s="2">
        <v>-0.14000000000000001</v>
      </c>
      <c r="I620" s="3">
        <v>-1.5</v>
      </c>
      <c r="J620" s="3">
        <v>0</v>
      </c>
      <c r="K620" s="4">
        <v>0</v>
      </c>
      <c r="L620" s="4">
        <v>0</v>
      </c>
      <c r="M620" s="4">
        <v>0</v>
      </c>
      <c r="N620" s="2">
        <v>59.405999999999999</v>
      </c>
      <c r="O620" s="4">
        <v>0</v>
      </c>
      <c r="P620" s="4">
        <v>3.34694</v>
      </c>
      <c r="Q620" s="3">
        <v>41.3</v>
      </c>
      <c r="R620" s="2">
        <v>0</v>
      </c>
      <c r="S620" s="2">
        <v>3.25</v>
      </c>
      <c r="T620" s="4">
        <v>4.5300000000000002E-3</v>
      </c>
      <c r="U620" s="3">
        <v>0</v>
      </c>
      <c r="V620" s="3">
        <v>9294.5</v>
      </c>
      <c r="W620" s="3">
        <v>0</v>
      </c>
      <c r="X620" s="2">
        <v>42.853000000000002</v>
      </c>
      <c r="Y620" s="2">
        <v>42.853000000000002</v>
      </c>
      <c r="Z620" s="2">
        <v>0</v>
      </c>
    </row>
    <row r="621" spans="1:26" x14ac:dyDescent="0.25">
      <c r="A621" s="1" t="s">
        <v>651</v>
      </c>
      <c r="B621" s="1">
        <v>675</v>
      </c>
      <c r="C621" s="1" t="s">
        <v>30</v>
      </c>
      <c r="D621" s="1" t="s">
        <v>31</v>
      </c>
      <c r="E621" s="1">
        <v>0</v>
      </c>
      <c r="F621" s="1">
        <v>0</v>
      </c>
      <c r="G621" s="2">
        <v>78.319000000000003</v>
      </c>
      <c r="H621" s="2">
        <v>-1.571</v>
      </c>
      <c r="I621" s="3">
        <v>-52.1</v>
      </c>
      <c r="J621" s="3">
        <v>0</v>
      </c>
      <c r="K621" s="4">
        <v>0</v>
      </c>
      <c r="L621" s="4">
        <v>0</v>
      </c>
      <c r="M621" s="4">
        <v>0</v>
      </c>
      <c r="N621" s="2">
        <v>79.89</v>
      </c>
      <c r="O621" s="4">
        <v>0</v>
      </c>
      <c r="P621" s="4">
        <v>0</v>
      </c>
      <c r="Q621" s="3">
        <v>190.8</v>
      </c>
      <c r="R621" s="2">
        <v>0</v>
      </c>
      <c r="S621" s="2">
        <v>0</v>
      </c>
      <c r="T621" s="4">
        <v>0</v>
      </c>
      <c r="U621" s="3">
        <v>0</v>
      </c>
      <c r="V621" s="3">
        <v>0</v>
      </c>
      <c r="W621" s="3">
        <v>0</v>
      </c>
      <c r="X621" s="2">
        <v>242.9</v>
      </c>
      <c r="Y621" s="2">
        <v>242.9</v>
      </c>
      <c r="Z621" s="2">
        <v>0</v>
      </c>
    </row>
    <row r="622" spans="1:26" x14ac:dyDescent="0.25">
      <c r="A622" s="1" t="s">
        <v>652</v>
      </c>
      <c r="B622" s="1">
        <v>675</v>
      </c>
      <c r="C622" s="1" t="s">
        <v>30</v>
      </c>
      <c r="D622" s="1" t="s">
        <v>31</v>
      </c>
      <c r="E622" s="1">
        <v>0</v>
      </c>
      <c r="F622" s="1">
        <v>0</v>
      </c>
      <c r="G622" s="2">
        <v>16.024000000000001</v>
      </c>
      <c r="H622" s="2">
        <v>1.1339999999999999</v>
      </c>
      <c r="I622" s="3">
        <v>64.400000000000006</v>
      </c>
      <c r="J622" s="3">
        <v>0</v>
      </c>
      <c r="K622" s="4">
        <v>0</v>
      </c>
      <c r="L622" s="4">
        <v>0</v>
      </c>
      <c r="M622" s="4">
        <v>0</v>
      </c>
      <c r="N622" s="2">
        <v>15.73</v>
      </c>
      <c r="O622" s="4">
        <v>46.757739999999998</v>
      </c>
      <c r="P622" s="4">
        <v>-46.757739999999998</v>
      </c>
      <c r="Q622" s="3">
        <v>542.1</v>
      </c>
      <c r="R622" s="2">
        <v>0</v>
      </c>
      <c r="S622" s="2">
        <v>1240.375</v>
      </c>
      <c r="T622" s="4">
        <v>357.41289999999998</v>
      </c>
      <c r="U622" s="3">
        <v>0</v>
      </c>
      <c r="V622" s="3">
        <v>-88034.7</v>
      </c>
      <c r="W622" s="3">
        <v>92478.8</v>
      </c>
      <c r="X622" s="2">
        <v>477.79300000000001</v>
      </c>
      <c r="Y622" s="2">
        <v>477.79300000000001</v>
      </c>
      <c r="Z622" s="2">
        <v>-0.17599999999999999</v>
      </c>
    </row>
    <row r="623" spans="1:26" x14ac:dyDescent="0.25">
      <c r="A623" s="1" t="s">
        <v>653</v>
      </c>
      <c r="B623" s="1">
        <v>675</v>
      </c>
      <c r="C623" s="1" t="s">
        <v>30</v>
      </c>
      <c r="D623" s="1" t="s">
        <v>31</v>
      </c>
      <c r="E623" s="1">
        <v>0</v>
      </c>
      <c r="F623" s="1">
        <v>0</v>
      </c>
      <c r="G623" s="2">
        <v>23.474</v>
      </c>
      <c r="H623" s="2">
        <v>-0.81599999999999995</v>
      </c>
      <c r="I623" s="3">
        <v>-14.5</v>
      </c>
      <c r="J623" s="3">
        <v>0</v>
      </c>
      <c r="K623" s="4">
        <v>0</v>
      </c>
      <c r="L623" s="4">
        <v>0</v>
      </c>
      <c r="M623" s="4">
        <v>0</v>
      </c>
      <c r="N623" s="2">
        <v>24.353000000000002</v>
      </c>
      <c r="O623" s="4">
        <v>0</v>
      </c>
      <c r="P623" s="4">
        <v>0.67605000000000004</v>
      </c>
      <c r="Q623" s="3">
        <v>159.6</v>
      </c>
      <c r="R623" s="2">
        <v>0</v>
      </c>
      <c r="S623" s="2">
        <v>9.0630000000000006</v>
      </c>
      <c r="T623" s="4">
        <v>5.7999999999999996E-3</v>
      </c>
      <c r="U623" s="3">
        <v>0</v>
      </c>
      <c r="V623" s="3">
        <v>317.39999999999998</v>
      </c>
      <c r="W623" s="3">
        <v>0</v>
      </c>
      <c r="X623" s="2">
        <v>174.01599999999999</v>
      </c>
      <c r="Y623" s="2">
        <v>174.01599999999999</v>
      </c>
      <c r="Z623" s="2">
        <v>0</v>
      </c>
    </row>
    <row r="624" spans="1:26" x14ac:dyDescent="0.25">
      <c r="A624" s="1" t="s">
        <v>654</v>
      </c>
      <c r="B624" s="1">
        <v>675</v>
      </c>
      <c r="C624" s="1" t="s">
        <v>30</v>
      </c>
      <c r="D624" s="1" t="s">
        <v>31</v>
      </c>
      <c r="E624" s="1">
        <v>0</v>
      </c>
      <c r="F624" s="1">
        <v>0</v>
      </c>
      <c r="G624" s="2">
        <v>20.725999999999999</v>
      </c>
      <c r="H624" s="2">
        <v>-0.96399999999999997</v>
      </c>
      <c r="I624" s="3">
        <v>-27.3</v>
      </c>
      <c r="J624" s="3">
        <v>0</v>
      </c>
      <c r="K624" s="4">
        <v>0</v>
      </c>
      <c r="L624" s="4">
        <v>0</v>
      </c>
      <c r="M624" s="4">
        <v>0</v>
      </c>
      <c r="N624" s="2">
        <v>21.934000000000001</v>
      </c>
      <c r="O624" s="4">
        <v>0</v>
      </c>
      <c r="P624" s="4">
        <v>6.4483100000000002</v>
      </c>
      <c r="Q624" s="3">
        <v>286.60000000000002</v>
      </c>
      <c r="R624" s="2">
        <v>0</v>
      </c>
      <c r="S624" s="2">
        <v>10</v>
      </c>
      <c r="T624" s="4">
        <v>1.8500000000000001E-3</v>
      </c>
      <c r="U624" s="3">
        <v>0</v>
      </c>
      <c r="V624" s="3">
        <v>42649.3</v>
      </c>
      <c r="W624" s="3">
        <v>0</v>
      </c>
      <c r="X624" s="2">
        <v>313.84500000000003</v>
      </c>
      <c r="Y624" s="2">
        <v>313.84500000000003</v>
      </c>
      <c r="Z624" s="2">
        <v>0</v>
      </c>
    </row>
    <row r="625" spans="1:26" x14ac:dyDescent="0.25">
      <c r="A625" s="1" t="s">
        <v>655</v>
      </c>
      <c r="B625" s="1">
        <v>675</v>
      </c>
      <c r="C625" s="1" t="s">
        <v>30</v>
      </c>
      <c r="D625" s="1" t="s">
        <v>31</v>
      </c>
      <c r="E625" s="1">
        <v>0</v>
      </c>
      <c r="F625" s="1">
        <v>0</v>
      </c>
      <c r="G625" s="2">
        <v>24.204000000000001</v>
      </c>
      <c r="H625" s="2">
        <v>0.624</v>
      </c>
      <c r="I625" s="3">
        <v>6.9</v>
      </c>
      <c r="J625" s="3">
        <v>0</v>
      </c>
      <c r="K625" s="4">
        <v>0</v>
      </c>
      <c r="L625" s="4">
        <v>0</v>
      </c>
      <c r="M625" s="4">
        <v>0</v>
      </c>
      <c r="N625" s="2">
        <v>24.242999999999999</v>
      </c>
      <c r="O625" s="4">
        <v>0</v>
      </c>
      <c r="P625" s="4">
        <v>7.4224300000000003</v>
      </c>
      <c r="Q625" s="3">
        <v>53</v>
      </c>
      <c r="R625" s="2">
        <v>0</v>
      </c>
      <c r="S625" s="2">
        <v>9070.125</v>
      </c>
      <c r="T625" s="4">
        <v>11301.563480000001</v>
      </c>
      <c r="U625" s="3">
        <v>0</v>
      </c>
      <c r="V625" s="3">
        <v>64598.2</v>
      </c>
      <c r="W625" s="3">
        <v>0</v>
      </c>
      <c r="X625" s="2">
        <v>46.055999999999997</v>
      </c>
      <c r="Y625" s="2">
        <v>46.055999999999997</v>
      </c>
      <c r="Z625" s="2">
        <v>-8.0000000000000002E-3</v>
      </c>
    </row>
    <row r="626" spans="1:26" x14ac:dyDescent="0.25">
      <c r="A626" s="1" t="s">
        <v>656</v>
      </c>
      <c r="B626" s="1">
        <v>675</v>
      </c>
      <c r="C626" s="1" t="s">
        <v>30</v>
      </c>
      <c r="D626" s="1" t="s">
        <v>31</v>
      </c>
      <c r="E626" s="1">
        <v>0</v>
      </c>
      <c r="F626" s="1">
        <v>0</v>
      </c>
      <c r="G626" s="2">
        <v>24.677</v>
      </c>
      <c r="H626" s="2">
        <v>-1.373</v>
      </c>
      <c r="I626" s="3">
        <v>-21.8</v>
      </c>
      <c r="J626" s="3">
        <v>0</v>
      </c>
      <c r="K626" s="4">
        <v>0</v>
      </c>
      <c r="L626" s="4">
        <v>0</v>
      </c>
      <c r="M626" s="4">
        <v>0</v>
      </c>
      <c r="N626" s="2">
        <v>26.05</v>
      </c>
      <c r="O626" s="4">
        <v>0</v>
      </c>
      <c r="P626" s="4">
        <v>0</v>
      </c>
      <c r="Q626" s="3">
        <v>121.5</v>
      </c>
      <c r="R626" s="2">
        <v>0</v>
      </c>
      <c r="S626" s="2">
        <v>0</v>
      </c>
      <c r="T626" s="4">
        <v>0</v>
      </c>
      <c r="U626" s="3">
        <v>0</v>
      </c>
      <c r="V626" s="3">
        <v>0</v>
      </c>
      <c r="W626" s="3">
        <v>0</v>
      </c>
      <c r="X626" s="2">
        <v>143.298</v>
      </c>
      <c r="Y626" s="2">
        <v>143.298</v>
      </c>
      <c r="Z626" s="2">
        <v>0</v>
      </c>
    </row>
    <row r="627" spans="1:26" x14ac:dyDescent="0.25">
      <c r="A627" s="1" t="s">
        <v>657</v>
      </c>
      <c r="B627" s="1">
        <v>675</v>
      </c>
      <c r="C627" s="1" t="s">
        <v>30</v>
      </c>
      <c r="D627" s="1" t="s">
        <v>31</v>
      </c>
      <c r="E627" s="1">
        <v>0</v>
      </c>
      <c r="F627" s="1">
        <v>0</v>
      </c>
      <c r="G627" s="2">
        <v>24.687999999999999</v>
      </c>
      <c r="H627" s="2">
        <v>-1.552</v>
      </c>
      <c r="I627" s="3">
        <v>-24.7</v>
      </c>
      <c r="J627" s="3">
        <v>0</v>
      </c>
      <c r="K627" s="4">
        <v>0</v>
      </c>
      <c r="L627" s="4">
        <v>0</v>
      </c>
      <c r="M627" s="4">
        <v>0</v>
      </c>
      <c r="N627" s="2">
        <v>26.24</v>
      </c>
      <c r="O627" s="4">
        <v>0</v>
      </c>
      <c r="P627" s="4">
        <v>0</v>
      </c>
      <c r="Q627" s="3">
        <v>118.9</v>
      </c>
      <c r="R627" s="2">
        <v>0</v>
      </c>
      <c r="S627" s="2">
        <v>0</v>
      </c>
      <c r="T627" s="4">
        <v>0</v>
      </c>
      <c r="U627" s="3">
        <v>0</v>
      </c>
      <c r="V627" s="3">
        <v>0</v>
      </c>
      <c r="W627" s="3">
        <v>0</v>
      </c>
      <c r="X627" s="2">
        <v>143.61600000000001</v>
      </c>
      <c r="Y627" s="2">
        <v>143.61600000000001</v>
      </c>
      <c r="Z627" s="2">
        <v>0</v>
      </c>
    </row>
    <row r="628" spans="1:26" x14ac:dyDescent="0.25">
      <c r="A628" s="1" t="s">
        <v>658</v>
      </c>
      <c r="B628" s="1">
        <v>675</v>
      </c>
      <c r="C628" s="1" t="s">
        <v>30</v>
      </c>
      <c r="D628" s="1" t="s">
        <v>31</v>
      </c>
      <c r="E628" s="1">
        <v>0</v>
      </c>
      <c r="F628" s="1">
        <v>0</v>
      </c>
      <c r="G628" s="2">
        <v>23.396999999999998</v>
      </c>
      <c r="H628" s="2">
        <v>0.32700000000000001</v>
      </c>
      <c r="I628" s="3">
        <v>4.5999999999999996</v>
      </c>
      <c r="J628" s="3">
        <v>0</v>
      </c>
      <c r="K628" s="4">
        <v>0</v>
      </c>
      <c r="L628" s="4">
        <v>0</v>
      </c>
      <c r="M628" s="4">
        <v>0</v>
      </c>
      <c r="N628" s="2">
        <v>23.515000000000001</v>
      </c>
      <c r="O628" s="4">
        <v>0</v>
      </c>
      <c r="P628" s="4">
        <v>7.1179399999999999</v>
      </c>
      <c r="Q628" s="3">
        <v>93.6</v>
      </c>
      <c r="R628" s="2">
        <v>0</v>
      </c>
      <c r="S628" s="2">
        <v>673.25</v>
      </c>
      <c r="T628" s="4">
        <v>564.81652999999994</v>
      </c>
      <c r="U628" s="3">
        <v>0</v>
      </c>
      <c r="V628" s="3">
        <v>51912.6</v>
      </c>
      <c r="W628" s="3">
        <v>0</v>
      </c>
      <c r="X628" s="2">
        <v>88.947999999999993</v>
      </c>
      <c r="Y628" s="2">
        <v>88.947999999999993</v>
      </c>
      <c r="Z628" s="2">
        <v>0</v>
      </c>
    </row>
    <row r="629" spans="1:26" x14ac:dyDescent="0.25">
      <c r="A629" s="1" t="s">
        <v>659</v>
      </c>
      <c r="B629" s="1">
        <v>675</v>
      </c>
      <c r="C629" s="1" t="s">
        <v>30</v>
      </c>
      <c r="D629" s="1" t="s">
        <v>31</v>
      </c>
      <c r="E629" s="1">
        <v>0</v>
      </c>
      <c r="F629" s="1">
        <v>0</v>
      </c>
      <c r="G629" s="2">
        <v>23.315999999999999</v>
      </c>
      <c r="H629" s="2">
        <v>0.54600000000000004</v>
      </c>
      <c r="I629" s="3">
        <v>7.7</v>
      </c>
      <c r="J629" s="3">
        <v>0</v>
      </c>
      <c r="K629" s="4">
        <v>0</v>
      </c>
      <c r="L629" s="4">
        <v>0</v>
      </c>
      <c r="M629" s="4">
        <v>0</v>
      </c>
      <c r="N629" s="2">
        <v>23.216000000000001</v>
      </c>
      <c r="O629" s="4">
        <v>6.7433899999999998</v>
      </c>
      <c r="P629" s="4">
        <v>-6.7433899999999998</v>
      </c>
      <c r="Q629" s="3">
        <v>91.7</v>
      </c>
      <c r="R629" s="2">
        <v>0</v>
      </c>
      <c r="S629" s="2">
        <v>268.375</v>
      </c>
      <c r="T629" s="4">
        <v>26.688859999999998</v>
      </c>
      <c r="U629" s="3">
        <v>0</v>
      </c>
      <c r="V629" s="3">
        <v>-110570.3</v>
      </c>
      <c r="W629" s="3">
        <v>111884.7</v>
      </c>
      <c r="X629" s="2">
        <v>83.983000000000004</v>
      </c>
      <c r="Y629" s="2">
        <v>83.983000000000004</v>
      </c>
      <c r="Z629" s="2">
        <v>0</v>
      </c>
    </row>
    <row r="630" spans="1:26" x14ac:dyDescent="0.25">
      <c r="A630" s="1" t="s">
        <v>660</v>
      </c>
      <c r="B630" s="1">
        <v>675</v>
      </c>
      <c r="C630" s="1" t="s">
        <v>30</v>
      </c>
      <c r="D630" s="1" t="s">
        <v>31</v>
      </c>
      <c r="E630" s="1">
        <v>0</v>
      </c>
      <c r="F630" s="1">
        <v>0</v>
      </c>
      <c r="G630" s="2">
        <v>23.527999999999999</v>
      </c>
      <c r="H630" s="2">
        <v>0.13800000000000001</v>
      </c>
      <c r="I630" s="3">
        <v>1.7</v>
      </c>
      <c r="J630" s="3">
        <v>0</v>
      </c>
      <c r="K630" s="4">
        <v>0</v>
      </c>
      <c r="L630" s="4">
        <v>0</v>
      </c>
      <c r="M630" s="4">
        <v>0</v>
      </c>
      <c r="N630" s="2">
        <v>23.510999999999999</v>
      </c>
      <c r="O630" s="4">
        <v>0.62087000000000003</v>
      </c>
      <c r="P630" s="4">
        <v>-0.62087000000000003</v>
      </c>
      <c r="Q630" s="3">
        <v>82.5</v>
      </c>
      <c r="R630" s="2">
        <v>0</v>
      </c>
      <c r="S630" s="2">
        <v>0</v>
      </c>
      <c r="T630" s="4">
        <v>0</v>
      </c>
      <c r="U630" s="3">
        <v>0</v>
      </c>
      <c r="V630" s="3">
        <v>-5760.9</v>
      </c>
      <c r="W630" s="3">
        <v>5761.9</v>
      </c>
      <c r="X630" s="2">
        <v>80.802000000000007</v>
      </c>
      <c r="Y630" s="2">
        <v>80.802000000000007</v>
      </c>
      <c r="Z630" s="2">
        <v>0</v>
      </c>
    </row>
    <row r="631" spans="1:26" x14ac:dyDescent="0.25">
      <c r="A631" s="1" t="s">
        <v>661</v>
      </c>
      <c r="B631" s="1">
        <v>675</v>
      </c>
      <c r="C631" s="1" t="s">
        <v>30</v>
      </c>
      <c r="D631" s="1" t="s">
        <v>31</v>
      </c>
      <c r="E631" s="1">
        <v>0</v>
      </c>
      <c r="F631" s="1">
        <v>0</v>
      </c>
      <c r="G631" s="2">
        <v>24.01</v>
      </c>
      <c r="H631" s="2">
        <v>-4.22</v>
      </c>
      <c r="I631" s="3">
        <v>-82.9</v>
      </c>
      <c r="J631" s="3">
        <v>0</v>
      </c>
      <c r="K631" s="4">
        <v>0</v>
      </c>
      <c r="L631" s="4">
        <v>0</v>
      </c>
      <c r="M631" s="4">
        <v>0</v>
      </c>
      <c r="N631" s="2">
        <v>28.23</v>
      </c>
      <c r="O631" s="4">
        <v>0</v>
      </c>
      <c r="P631" s="4">
        <v>0</v>
      </c>
      <c r="Q631" s="3">
        <v>124.7</v>
      </c>
      <c r="R631" s="2">
        <v>0</v>
      </c>
      <c r="S631" s="2">
        <v>0</v>
      </c>
      <c r="T631" s="4">
        <v>0</v>
      </c>
      <c r="U631" s="3">
        <v>0</v>
      </c>
      <c r="V631" s="3">
        <v>0</v>
      </c>
      <c r="W631" s="3">
        <v>0</v>
      </c>
      <c r="X631" s="2">
        <v>207.541</v>
      </c>
      <c r="Y631" s="2">
        <v>207.541</v>
      </c>
      <c r="Z631" s="2">
        <v>0</v>
      </c>
    </row>
    <row r="632" spans="1:26" x14ac:dyDescent="0.25">
      <c r="A632" s="1" t="s">
        <v>662</v>
      </c>
      <c r="B632" s="1">
        <v>675</v>
      </c>
      <c r="C632" s="1" t="s">
        <v>30</v>
      </c>
      <c r="D632" s="1" t="s">
        <v>31</v>
      </c>
      <c r="E632" s="1">
        <v>0</v>
      </c>
      <c r="F632" s="1">
        <v>0</v>
      </c>
      <c r="G632" s="2">
        <v>25.643999999999998</v>
      </c>
      <c r="H632" s="2">
        <v>0.254</v>
      </c>
      <c r="I632" s="3">
        <v>4</v>
      </c>
      <c r="J632" s="3">
        <v>0</v>
      </c>
      <c r="K632" s="4">
        <v>0</v>
      </c>
      <c r="L632" s="4">
        <v>0</v>
      </c>
      <c r="M632" s="4">
        <v>0</v>
      </c>
      <c r="N632" s="2">
        <v>25.667000000000002</v>
      </c>
      <c r="O632" s="4">
        <v>0.13908999999999999</v>
      </c>
      <c r="P632" s="4">
        <v>3.6376400000000002</v>
      </c>
      <c r="Q632" s="3">
        <v>154.80000000000001</v>
      </c>
      <c r="R632" s="2">
        <v>0</v>
      </c>
      <c r="S632" s="2">
        <v>231</v>
      </c>
      <c r="T632" s="4">
        <v>99.990099999999998</v>
      </c>
      <c r="U632" s="3">
        <v>0</v>
      </c>
      <c r="V632" s="3">
        <v>1250.0999999999999</v>
      </c>
      <c r="W632" s="3">
        <v>14.3</v>
      </c>
      <c r="X632" s="2">
        <v>150.773</v>
      </c>
      <c r="Y632" s="2">
        <v>150.773</v>
      </c>
      <c r="Z632" s="2">
        <v>-2E-3</v>
      </c>
    </row>
    <row r="633" spans="1:26" x14ac:dyDescent="0.25">
      <c r="A633" s="1" t="s">
        <v>663</v>
      </c>
      <c r="B633" s="1">
        <v>675</v>
      </c>
      <c r="C633" s="1" t="s">
        <v>30</v>
      </c>
      <c r="D633" s="1" t="s">
        <v>31</v>
      </c>
      <c r="E633" s="1">
        <v>0</v>
      </c>
      <c r="F633" s="1">
        <v>0</v>
      </c>
      <c r="G633" s="2">
        <v>29.815000000000001</v>
      </c>
      <c r="H633" s="2">
        <v>-0.47499999999999998</v>
      </c>
      <c r="I633" s="3">
        <v>-11.3</v>
      </c>
      <c r="J633" s="3">
        <v>0</v>
      </c>
      <c r="K633" s="4">
        <v>0</v>
      </c>
      <c r="L633" s="4">
        <v>0</v>
      </c>
      <c r="M633" s="4">
        <v>0</v>
      </c>
      <c r="N633" s="2">
        <v>30.29</v>
      </c>
      <c r="O633" s="4">
        <v>0</v>
      </c>
      <c r="P633" s="4">
        <v>0</v>
      </c>
      <c r="Q633" s="3">
        <v>232.2</v>
      </c>
      <c r="R633" s="2">
        <v>0</v>
      </c>
      <c r="S633" s="2">
        <v>0</v>
      </c>
      <c r="T633" s="4">
        <v>0</v>
      </c>
      <c r="U633" s="3">
        <v>0</v>
      </c>
      <c r="V633" s="3">
        <v>0</v>
      </c>
      <c r="W633" s="3">
        <v>0</v>
      </c>
      <c r="X633" s="2">
        <v>243.523</v>
      </c>
      <c r="Y633" s="2">
        <v>243.523</v>
      </c>
      <c r="Z633" s="2">
        <v>0</v>
      </c>
    </row>
    <row r="634" spans="1:26" x14ac:dyDescent="0.25">
      <c r="A634" s="1" t="s">
        <v>664</v>
      </c>
      <c r="B634" s="1">
        <v>675</v>
      </c>
      <c r="C634" s="1" t="s">
        <v>30</v>
      </c>
      <c r="D634" s="1" t="s">
        <v>31</v>
      </c>
      <c r="E634" s="1">
        <v>0</v>
      </c>
      <c r="F634" s="1">
        <v>0</v>
      </c>
      <c r="G634" s="2">
        <v>27.390999999999998</v>
      </c>
      <c r="H634" s="2">
        <v>-3.0489999999999999</v>
      </c>
      <c r="I634" s="3">
        <v>-117.3</v>
      </c>
      <c r="J634" s="3">
        <v>0</v>
      </c>
      <c r="K634" s="4">
        <v>0</v>
      </c>
      <c r="L634" s="4">
        <v>0</v>
      </c>
      <c r="M634" s="4">
        <v>0</v>
      </c>
      <c r="N634" s="2">
        <v>30.44</v>
      </c>
      <c r="O634" s="4">
        <v>0</v>
      </c>
      <c r="P634" s="4">
        <v>0</v>
      </c>
      <c r="Q634" s="3">
        <v>365.6</v>
      </c>
      <c r="R634" s="2">
        <v>0</v>
      </c>
      <c r="S634" s="2">
        <v>0</v>
      </c>
      <c r="T634" s="4">
        <v>0</v>
      </c>
      <c r="U634" s="3">
        <v>0</v>
      </c>
      <c r="V634" s="3">
        <v>0</v>
      </c>
      <c r="W634" s="3">
        <v>0</v>
      </c>
      <c r="X634" s="2">
        <v>482.98099999999999</v>
      </c>
      <c r="Y634" s="2">
        <v>482.98099999999999</v>
      </c>
      <c r="Z634" s="2">
        <v>0</v>
      </c>
    </row>
    <row r="635" spans="1:26" x14ac:dyDescent="0.25">
      <c r="A635" s="1" t="s">
        <v>665</v>
      </c>
      <c r="B635" s="1">
        <v>675</v>
      </c>
      <c r="C635" s="1" t="s">
        <v>30</v>
      </c>
      <c r="D635" s="1" t="s">
        <v>31</v>
      </c>
      <c r="E635" s="1">
        <v>0</v>
      </c>
      <c r="F635" s="1">
        <v>0</v>
      </c>
      <c r="G635" s="2">
        <v>26.364000000000001</v>
      </c>
      <c r="H635" s="2">
        <v>-4.0060000000000002</v>
      </c>
      <c r="I635" s="3">
        <v>-154.19999999999999</v>
      </c>
      <c r="J635" s="3">
        <v>0</v>
      </c>
      <c r="K635" s="4">
        <v>0</v>
      </c>
      <c r="L635" s="4">
        <v>0</v>
      </c>
      <c r="M635" s="4">
        <v>0</v>
      </c>
      <c r="N635" s="2">
        <v>30.37</v>
      </c>
      <c r="O635" s="4">
        <v>0</v>
      </c>
      <c r="P635" s="4">
        <v>0</v>
      </c>
      <c r="Q635" s="3">
        <v>337.7</v>
      </c>
      <c r="R635" s="2">
        <v>0</v>
      </c>
      <c r="S635" s="2">
        <v>0</v>
      </c>
      <c r="T635" s="4">
        <v>0</v>
      </c>
      <c r="U635" s="3">
        <v>0</v>
      </c>
      <c r="V635" s="3">
        <v>0</v>
      </c>
      <c r="W635" s="3">
        <v>0</v>
      </c>
      <c r="X635" s="2">
        <v>491.83199999999999</v>
      </c>
      <c r="Y635" s="2">
        <v>491.83199999999999</v>
      </c>
      <c r="Z635" s="2">
        <v>0</v>
      </c>
    </row>
    <row r="636" spans="1:26" x14ac:dyDescent="0.25">
      <c r="A636" s="1" t="s">
        <v>666</v>
      </c>
      <c r="B636" s="1">
        <v>675</v>
      </c>
      <c r="C636" s="1" t="s">
        <v>30</v>
      </c>
      <c r="D636" s="1" t="s">
        <v>31</v>
      </c>
      <c r="E636" s="1">
        <v>0</v>
      </c>
      <c r="F636" s="1">
        <v>0</v>
      </c>
      <c r="G636" s="2">
        <v>26.021000000000001</v>
      </c>
      <c r="H636" s="2">
        <v>-4.399</v>
      </c>
      <c r="I636" s="3">
        <v>-169.3</v>
      </c>
      <c r="J636" s="3">
        <v>0</v>
      </c>
      <c r="K636" s="4">
        <v>0</v>
      </c>
      <c r="L636" s="4">
        <v>0</v>
      </c>
      <c r="M636" s="4">
        <v>0</v>
      </c>
      <c r="N636" s="2">
        <v>30.42</v>
      </c>
      <c r="O636" s="4">
        <v>0</v>
      </c>
      <c r="P636" s="4">
        <v>0</v>
      </c>
      <c r="Q636" s="3">
        <v>325.60000000000002</v>
      </c>
      <c r="R636" s="2">
        <v>0</v>
      </c>
      <c r="S636" s="2">
        <v>0</v>
      </c>
      <c r="T636" s="4">
        <v>0</v>
      </c>
      <c r="U636" s="3">
        <v>0</v>
      </c>
      <c r="V636" s="3">
        <v>0</v>
      </c>
      <c r="W636" s="3">
        <v>0</v>
      </c>
      <c r="X636" s="2">
        <v>494.911</v>
      </c>
      <c r="Y636" s="2">
        <v>494.911</v>
      </c>
      <c r="Z636" s="2">
        <v>0</v>
      </c>
    </row>
    <row r="637" spans="1:26" x14ac:dyDescent="0.25">
      <c r="A637" s="1" t="s">
        <v>667</v>
      </c>
      <c r="B637" s="1">
        <v>675</v>
      </c>
      <c r="C637" s="1" t="s">
        <v>30</v>
      </c>
      <c r="D637" s="1" t="s">
        <v>31</v>
      </c>
      <c r="E637" s="1">
        <v>0</v>
      </c>
      <c r="F637" s="1">
        <v>0</v>
      </c>
      <c r="G637" s="2">
        <v>27.571000000000002</v>
      </c>
      <c r="H637" s="2">
        <v>-3.5190000000000001</v>
      </c>
      <c r="I637" s="3">
        <v>-135.4</v>
      </c>
      <c r="J637" s="3">
        <v>0</v>
      </c>
      <c r="K637" s="4">
        <v>0</v>
      </c>
      <c r="L637" s="4">
        <v>0</v>
      </c>
      <c r="M637" s="4">
        <v>0</v>
      </c>
      <c r="N637" s="2">
        <v>31.09</v>
      </c>
      <c r="O637" s="4">
        <v>0</v>
      </c>
      <c r="P637" s="4">
        <v>0</v>
      </c>
      <c r="Q637" s="3">
        <v>362.2</v>
      </c>
      <c r="R637" s="2">
        <v>0</v>
      </c>
      <c r="S637" s="2">
        <v>0</v>
      </c>
      <c r="T637" s="4">
        <v>0</v>
      </c>
      <c r="U637" s="3">
        <v>0</v>
      </c>
      <c r="V637" s="3">
        <v>0</v>
      </c>
      <c r="W637" s="3">
        <v>0</v>
      </c>
      <c r="X637" s="2">
        <v>497.60500000000002</v>
      </c>
      <c r="Y637" s="2">
        <v>497.60500000000002</v>
      </c>
      <c r="Z637" s="2">
        <v>0</v>
      </c>
    </row>
    <row r="638" spans="1:26" x14ac:dyDescent="0.25">
      <c r="A638" s="1" t="s">
        <v>668</v>
      </c>
      <c r="B638" s="1">
        <v>675</v>
      </c>
      <c r="C638" s="1" t="s">
        <v>30</v>
      </c>
      <c r="D638" s="1" t="s">
        <v>31</v>
      </c>
      <c r="E638" s="1">
        <v>0</v>
      </c>
      <c r="F638" s="1">
        <v>0</v>
      </c>
      <c r="G638" s="2">
        <v>37.261000000000003</v>
      </c>
      <c r="H638" s="2">
        <v>-2.2789999999999999</v>
      </c>
      <c r="I638" s="3">
        <v>-36.200000000000003</v>
      </c>
      <c r="J638" s="3">
        <v>0</v>
      </c>
      <c r="K638" s="4">
        <v>0</v>
      </c>
      <c r="L638" s="4">
        <v>9.9204500000000007</v>
      </c>
      <c r="M638" s="4">
        <v>0</v>
      </c>
      <c r="N638" s="2">
        <v>39.54</v>
      </c>
      <c r="O638" s="4">
        <v>0</v>
      </c>
      <c r="P638" s="4">
        <v>0</v>
      </c>
      <c r="Q638" s="3">
        <v>27.2</v>
      </c>
      <c r="R638" s="2">
        <v>0</v>
      </c>
      <c r="S638" s="2">
        <v>0</v>
      </c>
      <c r="T638" s="4">
        <v>0</v>
      </c>
      <c r="U638" s="3">
        <v>74536.100000000006</v>
      </c>
      <c r="V638" s="3">
        <v>0</v>
      </c>
      <c r="W638" s="3">
        <v>0</v>
      </c>
      <c r="X638" s="2">
        <v>63.436</v>
      </c>
      <c r="Y638" s="2">
        <v>63.436</v>
      </c>
      <c r="Z638" s="2">
        <v>0</v>
      </c>
    </row>
    <row r="639" spans="1:26" x14ac:dyDescent="0.25">
      <c r="A639" s="1" t="s">
        <v>669</v>
      </c>
      <c r="B639" s="1">
        <v>675</v>
      </c>
      <c r="C639" s="1" t="s">
        <v>30</v>
      </c>
      <c r="D639" s="1" t="s">
        <v>31</v>
      </c>
      <c r="E639" s="1">
        <v>0</v>
      </c>
      <c r="F639" s="1">
        <v>0</v>
      </c>
      <c r="G639" s="2">
        <v>38.42</v>
      </c>
      <c r="H639" s="2">
        <v>-1.8</v>
      </c>
      <c r="I639" s="3">
        <v>-22.6</v>
      </c>
      <c r="J639" s="3">
        <v>0</v>
      </c>
      <c r="K639" s="4">
        <v>0</v>
      </c>
      <c r="L639" s="4">
        <v>0</v>
      </c>
      <c r="M639" s="4">
        <v>0</v>
      </c>
      <c r="N639" s="2">
        <v>40.22</v>
      </c>
      <c r="O639" s="4">
        <v>0</v>
      </c>
      <c r="P639" s="4">
        <v>0</v>
      </c>
      <c r="Q639" s="3">
        <v>19.399999999999999</v>
      </c>
      <c r="R639" s="2">
        <v>0</v>
      </c>
      <c r="S639" s="2">
        <v>0</v>
      </c>
      <c r="T639" s="4">
        <v>0</v>
      </c>
      <c r="U639" s="3">
        <v>0</v>
      </c>
      <c r="V639" s="3">
        <v>0</v>
      </c>
      <c r="W639" s="3">
        <v>0</v>
      </c>
      <c r="X639" s="2">
        <v>42</v>
      </c>
      <c r="Y639" s="2">
        <v>42</v>
      </c>
      <c r="Z639" s="2">
        <v>0</v>
      </c>
    </row>
    <row r="640" spans="1:26" x14ac:dyDescent="0.25">
      <c r="A640" s="1" t="s">
        <v>670</v>
      </c>
      <c r="B640" s="1">
        <v>675</v>
      </c>
      <c r="C640" s="1" t="s">
        <v>30</v>
      </c>
      <c r="D640" s="1" t="s">
        <v>31</v>
      </c>
      <c r="E640" s="1">
        <v>0</v>
      </c>
      <c r="F640" s="1">
        <v>0</v>
      </c>
      <c r="G640" s="2">
        <v>42.695</v>
      </c>
      <c r="H640" s="2">
        <v>0.40500000000000003</v>
      </c>
      <c r="I640" s="3">
        <v>4.5</v>
      </c>
      <c r="J640" s="3">
        <v>0</v>
      </c>
      <c r="K640" s="4">
        <v>0</v>
      </c>
      <c r="L640" s="4">
        <v>0</v>
      </c>
      <c r="M640" s="4">
        <v>0</v>
      </c>
      <c r="N640" s="2">
        <v>42.7</v>
      </c>
      <c r="O640" s="4">
        <v>0.25423000000000001</v>
      </c>
      <c r="P640" s="4">
        <v>0.92425999999999997</v>
      </c>
      <c r="Q640" s="3">
        <v>53.1</v>
      </c>
      <c r="R640" s="2">
        <v>0</v>
      </c>
      <c r="S640" s="2">
        <v>881</v>
      </c>
      <c r="T640" s="4">
        <v>220.32443000000001</v>
      </c>
      <c r="U640" s="3">
        <v>0</v>
      </c>
      <c r="V640" s="3">
        <v>712.4</v>
      </c>
      <c r="W640" s="3">
        <v>225.5</v>
      </c>
      <c r="X640" s="2">
        <v>48.624000000000002</v>
      </c>
      <c r="Y640" s="2">
        <v>48.624000000000002</v>
      </c>
      <c r="Z640" s="2">
        <v>-3.0000000000000001E-3</v>
      </c>
    </row>
    <row r="641" spans="1:26" x14ac:dyDescent="0.25">
      <c r="A641" s="1" t="s">
        <v>671</v>
      </c>
      <c r="B641" s="1">
        <v>675</v>
      </c>
      <c r="C641" s="1" t="s">
        <v>30</v>
      </c>
      <c r="D641" s="1" t="s">
        <v>31</v>
      </c>
      <c r="E641" s="1">
        <v>0</v>
      </c>
      <c r="F641" s="1">
        <v>0</v>
      </c>
      <c r="G641" s="2">
        <v>38.119</v>
      </c>
      <c r="H641" s="2">
        <v>0.41899999999999998</v>
      </c>
      <c r="I641" s="3">
        <v>5.9</v>
      </c>
      <c r="J641" s="3">
        <v>0</v>
      </c>
      <c r="K641" s="4">
        <v>0</v>
      </c>
      <c r="L641" s="4">
        <v>0</v>
      </c>
      <c r="M641" s="4">
        <v>0</v>
      </c>
      <c r="N641" s="2">
        <v>38.301000000000002</v>
      </c>
      <c r="O641" s="4">
        <v>0.83865000000000001</v>
      </c>
      <c r="P641" s="4">
        <v>8.5955399999999997</v>
      </c>
      <c r="Q641" s="3">
        <v>80</v>
      </c>
      <c r="R641" s="2">
        <v>0</v>
      </c>
      <c r="S641" s="2">
        <v>1887.9380000000001</v>
      </c>
      <c r="T641" s="4">
        <v>800.60961999999995</v>
      </c>
      <c r="U641" s="3">
        <v>0</v>
      </c>
      <c r="V641" s="3">
        <v>38464.6</v>
      </c>
      <c r="W641" s="3">
        <v>320.8</v>
      </c>
      <c r="X641" s="2">
        <v>74.052000000000007</v>
      </c>
      <c r="Y641" s="2">
        <v>74.052000000000007</v>
      </c>
      <c r="Z641" s="2">
        <v>-0.01</v>
      </c>
    </row>
    <row r="642" spans="1:26" x14ac:dyDescent="0.25">
      <c r="A642" s="1" t="s">
        <v>672</v>
      </c>
      <c r="B642" s="1">
        <v>675</v>
      </c>
      <c r="C642" s="1" t="s">
        <v>30</v>
      </c>
      <c r="D642" s="1" t="s">
        <v>31</v>
      </c>
      <c r="E642" s="1">
        <v>0</v>
      </c>
      <c r="F642" s="1">
        <v>0</v>
      </c>
      <c r="G642" s="2">
        <v>41.451999999999998</v>
      </c>
      <c r="H642" s="2">
        <v>-2.0680000000000001</v>
      </c>
      <c r="I642" s="3">
        <v>-22.8</v>
      </c>
      <c r="J642" s="3">
        <v>0</v>
      </c>
      <c r="K642" s="4">
        <v>0</v>
      </c>
      <c r="L642" s="4">
        <v>0</v>
      </c>
      <c r="M642" s="4">
        <v>0</v>
      </c>
      <c r="N642" s="2">
        <v>43.52</v>
      </c>
      <c r="O642" s="4">
        <v>0</v>
      </c>
      <c r="P642" s="4">
        <v>0</v>
      </c>
      <c r="Q642" s="3">
        <v>44.9</v>
      </c>
      <c r="R642" s="2">
        <v>0</v>
      </c>
      <c r="S642" s="2">
        <v>0</v>
      </c>
      <c r="T642" s="4">
        <v>0</v>
      </c>
      <c r="U642" s="3">
        <v>0</v>
      </c>
      <c r="V642" s="3">
        <v>0</v>
      </c>
      <c r="W642" s="3">
        <v>0</v>
      </c>
      <c r="X642" s="2">
        <v>67.703999999999994</v>
      </c>
      <c r="Y642" s="2">
        <v>67.703999999999994</v>
      </c>
      <c r="Z642" s="2">
        <v>0</v>
      </c>
    </row>
    <row r="643" spans="1:26" x14ac:dyDescent="0.25">
      <c r="A643" s="1" t="s">
        <v>673</v>
      </c>
      <c r="B643" s="1">
        <v>675</v>
      </c>
      <c r="C643" s="1" t="s">
        <v>30</v>
      </c>
      <c r="D643" s="1" t="s">
        <v>31</v>
      </c>
      <c r="E643" s="1">
        <v>0</v>
      </c>
      <c r="F643" s="1">
        <v>0</v>
      </c>
      <c r="G643" s="2">
        <v>43.601999999999997</v>
      </c>
      <c r="H643" s="2">
        <v>-8.7999999999999995E-2</v>
      </c>
      <c r="I643" s="3">
        <v>-2.5</v>
      </c>
      <c r="J643" s="3">
        <v>0</v>
      </c>
      <c r="K643" s="4">
        <v>0</v>
      </c>
      <c r="L643" s="4">
        <v>0</v>
      </c>
      <c r="M643" s="4">
        <v>0</v>
      </c>
      <c r="N643" s="2">
        <v>43.756</v>
      </c>
      <c r="O643" s="4">
        <v>0</v>
      </c>
      <c r="P643" s="4">
        <v>0.90388000000000002</v>
      </c>
      <c r="Q643" s="3">
        <v>273.3</v>
      </c>
      <c r="R643" s="2">
        <v>0</v>
      </c>
      <c r="S643" s="2">
        <v>18.625</v>
      </c>
      <c r="T643" s="4">
        <v>1.865E-2</v>
      </c>
      <c r="U643" s="3">
        <v>0</v>
      </c>
      <c r="V643" s="3">
        <v>915.6</v>
      </c>
      <c r="W643" s="3">
        <v>0</v>
      </c>
      <c r="X643" s="2">
        <v>275.75</v>
      </c>
      <c r="Y643" s="2">
        <v>275.75</v>
      </c>
      <c r="Z643" s="2">
        <v>0</v>
      </c>
    </row>
    <row r="644" spans="1:26" x14ac:dyDescent="0.25">
      <c r="A644" s="1" t="s">
        <v>674</v>
      </c>
      <c r="B644" s="1">
        <v>675</v>
      </c>
      <c r="C644" s="1" t="s">
        <v>30</v>
      </c>
      <c r="D644" s="1" t="s">
        <v>31</v>
      </c>
      <c r="E644" s="1">
        <v>0</v>
      </c>
      <c r="F644" s="1">
        <v>0</v>
      </c>
      <c r="G644" s="2">
        <v>42.918999999999997</v>
      </c>
      <c r="H644" s="2">
        <v>-0.39100000000000001</v>
      </c>
      <c r="I644" s="3">
        <v>-11</v>
      </c>
      <c r="J644" s="3">
        <v>0</v>
      </c>
      <c r="K644" s="4">
        <v>0</v>
      </c>
      <c r="L644" s="4">
        <v>0</v>
      </c>
      <c r="M644" s="4">
        <v>0</v>
      </c>
      <c r="N644" s="2">
        <v>43.31</v>
      </c>
      <c r="O644" s="4">
        <v>0</v>
      </c>
      <c r="P644" s="4">
        <v>0</v>
      </c>
      <c r="Q644" s="3">
        <v>275</v>
      </c>
      <c r="R644" s="2">
        <v>0</v>
      </c>
      <c r="S644" s="2">
        <v>0</v>
      </c>
      <c r="T644" s="4">
        <v>0</v>
      </c>
      <c r="U644" s="3">
        <v>0</v>
      </c>
      <c r="V644" s="3">
        <v>0</v>
      </c>
      <c r="W644" s="3">
        <v>0</v>
      </c>
      <c r="X644" s="2">
        <v>286.02999999999997</v>
      </c>
      <c r="Y644" s="2">
        <v>286.02999999999997</v>
      </c>
      <c r="Z644" s="2">
        <v>0</v>
      </c>
    </row>
    <row r="645" spans="1:26" x14ac:dyDescent="0.25">
      <c r="A645" s="1" t="s">
        <v>675</v>
      </c>
      <c r="B645" s="1">
        <v>675</v>
      </c>
      <c r="C645" s="1" t="s">
        <v>30</v>
      </c>
      <c r="D645" s="1" t="s">
        <v>31</v>
      </c>
      <c r="E645" s="1">
        <v>0</v>
      </c>
      <c r="F645" s="1">
        <v>0</v>
      </c>
      <c r="G645" s="2">
        <v>41.048000000000002</v>
      </c>
      <c r="H645" s="2">
        <v>-8.2000000000000003E-2</v>
      </c>
      <c r="I645" s="3">
        <v>-2.2999999999999998</v>
      </c>
      <c r="J645" s="3">
        <v>0</v>
      </c>
      <c r="K645" s="4">
        <v>0</v>
      </c>
      <c r="L645" s="4">
        <v>0</v>
      </c>
      <c r="M645" s="4">
        <v>0</v>
      </c>
      <c r="N645" s="2">
        <v>41.13</v>
      </c>
      <c r="O645" s="4">
        <v>0</v>
      </c>
      <c r="P645" s="4">
        <v>0</v>
      </c>
      <c r="Q645" s="3">
        <v>270</v>
      </c>
      <c r="R645" s="2">
        <v>0</v>
      </c>
      <c r="S645" s="2">
        <v>0</v>
      </c>
      <c r="T645" s="4">
        <v>0</v>
      </c>
      <c r="U645" s="3">
        <v>0</v>
      </c>
      <c r="V645" s="3">
        <v>0</v>
      </c>
      <c r="W645" s="3">
        <v>0</v>
      </c>
      <c r="X645" s="2">
        <v>272.315</v>
      </c>
      <c r="Y645" s="2">
        <v>272.315</v>
      </c>
      <c r="Z645" s="2">
        <v>0</v>
      </c>
    </row>
    <row r="646" spans="1:26" x14ac:dyDescent="0.25">
      <c r="A646" s="1" t="s">
        <v>676</v>
      </c>
      <c r="B646" s="1">
        <v>675</v>
      </c>
      <c r="C646" s="1" t="s">
        <v>30</v>
      </c>
      <c r="D646" s="1" t="s">
        <v>31</v>
      </c>
      <c r="E646" s="1">
        <v>0</v>
      </c>
      <c r="F646" s="1">
        <v>0</v>
      </c>
      <c r="G646" s="2">
        <v>40.493000000000002</v>
      </c>
      <c r="H646" s="2">
        <v>0.48299999999999998</v>
      </c>
      <c r="I646" s="3">
        <v>5.2</v>
      </c>
      <c r="J646" s="3">
        <v>0</v>
      </c>
      <c r="K646" s="4">
        <v>0</v>
      </c>
      <c r="L646" s="4">
        <v>0</v>
      </c>
      <c r="M646" s="4">
        <v>0</v>
      </c>
      <c r="N646" s="2">
        <v>40.444000000000003</v>
      </c>
      <c r="O646" s="4">
        <v>4.1440999999999999</v>
      </c>
      <c r="P646" s="4">
        <v>-4.1440999999999999</v>
      </c>
      <c r="Q646" s="3">
        <v>60.8</v>
      </c>
      <c r="R646" s="2">
        <v>1E-3</v>
      </c>
      <c r="S646" s="2">
        <v>678</v>
      </c>
      <c r="T646" s="4">
        <v>309.74218999999999</v>
      </c>
      <c r="U646" s="3">
        <v>0</v>
      </c>
      <c r="V646" s="3">
        <v>-17839.900000000001</v>
      </c>
      <c r="W646" s="3">
        <v>20278.599999999999</v>
      </c>
      <c r="X646" s="2">
        <v>55.633000000000003</v>
      </c>
      <c r="Y646" s="2">
        <v>55.633000000000003</v>
      </c>
      <c r="Z646" s="2">
        <v>-0.39800000000000002</v>
      </c>
    </row>
    <row r="647" spans="1:26" x14ac:dyDescent="0.25">
      <c r="A647" s="1" t="s">
        <v>677</v>
      </c>
      <c r="B647" s="1">
        <v>675</v>
      </c>
      <c r="C647" s="1" t="s">
        <v>30</v>
      </c>
      <c r="D647" s="1" t="s">
        <v>31</v>
      </c>
      <c r="E647" s="1">
        <v>0</v>
      </c>
      <c r="F647" s="1">
        <v>0</v>
      </c>
      <c r="G647" s="2">
        <v>51.124000000000002</v>
      </c>
      <c r="H647" s="2">
        <v>-1.046</v>
      </c>
      <c r="I647" s="3">
        <v>-14.8</v>
      </c>
      <c r="J647" s="3">
        <v>0</v>
      </c>
      <c r="K647" s="4">
        <v>0</v>
      </c>
      <c r="L647" s="4">
        <v>0</v>
      </c>
      <c r="M647" s="4">
        <v>0</v>
      </c>
      <c r="N647" s="2">
        <v>52.17</v>
      </c>
      <c r="O647" s="4">
        <v>0</v>
      </c>
      <c r="P647" s="4">
        <v>0</v>
      </c>
      <c r="Q647" s="3">
        <v>61.6</v>
      </c>
      <c r="R647" s="2">
        <v>0</v>
      </c>
      <c r="S647" s="2">
        <v>0</v>
      </c>
      <c r="T647" s="4">
        <v>0</v>
      </c>
      <c r="U647" s="3">
        <v>0</v>
      </c>
      <c r="V647" s="3">
        <v>0</v>
      </c>
      <c r="W647" s="3">
        <v>0</v>
      </c>
      <c r="X647" s="2">
        <v>76.429000000000002</v>
      </c>
      <c r="Y647" s="2">
        <v>76.429000000000002</v>
      </c>
      <c r="Z647" s="2">
        <v>0</v>
      </c>
    </row>
    <row r="648" spans="1:26" x14ac:dyDescent="0.25">
      <c r="A648" s="1" t="s">
        <v>678</v>
      </c>
      <c r="B648" s="1">
        <v>675</v>
      </c>
      <c r="C648" s="1" t="s">
        <v>30</v>
      </c>
      <c r="D648" s="1" t="s">
        <v>31</v>
      </c>
      <c r="E648" s="1">
        <v>0</v>
      </c>
      <c r="F648" s="1">
        <v>0</v>
      </c>
      <c r="G648" s="2">
        <v>52.826000000000001</v>
      </c>
      <c r="H648" s="2">
        <v>-0.89400000000000002</v>
      </c>
      <c r="I648" s="3">
        <v>-9.6999999999999993</v>
      </c>
      <c r="J648" s="3">
        <v>0</v>
      </c>
      <c r="K648" s="4">
        <v>0</v>
      </c>
      <c r="L648" s="4">
        <v>0</v>
      </c>
      <c r="M648" s="4">
        <v>0</v>
      </c>
      <c r="N648" s="2">
        <v>53.72</v>
      </c>
      <c r="O648" s="4">
        <v>0</v>
      </c>
      <c r="P648" s="4">
        <v>0</v>
      </c>
      <c r="Q648" s="3">
        <v>44.7</v>
      </c>
      <c r="R648" s="2">
        <v>0</v>
      </c>
      <c r="S648" s="2">
        <v>0</v>
      </c>
      <c r="T648" s="4">
        <v>0</v>
      </c>
      <c r="U648" s="3">
        <v>0</v>
      </c>
      <c r="V648" s="3">
        <v>0</v>
      </c>
      <c r="W648" s="3">
        <v>0</v>
      </c>
      <c r="X648" s="2">
        <v>54.384999999999998</v>
      </c>
      <c r="Y648" s="2">
        <v>54.384999999999998</v>
      </c>
      <c r="Z648" s="2">
        <v>0</v>
      </c>
    </row>
    <row r="649" spans="1:26" x14ac:dyDescent="0.25">
      <c r="A649" s="1" t="s">
        <v>679</v>
      </c>
      <c r="B649" s="1">
        <v>675</v>
      </c>
      <c r="C649" s="1" t="s">
        <v>30</v>
      </c>
      <c r="D649" s="1" t="s">
        <v>31</v>
      </c>
      <c r="E649" s="1">
        <v>0</v>
      </c>
      <c r="F649" s="1">
        <v>0</v>
      </c>
      <c r="G649" s="2">
        <v>53.71</v>
      </c>
      <c r="H649" s="2">
        <v>0.74</v>
      </c>
      <c r="I649" s="3">
        <v>8</v>
      </c>
      <c r="J649" s="3">
        <v>0</v>
      </c>
      <c r="K649" s="4">
        <v>0</v>
      </c>
      <c r="L649" s="4">
        <v>0</v>
      </c>
      <c r="M649" s="4">
        <v>0</v>
      </c>
      <c r="N649" s="2">
        <v>53.741</v>
      </c>
      <c r="O649" s="4">
        <v>0</v>
      </c>
      <c r="P649" s="4">
        <v>9.4129100000000001</v>
      </c>
      <c r="Q649" s="3">
        <v>44.1</v>
      </c>
      <c r="R649" s="2">
        <v>0</v>
      </c>
      <c r="S649" s="2">
        <v>5250.625</v>
      </c>
      <c r="T649" s="4">
        <v>22962.73633</v>
      </c>
      <c r="U649" s="3">
        <v>0</v>
      </c>
      <c r="V649" s="3">
        <v>34314.400000000001</v>
      </c>
      <c r="W649" s="3">
        <v>0</v>
      </c>
      <c r="X649" s="2">
        <v>36.152000000000001</v>
      </c>
      <c r="Y649" s="2">
        <v>36.152000000000001</v>
      </c>
      <c r="Z649" s="2">
        <v>-3.0000000000000001E-3</v>
      </c>
    </row>
    <row r="650" spans="1:26" x14ac:dyDescent="0.25">
      <c r="A650" s="1" t="s">
        <v>680</v>
      </c>
      <c r="B650" s="1">
        <v>675</v>
      </c>
      <c r="C650" s="1" t="s">
        <v>30</v>
      </c>
      <c r="D650" s="1" t="s">
        <v>31</v>
      </c>
      <c r="E650" s="1">
        <v>0</v>
      </c>
      <c r="F650" s="1">
        <v>0</v>
      </c>
      <c r="G650" s="2">
        <v>52.737000000000002</v>
      </c>
      <c r="H650" s="2">
        <v>0.78700000000000003</v>
      </c>
      <c r="I650" s="3">
        <v>26.1</v>
      </c>
      <c r="J650" s="3">
        <v>0</v>
      </c>
      <c r="K650" s="4">
        <v>0</v>
      </c>
      <c r="L650" s="4">
        <v>0</v>
      </c>
      <c r="M650" s="4">
        <v>0</v>
      </c>
      <c r="N650" s="2">
        <v>52.451000000000001</v>
      </c>
      <c r="O650" s="4">
        <v>24.347169999999998</v>
      </c>
      <c r="P650" s="4">
        <v>-24.347169999999998</v>
      </c>
      <c r="Q650" s="3">
        <v>229.2</v>
      </c>
      <c r="R650" s="2">
        <v>0</v>
      </c>
      <c r="S650" s="2">
        <v>0</v>
      </c>
      <c r="T650" s="4">
        <v>0</v>
      </c>
      <c r="U650" s="3">
        <v>0</v>
      </c>
      <c r="V650" s="3">
        <v>-132126.1</v>
      </c>
      <c r="W650" s="3">
        <v>132126.70000000001</v>
      </c>
      <c r="X650" s="2">
        <v>203.08</v>
      </c>
      <c r="Y650" s="2">
        <v>203.08</v>
      </c>
      <c r="Z650" s="2">
        <v>0</v>
      </c>
    </row>
    <row r="651" spans="1:26" x14ac:dyDescent="0.25">
      <c r="A651" s="1" t="s">
        <v>681</v>
      </c>
      <c r="B651" s="1">
        <v>675</v>
      </c>
      <c r="C651" s="1" t="s">
        <v>30</v>
      </c>
      <c r="D651" s="1" t="s">
        <v>31</v>
      </c>
      <c r="E651" s="1">
        <v>0</v>
      </c>
      <c r="F651" s="1">
        <v>0</v>
      </c>
      <c r="G651" s="2">
        <v>82.614999999999995</v>
      </c>
      <c r="H651" s="2">
        <v>2.5000000000000001E-2</v>
      </c>
      <c r="I651" s="3">
        <v>0.3</v>
      </c>
      <c r="J651" s="3">
        <v>0</v>
      </c>
      <c r="K651" s="4">
        <v>0</v>
      </c>
      <c r="L651" s="4">
        <v>0</v>
      </c>
      <c r="M651" s="4">
        <v>0</v>
      </c>
      <c r="N651" s="2">
        <v>82.602999999999994</v>
      </c>
      <c r="O651" s="4">
        <v>5.1549999999999999E-2</v>
      </c>
      <c r="P651" s="4">
        <v>-5.1549999999999999E-2</v>
      </c>
      <c r="Q651" s="3">
        <v>58.3</v>
      </c>
      <c r="R651" s="2">
        <v>0</v>
      </c>
      <c r="S651" s="2">
        <v>0</v>
      </c>
      <c r="T651" s="4">
        <v>0</v>
      </c>
      <c r="U651" s="3">
        <v>0</v>
      </c>
      <c r="V651" s="3">
        <v>-245.2</v>
      </c>
      <c r="W651" s="3">
        <v>245.8</v>
      </c>
      <c r="X651" s="2">
        <v>57.996000000000002</v>
      </c>
      <c r="Y651" s="2">
        <v>57.996000000000002</v>
      </c>
      <c r="Z651" s="2">
        <v>0</v>
      </c>
    </row>
    <row r="652" spans="1:26" x14ac:dyDescent="0.25">
      <c r="A652" s="1" t="s">
        <v>682</v>
      </c>
      <c r="B652" s="1">
        <v>675</v>
      </c>
      <c r="C652" s="1" t="s">
        <v>30</v>
      </c>
      <c r="D652" s="1" t="s">
        <v>31</v>
      </c>
      <c r="E652" s="1">
        <v>0</v>
      </c>
      <c r="F652" s="1">
        <v>0</v>
      </c>
      <c r="G652" s="2">
        <v>79.036000000000001</v>
      </c>
      <c r="H652" s="2">
        <v>1.0860000000000001</v>
      </c>
      <c r="I652" s="3">
        <v>25.8</v>
      </c>
      <c r="J652" s="3">
        <v>0</v>
      </c>
      <c r="K652" s="4">
        <v>0</v>
      </c>
      <c r="L652" s="4">
        <v>0</v>
      </c>
      <c r="M652" s="4">
        <v>0</v>
      </c>
      <c r="N652" s="2">
        <v>78.771000000000001</v>
      </c>
      <c r="O652" s="4">
        <v>27.380739999999999</v>
      </c>
      <c r="P652" s="4">
        <v>-27.380739999999999</v>
      </c>
      <c r="Q652" s="3">
        <v>317.10000000000002</v>
      </c>
      <c r="R652" s="2">
        <v>0</v>
      </c>
      <c r="S652" s="2">
        <v>109.25</v>
      </c>
      <c r="T652" s="4">
        <v>92.141900000000007</v>
      </c>
      <c r="U652" s="3">
        <v>0</v>
      </c>
      <c r="V652" s="3">
        <v>-44901.599999999999</v>
      </c>
      <c r="W652" s="3">
        <v>47016.6</v>
      </c>
      <c r="X652" s="2">
        <v>291.27699999999999</v>
      </c>
      <c r="Y652" s="2">
        <v>291.27699999999999</v>
      </c>
      <c r="Z652" s="2">
        <v>-2E-3</v>
      </c>
    </row>
    <row r="653" spans="1:26" x14ac:dyDescent="0.25">
      <c r="A653" s="1" t="s">
        <v>683</v>
      </c>
      <c r="B653" s="1">
        <v>675</v>
      </c>
      <c r="C653" s="1" t="s">
        <v>30</v>
      </c>
      <c r="D653" s="1" t="s">
        <v>31</v>
      </c>
      <c r="E653" s="1">
        <v>0</v>
      </c>
      <c r="F653" s="1">
        <v>0</v>
      </c>
      <c r="G653" s="2">
        <v>52.188000000000002</v>
      </c>
      <c r="H653" s="2">
        <v>-0.60199999999999998</v>
      </c>
      <c r="I653" s="3">
        <v>-7.6</v>
      </c>
      <c r="J653" s="3">
        <v>0</v>
      </c>
      <c r="K653" s="4">
        <v>0</v>
      </c>
      <c r="L653" s="4">
        <v>0</v>
      </c>
      <c r="M653" s="4">
        <v>0</v>
      </c>
      <c r="N653" s="2">
        <v>52.79</v>
      </c>
      <c r="O653" s="4">
        <v>0</v>
      </c>
      <c r="P653" s="4">
        <v>0</v>
      </c>
      <c r="Q653" s="3">
        <v>79.5</v>
      </c>
      <c r="R653" s="2">
        <v>0</v>
      </c>
      <c r="S653" s="2">
        <v>0</v>
      </c>
      <c r="T653" s="4">
        <v>0</v>
      </c>
      <c r="U653" s="3">
        <v>0</v>
      </c>
      <c r="V653" s="3">
        <v>0</v>
      </c>
      <c r="W653" s="3">
        <v>0</v>
      </c>
      <c r="X653" s="2">
        <v>87.084999999999994</v>
      </c>
      <c r="Y653" s="2">
        <v>87.084999999999994</v>
      </c>
      <c r="Z653" s="2">
        <v>0</v>
      </c>
    </row>
    <row r="654" spans="1:26" x14ac:dyDescent="0.25">
      <c r="A654" s="1" t="s">
        <v>684</v>
      </c>
      <c r="B654" s="1">
        <v>675</v>
      </c>
      <c r="C654" s="1" t="s">
        <v>30</v>
      </c>
      <c r="D654" s="1" t="s">
        <v>31</v>
      </c>
      <c r="E654" s="1">
        <v>0</v>
      </c>
      <c r="F654" s="1">
        <v>0</v>
      </c>
      <c r="G654" s="2">
        <v>51.838999999999999</v>
      </c>
      <c r="H654" s="2">
        <v>-5.0999999999999997E-2</v>
      </c>
      <c r="I654" s="3">
        <v>-0.8</v>
      </c>
      <c r="J654" s="3">
        <v>0</v>
      </c>
      <c r="K654" s="4">
        <v>0</v>
      </c>
      <c r="L654" s="4">
        <v>0</v>
      </c>
      <c r="M654" s="4">
        <v>0</v>
      </c>
      <c r="N654" s="2">
        <v>51.926000000000002</v>
      </c>
      <c r="O654" s="4">
        <v>0</v>
      </c>
      <c r="P654" s="4">
        <v>0.27527000000000001</v>
      </c>
      <c r="Q654" s="3">
        <v>108.8</v>
      </c>
      <c r="R654" s="2">
        <v>0</v>
      </c>
      <c r="S654" s="2">
        <v>0</v>
      </c>
      <c r="T654" s="4">
        <v>0</v>
      </c>
      <c r="U654" s="3">
        <v>0</v>
      </c>
      <c r="V654" s="3">
        <v>383.1</v>
      </c>
      <c r="W654" s="3">
        <v>0</v>
      </c>
      <c r="X654" s="2">
        <v>109.581</v>
      </c>
      <c r="Y654" s="2">
        <v>109.581</v>
      </c>
      <c r="Z654" s="2">
        <v>0</v>
      </c>
    </row>
    <row r="655" spans="1:26" x14ac:dyDescent="0.25">
      <c r="A655" s="1" t="s">
        <v>685</v>
      </c>
      <c r="B655" s="1">
        <v>675</v>
      </c>
      <c r="C655" s="1" t="s">
        <v>30</v>
      </c>
      <c r="D655" s="1" t="s">
        <v>31</v>
      </c>
      <c r="E655" s="1">
        <v>0</v>
      </c>
      <c r="F655" s="1">
        <v>0</v>
      </c>
      <c r="G655" s="2">
        <v>51.844000000000001</v>
      </c>
      <c r="H655" s="2">
        <v>-4.5999999999999999E-2</v>
      </c>
      <c r="I655" s="3">
        <v>-1.5</v>
      </c>
      <c r="J655" s="3">
        <v>0</v>
      </c>
      <c r="K655" s="4">
        <v>0</v>
      </c>
      <c r="L655" s="4">
        <v>0</v>
      </c>
      <c r="M655" s="4">
        <v>0</v>
      </c>
      <c r="N655" s="2">
        <v>52.447000000000003</v>
      </c>
      <c r="O655" s="4">
        <v>0</v>
      </c>
      <c r="P655" s="4">
        <v>24.068490000000001</v>
      </c>
      <c r="Q655" s="3">
        <v>234.7</v>
      </c>
      <c r="R655" s="2">
        <v>0</v>
      </c>
      <c r="S655" s="2">
        <v>2674.5630000000001</v>
      </c>
      <c r="T655" s="4">
        <v>34.188850000000002</v>
      </c>
      <c r="U655" s="3">
        <v>0</v>
      </c>
      <c r="V655" s="3">
        <v>112261.7</v>
      </c>
      <c r="W655" s="3">
        <v>0</v>
      </c>
      <c r="X655" s="2">
        <v>236.26300000000001</v>
      </c>
      <c r="Y655" s="2">
        <v>236.26300000000001</v>
      </c>
      <c r="Z655" s="2">
        <v>-0.73699999999999999</v>
      </c>
    </row>
    <row r="656" spans="1:26" x14ac:dyDescent="0.25">
      <c r="A656" s="1" t="s">
        <v>686</v>
      </c>
      <c r="B656" s="1">
        <v>675</v>
      </c>
      <c r="C656" s="1" t="s">
        <v>30</v>
      </c>
      <c r="D656" s="1" t="s">
        <v>31</v>
      </c>
      <c r="E656" s="1">
        <v>0</v>
      </c>
      <c r="F656" s="1">
        <v>0</v>
      </c>
      <c r="G656" s="2">
        <v>50.348999999999997</v>
      </c>
      <c r="H656" s="2">
        <v>5.8999999999999997E-2</v>
      </c>
      <c r="I656" s="3">
        <v>1.9</v>
      </c>
      <c r="J656" s="3">
        <v>0</v>
      </c>
      <c r="K656" s="4">
        <v>0</v>
      </c>
      <c r="L656" s="4">
        <v>0</v>
      </c>
      <c r="M656" s="4">
        <v>0</v>
      </c>
      <c r="N656" s="2">
        <v>50.554000000000002</v>
      </c>
      <c r="O656" s="4">
        <v>0</v>
      </c>
      <c r="P656" s="4">
        <v>7.0660999999999996</v>
      </c>
      <c r="Q656" s="3">
        <v>281.7</v>
      </c>
      <c r="R656" s="2">
        <v>0</v>
      </c>
      <c r="S656" s="2">
        <v>839.25</v>
      </c>
      <c r="T656" s="4">
        <v>23.546769999999999</v>
      </c>
      <c r="U656" s="3">
        <v>0</v>
      </c>
      <c r="V656" s="3">
        <v>25026.400000000001</v>
      </c>
      <c r="W656" s="3">
        <v>0</v>
      </c>
      <c r="X656" s="2">
        <v>279.733</v>
      </c>
      <c r="Y656" s="2">
        <v>279.733</v>
      </c>
      <c r="Z656" s="2">
        <v>-5.0000000000000001E-3</v>
      </c>
    </row>
    <row r="657" spans="1:26" x14ac:dyDescent="0.25">
      <c r="A657" s="1" t="s">
        <v>687</v>
      </c>
      <c r="B657" s="1">
        <v>675</v>
      </c>
      <c r="C657" s="1" t="s">
        <v>30</v>
      </c>
      <c r="D657" s="1" t="s">
        <v>31</v>
      </c>
      <c r="E657" s="1">
        <v>0</v>
      </c>
      <c r="F657" s="1">
        <v>0</v>
      </c>
      <c r="G657" s="2">
        <v>54.04</v>
      </c>
      <c r="H657" s="2">
        <v>0.55000000000000004</v>
      </c>
      <c r="I657" s="3">
        <v>18.2</v>
      </c>
      <c r="J657" s="3">
        <v>0</v>
      </c>
      <c r="K657" s="4">
        <v>0</v>
      </c>
      <c r="L657" s="4">
        <v>0</v>
      </c>
      <c r="M657" s="4">
        <v>0</v>
      </c>
      <c r="N657" s="2">
        <v>54.037999999999997</v>
      </c>
      <c r="O657" s="4">
        <v>0.50117999999999996</v>
      </c>
      <c r="P657" s="4">
        <v>3.7986300000000002</v>
      </c>
      <c r="Q657" s="3">
        <v>202.4</v>
      </c>
      <c r="R657" s="2">
        <v>0</v>
      </c>
      <c r="S657" s="2">
        <v>1536.1880000000001</v>
      </c>
      <c r="T657" s="4">
        <v>1007.2578099999999</v>
      </c>
      <c r="U657" s="3">
        <v>0</v>
      </c>
      <c r="V657" s="3">
        <v>4058.4</v>
      </c>
      <c r="W657" s="3">
        <v>644.1</v>
      </c>
      <c r="X657" s="2">
        <v>184.166</v>
      </c>
      <c r="Y657" s="2">
        <v>184.166</v>
      </c>
      <c r="Z657" s="2">
        <v>-1.472</v>
      </c>
    </row>
    <row r="658" spans="1:26" x14ac:dyDescent="0.25">
      <c r="A658" s="1" t="s">
        <v>688</v>
      </c>
      <c r="B658" s="1">
        <v>675</v>
      </c>
      <c r="C658" s="1" t="s">
        <v>30</v>
      </c>
      <c r="D658" s="1" t="s">
        <v>31</v>
      </c>
      <c r="E658" s="1">
        <v>0</v>
      </c>
      <c r="F658" s="1">
        <v>0</v>
      </c>
      <c r="G658" s="2">
        <v>54.389000000000003</v>
      </c>
      <c r="H658" s="2">
        <v>0.499</v>
      </c>
      <c r="I658" s="3">
        <v>16.5</v>
      </c>
      <c r="J658" s="3">
        <v>0</v>
      </c>
      <c r="K658" s="4">
        <v>0</v>
      </c>
      <c r="L658" s="4">
        <v>0</v>
      </c>
      <c r="M658" s="4">
        <v>0</v>
      </c>
      <c r="N658" s="2">
        <v>54.33</v>
      </c>
      <c r="O658" s="4">
        <v>7.3095299999999996</v>
      </c>
      <c r="P658" s="4">
        <v>-7.3095299999999996</v>
      </c>
      <c r="Q658" s="3">
        <v>303.60000000000002</v>
      </c>
      <c r="R658" s="2">
        <v>0</v>
      </c>
      <c r="S658" s="2">
        <v>0.75</v>
      </c>
      <c r="T658" s="4">
        <v>2.0000000000000001E-4</v>
      </c>
      <c r="U658" s="3">
        <v>0</v>
      </c>
      <c r="V658" s="3">
        <v>-36854.6</v>
      </c>
      <c r="W658" s="3">
        <v>36855.199999999997</v>
      </c>
      <c r="X658" s="2">
        <v>287.03399999999999</v>
      </c>
      <c r="Y658" s="2">
        <v>287.03399999999999</v>
      </c>
      <c r="Z658" s="2">
        <v>-2E-3</v>
      </c>
    </row>
    <row r="659" spans="1:26" x14ac:dyDescent="0.25">
      <c r="A659" s="1" t="s">
        <v>689</v>
      </c>
      <c r="B659" s="1">
        <v>675</v>
      </c>
      <c r="C659" s="1" t="s">
        <v>30</v>
      </c>
      <c r="D659" s="1" t="s">
        <v>31</v>
      </c>
      <c r="E659" s="1">
        <v>0</v>
      </c>
      <c r="F659" s="1">
        <v>0</v>
      </c>
      <c r="G659" s="2">
        <v>82.754999999999995</v>
      </c>
      <c r="H659" s="2">
        <v>0.16500000000000001</v>
      </c>
      <c r="I659" s="3">
        <v>3.9</v>
      </c>
      <c r="J659" s="3">
        <v>0</v>
      </c>
      <c r="K659" s="4">
        <v>0</v>
      </c>
      <c r="L659" s="4">
        <v>0</v>
      </c>
      <c r="M659" s="4">
        <v>0</v>
      </c>
      <c r="N659" s="2">
        <v>82.738</v>
      </c>
      <c r="O659" s="4">
        <v>0.77764999999999995</v>
      </c>
      <c r="P659" s="4">
        <v>-0.77764999999999995</v>
      </c>
      <c r="Q659" s="3">
        <v>158.4</v>
      </c>
      <c r="R659" s="2">
        <v>0</v>
      </c>
      <c r="S659" s="2">
        <v>2</v>
      </c>
      <c r="T659" s="4">
        <v>4.6879999999999998E-2</v>
      </c>
      <c r="U659" s="3">
        <v>0</v>
      </c>
      <c r="V659" s="3">
        <v>-264.89999999999998</v>
      </c>
      <c r="W659" s="3">
        <v>280.60000000000002</v>
      </c>
      <c r="X659" s="2">
        <v>154.429</v>
      </c>
      <c r="Y659" s="2">
        <v>154.429</v>
      </c>
      <c r="Z659" s="2">
        <v>0</v>
      </c>
    </row>
    <row r="660" spans="1:26" x14ac:dyDescent="0.25">
      <c r="A660" s="1" t="s">
        <v>690</v>
      </c>
      <c r="B660" s="1">
        <v>675</v>
      </c>
      <c r="C660" s="1" t="s">
        <v>30</v>
      </c>
      <c r="D660" s="1" t="s">
        <v>31</v>
      </c>
      <c r="E660" s="1">
        <v>0</v>
      </c>
      <c r="F660" s="1">
        <v>0</v>
      </c>
      <c r="G660" s="2">
        <v>86.474000000000004</v>
      </c>
      <c r="H660" s="2">
        <v>-2.6160000000000001</v>
      </c>
      <c r="I660" s="3">
        <v>-62.1</v>
      </c>
      <c r="J660" s="3">
        <v>0</v>
      </c>
      <c r="K660" s="4">
        <v>0</v>
      </c>
      <c r="L660" s="4">
        <v>0</v>
      </c>
      <c r="M660" s="4">
        <v>0</v>
      </c>
      <c r="N660" s="2">
        <v>89.09</v>
      </c>
      <c r="O660" s="4">
        <v>0</v>
      </c>
      <c r="P660" s="4">
        <v>0</v>
      </c>
      <c r="Q660" s="3">
        <v>116</v>
      </c>
      <c r="R660" s="2">
        <v>0</v>
      </c>
      <c r="S660" s="2">
        <v>0</v>
      </c>
      <c r="T660" s="4">
        <v>0</v>
      </c>
      <c r="U660" s="3">
        <v>0</v>
      </c>
      <c r="V660" s="3">
        <v>0</v>
      </c>
      <c r="W660" s="3">
        <v>0</v>
      </c>
      <c r="X660" s="2">
        <v>178.18700000000001</v>
      </c>
      <c r="Y660" s="2">
        <v>178.18700000000001</v>
      </c>
      <c r="Z660" s="2">
        <v>0</v>
      </c>
    </row>
    <row r="661" spans="1:26" x14ac:dyDescent="0.25">
      <c r="A661" s="1" t="s">
        <v>691</v>
      </c>
      <c r="B661" s="1">
        <v>675</v>
      </c>
      <c r="C661" s="1" t="s">
        <v>30</v>
      </c>
      <c r="D661" s="1" t="s">
        <v>31</v>
      </c>
      <c r="E661" s="1">
        <v>0</v>
      </c>
      <c r="F661" s="1">
        <v>0</v>
      </c>
      <c r="G661" s="2">
        <v>27.718</v>
      </c>
      <c r="H661" s="2">
        <v>0.128</v>
      </c>
      <c r="I661" s="3">
        <v>4.2</v>
      </c>
      <c r="J661" s="3">
        <v>0</v>
      </c>
      <c r="K661" s="4">
        <v>0</v>
      </c>
      <c r="L661" s="4">
        <v>0</v>
      </c>
      <c r="M661" s="4">
        <v>0</v>
      </c>
      <c r="N661" s="2">
        <v>27.704000000000001</v>
      </c>
      <c r="O661" s="4">
        <v>1.07843</v>
      </c>
      <c r="P661" s="4">
        <v>-1.07843</v>
      </c>
      <c r="Q661" s="3">
        <v>297.2</v>
      </c>
      <c r="R661" s="2">
        <v>0</v>
      </c>
      <c r="S661" s="2">
        <v>335.125</v>
      </c>
      <c r="T661" s="4">
        <v>23.35181</v>
      </c>
      <c r="U661" s="3">
        <v>0</v>
      </c>
      <c r="V661" s="3">
        <v>-1653.9</v>
      </c>
      <c r="W661" s="3">
        <v>2051.3000000000002</v>
      </c>
      <c r="X661" s="2">
        <v>293.00700000000001</v>
      </c>
      <c r="Y661" s="2">
        <v>293.00700000000001</v>
      </c>
      <c r="Z661" s="2">
        <v>-0.18</v>
      </c>
    </row>
    <row r="662" spans="1:26" x14ac:dyDescent="0.25">
      <c r="A662" s="1" t="s">
        <v>692</v>
      </c>
      <c r="B662" s="1">
        <v>675</v>
      </c>
      <c r="C662" s="1" t="s">
        <v>30</v>
      </c>
      <c r="D662" s="1" t="s">
        <v>31</v>
      </c>
      <c r="E662" s="1">
        <v>0</v>
      </c>
      <c r="F662" s="1">
        <v>0</v>
      </c>
      <c r="G662" s="2">
        <v>27.725000000000001</v>
      </c>
      <c r="H662" s="2">
        <v>0.20499999999999999</v>
      </c>
      <c r="I662" s="3">
        <v>4.9000000000000004</v>
      </c>
      <c r="J662" s="3">
        <v>0</v>
      </c>
      <c r="K662" s="4">
        <v>0</v>
      </c>
      <c r="L662" s="4">
        <v>0</v>
      </c>
      <c r="M662" s="4">
        <v>0</v>
      </c>
      <c r="N662" s="2">
        <v>27.742000000000001</v>
      </c>
      <c r="O662" s="4">
        <v>0.46356000000000003</v>
      </c>
      <c r="P662" s="4">
        <v>1.9824200000000001</v>
      </c>
      <c r="Q662" s="3">
        <v>252</v>
      </c>
      <c r="R662" s="2">
        <v>0</v>
      </c>
      <c r="S662" s="2">
        <v>3655.0630000000001</v>
      </c>
      <c r="T662" s="4">
        <v>701.19946000000004</v>
      </c>
      <c r="U662" s="3">
        <v>0</v>
      </c>
      <c r="V662" s="3">
        <v>10140.9</v>
      </c>
      <c r="W662" s="3">
        <v>175.9</v>
      </c>
      <c r="X662" s="2">
        <v>247.08600000000001</v>
      </c>
      <c r="Y662" s="2">
        <v>247.08600000000001</v>
      </c>
      <c r="Z662" s="2">
        <v>-6.0000000000000001E-3</v>
      </c>
    </row>
    <row r="663" spans="1:26" x14ac:dyDescent="0.25">
      <c r="A663" s="1" t="s">
        <v>693</v>
      </c>
      <c r="B663" s="1">
        <v>675</v>
      </c>
      <c r="C663" s="1" t="s">
        <v>30</v>
      </c>
      <c r="D663" s="1" t="s">
        <v>31</v>
      </c>
      <c r="E663" s="1">
        <v>0</v>
      </c>
      <c r="F663" s="1">
        <v>0</v>
      </c>
      <c r="G663" s="2">
        <v>82.412000000000006</v>
      </c>
      <c r="H663" s="2">
        <v>-0.47799999999999998</v>
      </c>
      <c r="I663" s="3">
        <v>-15.9</v>
      </c>
      <c r="J663" s="3">
        <v>0</v>
      </c>
      <c r="K663" s="4">
        <v>0</v>
      </c>
      <c r="L663" s="4">
        <v>0</v>
      </c>
      <c r="M663" s="4">
        <v>0</v>
      </c>
      <c r="N663" s="2">
        <v>82.89</v>
      </c>
      <c r="O663" s="4">
        <v>0</v>
      </c>
      <c r="P663" s="4">
        <v>0</v>
      </c>
      <c r="Q663" s="3">
        <v>237</v>
      </c>
      <c r="R663" s="2">
        <v>0</v>
      </c>
      <c r="S663" s="2">
        <v>0</v>
      </c>
      <c r="T663" s="4">
        <v>0</v>
      </c>
      <c r="U663" s="3">
        <v>0</v>
      </c>
      <c r="V663" s="3">
        <v>0</v>
      </c>
      <c r="W663" s="3">
        <v>0</v>
      </c>
      <c r="X663" s="2">
        <v>252.85499999999999</v>
      </c>
      <c r="Y663" s="2">
        <v>252.85499999999999</v>
      </c>
      <c r="Z663" s="2">
        <v>0</v>
      </c>
    </row>
    <row r="664" spans="1:26" x14ac:dyDescent="0.25">
      <c r="A664" s="1" t="s">
        <v>694</v>
      </c>
      <c r="B664" s="1">
        <v>675</v>
      </c>
      <c r="C664" s="1" t="s">
        <v>30</v>
      </c>
      <c r="D664" s="1" t="s">
        <v>31</v>
      </c>
      <c r="E664" s="1">
        <v>0</v>
      </c>
      <c r="F664" s="1">
        <v>0</v>
      </c>
      <c r="G664" s="2">
        <v>83.021000000000001</v>
      </c>
      <c r="H664" s="2">
        <v>3.1E-2</v>
      </c>
      <c r="I664" s="3">
        <v>0.4</v>
      </c>
      <c r="J664" s="3">
        <v>0</v>
      </c>
      <c r="K664" s="4">
        <v>0</v>
      </c>
      <c r="L664" s="4">
        <v>0</v>
      </c>
      <c r="M664" s="4">
        <v>0</v>
      </c>
      <c r="N664" s="2">
        <v>83</v>
      </c>
      <c r="O664" s="4">
        <v>0.12853000000000001</v>
      </c>
      <c r="P664" s="4">
        <v>-0.12853000000000001</v>
      </c>
      <c r="Q664" s="3">
        <v>90.9</v>
      </c>
      <c r="R664" s="2">
        <v>0</v>
      </c>
      <c r="S664" s="2">
        <v>0</v>
      </c>
      <c r="T664" s="4">
        <v>0</v>
      </c>
      <c r="U664" s="3">
        <v>0</v>
      </c>
      <c r="V664" s="3">
        <v>-66.7</v>
      </c>
      <c r="W664" s="3">
        <v>67.3</v>
      </c>
      <c r="X664" s="2">
        <v>90.477999999999994</v>
      </c>
      <c r="Y664" s="2">
        <v>90.477999999999994</v>
      </c>
      <c r="Z664" s="2">
        <v>0</v>
      </c>
    </row>
    <row r="665" spans="1:26" x14ac:dyDescent="0.25">
      <c r="A665" s="1" t="s">
        <v>695</v>
      </c>
      <c r="B665" s="1">
        <v>675</v>
      </c>
      <c r="C665" s="1" t="s">
        <v>30</v>
      </c>
      <c r="D665" s="1" t="s">
        <v>31</v>
      </c>
      <c r="E665" s="1">
        <v>0</v>
      </c>
      <c r="F665" s="1">
        <v>0</v>
      </c>
      <c r="G665" s="2">
        <v>82.409000000000006</v>
      </c>
      <c r="H665" s="2">
        <v>-0.38100000000000001</v>
      </c>
      <c r="I665" s="3">
        <v>-12.7</v>
      </c>
      <c r="J665" s="3">
        <v>0</v>
      </c>
      <c r="K665" s="4">
        <v>0</v>
      </c>
      <c r="L665" s="4">
        <v>0</v>
      </c>
      <c r="M665" s="4">
        <v>0</v>
      </c>
      <c r="N665" s="2">
        <v>82.79</v>
      </c>
      <c r="O665" s="4">
        <v>0</v>
      </c>
      <c r="P665" s="4">
        <v>0</v>
      </c>
      <c r="Q665" s="3">
        <v>240.9</v>
      </c>
      <c r="R665" s="2">
        <v>0</v>
      </c>
      <c r="S665" s="2">
        <v>0</v>
      </c>
      <c r="T665" s="4">
        <v>0</v>
      </c>
      <c r="U665" s="3">
        <v>0</v>
      </c>
      <c r="V665" s="3">
        <v>0</v>
      </c>
      <c r="W665" s="3">
        <v>0</v>
      </c>
      <c r="X665" s="2">
        <v>253.51900000000001</v>
      </c>
      <c r="Y665" s="2">
        <v>253.51900000000001</v>
      </c>
      <c r="Z665" s="2">
        <v>0</v>
      </c>
    </row>
    <row r="666" spans="1:26" x14ac:dyDescent="0.25">
      <c r="A666" s="1" t="s">
        <v>696</v>
      </c>
      <c r="B666" s="1">
        <v>675</v>
      </c>
      <c r="C666" s="1" t="s">
        <v>30</v>
      </c>
      <c r="D666" s="1" t="s">
        <v>31</v>
      </c>
      <c r="E666" s="1">
        <v>0</v>
      </c>
      <c r="F666" s="1">
        <v>0</v>
      </c>
      <c r="G666" s="2">
        <v>82.405000000000001</v>
      </c>
      <c r="H666" s="2">
        <v>-0.48499999999999999</v>
      </c>
      <c r="I666" s="3">
        <v>-16.100000000000001</v>
      </c>
      <c r="J666" s="3">
        <v>0</v>
      </c>
      <c r="K666" s="4">
        <v>0</v>
      </c>
      <c r="L666" s="4">
        <v>0</v>
      </c>
      <c r="M666" s="4">
        <v>0</v>
      </c>
      <c r="N666" s="2">
        <v>82.89</v>
      </c>
      <c r="O666" s="4">
        <v>0</v>
      </c>
      <c r="P666" s="4">
        <v>0</v>
      </c>
      <c r="Q666" s="3">
        <v>246.1</v>
      </c>
      <c r="R666" s="2">
        <v>0</v>
      </c>
      <c r="S666" s="2">
        <v>0</v>
      </c>
      <c r="T666" s="4">
        <v>0</v>
      </c>
      <c r="U666" s="3">
        <v>0</v>
      </c>
      <c r="V666" s="3">
        <v>0</v>
      </c>
      <c r="W666" s="3">
        <v>0</v>
      </c>
      <c r="X666" s="2">
        <v>262.14600000000002</v>
      </c>
      <c r="Y666" s="2">
        <v>262.14600000000002</v>
      </c>
      <c r="Z666" s="2">
        <v>0</v>
      </c>
    </row>
    <row r="667" spans="1:26" x14ac:dyDescent="0.25">
      <c r="A667" s="1" t="s">
        <v>697</v>
      </c>
      <c r="B667" s="1">
        <v>675</v>
      </c>
      <c r="C667" s="1" t="s">
        <v>30</v>
      </c>
      <c r="D667" s="1" t="s">
        <v>31</v>
      </c>
      <c r="E667" s="1">
        <v>0</v>
      </c>
      <c r="F667" s="1">
        <v>0</v>
      </c>
      <c r="G667" s="2">
        <v>66.081000000000003</v>
      </c>
      <c r="H667" s="2">
        <v>-0.20899999999999999</v>
      </c>
      <c r="I667" s="3">
        <v>-4.0999999999999996</v>
      </c>
      <c r="J667" s="3">
        <v>0</v>
      </c>
      <c r="K667" s="4">
        <v>0</v>
      </c>
      <c r="L667" s="4">
        <v>0</v>
      </c>
      <c r="M667" s="4">
        <v>0</v>
      </c>
      <c r="N667" s="2">
        <v>66.290000000000006</v>
      </c>
      <c r="O667" s="4">
        <v>0</v>
      </c>
      <c r="P667" s="4">
        <v>0</v>
      </c>
      <c r="Q667" s="3">
        <v>106.3</v>
      </c>
      <c r="R667" s="2">
        <v>0</v>
      </c>
      <c r="S667" s="2">
        <v>0</v>
      </c>
      <c r="T667" s="4">
        <v>0</v>
      </c>
      <c r="U667" s="3">
        <v>0</v>
      </c>
      <c r="V667" s="3">
        <v>0</v>
      </c>
      <c r="W667" s="3">
        <v>0</v>
      </c>
      <c r="X667" s="2">
        <v>110.348</v>
      </c>
      <c r="Y667" s="2">
        <v>110.348</v>
      </c>
      <c r="Z667" s="2">
        <v>0</v>
      </c>
    </row>
    <row r="668" spans="1:26" x14ac:dyDescent="0.25">
      <c r="A668" s="1" t="s">
        <v>698</v>
      </c>
      <c r="B668" s="1">
        <v>675</v>
      </c>
      <c r="C668" s="1" t="s">
        <v>30</v>
      </c>
      <c r="D668" s="1" t="s">
        <v>31</v>
      </c>
      <c r="E668" s="1">
        <v>0</v>
      </c>
      <c r="F668" s="1">
        <v>0</v>
      </c>
      <c r="G668" s="2">
        <v>67.016000000000005</v>
      </c>
      <c r="H668" s="2">
        <v>-1.0740000000000001</v>
      </c>
      <c r="I668" s="3">
        <v>-13.5</v>
      </c>
      <c r="J668" s="3">
        <v>0</v>
      </c>
      <c r="K668" s="4">
        <v>0</v>
      </c>
      <c r="L668" s="4">
        <v>0</v>
      </c>
      <c r="M668" s="4">
        <v>0</v>
      </c>
      <c r="N668" s="2">
        <v>68.09</v>
      </c>
      <c r="O668" s="4">
        <v>0</v>
      </c>
      <c r="P668" s="4">
        <v>0</v>
      </c>
      <c r="Q668" s="3">
        <v>69.599999999999994</v>
      </c>
      <c r="R668" s="2">
        <v>0</v>
      </c>
      <c r="S668" s="2">
        <v>0</v>
      </c>
      <c r="T668" s="4">
        <v>0</v>
      </c>
      <c r="U668" s="3">
        <v>0</v>
      </c>
      <c r="V668" s="3">
        <v>0</v>
      </c>
      <c r="W668" s="3">
        <v>0</v>
      </c>
      <c r="X668" s="2">
        <v>83.063999999999993</v>
      </c>
      <c r="Y668" s="2">
        <v>83.063999999999993</v>
      </c>
      <c r="Z668" s="2">
        <v>0</v>
      </c>
    </row>
    <row r="669" spans="1:26" x14ac:dyDescent="0.25">
      <c r="A669" s="1" t="s">
        <v>699</v>
      </c>
      <c r="B669" s="1">
        <v>675</v>
      </c>
      <c r="C669" s="1" t="s">
        <v>30</v>
      </c>
      <c r="D669" s="1" t="s">
        <v>31</v>
      </c>
      <c r="E669" s="1">
        <v>0</v>
      </c>
      <c r="F669" s="1">
        <v>0</v>
      </c>
      <c r="G669" s="2">
        <v>80.956000000000003</v>
      </c>
      <c r="H669" s="2">
        <v>0.36599999999999999</v>
      </c>
      <c r="I669" s="3">
        <v>12.1</v>
      </c>
      <c r="J669" s="3">
        <v>0</v>
      </c>
      <c r="K669" s="4">
        <v>0</v>
      </c>
      <c r="L669" s="4">
        <v>0</v>
      </c>
      <c r="M669" s="4">
        <v>0</v>
      </c>
      <c r="N669" s="2">
        <v>80.802000000000007</v>
      </c>
      <c r="O669" s="4">
        <v>8.3164800000000003</v>
      </c>
      <c r="P669" s="4">
        <v>-8.3164800000000003</v>
      </c>
      <c r="Q669" s="3">
        <v>240.4</v>
      </c>
      <c r="R669" s="2">
        <v>0</v>
      </c>
      <c r="S669" s="2">
        <v>0</v>
      </c>
      <c r="T669" s="4">
        <v>0</v>
      </c>
      <c r="U669" s="3">
        <v>0</v>
      </c>
      <c r="V669" s="3">
        <v>-14260.4</v>
      </c>
      <c r="W669" s="3">
        <v>14261.9</v>
      </c>
      <c r="X669" s="2">
        <v>228.3</v>
      </c>
      <c r="Y669" s="2">
        <v>228.3</v>
      </c>
      <c r="Z669" s="2">
        <v>0</v>
      </c>
    </row>
    <row r="670" spans="1:26" x14ac:dyDescent="0.25">
      <c r="A670" s="1" t="s">
        <v>700</v>
      </c>
      <c r="B670" s="1">
        <v>675</v>
      </c>
      <c r="C670" s="1" t="s">
        <v>30</v>
      </c>
      <c r="D670" s="1" t="s">
        <v>31</v>
      </c>
      <c r="E670" s="1">
        <v>0</v>
      </c>
      <c r="F670" s="1">
        <v>0</v>
      </c>
      <c r="G670" s="2">
        <v>66.858999999999995</v>
      </c>
      <c r="H670" s="2">
        <v>-2.0310000000000001</v>
      </c>
      <c r="I670" s="3">
        <v>-48.3</v>
      </c>
      <c r="J670" s="3">
        <v>0</v>
      </c>
      <c r="K670" s="4">
        <v>0</v>
      </c>
      <c r="L670" s="4">
        <v>0</v>
      </c>
      <c r="M670" s="4">
        <v>0</v>
      </c>
      <c r="N670" s="2">
        <v>68.963999999999999</v>
      </c>
      <c r="O670" s="4">
        <v>0</v>
      </c>
      <c r="P670" s="4">
        <v>0.98368999999999995</v>
      </c>
      <c r="Q670" s="3">
        <v>126.6</v>
      </c>
      <c r="R670" s="2">
        <v>0</v>
      </c>
      <c r="S670" s="2">
        <v>5.25</v>
      </c>
      <c r="T670" s="4">
        <v>9.6000000000000002E-4</v>
      </c>
      <c r="U670" s="3">
        <v>0</v>
      </c>
      <c r="V670" s="3">
        <v>2048.8000000000002</v>
      </c>
      <c r="W670" s="3">
        <v>0</v>
      </c>
      <c r="X670" s="2">
        <v>174.86099999999999</v>
      </c>
      <c r="Y670" s="2">
        <v>174.86099999999999</v>
      </c>
      <c r="Z670" s="2">
        <v>0</v>
      </c>
    </row>
    <row r="671" spans="1:26" x14ac:dyDescent="0.25">
      <c r="A671" s="1" t="s">
        <v>701</v>
      </c>
      <c r="B671" s="1">
        <v>675</v>
      </c>
      <c r="C671" s="1" t="s">
        <v>30</v>
      </c>
      <c r="D671" s="1" t="s">
        <v>31</v>
      </c>
      <c r="E671" s="1">
        <v>0</v>
      </c>
      <c r="F671" s="1">
        <v>0</v>
      </c>
      <c r="G671" s="2">
        <v>67.433999999999997</v>
      </c>
      <c r="H671" s="2">
        <v>-2.056</v>
      </c>
      <c r="I671" s="3">
        <v>-48.9</v>
      </c>
      <c r="J671" s="3">
        <v>0</v>
      </c>
      <c r="K671" s="4">
        <v>0</v>
      </c>
      <c r="L671" s="4">
        <v>0</v>
      </c>
      <c r="M671" s="4">
        <v>0</v>
      </c>
      <c r="N671" s="2">
        <v>69.489999999999995</v>
      </c>
      <c r="O671" s="4">
        <v>0</v>
      </c>
      <c r="P671" s="4">
        <v>0</v>
      </c>
      <c r="Q671" s="3">
        <v>110.3</v>
      </c>
      <c r="R671" s="2">
        <v>0</v>
      </c>
      <c r="S671" s="2">
        <v>0</v>
      </c>
      <c r="T671" s="4">
        <v>0</v>
      </c>
      <c r="U671" s="3">
        <v>0</v>
      </c>
      <c r="V671" s="3">
        <v>0</v>
      </c>
      <c r="W671" s="3">
        <v>0</v>
      </c>
      <c r="X671" s="2">
        <v>159.18100000000001</v>
      </c>
      <c r="Y671" s="2">
        <v>159.18100000000001</v>
      </c>
      <c r="Z671" s="2">
        <v>0</v>
      </c>
    </row>
    <row r="672" spans="1:26" x14ac:dyDescent="0.25">
      <c r="A672" s="1" t="s">
        <v>702</v>
      </c>
      <c r="B672" s="1">
        <v>675</v>
      </c>
      <c r="C672" s="1" t="s">
        <v>30</v>
      </c>
      <c r="D672" s="1" t="s">
        <v>31</v>
      </c>
      <c r="E672" s="1">
        <v>0</v>
      </c>
      <c r="F672" s="1">
        <v>0</v>
      </c>
      <c r="G672" s="2">
        <v>67.268000000000001</v>
      </c>
      <c r="H672" s="2">
        <v>-2.6219999999999999</v>
      </c>
      <c r="I672" s="3">
        <v>-62.3</v>
      </c>
      <c r="J672" s="3">
        <v>0</v>
      </c>
      <c r="K672" s="4">
        <v>0</v>
      </c>
      <c r="L672" s="4">
        <v>0</v>
      </c>
      <c r="M672" s="4">
        <v>0</v>
      </c>
      <c r="N672" s="2">
        <v>69.89</v>
      </c>
      <c r="O672" s="4">
        <v>0</v>
      </c>
      <c r="P672" s="4">
        <v>0</v>
      </c>
      <c r="Q672" s="3">
        <v>118.5</v>
      </c>
      <c r="R672" s="2">
        <v>0</v>
      </c>
      <c r="S672" s="2">
        <v>0</v>
      </c>
      <c r="T672" s="4">
        <v>0</v>
      </c>
      <c r="U672" s="3">
        <v>0</v>
      </c>
      <c r="V672" s="3">
        <v>0</v>
      </c>
      <c r="W672" s="3">
        <v>0</v>
      </c>
      <c r="X672" s="2">
        <v>180.80099999999999</v>
      </c>
      <c r="Y672" s="2">
        <v>180.80099999999999</v>
      </c>
      <c r="Z672" s="2">
        <v>0</v>
      </c>
    </row>
    <row r="673" spans="1:26" x14ac:dyDescent="0.25">
      <c r="A673" s="1" t="s">
        <v>703</v>
      </c>
      <c r="B673" s="1">
        <v>675</v>
      </c>
      <c r="C673" s="1" t="s">
        <v>30</v>
      </c>
      <c r="D673" s="1" t="s">
        <v>31</v>
      </c>
      <c r="E673" s="1">
        <v>0</v>
      </c>
      <c r="F673" s="1">
        <v>0</v>
      </c>
      <c r="G673" s="2">
        <v>81.878</v>
      </c>
      <c r="H673" s="2">
        <v>-3.7320000000000002</v>
      </c>
      <c r="I673" s="3">
        <v>-123.9</v>
      </c>
      <c r="J673" s="3">
        <v>0</v>
      </c>
      <c r="K673" s="4">
        <v>0</v>
      </c>
      <c r="L673" s="4">
        <v>0</v>
      </c>
      <c r="M673" s="4">
        <v>0</v>
      </c>
      <c r="N673" s="2">
        <v>85.61</v>
      </c>
      <c r="O673" s="4">
        <v>0</v>
      </c>
      <c r="P673" s="4">
        <v>0</v>
      </c>
      <c r="Q673" s="3">
        <v>257.3</v>
      </c>
      <c r="R673" s="2">
        <v>0</v>
      </c>
      <c r="S673" s="2">
        <v>0</v>
      </c>
      <c r="T673" s="4">
        <v>0</v>
      </c>
      <c r="U673" s="3">
        <v>0</v>
      </c>
      <c r="V673" s="3">
        <v>0</v>
      </c>
      <c r="W673" s="3">
        <v>0</v>
      </c>
      <c r="X673" s="2">
        <v>381.16399999999999</v>
      </c>
      <c r="Y673" s="2">
        <v>381.16399999999999</v>
      </c>
      <c r="Z673" s="2">
        <v>0</v>
      </c>
    </row>
    <row r="674" spans="1:26" x14ac:dyDescent="0.25">
      <c r="A674" s="1" t="s">
        <v>704</v>
      </c>
      <c r="B674" s="1">
        <v>675</v>
      </c>
      <c r="C674" s="1" t="s">
        <v>30</v>
      </c>
      <c r="D674" s="1" t="s">
        <v>31</v>
      </c>
      <c r="E674" s="1">
        <v>0</v>
      </c>
      <c r="F674" s="1">
        <v>0</v>
      </c>
      <c r="G674" s="2">
        <v>70.292000000000002</v>
      </c>
      <c r="H674" s="2">
        <v>-0.19800000000000001</v>
      </c>
      <c r="I674" s="3">
        <v>-2.2000000000000002</v>
      </c>
      <c r="J674" s="3">
        <v>0</v>
      </c>
      <c r="K674" s="4">
        <v>0</v>
      </c>
      <c r="L674" s="4">
        <v>0</v>
      </c>
      <c r="M674" s="4">
        <v>0</v>
      </c>
      <c r="N674" s="2">
        <v>70.53</v>
      </c>
      <c r="O674" s="4">
        <v>0</v>
      </c>
      <c r="P674" s="4">
        <v>0.27161999999999997</v>
      </c>
      <c r="Q674" s="3">
        <v>61.3</v>
      </c>
      <c r="R674" s="2">
        <v>0</v>
      </c>
      <c r="S674" s="2">
        <v>369.93799999999999</v>
      </c>
      <c r="T674" s="4">
        <v>1.4436500000000001</v>
      </c>
      <c r="U674" s="3">
        <v>0</v>
      </c>
      <c r="V674" s="3">
        <v>830.8</v>
      </c>
      <c r="W674" s="3">
        <v>0</v>
      </c>
      <c r="X674" s="2">
        <v>63.444000000000003</v>
      </c>
      <c r="Y674" s="2">
        <v>63.444000000000003</v>
      </c>
      <c r="Z674" s="2">
        <v>0</v>
      </c>
    </row>
    <row r="675" spans="1:26" x14ac:dyDescent="0.25">
      <c r="A675" s="1" t="s">
        <v>705</v>
      </c>
      <c r="B675" s="1">
        <v>675</v>
      </c>
      <c r="C675" s="1" t="s">
        <v>30</v>
      </c>
      <c r="D675" s="1" t="s">
        <v>31</v>
      </c>
      <c r="E675" s="1">
        <v>0</v>
      </c>
      <c r="F675" s="1">
        <v>0</v>
      </c>
      <c r="G675" s="2">
        <v>69.394000000000005</v>
      </c>
      <c r="H675" s="2">
        <v>-0.376</v>
      </c>
      <c r="I675" s="3">
        <v>-4.7</v>
      </c>
      <c r="J675" s="3">
        <v>0</v>
      </c>
      <c r="K675" s="4">
        <v>0</v>
      </c>
      <c r="L675" s="4">
        <v>0</v>
      </c>
      <c r="M675" s="4">
        <v>0</v>
      </c>
      <c r="N675" s="2">
        <v>69.77</v>
      </c>
      <c r="O675" s="4">
        <v>0</v>
      </c>
      <c r="P675" s="4">
        <v>0</v>
      </c>
      <c r="Q675" s="3">
        <v>82.7</v>
      </c>
      <c r="R675" s="2">
        <v>0</v>
      </c>
      <c r="S675" s="2">
        <v>0</v>
      </c>
      <c r="T675" s="4">
        <v>0</v>
      </c>
      <c r="U675" s="3">
        <v>0</v>
      </c>
      <c r="V675" s="3">
        <v>0</v>
      </c>
      <c r="W675" s="3">
        <v>0</v>
      </c>
      <c r="X675" s="2">
        <v>87.462000000000003</v>
      </c>
      <c r="Y675" s="2">
        <v>87.462000000000003</v>
      </c>
      <c r="Z675" s="2">
        <v>0</v>
      </c>
    </row>
    <row r="676" spans="1:26" x14ac:dyDescent="0.25">
      <c r="A676" s="1" t="s">
        <v>706</v>
      </c>
      <c r="B676" s="1">
        <v>675</v>
      </c>
      <c r="C676" s="1" t="s">
        <v>30</v>
      </c>
      <c r="D676" s="1" t="s">
        <v>31</v>
      </c>
      <c r="E676" s="1">
        <v>0</v>
      </c>
      <c r="F676" s="1">
        <v>0</v>
      </c>
      <c r="G676" s="2">
        <v>68.472999999999999</v>
      </c>
      <c r="H676" s="2">
        <v>-0.69699999999999995</v>
      </c>
      <c r="I676" s="3">
        <v>-8.8000000000000007</v>
      </c>
      <c r="J676" s="3">
        <v>0</v>
      </c>
      <c r="K676" s="4">
        <v>0</v>
      </c>
      <c r="L676" s="4">
        <v>0</v>
      </c>
      <c r="M676" s="4">
        <v>0</v>
      </c>
      <c r="N676" s="2">
        <v>69.17</v>
      </c>
      <c r="O676" s="4">
        <v>0</v>
      </c>
      <c r="P676" s="4">
        <v>0</v>
      </c>
      <c r="Q676" s="3">
        <v>79.2</v>
      </c>
      <c r="R676" s="2">
        <v>0</v>
      </c>
      <c r="S676" s="2">
        <v>0</v>
      </c>
      <c r="T676" s="4">
        <v>0</v>
      </c>
      <c r="U676" s="3">
        <v>0</v>
      </c>
      <c r="V676" s="3">
        <v>0</v>
      </c>
      <c r="W676" s="3">
        <v>0</v>
      </c>
      <c r="X676" s="2">
        <v>87.965000000000003</v>
      </c>
      <c r="Y676" s="2">
        <v>87.965000000000003</v>
      </c>
      <c r="Z676" s="2">
        <v>0</v>
      </c>
    </row>
    <row r="677" spans="1:26" x14ac:dyDescent="0.25">
      <c r="A677" s="1" t="s">
        <v>707</v>
      </c>
      <c r="B677" s="1">
        <v>675</v>
      </c>
      <c r="C677" s="1" t="s">
        <v>30</v>
      </c>
      <c r="D677" s="1" t="s">
        <v>31</v>
      </c>
      <c r="E677" s="1">
        <v>0</v>
      </c>
      <c r="F677" s="1">
        <v>0</v>
      </c>
      <c r="G677" s="2">
        <v>67.12</v>
      </c>
      <c r="H677" s="2">
        <v>-1.23</v>
      </c>
      <c r="I677" s="3">
        <v>-15.5</v>
      </c>
      <c r="J677" s="3">
        <v>0</v>
      </c>
      <c r="K677" s="4">
        <v>0</v>
      </c>
      <c r="L677" s="4">
        <v>0</v>
      </c>
      <c r="M677" s="4">
        <v>0</v>
      </c>
      <c r="N677" s="2">
        <v>68.349999999999994</v>
      </c>
      <c r="O677" s="4">
        <v>0</v>
      </c>
      <c r="P677" s="4">
        <v>0</v>
      </c>
      <c r="Q677" s="3">
        <v>69.7</v>
      </c>
      <c r="R677" s="2">
        <v>0</v>
      </c>
      <c r="S677" s="2">
        <v>0</v>
      </c>
      <c r="T677" s="4">
        <v>0</v>
      </c>
      <c r="U677" s="3">
        <v>0</v>
      </c>
      <c r="V677" s="3">
        <v>0</v>
      </c>
      <c r="W677" s="3">
        <v>0</v>
      </c>
      <c r="X677" s="2">
        <v>85.2</v>
      </c>
      <c r="Y677" s="2">
        <v>85.2</v>
      </c>
      <c r="Z677" s="2">
        <v>0</v>
      </c>
    </row>
    <row r="678" spans="1:26" x14ac:dyDescent="0.25">
      <c r="A678" s="1" t="s">
        <v>708</v>
      </c>
      <c r="B678" s="1">
        <v>675</v>
      </c>
      <c r="C678" s="1" t="s">
        <v>30</v>
      </c>
      <c r="D678" s="1" t="s">
        <v>31</v>
      </c>
      <c r="E678" s="1">
        <v>0</v>
      </c>
      <c r="F678" s="1">
        <v>0</v>
      </c>
      <c r="G678" s="2">
        <v>49.844999999999999</v>
      </c>
      <c r="H678" s="2">
        <v>-2.5550000000000002</v>
      </c>
      <c r="I678" s="3">
        <v>-40.6</v>
      </c>
      <c r="J678" s="3">
        <v>0</v>
      </c>
      <c r="K678" s="4">
        <v>0</v>
      </c>
      <c r="L678" s="4">
        <v>0</v>
      </c>
      <c r="M678" s="4">
        <v>0</v>
      </c>
      <c r="N678" s="2">
        <v>52.4</v>
      </c>
      <c r="O678" s="4">
        <v>0</v>
      </c>
      <c r="P678" s="4">
        <v>0</v>
      </c>
      <c r="Q678" s="3">
        <v>184.7</v>
      </c>
      <c r="R678" s="2">
        <v>0</v>
      </c>
      <c r="S678" s="2">
        <v>0</v>
      </c>
      <c r="T678" s="4">
        <v>0</v>
      </c>
      <c r="U678" s="3">
        <v>0</v>
      </c>
      <c r="V678" s="3">
        <v>0</v>
      </c>
      <c r="W678" s="3">
        <v>0</v>
      </c>
      <c r="X678" s="2">
        <v>225.364</v>
      </c>
      <c r="Y678" s="2">
        <v>225.364</v>
      </c>
      <c r="Z678" s="2">
        <v>0</v>
      </c>
    </row>
    <row r="679" spans="1:26" x14ac:dyDescent="0.25">
      <c r="A679" s="1" t="s">
        <v>709</v>
      </c>
      <c r="B679" s="1">
        <v>675</v>
      </c>
      <c r="C679" s="1" t="s">
        <v>30</v>
      </c>
      <c r="D679" s="1" t="s">
        <v>31</v>
      </c>
      <c r="E679" s="1">
        <v>0</v>
      </c>
      <c r="F679" s="1">
        <v>0</v>
      </c>
      <c r="G679" s="2">
        <v>54.360999999999997</v>
      </c>
      <c r="H679" s="2">
        <v>-1.429</v>
      </c>
      <c r="I679" s="3">
        <v>-20.3</v>
      </c>
      <c r="J679" s="3">
        <v>0</v>
      </c>
      <c r="K679" s="4">
        <v>0</v>
      </c>
      <c r="L679" s="4">
        <v>7.6363599999999998</v>
      </c>
      <c r="M679" s="4">
        <v>0</v>
      </c>
      <c r="N679" s="2">
        <v>55.79</v>
      </c>
      <c r="O679" s="4">
        <v>0</v>
      </c>
      <c r="P679" s="4">
        <v>0</v>
      </c>
      <c r="Q679" s="3">
        <v>69.7</v>
      </c>
      <c r="R679" s="2">
        <v>0</v>
      </c>
      <c r="S679" s="2">
        <v>0</v>
      </c>
      <c r="T679" s="4">
        <v>0</v>
      </c>
      <c r="U679" s="3">
        <v>67258.2</v>
      </c>
      <c r="V679" s="3">
        <v>0</v>
      </c>
      <c r="W679" s="3">
        <v>0</v>
      </c>
      <c r="X679" s="2">
        <v>89.941000000000003</v>
      </c>
      <c r="Y679" s="2">
        <v>89.941000000000003</v>
      </c>
      <c r="Z679" s="2">
        <v>0</v>
      </c>
    </row>
    <row r="680" spans="1:26" x14ac:dyDescent="0.25">
      <c r="A680" s="1" t="s">
        <v>710</v>
      </c>
      <c r="B680" s="1">
        <v>675</v>
      </c>
      <c r="C680" s="1" t="s">
        <v>30</v>
      </c>
      <c r="D680" s="1" t="s">
        <v>31</v>
      </c>
      <c r="E680" s="1">
        <v>0</v>
      </c>
      <c r="F680" s="1">
        <v>0</v>
      </c>
      <c r="G680" s="2">
        <v>55.317</v>
      </c>
      <c r="H680" s="2">
        <v>-1.573</v>
      </c>
      <c r="I680" s="3">
        <v>-19.8</v>
      </c>
      <c r="J680" s="3">
        <v>0</v>
      </c>
      <c r="K680" s="4">
        <v>0</v>
      </c>
      <c r="L680" s="4">
        <v>0</v>
      </c>
      <c r="M680" s="4">
        <v>0</v>
      </c>
      <c r="N680" s="2">
        <v>56.89</v>
      </c>
      <c r="O680" s="4">
        <v>0</v>
      </c>
      <c r="P680" s="4">
        <v>0</v>
      </c>
      <c r="Q680" s="3">
        <v>50.7</v>
      </c>
      <c r="R680" s="2">
        <v>0</v>
      </c>
      <c r="S680" s="2">
        <v>0</v>
      </c>
      <c r="T680" s="4">
        <v>0</v>
      </c>
      <c r="U680" s="3">
        <v>0</v>
      </c>
      <c r="V680" s="3">
        <v>0</v>
      </c>
      <c r="W680" s="3">
        <v>0</v>
      </c>
      <c r="X680" s="2">
        <v>70.497</v>
      </c>
      <c r="Y680" s="2">
        <v>70.497</v>
      </c>
      <c r="Z680" s="2">
        <v>0</v>
      </c>
    </row>
    <row r="681" spans="1:26" x14ac:dyDescent="0.25">
      <c r="A681" s="1" t="s">
        <v>711</v>
      </c>
      <c r="B681" s="1">
        <v>675</v>
      </c>
      <c r="C681" s="1" t="s">
        <v>30</v>
      </c>
      <c r="D681" s="1" t="s">
        <v>31</v>
      </c>
      <c r="E681" s="1">
        <v>0</v>
      </c>
      <c r="F681" s="1">
        <v>0</v>
      </c>
      <c r="G681" s="2">
        <v>61.177</v>
      </c>
      <c r="H681" s="2">
        <v>-1.113</v>
      </c>
      <c r="I681" s="3">
        <v>-17.7</v>
      </c>
      <c r="J681" s="3">
        <v>0</v>
      </c>
      <c r="K681" s="4">
        <v>0</v>
      </c>
      <c r="L681" s="4">
        <v>0</v>
      </c>
      <c r="M681" s="4">
        <v>0</v>
      </c>
      <c r="N681" s="2">
        <v>62.29</v>
      </c>
      <c r="O681" s="4">
        <v>0</v>
      </c>
      <c r="P681" s="4">
        <v>0</v>
      </c>
      <c r="Q681" s="3">
        <v>112.4</v>
      </c>
      <c r="R681" s="2">
        <v>0</v>
      </c>
      <c r="S681" s="2">
        <v>0</v>
      </c>
      <c r="T681" s="4">
        <v>0</v>
      </c>
      <c r="U681" s="3">
        <v>0</v>
      </c>
      <c r="V681" s="3">
        <v>0</v>
      </c>
      <c r="W681" s="3">
        <v>0</v>
      </c>
      <c r="X681" s="2">
        <v>130.09700000000001</v>
      </c>
      <c r="Y681" s="2">
        <v>130.09700000000001</v>
      </c>
      <c r="Z681" s="2">
        <v>0</v>
      </c>
    </row>
    <row r="682" spans="1:26" x14ac:dyDescent="0.25">
      <c r="A682" s="1" t="s">
        <v>712</v>
      </c>
      <c r="B682" s="1">
        <v>675</v>
      </c>
      <c r="C682" s="1" t="s">
        <v>30</v>
      </c>
      <c r="D682" s="1" t="s">
        <v>31</v>
      </c>
      <c r="E682" s="1">
        <v>0</v>
      </c>
      <c r="F682" s="1">
        <v>0</v>
      </c>
      <c r="G682" s="2">
        <v>28.483000000000001</v>
      </c>
      <c r="H682" s="2">
        <v>-0.39700000000000002</v>
      </c>
      <c r="I682" s="3">
        <v>-7</v>
      </c>
      <c r="J682" s="3">
        <v>0</v>
      </c>
      <c r="K682" s="4">
        <v>0</v>
      </c>
      <c r="L682" s="4">
        <v>0</v>
      </c>
      <c r="M682" s="4">
        <v>0</v>
      </c>
      <c r="N682" s="2">
        <v>28.88</v>
      </c>
      <c r="O682" s="4">
        <v>0</v>
      </c>
      <c r="P682" s="4">
        <v>0</v>
      </c>
      <c r="Q682" s="3">
        <v>165.4</v>
      </c>
      <c r="R682" s="2">
        <v>0</v>
      </c>
      <c r="S682" s="2">
        <v>0</v>
      </c>
      <c r="T682" s="4">
        <v>0</v>
      </c>
      <c r="U682" s="3">
        <v>0</v>
      </c>
      <c r="V682" s="3">
        <v>0</v>
      </c>
      <c r="W682" s="3">
        <v>0</v>
      </c>
      <c r="X682" s="2">
        <v>172.42099999999999</v>
      </c>
      <c r="Y682" s="2">
        <v>172.42099999999999</v>
      </c>
      <c r="Z682" s="2">
        <v>0</v>
      </c>
    </row>
    <row r="683" spans="1:26" x14ac:dyDescent="0.25">
      <c r="A683" s="1" t="s">
        <v>713</v>
      </c>
      <c r="B683" s="1">
        <v>675</v>
      </c>
      <c r="C683" s="1" t="s">
        <v>30</v>
      </c>
      <c r="D683" s="1" t="s">
        <v>31</v>
      </c>
      <c r="E683" s="1">
        <v>0</v>
      </c>
      <c r="F683" s="1">
        <v>0</v>
      </c>
      <c r="G683" s="2">
        <v>28.155999999999999</v>
      </c>
      <c r="H683" s="2">
        <v>5.6000000000000001E-2</v>
      </c>
      <c r="I683" s="3">
        <v>1</v>
      </c>
      <c r="J683" s="3">
        <v>0</v>
      </c>
      <c r="K683" s="4">
        <v>0</v>
      </c>
      <c r="L683" s="4">
        <v>0</v>
      </c>
      <c r="M683" s="4">
        <v>0</v>
      </c>
      <c r="N683" s="2">
        <v>28.152000000000001</v>
      </c>
      <c r="O683" s="4">
        <v>0.36171999999999999</v>
      </c>
      <c r="P683" s="4">
        <v>-0.36171999999999999</v>
      </c>
      <c r="Q683" s="3">
        <v>126.8</v>
      </c>
      <c r="R683" s="2">
        <v>0</v>
      </c>
      <c r="S683" s="2">
        <v>93.5</v>
      </c>
      <c r="T683" s="4">
        <v>0.94608999999999999</v>
      </c>
      <c r="U683" s="3">
        <v>0</v>
      </c>
      <c r="V683" s="3">
        <v>-552.5</v>
      </c>
      <c r="W683" s="3">
        <v>653.5</v>
      </c>
      <c r="X683" s="2">
        <v>125.816</v>
      </c>
      <c r="Y683" s="2">
        <v>125.816</v>
      </c>
      <c r="Z683" s="2">
        <v>0</v>
      </c>
    </row>
    <row r="684" spans="1:26" x14ac:dyDescent="0.25">
      <c r="A684" s="1" t="s">
        <v>714</v>
      </c>
      <c r="B684" s="1">
        <v>675</v>
      </c>
      <c r="C684" s="1" t="s">
        <v>30</v>
      </c>
      <c r="D684" s="1" t="s">
        <v>31</v>
      </c>
      <c r="E684" s="1">
        <v>0</v>
      </c>
      <c r="F684" s="1">
        <v>0</v>
      </c>
      <c r="G684" s="2">
        <v>38.789000000000001</v>
      </c>
      <c r="H684" s="2">
        <v>-1.121</v>
      </c>
      <c r="I684" s="3">
        <v>-12.1</v>
      </c>
      <c r="J684" s="3">
        <v>0</v>
      </c>
      <c r="K684" s="4">
        <v>0</v>
      </c>
      <c r="L684" s="4">
        <v>0</v>
      </c>
      <c r="M684" s="4">
        <v>0</v>
      </c>
      <c r="N684" s="2">
        <v>40.049999999999997</v>
      </c>
      <c r="O684" s="4">
        <v>0</v>
      </c>
      <c r="P684" s="4">
        <v>1.7395700000000001</v>
      </c>
      <c r="Q684" s="3">
        <v>59.8</v>
      </c>
      <c r="R684" s="2">
        <v>0</v>
      </c>
      <c r="S684" s="2">
        <v>6.75</v>
      </c>
      <c r="T684" s="4">
        <v>1.1299999999999999E-3</v>
      </c>
      <c r="U684" s="3">
        <v>0</v>
      </c>
      <c r="V684" s="3">
        <v>1246.8</v>
      </c>
      <c r="W684" s="3">
        <v>0</v>
      </c>
      <c r="X684" s="2">
        <v>71.927999999999997</v>
      </c>
      <c r="Y684" s="2">
        <v>71.927999999999997</v>
      </c>
      <c r="Z684" s="2">
        <v>0</v>
      </c>
    </row>
    <row r="685" spans="1:26" x14ac:dyDescent="0.25">
      <c r="A685" s="1" t="s">
        <v>715</v>
      </c>
      <c r="B685" s="1">
        <v>675</v>
      </c>
      <c r="C685" s="1" t="s">
        <v>30</v>
      </c>
      <c r="D685" s="1" t="s">
        <v>31</v>
      </c>
      <c r="E685" s="1">
        <v>0</v>
      </c>
      <c r="F685" s="1">
        <v>0</v>
      </c>
      <c r="G685" s="2">
        <v>36.715000000000003</v>
      </c>
      <c r="H685" s="2">
        <v>-2.4449999999999998</v>
      </c>
      <c r="I685" s="3">
        <v>-30.7</v>
      </c>
      <c r="J685" s="3">
        <v>0</v>
      </c>
      <c r="K685" s="4">
        <v>0</v>
      </c>
      <c r="L685" s="4">
        <v>0</v>
      </c>
      <c r="M685" s="4">
        <v>0</v>
      </c>
      <c r="N685" s="2">
        <v>39.159999999999997</v>
      </c>
      <c r="O685" s="4">
        <v>0</v>
      </c>
      <c r="P685" s="4">
        <v>0</v>
      </c>
      <c r="Q685" s="3">
        <v>56.1</v>
      </c>
      <c r="R685" s="2">
        <v>0</v>
      </c>
      <c r="S685" s="2">
        <v>0</v>
      </c>
      <c r="T685" s="4">
        <v>0</v>
      </c>
      <c r="U685" s="3">
        <v>0</v>
      </c>
      <c r="V685" s="3">
        <v>0</v>
      </c>
      <c r="W685" s="3">
        <v>0</v>
      </c>
      <c r="X685" s="2">
        <v>86.834000000000003</v>
      </c>
      <c r="Y685" s="2">
        <v>86.834000000000003</v>
      </c>
      <c r="Z685" s="2">
        <v>0</v>
      </c>
    </row>
    <row r="686" spans="1:26" x14ac:dyDescent="0.25">
      <c r="A686" s="1" t="s">
        <v>716</v>
      </c>
      <c r="B686" s="1">
        <v>675</v>
      </c>
      <c r="C686" s="1" t="s">
        <v>30</v>
      </c>
      <c r="D686" s="1" t="s">
        <v>31</v>
      </c>
      <c r="E686" s="1">
        <v>0</v>
      </c>
      <c r="F686" s="1">
        <v>0</v>
      </c>
      <c r="G686" s="2">
        <v>35.524999999999999</v>
      </c>
      <c r="H686" s="2">
        <v>-2.4950000000000001</v>
      </c>
      <c r="I686" s="3">
        <v>-35.4</v>
      </c>
      <c r="J686" s="3">
        <v>0</v>
      </c>
      <c r="K686" s="4">
        <v>0</v>
      </c>
      <c r="L686" s="4">
        <v>0</v>
      </c>
      <c r="M686" s="4">
        <v>0</v>
      </c>
      <c r="N686" s="2">
        <v>38.020000000000003</v>
      </c>
      <c r="O686" s="4">
        <v>0</v>
      </c>
      <c r="P686" s="4">
        <v>0</v>
      </c>
      <c r="Q686" s="3">
        <v>70.599999999999994</v>
      </c>
      <c r="R686" s="2">
        <v>0</v>
      </c>
      <c r="S686" s="2">
        <v>0</v>
      </c>
      <c r="T686" s="4">
        <v>0</v>
      </c>
      <c r="U686" s="3">
        <v>0</v>
      </c>
      <c r="V686" s="3">
        <v>0</v>
      </c>
      <c r="W686" s="3">
        <v>0</v>
      </c>
      <c r="X686" s="2">
        <v>105.971</v>
      </c>
      <c r="Y686" s="2">
        <v>105.971</v>
      </c>
      <c r="Z686" s="2">
        <v>0</v>
      </c>
    </row>
    <row r="687" spans="1:26" x14ac:dyDescent="0.25">
      <c r="A687" s="1" t="s">
        <v>717</v>
      </c>
      <c r="B687" s="1">
        <v>675</v>
      </c>
      <c r="C687" s="1" t="s">
        <v>30</v>
      </c>
      <c r="D687" s="1" t="s">
        <v>31</v>
      </c>
      <c r="E687" s="1">
        <v>0</v>
      </c>
      <c r="F687" s="1">
        <v>0</v>
      </c>
      <c r="G687" s="2">
        <v>35.377000000000002</v>
      </c>
      <c r="H687" s="2">
        <v>-2.073</v>
      </c>
      <c r="I687" s="3">
        <v>-29.4</v>
      </c>
      <c r="J687" s="3">
        <v>0</v>
      </c>
      <c r="K687" s="4">
        <v>0</v>
      </c>
      <c r="L687" s="4">
        <v>0</v>
      </c>
      <c r="M687" s="4">
        <v>0</v>
      </c>
      <c r="N687" s="2">
        <v>37.450000000000003</v>
      </c>
      <c r="O687" s="4">
        <v>0</v>
      </c>
      <c r="P687" s="4">
        <v>0</v>
      </c>
      <c r="Q687" s="3">
        <v>79.3</v>
      </c>
      <c r="R687" s="2">
        <v>0</v>
      </c>
      <c r="S687" s="2">
        <v>0</v>
      </c>
      <c r="T687" s="4">
        <v>0</v>
      </c>
      <c r="U687" s="3">
        <v>0</v>
      </c>
      <c r="V687" s="3">
        <v>0</v>
      </c>
      <c r="W687" s="3">
        <v>0</v>
      </c>
      <c r="X687" s="2">
        <v>108.667</v>
      </c>
      <c r="Y687" s="2">
        <v>108.667</v>
      </c>
      <c r="Z687" s="2">
        <v>0</v>
      </c>
    </row>
    <row r="688" spans="1:26" x14ac:dyDescent="0.25">
      <c r="A688" s="1" t="s">
        <v>718</v>
      </c>
      <c r="B688" s="1">
        <v>675</v>
      </c>
      <c r="C688" s="1" t="s">
        <v>30</v>
      </c>
      <c r="D688" s="1" t="s">
        <v>31</v>
      </c>
      <c r="E688" s="1">
        <v>0</v>
      </c>
      <c r="F688" s="1">
        <v>0</v>
      </c>
      <c r="G688" s="2">
        <v>35.345999999999997</v>
      </c>
      <c r="H688" s="2">
        <v>0.14599999999999999</v>
      </c>
      <c r="I688" s="3">
        <v>2.6</v>
      </c>
      <c r="J688" s="3">
        <v>0</v>
      </c>
      <c r="K688" s="4">
        <v>0</v>
      </c>
      <c r="L688" s="4">
        <v>0</v>
      </c>
      <c r="M688" s="4">
        <v>0</v>
      </c>
      <c r="N688" s="2">
        <v>35.280999999999999</v>
      </c>
      <c r="O688" s="4">
        <v>1.5789599999999999</v>
      </c>
      <c r="P688" s="4">
        <v>-1.5789599999999999</v>
      </c>
      <c r="Q688" s="3">
        <v>115.1</v>
      </c>
      <c r="R688" s="2">
        <v>0</v>
      </c>
      <c r="S688" s="2">
        <v>0</v>
      </c>
      <c r="T688" s="4">
        <v>0</v>
      </c>
      <c r="U688" s="3">
        <v>0</v>
      </c>
      <c r="V688" s="3">
        <v>-1601.8</v>
      </c>
      <c r="W688" s="3">
        <v>1602.4</v>
      </c>
      <c r="X688" s="2">
        <v>112.52500000000001</v>
      </c>
      <c r="Y688" s="2">
        <v>112.52500000000001</v>
      </c>
      <c r="Z688" s="2">
        <v>0</v>
      </c>
    </row>
    <row r="689" spans="1:26" x14ac:dyDescent="0.25">
      <c r="A689" s="1" t="s">
        <v>719</v>
      </c>
      <c r="B689" s="1">
        <v>675</v>
      </c>
      <c r="C689" s="1" t="s">
        <v>30</v>
      </c>
      <c r="D689" s="1" t="s">
        <v>31</v>
      </c>
      <c r="E689" s="1">
        <v>0</v>
      </c>
      <c r="F689" s="1">
        <v>0</v>
      </c>
      <c r="G689" s="2">
        <v>28.712</v>
      </c>
      <c r="H689" s="2">
        <v>0.222</v>
      </c>
      <c r="I689" s="3">
        <v>3.5</v>
      </c>
      <c r="J689" s="3">
        <v>0</v>
      </c>
      <c r="K689" s="4">
        <v>0</v>
      </c>
      <c r="L689" s="4">
        <v>0</v>
      </c>
      <c r="M689" s="4">
        <v>0</v>
      </c>
      <c r="N689" s="2">
        <v>28.626000000000001</v>
      </c>
      <c r="O689" s="4">
        <v>3.14133</v>
      </c>
      <c r="P689" s="4">
        <v>-3.14133</v>
      </c>
      <c r="Q689" s="3">
        <v>76.7</v>
      </c>
      <c r="R689" s="2">
        <v>0</v>
      </c>
      <c r="S689" s="2">
        <v>0</v>
      </c>
      <c r="T689" s="4">
        <v>0</v>
      </c>
      <c r="U689" s="3">
        <v>0</v>
      </c>
      <c r="V689" s="3">
        <v>-26628.2</v>
      </c>
      <c r="W689" s="3">
        <v>26628.9</v>
      </c>
      <c r="X689" s="2">
        <v>73.16</v>
      </c>
      <c r="Y689" s="2">
        <v>73.16</v>
      </c>
      <c r="Z689" s="2">
        <v>0</v>
      </c>
    </row>
    <row r="690" spans="1:26" x14ac:dyDescent="0.25">
      <c r="A690" s="1" t="s">
        <v>720</v>
      </c>
      <c r="B690" s="1">
        <v>675</v>
      </c>
      <c r="C690" s="1" t="s">
        <v>30</v>
      </c>
      <c r="D690" s="1" t="s">
        <v>31</v>
      </c>
      <c r="E690" s="1">
        <v>0</v>
      </c>
      <c r="F690" s="1">
        <v>0</v>
      </c>
      <c r="G690" s="2">
        <v>29.881</v>
      </c>
      <c r="H690" s="2">
        <v>0.191</v>
      </c>
      <c r="I690" s="3">
        <v>3</v>
      </c>
      <c r="J690" s="3">
        <v>0</v>
      </c>
      <c r="K690" s="4">
        <v>0</v>
      </c>
      <c r="L690" s="4">
        <v>0</v>
      </c>
      <c r="M690" s="4">
        <v>0</v>
      </c>
      <c r="N690" s="2">
        <v>29.782</v>
      </c>
      <c r="O690" s="4">
        <v>2.4131999999999998</v>
      </c>
      <c r="P690" s="4">
        <v>-2.4131999999999998</v>
      </c>
      <c r="Q690" s="3">
        <v>117.1</v>
      </c>
      <c r="R690" s="2">
        <v>0</v>
      </c>
      <c r="S690" s="2">
        <v>0</v>
      </c>
      <c r="T690" s="4">
        <v>0</v>
      </c>
      <c r="U690" s="3">
        <v>0</v>
      </c>
      <c r="V690" s="3">
        <v>-15728.8</v>
      </c>
      <c r="W690" s="3">
        <v>15729.2</v>
      </c>
      <c r="X690" s="2">
        <v>114.03400000000001</v>
      </c>
      <c r="Y690" s="2">
        <v>114.03400000000001</v>
      </c>
      <c r="Z690" s="2">
        <v>0</v>
      </c>
    </row>
    <row r="691" spans="1:26" x14ac:dyDescent="0.25">
      <c r="A691" s="1" t="s">
        <v>721</v>
      </c>
      <c r="B691" s="1">
        <v>675</v>
      </c>
      <c r="C691" s="1" t="s">
        <v>30</v>
      </c>
      <c r="D691" s="1" t="s">
        <v>31</v>
      </c>
      <c r="E691" s="1">
        <v>0</v>
      </c>
      <c r="F691" s="1">
        <v>0</v>
      </c>
      <c r="G691" s="2">
        <v>30.864999999999998</v>
      </c>
      <c r="H691" s="2">
        <v>0.67500000000000004</v>
      </c>
      <c r="I691" s="3">
        <v>10.7</v>
      </c>
      <c r="J691" s="3">
        <v>0</v>
      </c>
      <c r="K691" s="4">
        <v>0</v>
      </c>
      <c r="L691" s="4">
        <v>0</v>
      </c>
      <c r="M691" s="4">
        <v>0</v>
      </c>
      <c r="N691" s="2">
        <v>30.73</v>
      </c>
      <c r="O691" s="4">
        <v>11.244339999999999</v>
      </c>
      <c r="P691" s="4">
        <v>-11.244339999999999</v>
      </c>
      <c r="Q691" s="3">
        <v>113.6</v>
      </c>
      <c r="R691" s="2">
        <v>0</v>
      </c>
      <c r="S691" s="2">
        <v>18</v>
      </c>
      <c r="T691" s="4">
        <v>0.44257999999999997</v>
      </c>
      <c r="U691" s="3">
        <v>0</v>
      </c>
      <c r="V691" s="3">
        <v>-100212.6</v>
      </c>
      <c r="W691" s="3">
        <v>100548.7</v>
      </c>
      <c r="X691" s="2">
        <v>102.901</v>
      </c>
      <c r="Y691" s="2">
        <v>102.901</v>
      </c>
      <c r="Z691" s="2">
        <v>0</v>
      </c>
    </row>
    <row r="692" spans="1:26" x14ac:dyDescent="0.25">
      <c r="A692" s="1" t="s">
        <v>722</v>
      </c>
      <c r="B692" s="1">
        <v>675</v>
      </c>
      <c r="C692" s="1" t="s">
        <v>30</v>
      </c>
      <c r="D692" s="1" t="s">
        <v>31</v>
      </c>
      <c r="E692" s="1">
        <v>0</v>
      </c>
      <c r="F692" s="1">
        <v>0</v>
      </c>
      <c r="G692" s="2">
        <v>32.018999999999998</v>
      </c>
      <c r="H692" s="2">
        <v>0.22900000000000001</v>
      </c>
      <c r="I692" s="3">
        <v>3.2</v>
      </c>
      <c r="J692" s="3">
        <v>0</v>
      </c>
      <c r="K692" s="4">
        <v>0</v>
      </c>
      <c r="L692" s="4">
        <v>0</v>
      </c>
      <c r="M692" s="4">
        <v>0</v>
      </c>
      <c r="N692" s="2">
        <v>31.956</v>
      </c>
      <c r="O692" s="4">
        <v>2.2591600000000001</v>
      </c>
      <c r="P692" s="4">
        <v>-2.2591600000000001</v>
      </c>
      <c r="Q692" s="3">
        <v>115.9</v>
      </c>
      <c r="R692" s="2">
        <v>0</v>
      </c>
      <c r="S692" s="2">
        <v>96.5</v>
      </c>
      <c r="T692" s="4">
        <v>7.2367900000000001</v>
      </c>
      <c r="U692" s="3">
        <v>0</v>
      </c>
      <c r="V692" s="3">
        <v>-11460.1</v>
      </c>
      <c r="W692" s="3">
        <v>11877.2</v>
      </c>
      <c r="X692" s="2">
        <v>112.639</v>
      </c>
      <c r="Y692" s="2">
        <v>112.639</v>
      </c>
      <c r="Z692" s="2">
        <v>0</v>
      </c>
    </row>
    <row r="693" spans="1:26" x14ac:dyDescent="0.25">
      <c r="A693" s="1" t="s">
        <v>723</v>
      </c>
      <c r="B693" s="1">
        <v>675</v>
      </c>
      <c r="C693" s="1" t="s">
        <v>30</v>
      </c>
      <c r="D693" s="1" t="s">
        <v>31</v>
      </c>
      <c r="E693" s="1">
        <v>0</v>
      </c>
      <c r="F693" s="1">
        <v>0</v>
      </c>
      <c r="G693" s="2">
        <v>33.753999999999998</v>
      </c>
      <c r="H693" s="2">
        <v>-0.59599999999999997</v>
      </c>
      <c r="I693" s="3">
        <v>-19.8</v>
      </c>
      <c r="J693" s="3">
        <v>0</v>
      </c>
      <c r="K693" s="4">
        <v>0</v>
      </c>
      <c r="L693" s="4">
        <v>0</v>
      </c>
      <c r="M693" s="4">
        <v>0</v>
      </c>
      <c r="N693" s="2">
        <v>34.375</v>
      </c>
      <c r="O693" s="4">
        <v>0</v>
      </c>
      <c r="P693" s="4">
        <v>0.23219000000000001</v>
      </c>
      <c r="Q693" s="3">
        <v>268.5</v>
      </c>
      <c r="R693" s="2">
        <v>0</v>
      </c>
      <c r="S693" s="2">
        <v>17.5</v>
      </c>
      <c r="T693" s="4">
        <v>2.7640000000000001E-2</v>
      </c>
      <c r="U693" s="3">
        <v>0</v>
      </c>
      <c r="V693" s="3">
        <v>602.29999999999995</v>
      </c>
      <c r="W693" s="3">
        <v>0</v>
      </c>
      <c r="X693" s="2">
        <v>288.28399999999999</v>
      </c>
      <c r="Y693" s="2">
        <v>288.28399999999999</v>
      </c>
      <c r="Z693" s="2">
        <v>0</v>
      </c>
    </row>
    <row r="694" spans="1:26" x14ac:dyDescent="0.25">
      <c r="A694" s="1" t="s">
        <v>724</v>
      </c>
      <c r="B694" s="1">
        <v>675</v>
      </c>
      <c r="C694" s="1" t="s">
        <v>30</v>
      </c>
      <c r="D694" s="1" t="s">
        <v>31</v>
      </c>
      <c r="E694" s="1">
        <v>0</v>
      </c>
      <c r="F694" s="1">
        <v>0</v>
      </c>
      <c r="G694" s="2">
        <v>38.121000000000002</v>
      </c>
      <c r="H694" s="2">
        <v>0.68100000000000005</v>
      </c>
      <c r="I694" s="3">
        <v>9.6999999999999993</v>
      </c>
      <c r="J694" s="3">
        <v>0</v>
      </c>
      <c r="K694" s="4">
        <v>0</v>
      </c>
      <c r="L694" s="4">
        <v>0</v>
      </c>
      <c r="M694" s="4">
        <v>0</v>
      </c>
      <c r="N694" s="2">
        <v>38.167999999999999</v>
      </c>
      <c r="O694" s="4">
        <v>0</v>
      </c>
      <c r="P694" s="4">
        <v>10.724539999999999</v>
      </c>
      <c r="Q694" s="3">
        <v>44.3</v>
      </c>
      <c r="R694" s="2">
        <v>0</v>
      </c>
      <c r="S694" s="2">
        <v>3893.5</v>
      </c>
      <c r="T694" s="4">
        <v>15221.05566</v>
      </c>
      <c r="U694" s="3">
        <v>0</v>
      </c>
      <c r="V694" s="3">
        <v>24811</v>
      </c>
      <c r="W694" s="3">
        <v>0</v>
      </c>
      <c r="X694" s="2">
        <v>34.613999999999997</v>
      </c>
      <c r="Y694" s="2">
        <v>34.613999999999997</v>
      </c>
      <c r="Z694" s="2">
        <v>0</v>
      </c>
    </row>
    <row r="695" spans="1:26" x14ac:dyDescent="0.25">
      <c r="A695" s="1" t="s">
        <v>725</v>
      </c>
      <c r="B695" s="1">
        <v>675</v>
      </c>
      <c r="C695" s="1" t="s">
        <v>30</v>
      </c>
      <c r="D695" s="1" t="s">
        <v>31</v>
      </c>
      <c r="E695" s="1">
        <v>0</v>
      </c>
      <c r="F695" s="1">
        <v>0</v>
      </c>
      <c r="G695" s="2">
        <v>36.51</v>
      </c>
      <c r="H695" s="2">
        <v>-0.34</v>
      </c>
      <c r="I695" s="3">
        <v>-6.7</v>
      </c>
      <c r="J695" s="3">
        <v>0</v>
      </c>
      <c r="K695" s="4">
        <v>0</v>
      </c>
      <c r="L695" s="4">
        <v>0</v>
      </c>
      <c r="M695" s="4">
        <v>0</v>
      </c>
      <c r="N695" s="2">
        <v>36.878</v>
      </c>
      <c r="O695" s="4">
        <v>0</v>
      </c>
      <c r="P695" s="4">
        <v>0.20654</v>
      </c>
      <c r="Q695" s="3">
        <v>179.7</v>
      </c>
      <c r="R695" s="2">
        <v>0</v>
      </c>
      <c r="S695" s="2">
        <v>1.75</v>
      </c>
      <c r="T695" s="4">
        <v>2.5000000000000001E-4</v>
      </c>
      <c r="U695" s="3">
        <v>0</v>
      </c>
      <c r="V695" s="3">
        <v>708.3</v>
      </c>
      <c r="W695" s="3">
        <v>0</v>
      </c>
      <c r="X695" s="2">
        <v>186.33600000000001</v>
      </c>
      <c r="Y695" s="2">
        <v>186.33600000000001</v>
      </c>
      <c r="Z695" s="2">
        <v>0</v>
      </c>
    </row>
    <row r="696" spans="1:26" x14ac:dyDescent="0.25">
      <c r="A696" s="1" t="s">
        <v>726</v>
      </c>
      <c r="B696" s="1">
        <v>675</v>
      </c>
      <c r="C696" s="1" t="s">
        <v>30</v>
      </c>
      <c r="D696" s="1" t="s">
        <v>31</v>
      </c>
      <c r="E696" s="1">
        <v>0</v>
      </c>
      <c r="F696" s="1">
        <v>0</v>
      </c>
      <c r="G696" s="2">
        <v>39.991</v>
      </c>
      <c r="H696" s="2">
        <v>0.23100000000000001</v>
      </c>
      <c r="I696" s="3">
        <v>4.5</v>
      </c>
      <c r="J696" s="3">
        <v>0</v>
      </c>
      <c r="K696" s="4">
        <v>0</v>
      </c>
      <c r="L696" s="4">
        <v>0</v>
      </c>
      <c r="M696" s="4">
        <v>0</v>
      </c>
      <c r="N696" s="2">
        <v>39.872</v>
      </c>
      <c r="O696" s="4">
        <v>3.55931</v>
      </c>
      <c r="P696" s="4">
        <v>-3.55931</v>
      </c>
      <c r="Q696" s="3">
        <v>186.8</v>
      </c>
      <c r="R696" s="2">
        <v>0</v>
      </c>
      <c r="S696" s="2">
        <v>0</v>
      </c>
      <c r="T696" s="4">
        <v>0</v>
      </c>
      <c r="U696" s="3">
        <v>0</v>
      </c>
      <c r="V696" s="3">
        <v>-8695.2000000000007</v>
      </c>
      <c r="W696" s="3">
        <v>8696.1</v>
      </c>
      <c r="X696" s="2">
        <v>182.21199999999999</v>
      </c>
      <c r="Y696" s="2">
        <v>182.21199999999999</v>
      </c>
      <c r="Z696" s="2">
        <v>0</v>
      </c>
    </row>
    <row r="697" spans="1:26" x14ac:dyDescent="0.25">
      <c r="A697" s="1" t="s">
        <v>727</v>
      </c>
      <c r="B697" s="1">
        <v>675</v>
      </c>
      <c r="C697" s="1" t="s">
        <v>30</v>
      </c>
      <c r="D697" s="1" t="s">
        <v>31</v>
      </c>
      <c r="E697" s="1">
        <v>0</v>
      </c>
      <c r="F697" s="1">
        <v>0</v>
      </c>
      <c r="G697" s="2">
        <v>44.551000000000002</v>
      </c>
      <c r="H697" s="2">
        <v>-0.17899999999999999</v>
      </c>
      <c r="I697" s="3">
        <v>-3.5</v>
      </c>
      <c r="J697" s="3">
        <v>0</v>
      </c>
      <c r="K697" s="4">
        <v>0</v>
      </c>
      <c r="L697" s="4">
        <v>0</v>
      </c>
      <c r="M697" s="4">
        <v>0</v>
      </c>
      <c r="N697" s="2">
        <v>44.73</v>
      </c>
      <c r="O697" s="4">
        <v>0</v>
      </c>
      <c r="P697" s="4">
        <v>0</v>
      </c>
      <c r="Q697" s="3">
        <v>162</v>
      </c>
      <c r="R697" s="2">
        <v>0</v>
      </c>
      <c r="S697" s="2">
        <v>0</v>
      </c>
      <c r="T697" s="4">
        <v>0</v>
      </c>
      <c r="U697" s="3">
        <v>0</v>
      </c>
      <c r="V697" s="3">
        <v>0</v>
      </c>
      <c r="W697" s="3">
        <v>0</v>
      </c>
      <c r="X697" s="2">
        <v>165.47399999999999</v>
      </c>
      <c r="Y697" s="2">
        <v>165.47399999999999</v>
      </c>
      <c r="Z697" s="2">
        <v>0</v>
      </c>
    </row>
    <row r="698" spans="1:26" x14ac:dyDescent="0.25">
      <c r="A698" s="1" t="s">
        <v>728</v>
      </c>
      <c r="B698" s="1">
        <v>675</v>
      </c>
      <c r="C698" s="1" t="s">
        <v>30</v>
      </c>
      <c r="D698" s="1" t="s">
        <v>31</v>
      </c>
      <c r="E698" s="1">
        <v>0</v>
      </c>
      <c r="F698" s="1">
        <v>0</v>
      </c>
      <c r="G698" s="2">
        <v>47.36</v>
      </c>
      <c r="H698" s="2">
        <v>0.14000000000000001</v>
      </c>
      <c r="I698" s="3">
        <v>2.8</v>
      </c>
      <c r="J698" s="3">
        <v>0</v>
      </c>
      <c r="K698" s="4">
        <v>0</v>
      </c>
      <c r="L698" s="4">
        <v>0</v>
      </c>
      <c r="M698" s="4">
        <v>0</v>
      </c>
      <c r="N698" s="2">
        <v>47.289000000000001</v>
      </c>
      <c r="O698" s="4">
        <v>1.6767000000000001</v>
      </c>
      <c r="P698" s="4">
        <v>-1.6767000000000001</v>
      </c>
      <c r="Q698" s="3">
        <v>203.8</v>
      </c>
      <c r="R698" s="2">
        <v>0</v>
      </c>
      <c r="S698" s="2">
        <v>0</v>
      </c>
      <c r="T698" s="4">
        <v>0</v>
      </c>
      <c r="U698" s="3">
        <v>0</v>
      </c>
      <c r="V698" s="3">
        <v>-821</v>
      </c>
      <c r="W698" s="3">
        <v>821.8</v>
      </c>
      <c r="X698" s="2">
        <v>201.06200000000001</v>
      </c>
      <c r="Y698" s="2">
        <v>201.06200000000001</v>
      </c>
      <c r="Z698" s="2">
        <v>0</v>
      </c>
    </row>
    <row r="699" spans="1:26" x14ac:dyDescent="0.25">
      <c r="A699" s="1" t="s">
        <v>729</v>
      </c>
      <c r="B699" s="1">
        <v>675</v>
      </c>
      <c r="C699" s="1" t="s">
        <v>30</v>
      </c>
      <c r="D699" s="1" t="s">
        <v>31</v>
      </c>
      <c r="E699" s="1">
        <v>0</v>
      </c>
      <c r="F699" s="1">
        <v>0</v>
      </c>
      <c r="G699" s="2">
        <v>43.874000000000002</v>
      </c>
      <c r="H699" s="2">
        <v>0.26400000000000001</v>
      </c>
      <c r="I699" s="3">
        <v>5.2</v>
      </c>
      <c r="J699" s="3">
        <v>0</v>
      </c>
      <c r="K699" s="4">
        <v>0</v>
      </c>
      <c r="L699" s="4">
        <v>0</v>
      </c>
      <c r="M699" s="4">
        <v>0</v>
      </c>
      <c r="N699" s="2">
        <v>43.758000000000003</v>
      </c>
      <c r="O699" s="4">
        <v>4.0047300000000003</v>
      </c>
      <c r="P699" s="4">
        <v>-4.0047300000000003</v>
      </c>
      <c r="Q699" s="3">
        <v>164.8</v>
      </c>
      <c r="R699" s="2">
        <v>0</v>
      </c>
      <c r="S699" s="2">
        <v>0.625</v>
      </c>
      <c r="T699" s="4">
        <v>6.0000000000000002E-5</v>
      </c>
      <c r="U699" s="3">
        <v>0</v>
      </c>
      <c r="V699" s="3">
        <v>-5735</v>
      </c>
      <c r="W699" s="3">
        <v>5735.7</v>
      </c>
      <c r="X699" s="2">
        <v>159.63200000000001</v>
      </c>
      <c r="Y699" s="2">
        <v>159.63200000000001</v>
      </c>
      <c r="Z699" s="2">
        <v>0</v>
      </c>
    </row>
    <row r="700" spans="1:26" x14ac:dyDescent="0.25">
      <c r="A700" s="1" t="s">
        <v>730</v>
      </c>
      <c r="B700" s="1">
        <v>675</v>
      </c>
      <c r="C700" s="1" t="s">
        <v>30</v>
      </c>
      <c r="D700" s="1" t="s">
        <v>31</v>
      </c>
      <c r="E700" s="1">
        <v>0</v>
      </c>
      <c r="F700" s="1">
        <v>0</v>
      </c>
      <c r="G700" s="2">
        <v>42.941000000000003</v>
      </c>
      <c r="H700" s="2">
        <v>-0.499</v>
      </c>
      <c r="I700" s="3">
        <v>-9.8000000000000007</v>
      </c>
      <c r="J700" s="3">
        <v>0</v>
      </c>
      <c r="K700" s="4">
        <v>0</v>
      </c>
      <c r="L700" s="4">
        <v>0</v>
      </c>
      <c r="M700" s="4">
        <v>0</v>
      </c>
      <c r="N700" s="2">
        <v>43.44</v>
      </c>
      <c r="O700" s="4">
        <v>0</v>
      </c>
      <c r="P700" s="4">
        <v>0</v>
      </c>
      <c r="Q700" s="3">
        <v>160.80000000000001</v>
      </c>
      <c r="R700" s="2">
        <v>0</v>
      </c>
      <c r="S700" s="2">
        <v>0</v>
      </c>
      <c r="T700" s="4">
        <v>0</v>
      </c>
      <c r="U700" s="3">
        <v>0</v>
      </c>
      <c r="V700" s="3">
        <v>0</v>
      </c>
      <c r="W700" s="3">
        <v>0</v>
      </c>
      <c r="X700" s="2">
        <v>170.62799999999999</v>
      </c>
      <c r="Y700" s="2">
        <v>170.62799999999999</v>
      </c>
      <c r="Z700" s="2">
        <v>0</v>
      </c>
    </row>
    <row r="701" spans="1:26" x14ac:dyDescent="0.25">
      <c r="A701" s="1" t="s">
        <v>731</v>
      </c>
      <c r="B701" s="1">
        <v>675</v>
      </c>
      <c r="C701" s="1" t="s">
        <v>30</v>
      </c>
      <c r="D701" s="1" t="s">
        <v>31</v>
      </c>
      <c r="E701" s="1">
        <v>0</v>
      </c>
      <c r="F701" s="1">
        <v>0</v>
      </c>
      <c r="G701" s="2">
        <v>41.826000000000001</v>
      </c>
      <c r="H701" s="2">
        <v>-0.48399999999999999</v>
      </c>
      <c r="I701" s="3">
        <v>-14.9</v>
      </c>
      <c r="J701" s="3">
        <v>0</v>
      </c>
      <c r="K701" s="4">
        <v>0</v>
      </c>
      <c r="L701" s="4">
        <v>0</v>
      </c>
      <c r="M701" s="4">
        <v>0</v>
      </c>
      <c r="N701" s="2">
        <v>42.31</v>
      </c>
      <c r="O701" s="4">
        <v>0</v>
      </c>
      <c r="P701" s="4">
        <v>0</v>
      </c>
      <c r="Q701" s="3">
        <v>249.9</v>
      </c>
      <c r="R701" s="2">
        <v>0</v>
      </c>
      <c r="S701" s="2">
        <v>0</v>
      </c>
      <c r="T701" s="4">
        <v>0</v>
      </c>
      <c r="U701" s="3">
        <v>0</v>
      </c>
      <c r="V701" s="3">
        <v>0</v>
      </c>
      <c r="W701" s="3">
        <v>0</v>
      </c>
      <c r="X701" s="2">
        <v>264.76499999999999</v>
      </c>
      <c r="Y701" s="2">
        <v>264.76499999999999</v>
      </c>
      <c r="Z701" s="2">
        <v>0</v>
      </c>
    </row>
    <row r="702" spans="1:26" x14ac:dyDescent="0.25">
      <c r="A702" s="1" t="s">
        <v>732</v>
      </c>
      <c r="B702" s="1">
        <v>675</v>
      </c>
      <c r="C702" s="1" t="s">
        <v>30</v>
      </c>
      <c r="D702" s="1" t="s">
        <v>31</v>
      </c>
      <c r="E702" s="1">
        <v>0</v>
      </c>
      <c r="F702" s="1">
        <v>0</v>
      </c>
      <c r="G702" s="2">
        <v>41.363999999999997</v>
      </c>
      <c r="H702" s="2">
        <v>0.434</v>
      </c>
      <c r="I702" s="3">
        <v>13.3</v>
      </c>
      <c r="J702" s="3">
        <v>0</v>
      </c>
      <c r="K702" s="4">
        <v>0</v>
      </c>
      <c r="L702" s="4">
        <v>0</v>
      </c>
      <c r="M702" s="4">
        <v>0</v>
      </c>
      <c r="N702" s="2">
        <v>41.183999999999997</v>
      </c>
      <c r="O702" s="4">
        <v>10.22479</v>
      </c>
      <c r="P702" s="4">
        <v>-10.22479</v>
      </c>
      <c r="Q702" s="3">
        <v>255.1</v>
      </c>
      <c r="R702" s="2">
        <v>0</v>
      </c>
      <c r="S702" s="2">
        <v>0</v>
      </c>
      <c r="T702" s="4">
        <v>0</v>
      </c>
      <c r="U702" s="3">
        <v>0</v>
      </c>
      <c r="V702" s="3">
        <v>-25154.7</v>
      </c>
      <c r="W702" s="3">
        <v>25155.3</v>
      </c>
      <c r="X702" s="2">
        <v>241.755</v>
      </c>
      <c r="Y702" s="2">
        <v>241.755</v>
      </c>
      <c r="Z702" s="2">
        <v>0</v>
      </c>
    </row>
    <row r="703" spans="1:26" x14ac:dyDescent="0.25">
      <c r="A703" s="1" t="s">
        <v>733</v>
      </c>
      <c r="B703" s="1">
        <v>675</v>
      </c>
      <c r="C703" s="1" t="s">
        <v>30</v>
      </c>
      <c r="D703" s="1" t="s">
        <v>31</v>
      </c>
      <c r="E703" s="1">
        <v>0</v>
      </c>
      <c r="F703" s="1">
        <v>0</v>
      </c>
      <c r="G703" s="2">
        <v>48.125999999999998</v>
      </c>
      <c r="H703" s="2">
        <v>-0.84399999999999997</v>
      </c>
      <c r="I703" s="3">
        <v>-16.600000000000001</v>
      </c>
      <c r="J703" s="3">
        <v>0</v>
      </c>
      <c r="K703" s="4">
        <v>0</v>
      </c>
      <c r="L703" s="4">
        <v>0</v>
      </c>
      <c r="M703" s="4">
        <v>0</v>
      </c>
      <c r="N703" s="2">
        <v>48.97</v>
      </c>
      <c r="O703" s="4">
        <v>0</v>
      </c>
      <c r="P703" s="4">
        <v>0</v>
      </c>
      <c r="Q703" s="3">
        <v>130</v>
      </c>
      <c r="R703" s="2">
        <v>0</v>
      </c>
      <c r="S703" s="2">
        <v>0</v>
      </c>
      <c r="T703" s="4">
        <v>0</v>
      </c>
      <c r="U703" s="3">
        <v>0</v>
      </c>
      <c r="V703" s="3">
        <v>0</v>
      </c>
      <c r="W703" s="3">
        <v>0</v>
      </c>
      <c r="X703" s="2">
        <v>146.55799999999999</v>
      </c>
      <c r="Y703" s="2">
        <v>146.55799999999999</v>
      </c>
      <c r="Z703" s="2">
        <v>0</v>
      </c>
    </row>
    <row r="704" spans="1:26" x14ac:dyDescent="0.25">
      <c r="A704" s="1" t="s">
        <v>734</v>
      </c>
      <c r="B704" s="1">
        <v>675</v>
      </c>
      <c r="C704" s="1" t="s">
        <v>30</v>
      </c>
      <c r="D704" s="1" t="s">
        <v>31</v>
      </c>
      <c r="E704" s="1">
        <v>0</v>
      </c>
      <c r="F704" s="1">
        <v>0</v>
      </c>
      <c r="G704" s="2">
        <v>23.78</v>
      </c>
      <c r="H704" s="2">
        <v>0.19</v>
      </c>
      <c r="I704" s="3">
        <v>2.7</v>
      </c>
      <c r="J704" s="3">
        <v>0</v>
      </c>
      <c r="K704" s="4">
        <v>0</v>
      </c>
      <c r="L704" s="4">
        <v>0</v>
      </c>
      <c r="M704" s="4">
        <v>0</v>
      </c>
      <c r="N704" s="2">
        <v>23.718</v>
      </c>
      <c r="O704" s="4">
        <v>1.78572</v>
      </c>
      <c r="P704" s="4">
        <v>-1.78572</v>
      </c>
      <c r="Q704" s="3">
        <v>118.4</v>
      </c>
      <c r="R704" s="2">
        <v>0</v>
      </c>
      <c r="S704" s="2">
        <v>21.25</v>
      </c>
      <c r="T704" s="4">
        <v>0.39516000000000001</v>
      </c>
      <c r="U704" s="3">
        <v>0</v>
      </c>
      <c r="V704" s="3">
        <v>-2077</v>
      </c>
      <c r="W704" s="3">
        <v>2510.8000000000002</v>
      </c>
      <c r="X704" s="2">
        <v>115.76</v>
      </c>
      <c r="Y704" s="2">
        <v>115.76</v>
      </c>
      <c r="Z704" s="2">
        <v>0</v>
      </c>
    </row>
    <row r="705" spans="1:26" x14ac:dyDescent="0.25">
      <c r="A705" s="1" t="s">
        <v>735</v>
      </c>
      <c r="B705" s="1">
        <v>675</v>
      </c>
      <c r="C705" s="1" t="s">
        <v>30</v>
      </c>
      <c r="D705" s="1" t="s">
        <v>31</v>
      </c>
      <c r="E705" s="1">
        <v>0</v>
      </c>
      <c r="F705" s="1">
        <v>0</v>
      </c>
      <c r="G705" s="2">
        <v>23.33</v>
      </c>
      <c r="H705" s="2">
        <v>-0.76</v>
      </c>
      <c r="I705" s="3">
        <v>-8.4</v>
      </c>
      <c r="J705" s="3">
        <v>0</v>
      </c>
      <c r="K705" s="4">
        <v>0</v>
      </c>
      <c r="L705" s="4">
        <v>0</v>
      </c>
      <c r="M705" s="4">
        <v>0</v>
      </c>
      <c r="N705" s="2">
        <v>24.09</v>
      </c>
      <c r="O705" s="4">
        <v>0</v>
      </c>
      <c r="P705" s="4">
        <v>0</v>
      </c>
      <c r="Q705" s="3">
        <v>84.9</v>
      </c>
      <c r="R705" s="2">
        <v>0</v>
      </c>
      <c r="S705" s="2">
        <v>0</v>
      </c>
      <c r="T705" s="4">
        <v>0</v>
      </c>
      <c r="U705" s="3">
        <v>0</v>
      </c>
      <c r="V705" s="3">
        <v>0</v>
      </c>
      <c r="W705" s="3">
        <v>0</v>
      </c>
      <c r="X705" s="2">
        <v>93.326999999999998</v>
      </c>
      <c r="Y705" s="2">
        <v>93.326999999999998</v>
      </c>
      <c r="Z705" s="2">
        <v>0</v>
      </c>
    </row>
    <row r="706" spans="1:26" x14ac:dyDescent="0.25">
      <c r="A706" s="1" t="s">
        <v>736</v>
      </c>
      <c r="B706" s="1">
        <v>675</v>
      </c>
      <c r="C706" s="1" t="s">
        <v>30</v>
      </c>
      <c r="D706" s="1" t="s">
        <v>31</v>
      </c>
      <c r="E706" s="1">
        <v>0</v>
      </c>
      <c r="F706" s="1">
        <v>0</v>
      </c>
      <c r="G706" s="2">
        <v>22.978000000000002</v>
      </c>
      <c r="H706" s="2">
        <v>0.188</v>
      </c>
      <c r="I706" s="3">
        <v>3</v>
      </c>
      <c r="J706" s="3">
        <v>0</v>
      </c>
      <c r="K706" s="4">
        <v>0</v>
      </c>
      <c r="L706" s="4">
        <v>0</v>
      </c>
      <c r="M706" s="4">
        <v>0</v>
      </c>
      <c r="N706" s="2">
        <v>22.972999999999999</v>
      </c>
      <c r="O706" s="4">
        <v>0.22012999999999999</v>
      </c>
      <c r="P706" s="4">
        <v>0.2334</v>
      </c>
      <c r="Q706" s="3">
        <v>133.19999999999999</v>
      </c>
      <c r="R706" s="2">
        <v>0</v>
      </c>
      <c r="S706" s="2">
        <v>104.188</v>
      </c>
      <c r="T706" s="4">
        <v>3.8773300000000002</v>
      </c>
      <c r="U706" s="3">
        <v>0</v>
      </c>
      <c r="V706" s="3">
        <v>-50</v>
      </c>
      <c r="W706" s="3">
        <v>120.9</v>
      </c>
      <c r="X706" s="2">
        <v>130.256</v>
      </c>
      <c r="Y706" s="2">
        <v>130.256</v>
      </c>
      <c r="Z706" s="2">
        <v>-3.0000000000000001E-3</v>
      </c>
    </row>
    <row r="707" spans="1:26" x14ac:dyDescent="0.25">
      <c r="A707" s="1" t="s">
        <v>737</v>
      </c>
      <c r="B707" s="1">
        <v>675</v>
      </c>
      <c r="C707" s="1" t="s">
        <v>30</v>
      </c>
      <c r="D707" s="1" t="s">
        <v>31</v>
      </c>
      <c r="E707" s="1">
        <v>0</v>
      </c>
      <c r="F707" s="1">
        <v>0</v>
      </c>
      <c r="G707" s="2">
        <v>22.047000000000001</v>
      </c>
      <c r="H707" s="2">
        <v>0.45700000000000002</v>
      </c>
      <c r="I707" s="3">
        <v>7.3</v>
      </c>
      <c r="J707" s="3">
        <v>0</v>
      </c>
      <c r="K707" s="4">
        <v>0</v>
      </c>
      <c r="L707" s="4">
        <v>0</v>
      </c>
      <c r="M707" s="4">
        <v>0</v>
      </c>
      <c r="N707" s="2">
        <v>22.308</v>
      </c>
      <c r="O707" s="4">
        <v>0</v>
      </c>
      <c r="P707" s="4">
        <v>18.943390000000001</v>
      </c>
      <c r="Q707" s="3">
        <v>142.9</v>
      </c>
      <c r="R707" s="2">
        <v>0</v>
      </c>
      <c r="S707" s="2">
        <v>1949.3130000000001</v>
      </c>
      <c r="T707" s="4">
        <v>1451.4873</v>
      </c>
      <c r="U707" s="3">
        <v>0</v>
      </c>
      <c r="V707" s="3">
        <v>39878.5</v>
      </c>
      <c r="W707" s="3">
        <v>0</v>
      </c>
      <c r="X707" s="2">
        <v>135.66399999999999</v>
      </c>
      <c r="Y707" s="2">
        <v>135.66399999999999</v>
      </c>
      <c r="Z707" s="2">
        <v>0</v>
      </c>
    </row>
    <row r="708" spans="1:26" x14ac:dyDescent="0.25">
      <c r="A708" s="1" t="s">
        <v>738</v>
      </c>
      <c r="B708" s="1">
        <v>675</v>
      </c>
      <c r="C708" s="1" t="s">
        <v>30</v>
      </c>
      <c r="D708" s="1" t="s">
        <v>31</v>
      </c>
      <c r="E708" s="1">
        <v>0</v>
      </c>
      <c r="F708" s="1">
        <v>0</v>
      </c>
      <c r="G708" s="2">
        <v>23.071000000000002</v>
      </c>
      <c r="H708" s="2">
        <v>-3.4390000000000001</v>
      </c>
      <c r="I708" s="3">
        <v>-37.1</v>
      </c>
      <c r="J708" s="3">
        <v>0</v>
      </c>
      <c r="K708" s="4">
        <v>0</v>
      </c>
      <c r="L708" s="4">
        <v>0</v>
      </c>
      <c r="M708" s="4">
        <v>0</v>
      </c>
      <c r="N708" s="2">
        <v>26.513000000000002</v>
      </c>
      <c r="O708" s="4">
        <v>0</v>
      </c>
      <c r="P708" s="4">
        <v>4.3699999999999998E-3</v>
      </c>
      <c r="Q708" s="3">
        <v>0.8</v>
      </c>
      <c r="R708" s="2">
        <v>0</v>
      </c>
      <c r="S708" s="2">
        <v>28.625</v>
      </c>
      <c r="T708" s="4">
        <v>8.0000000000000007E-5</v>
      </c>
      <c r="U708" s="3">
        <v>0</v>
      </c>
      <c r="V708" s="3">
        <v>5.9</v>
      </c>
      <c r="W708" s="3">
        <v>0</v>
      </c>
      <c r="X708" s="2">
        <v>37.908000000000001</v>
      </c>
      <c r="Y708" s="2">
        <v>37.908000000000001</v>
      </c>
      <c r="Z708" s="2">
        <v>0</v>
      </c>
    </row>
    <row r="709" spans="1:26" x14ac:dyDescent="0.25">
      <c r="A709" s="1" t="s">
        <v>739</v>
      </c>
      <c r="B709" s="1">
        <v>675</v>
      </c>
      <c r="C709" s="1" t="s">
        <v>30</v>
      </c>
      <c r="D709" s="1" t="s">
        <v>31</v>
      </c>
      <c r="E709" s="1">
        <v>0</v>
      </c>
      <c r="F709" s="1">
        <v>0</v>
      </c>
      <c r="G709" s="2">
        <v>22.486999999999998</v>
      </c>
      <c r="H709" s="2">
        <v>-1.663</v>
      </c>
      <c r="I709" s="3">
        <v>-18</v>
      </c>
      <c r="J709" s="3">
        <v>0</v>
      </c>
      <c r="K709" s="4">
        <v>0</v>
      </c>
      <c r="L709" s="4">
        <v>0</v>
      </c>
      <c r="M709" s="4">
        <v>0</v>
      </c>
      <c r="N709" s="2">
        <v>24.166</v>
      </c>
      <c r="O709" s="4">
        <v>0</v>
      </c>
      <c r="P709" s="4">
        <v>6.8180000000000004E-2</v>
      </c>
      <c r="Q709" s="3">
        <v>16.100000000000001</v>
      </c>
      <c r="R709" s="2">
        <v>0</v>
      </c>
      <c r="S709" s="2">
        <v>5.125</v>
      </c>
      <c r="T709" s="4">
        <v>7.9500000000000005E-3</v>
      </c>
      <c r="U709" s="3">
        <v>0</v>
      </c>
      <c r="V709" s="3">
        <v>200</v>
      </c>
      <c r="W709" s="3">
        <v>0</v>
      </c>
      <c r="X709" s="2">
        <v>34.020000000000003</v>
      </c>
      <c r="Y709" s="2">
        <v>34.020000000000003</v>
      </c>
      <c r="Z709" s="2">
        <v>0</v>
      </c>
    </row>
    <row r="710" spans="1:26" x14ac:dyDescent="0.25">
      <c r="A710" s="1" t="s">
        <v>740</v>
      </c>
      <c r="B710" s="1">
        <v>675</v>
      </c>
      <c r="C710" s="1" t="s">
        <v>30</v>
      </c>
      <c r="D710" s="1" t="s">
        <v>31</v>
      </c>
      <c r="E710" s="1">
        <v>0</v>
      </c>
      <c r="F710" s="1">
        <v>0</v>
      </c>
      <c r="G710" s="2">
        <v>21.210999999999999</v>
      </c>
      <c r="H710" s="2">
        <v>0.93100000000000005</v>
      </c>
      <c r="I710" s="3">
        <v>13.2</v>
      </c>
      <c r="J710" s="3">
        <v>0</v>
      </c>
      <c r="K710" s="4">
        <v>0</v>
      </c>
      <c r="L710" s="4">
        <v>0</v>
      </c>
      <c r="M710" s="4">
        <v>0</v>
      </c>
      <c r="N710" s="2">
        <v>21.196999999999999</v>
      </c>
      <c r="O710" s="4">
        <v>4.63049</v>
      </c>
      <c r="P710" s="4">
        <v>-4.63049</v>
      </c>
      <c r="Q710" s="3">
        <v>46.3</v>
      </c>
      <c r="R710" s="2">
        <v>0</v>
      </c>
      <c r="S710" s="2">
        <v>7113.125</v>
      </c>
      <c r="T710" s="4">
        <v>303.11734000000001</v>
      </c>
      <c r="U710" s="3">
        <v>0</v>
      </c>
      <c r="V710" s="3">
        <v>-51157.1</v>
      </c>
      <c r="W710" s="3">
        <v>52827.3</v>
      </c>
      <c r="X710" s="2">
        <v>33.084000000000003</v>
      </c>
      <c r="Y710" s="2">
        <v>33.084000000000003</v>
      </c>
      <c r="Z710" s="2">
        <v>-1E-3</v>
      </c>
    </row>
    <row r="711" spans="1:26" x14ac:dyDescent="0.25">
      <c r="A711" s="1" t="s">
        <v>741</v>
      </c>
      <c r="B711" s="1">
        <v>675</v>
      </c>
      <c r="C711" s="1" t="s">
        <v>30</v>
      </c>
      <c r="D711" s="1" t="s">
        <v>31</v>
      </c>
      <c r="E711" s="1">
        <v>0</v>
      </c>
      <c r="F711" s="1">
        <v>0</v>
      </c>
      <c r="G711" s="2">
        <v>21.382000000000001</v>
      </c>
      <c r="H711" s="2">
        <v>0.33200000000000002</v>
      </c>
      <c r="I711" s="3">
        <v>4.7</v>
      </c>
      <c r="J711" s="3">
        <v>0</v>
      </c>
      <c r="K711" s="4">
        <v>0</v>
      </c>
      <c r="L711" s="4">
        <v>0</v>
      </c>
      <c r="M711" s="4">
        <v>0</v>
      </c>
      <c r="N711" s="2">
        <v>21.382999999999999</v>
      </c>
      <c r="O711" s="4">
        <v>0.48344999999999999</v>
      </c>
      <c r="P711" s="4">
        <v>1.1961200000000001</v>
      </c>
      <c r="Q711" s="3">
        <v>33.799999999999997</v>
      </c>
      <c r="R711" s="2">
        <v>0</v>
      </c>
      <c r="S711" s="2">
        <v>1767.6089999999999</v>
      </c>
      <c r="T711" s="4">
        <v>322.31180000000001</v>
      </c>
      <c r="U711" s="3">
        <v>0</v>
      </c>
      <c r="V711" s="3">
        <v>2485.4</v>
      </c>
      <c r="W711" s="3">
        <v>701.3</v>
      </c>
      <c r="X711" s="2">
        <v>29.082000000000001</v>
      </c>
      <c r="Y711" s="2">
        <v>29.082000000000001</v>
      </c>
      <c r="Z711" s="2">
        <v>-1E-3</v>
      </c>
    </row>
    <row r="712" spans="1:26" x14ac:dyDescent="0.25">
      <c r="A712" s="1" t="s">
        <v>742</v>
      </c>
      <c r="B712" s="1">
        <v>675</v>
      </c>
      <c r="C712" s="1" t="s">
        <v>30</v>
      </c>
      <c r="D712" s="1" t="s">
        <v>31</v>
      </c>
      <c r="E712" s="1">
        <v>0</v>
      </c>
      <c r="F712" s="1">
        <v>0</v>
      </c>
      <c r="G712" s="2">
        <v>22.027999999999999</v>
      </c>
      <c r="H712" s="2">
        <v>0.33800000000000002</v>
      </c>
      <c r="I712" s="3">
        <v>4.2</v>
      </c>
      <c r="J712" s="3">
        <v>0</v>
      </c>
      <c r="K712" s="4">
        <v>0</v>
      </c>
      <c r="L712" s="4">
        <v>0</v>
      </c>
      <c r="M712" s="4">
        <v>0</v>
      </c>
      <c r="N712" s="2">
        <v>22.004000000000001</v>
      </c>
      <c r="O712" s="4">
        <v>1.70129</v>
      </c>
      <c r="P712" s="4">
        <v>-1.70129</v>
      </c>
      <c r="Q712" s="3">
        <v>30.5</v>
      </c>
      <c r="R712" s="2">
        <v>0</v>
      </c>
      <c r="S712" s="2">
        <v>128.625</v>
      </c>
      <c r="T712" s="4">
        <v>11.868040000000001</v>
      </c>
      <c r="U712" s="3">
        <v>0</v>
      </c>
      <c r="V712" s="3">
        <v>-5859.1</v>
      </c>
      <c r="W712" s="3">
        <v>6991.7</v>
      </c>
      <c r="X712" s="2">
        <v>26.263999999999999</v>
      </c>
      <c r="Y712" s="2">
        <v>26.263999999999999</v>
      </c>
      <c r="Z712" s="2">
        <v>0</v>
      </c>
    </row>
    <row r="713" spans="1:26" x14ac:dyDescent="0.25">
      <c r="A713" s="1" t="s">
        <v>743</v>
      </c>
      <c r="B713" s="1">
        <v>675</v>
      </c>
      <c r="C713" s="1" t="s">
        <v>30</v>
      </c>
      <c r="D713" s="1" t="s">
        <v>31</v>
      </c>
      <c r="E713" s="1">
        <v>0</v>
      </c>
      <c r="F713" s="1">
        <v>0</v>
      </c>
      <c r="G713" s="2">
        <v>21.297000000000001</v>
      </c>
      <c r="H713" s="2">
        <v>1.377</v>
      </c>
      <c r="I713" s="3">
        <v>19.5</v>
      </c>
      <c r="J713" s="3">
        <v>0</v>
      </c>
      <c r="K713" s="4">
        <v>0</v>
      </c>
      <c r="L713" s="4">
        <v>0</v>
      </c>
      <c r="M713" s="4">
        <v>0</v>
      </c>
      <c r="N713" s="2">
        <v>21.327000000000002</v>
      </c>
      <c r="O713" s="4">
        <v>1.0426200000000001</v>
      </c>
      <c r="P713" s="4">
        <v>9.7084200000000003</v>
      </c>
      <c r="Q713" s="3">
        <v>61.6</v>
      </c>
      <c r="R713" s="2">
        <v>0</v>
      </c>
      <c r="S713" s="2">
        <v>24266.625</v>
      </c>
      <c r="T713" s="4">
        <v>1958.3421599999999</v>
      </c>
      <c r="U713" s="3">
        <v>0</v>
      </c>
      <c r="V713" s="3">
        <v>419731</v>
      </c>
      <c r="W713" s="3">
        <v>1026</v>
      </c>
      <c r="X713" s="2">
        <v>42.085999999999999</v>
      </c>
      <c r="Y713" s="2">
        <v>42.085999999999999</v>
      </c>
      <c r="Z713" s="2">
        <v>-5.0999999999999997E-2</v>
      </c>
    </row>
    <row r="714" spans="1:26" x14ac:dyDescent="0.25">
      <c r="A714" s="1" t="s">
        <v>744</v>
      </c>
      <c r="B714" s="1">
        <v>675</v>
      </c>
      <c r="C714" s="1" t="s">
        <v>30</v>
      </c>
      <c r="D714" s="1" t="s">
        <v>31</v>
      </c>
      <c r="E714" s="1">
        <v>0</v>
      </c>
      <c r="F714" s="1">
        <v>0</v>
      </c>
      <c r="G714" s="2">
        <v>27.57</v>
      </c>
      <c r="H714" s="2">
        <v>-0.52</v>
      </c>
      <c r="I714" s="3">
        <v>-17.3</v>
      </c>
      <c r="J714" s="3">
        <v>0</v>
      </c>
      <c r="K714" s="4">
        <v>0</v>
      </c>
      <c r="L714" s="4">
        <v>0</v>
      </c>
      <c r="M714" s="4">
        <v>0</v>
      </c>
      <c r="N714" s="2">
        <v>28.09</v>
      </c>
      <c r="O714" s="4">
        <v>0</v>
      </c>
      <c r="P714" s="4">
        <v>0</v>
      </c>
      <c r="Q714" s="3">
        <v>304.60000000000002</v>
      </c>
      <c r="R714" s="2">
        <v>0</v>
      </c>
      <c r="S714" s="2">
        <v>0</v>
      </c>
      <c r="T714" s="4">
        <v>0</v>
      </c>
      <c r="U714" s="3">
        <v>0</v>
      </c>
      <c r="V714" s="3">
        <v>0</v>
      </c>
      <c r="W714" s="3">
        <v>0</v>
      </c>
      <c r="X714" s="2">
        <v>321.87599999999998</v>
      </c>
      <c r="Y714" s="2">
        <v>321.87599999999998</v>
      </c>
      <c r="Z714" s="2">
        <v>0</v>
      </c>
    </row>
    <row r="715" spans="1:26" x14ac:dyDescent="0.25">
      <c r="A715" s="1" t="s">
        <v>745</v>
      </c>
      <c r="B715" s="1">
        <v>675</v>
      </c>
      <c r="C715" s="1" t="s">
        <v>30</v>
      </c>
      <c r="D715" s="1" t="s">
        <v>31</v>
      </c>
      <c r="E715" s="1">
        <v>0</v>
      </c>
      <c r="F715" s="1">
        <v>0</v>
      </c>
      <c r="G715" s="2">
        <v>85.981999999999999</v>
      </c>
      <c r="H715" s="2">
        <v>0.49199999999999999</v>
      </c>
      <c r="I715" s="3">
        <v>7.8</v>
      </c>
      <c r="J715" s="3">
        <v>0</v>
      </c>
      <c r="K715" s="4">
        <v>0</v>
      </c>
      <c r="L715" s="4">
        <v>0</v>
      </c>
      <c r="M715" s="4">
        <v>0</v>
      </c>
      <c r="N715" s="2">
        <v>85.724000000000004</v>
      </c>
      <c r="O715" s="4">
        <v>10.01736</v>
      </c>
      <c r="P715" s="4">
        <v>-10.01736</v>
      </c>
      <c r="Q715" s="3">
        <v>144.6</v>
      </c>
      <c r="R715" s="2">
        <v>0</v>
      </c>
      <c r="S715" s="2">
        <v>0</v>
      </c>
      <c r="T715" s="4">
        <v>0</v>
      </c>
      <c r="U715" s="3">
        <v>0</v>
      </c>
      <c r="V715" s="3">
        <v>-15384.1</v>
      </c>
      <c r="W715" s="3">
        <v>15385.5</v>
      </c>
      <c r="X715" s="2">
        <v>136.77699999999999</v>
      </c>
      <c r="Y715" s="2">
        <v>136.77699999999999</v>
      </c>
      <c r="Z715" s="2">
        <v>0</v>
      </c>
    </row>
    <row r="716" spans="1:26" x14ac:dyDescent="0.25">
      <c r="A716" s="1" t="s">
        <v>746</v>
      </c>
      <c r="B716" s="1">
        <v>675</v>
      </c>
      <c r="C716" s="1" t="s">
        <v>30</v>
      </c>
      <c r="D716" s="1" t="s">
        <v>31</v>
      </c>
      <c r="E716" s="1">
        <v>0</v>
      </c>
      <c r="F716" s="1">
        <v>0</v>
      </c>
      <c r="G716" s="2">
        <v>45.183999999999997</v>
      </c>
      <c r="H716" s="2">
        <v>1.1839999999999999</v>
      </c>
      <c r="I716" s="3">
        <v>18.8</v>
      </c>
      <c r="J716" s="3">
        <v>0</v>
      </c>
      <c r="K716" s="4">
        <v>0</v>
      </c>
      <c r="L716" s="4">
        <v>0</v>
      </c>
      <c r="M716" s="4">
        <v>0</v>
      </c>
      <c r="N716" s="2">
        <v>45.192999999999998</v>
      </c>
      <c r="O716" s="4">
        <v>0.88948000000000005</v>
      </c>
      <c r="P716" s="4">
        <v>11.416219999999999</v>
      </c>
      <c r="Q716" s="3">
        <v>149.19999999999999</v>
      </c>
      <c r="R716" s="2">
        <v>1E-3</v>
      </c>
      <c r="S716" s="2">
        <v>8176</v>
      </c>
      <c r="T716" s="4">
        <v>18473.76367</v>
      </c>
      <c r="U716" s="3">
        <v>0</v>
      </c>
      <c r="V716" s="3">
        <v>49523.7</v>
      </c>
      <c r="W716" s="3">
        <v>973.9</v>
      </c>
      <c r="X716" s="2">
        <v>130.41499999999999</v>
      </c>
      <c r="Y716" s="2">
        <v>130.41499999999999</v>
      </c>
      <c r="Z716" s="2">
        <v>-4.3010000000000002</v>
      </c>
    </row>
    <row r="717" spans="1:26" x14ac:dyDescent="0.25">
      <c r="A717" s="1" t="s">
        <v>747</v>
      </c>
      <c r="B717" s="1">
        <v>675</v>
      </c>
      <c r="C717" s="1" t="s">
        <v>30</v>
      </c>
      <c r="D717" s="1" t="s">
        <v>31</v>
      </c>
      <c r="E717" s="1">
        <v>0</v>
      </c>
      <c r="F717" s="1">
        <v>0</v>
      </c>
      <c r="G717" s="2">
        <v>51.904000000000003</v>
      </c>
      <c r="H717" s="2">
        <v>0.71399999999999997</v>
      </c>
      <c r="I717" s="3">
        <v>7.9</v>
      </c>
      <c r="J717" s="3">
        <v>0</v>
      </c>
      <c r="K717" s="4">
        <v>0</v>
      </c>
      <c r="L717" s="4">
        <v>0</v>
      </c>
      <c r="M717" s="4">
        <v>0</v>
      </c>
      <c r="N717" s="2">
        <v>51.832999999999998</v>
      </c>
      <c r="O717" s="4">
        <v>6.4420099999999998</v>
      </c>
      <c r="P717" s="4">
        <v>-6.4420099999999998</v>
      </c>
      <c r="Q717" s="3">
        <v>80.3</v>
      </c>
      <c r="R717" s="2">
        <v>0</v>
      </c>
      <c r="S717" s="2">
        <v>160.875</v>
      </c>
      <c r="T717" s="4">
        <v>99.849909999999994</v>
      </c>
      <c r="U717" s="3">
        <v>0</v>
      </c>
      <c r="V717" s="3">
        <v>-33891.599999999999</v>
      </c>
      <c r="W717" s="3">
        <v>34516.6</v>
      </c>
      <c r="X717" s="2">
        <v>72.453000000000003</v>
      </c>
      <c r="Y717" s="2">
        <v>72.453000000000003</v>
      </c>
      <c r="Z717" s="2">
        <v>-2.3E-2</v>
      </c>
    </row>
    <row r="718" spans="1:26" x14ac:dyDescent="0.25">
      <c r="A718" s="1" t="s">
        <v>748</v>
      </c>
      <c r="B718" s="1">
        <v>675</v>
      </c>
      <c r="C718" s="1" t="s">
        <v>30</v>
      </c>
      <c r="D718" s="1" t="s">
        <v>31</v>
      </c>
      <c r="E718" s="1">
        <v>0</v>
      </c>
      <c r="F718" s="1">
        <v>0</v>
      </c>
      <c r="G718" s="2">
        <v>50.956000000000003</v>
      </c>
      <c r="H718" s="2">
        <v>-4.5339999999999998</v>
      </c>
      <c r="I718" s="3">
        <v>-107.7</v>
      </c>
      <c r="J718" s="3">
        <v>0</v>
      </c>
      <c r="K718" s="4">
        <v>0</v>
      </c>
      <c r="L718" s="4">
        <v>0</v>
      </c>
      <c r="M718" s="4">
        <v>0</v>
      </c>
      <c r="N718" s="2">
        <v>55.49</v>
      </c>
      <c r="O718" s="4">
        <v>0</v>
      </c>
      <c r="P718" s="4">
        <v>0</v>
      </c>
      <c r="Q718" s="3">
        <v>76.400000000000006</v>
      </c>
      <c r="R718" s="2">
        <v>0</v>
      </c>
      <c r="S718" s="2">
        <v>0</v>
      </c>
      <c r="T718" s="4">
        <v>0</v>
      </c>
      <c r="U718" s="3">
        <v>0</v>
      </c>
      <c r="V718" s="3">
        <v>0</v>
      </c>
      <c r="W718" s="3">
        <v>0</v>
      </c>
      <c r="X718" s="2">
        <v>184.12700000000001</v>
      </c>
      <c r="Y718" s="2">
        <v>184.12700000000001</v>
      </c>
      <c r="Z718" s="2">
        <v>0</v>
      </c>
    </row>
    <row r="719" spans="1:26" x14ac:dyDescent="0.25">
      <c r="A719" s="1" t="s">
        <v>749</v>
      </c>
      <c r="B719" s="1">
        <v>675</v>
      </c>
      <c r="C719" s="1" t="s">
        <v>30</v>
      </c>
      <c r="D719" s="1" t="s">
        <v>31</v>
      </c>
      <c r="E719" s="1">
        <v>0</v>
      </c>
      <c r="F719" s="1">
        <v>0</v>
      </c>
      <c r="G719" s="2">
        <v>50.954000000000001</v>
      </c>
      <c r="H719" s="2">
        <v>-1.226</v>
      </c>
      <c r="I719" s="3">
        <v>-29.1</v>
      </c>
      <c r="J719" s="3">
        <v>0</v>
      </c>
      <c r="K719" s="4">
        <v>0</v>
      </c>
      <c r="L719" s="4">
        <v>0</v>
      </c>
      <c r="M719" s="4">
        <v>0</v>
      </c>
      <c r="N719" s="2">
        <v>52.18</v>
      </c>
      <c r="O719" s="4">
        <v>0</v>
      </c>
      <c r="P719" s="4">
        <v>0</v>
      </c>
      <c r="Q719" s="3">
        <v>138.6</v>
      </c>
      <c r="R719" s="2">
        <v>0</v>
      </c>
      <c r="S719" s="2">
        <v>0</v>
      </c>
      <c r="T719" s="4">
        <v>0</v>
      </c>
      <c r="U719" s="3">
        <v>0</v>
      </c>
      <c r="V719" s="3">
        <v>0</v>
      </c>
      <c r="W719" s="3">
        <v>0</v>
      </c>
      <c r="X719" s="2">
        <v>167.73400000000001</v>
      </c>
      <c r="Y719" s="2">
        <v>167.73400000000001</v>
      </c>
      <c r="Z719" s="2">
        <v>0</v>
      </c>
    </row>
    <row r="720" spans="1:26" x14ac:dyDescent="0.25">
      <c r="A720" s="1" t="s">
        <v>750</v>
      </c>
      <c r="B720" s="1">
        <v>675</v>
      </c>
      <c r="C720" s="1" t="s">
        <v>30</v>
      </c>
      <c r="D720" s="1" t="s">
        <v>31</v>
      </c>
      <c r="E720" s="1">
        <v>0</v>
      </c>
      <c r="F720" s="1">
        <v>0</v>
      </c>
      <c r="G720" s="2">
        <v>50.953000000000003</v>
      </c>
      <c r="H720" s="2">
        <v>-1.5369999999999999</v>
      </c>
      <c r="I720" s="3">
        <v>-43.5</v>
      </c>
      <c r="J720" s="3">
        <v>0</v>
      </c>
      <c r="K720" s="4">
        <v>0</v>
      </c>
      <c r="L720" s="4">
        <v>0</v>
      </c>
      <c r="M720" s="4">
        <v>0</v>
      </c>
      <c r="N720" s="2">
        <v>52.49</v>
      </c>
      <c r="O720" s="4">
        <v>0</v>
      </c>
      <c r="P720" s="4">
        <v>0</v>
      </c>
      <c r="Q720" s="3">
        <v>192.1</v>
      </c>
      <c r="R720" s="2">
        <v>0</v>
      </c>
      <c r="S720" s="2">
        <v>0</v>
      </c>
      <c r="T720" s="4">
        <v>0</v>
      </c>
      <c r="U720" s="3">
        <v>0</v>
      </c>
      <c r="V720" s="3">
        <v>0</v>
      </c>
      <c r="W720" s="3">
        <v>0</v>
      </c>
      <c r="X720" s="2">
        <v>235.52500000000001</v>
      </c>
      <c r="Y720" s="2">
        <v>235.52500000000001</v>
      </c>
      <c r="Z720" s="2">
        <v>0</v>
      </c>
    </row>
    <row r="721" spans="1:26" x14ac:dyDescent="0.25">
      <c r="A721" s="1" t="s">
        <v>751</v>
      </c>
      <c r="B721" s="1">
        <v>675</v>
      </c>
      <c r="C721" s="1" t="s">
        <v>30</v>
      </c>
      <c r="D721" s="1" t="s">
        <v>31</v>
      </c>
      <c r="E721" s="1">
        <v>0</v>
      </c>
      <c r="F721" s="1">
        <v>0</v>
      </c>
      <c r="G721" s="2">
        <v>50.957000000000001</v>
      </c>
      <c r="H721" s="2">
        <v>-6.2329999999999997</v>
      </c>
      <c r="I721" s="3">
        <v>-148.1</v>
      </c>
      <c r="J721" s="3">
        <v>0</v>
      </c>
      <c r="K721" s="4">
        <v>0</v>
      </c>
      <c r="L721" s="4">
        <v>0</v>
      </c>
      <c r="M721" s="4">
        <v>0</v>
      </c>
      <c r="N721" s="2">
        <v>57.19</v>
      </c>
      <c r="O721" s="4">
        <v>0</v>
      </c>
      <c r="P721" s="4">
        <v>0</v>
      </c>
      <c r="Q721" s="3">
        <v>27.3</v>
      </c>
      <c r="R721" s="2">
        <v>0</v>
      </c>
      <c r="S721" s="2">
        <v>0</v>
      </c>
      <c r="T721" s="4">
        <v>0</v>
      </c>
      <c r="U721" s="3">
        <v>0</v>
      </c>
      <c r="V721" s="3">
        <v>0</v>
      </c>
      <c r="W721" s="3">
        <v>0</v>
      </c>
      <c r="X721" s="2">
        <v>175.33600000000001</v>
      </c>
      <c r="Y721" s="2">
        <v>175.33600000000001</v>
      </c>
      <c r="Z721" s="2">
        <v>0</v>
      </c>
    </row>
    <row r="722" spans="1:26" x14ac:dyDescent="0.25">
      <c r="A722" s="1" t="s">
        <v>752</v>
      </c>
      <c r="B722" s="1">
        <v>675</v>
      </c>
      <c r="C722" s="1" t="s">
        <v>30</v>
      </c>
      <c r="D722" s="1" t="s">
        <v>31</v>
      </c>
      <c r="E722" s="1">
        <v>0</v>
      </c>
      <c r="F722" s="1">
        <v>0</v>
      </c>
      <c r="G722" s="2">
        <v>51.8</v>
      </c>
      <c r="H722" s="2">
        <v>-0.14000000000000001</v>
      </c>
      <c r="I722" s="3">
        <v>-1.5</v>
      </c>
      <c r="J722" s="3">
        <v>0</v>
      </c>
      <c r="K722" s="4">
        <v>0</v>
      </c>
      <c r="L722" s="4">
        <v>0</v>
      </c>
      <c r="M722" s="4">
        <v>0</v>
      </c>
      <c r="N722" s="2">
        <v>51.94</v>
      </c>
      <c r="O722" s="4">
        <v>0</v>
      </c>
      <c r="P722" s="4">
        <v>0</v>
      </c>
      <c r="Q722" s="3">
        <v>33.200000000000003</v>
      </c>
      <c r="R722" s="2">
        <v>0</v>
      </c>
      <c r="S722" s="2">
        <v>0</v>
      </c>
      <c r="T722" s="4">
        <v>0</v>
      </c>
      <c r="U722" s="3">
        <v>0</v>
      </c>
      <c r="V722" s="3">
        <v>0</v>
      </c>
      <c r="W722" s="3">
        <v>0</v>
      </c>
      <c r="X722" s="2">
        <v>34.765999999999998</v>
      </c>
      <c r="Y722" s="2">
        <v>34.765999999999998</v>
      </c>
      <c r="Z722" s="2">
        <v>0</v>
      </c>
    </row>
    <row r="723" spans="1:26" x14ac:dyDescent="0.25">
      <c r="A723" s="1" t="s">
        <v>753</v>
      </c>
      <c r="B723" s="1">
        <v>675</v>
      </c>
      <c r="C723" s="1" t="s">
        <v>30</v>
      </c>
      <c r="D723" s="1" t="s">
        <v>31</v>
      </c>
      <c r="E723" s="1">
        <v>0</v>
      </c>
      <c r="F723" s="1">
        <v>0</v>
      </c>
      <c r="G723" s="2">
        <v>51.622</v>
      </c>
      <c r="H723" s="2">
        <v>5.1999999999999998E-2</v>
      </c>
      <c r="I723" s="3">
        <v>0.6</v>
      </c>
      <c r="J723" s="3">
        <v>0</v>
      </c>
      <c r="K723" s="4">
        <v>0</v>
      </c>
      <c r="L723" s="4">
        <v>0</v>
      </c>
      <c r="M723" s="4">
        <v>0</v>
      </c>
      <c r="N723" s="2">
        <v>51.588999999999999</v>
      </c>
      <c r="O723" s="4">
        <v>0.31985000000000002</v>
      </c>
      <c r="P723" s="4">
        <v>-0.31985000000000002</v>
      </c>
      <c r="Q723" s="3">
        <v>39.6</v>
      </c>
      <c r="R723" s="2">
        <v>0</v>
      </c>
      <c r="S723" s="2">
        <v>1.875</v>
      </c>
      <c r="T723" s="4">
        <v>3.14E-3</v>
      </c>
      <c r="U723" s="3">
        <v>0</v>
      </c>
      <c r="V723" s="3">
        <v>-327.3</v>
      </c>
      <c r="W723" s="3">
        <v>328.3</v>
      </c>
      <c r="X723" s="2">
        <v>39.052999999999997</v>
      </c>
      <c r="Y723" s="2">
        <v>39.052999999999997</v>
      </c>
      <c r="Z723" s="2">
        <v>-1E-3</v>
      </c>
    </row>
    <row r="724" spans="1:26" x14ac:dyDescent="0.25">
      <c r="A724" s="1" t="s">
        <v>754</v>
      </c>
      <c r="B724" s="1">
        <v>675</v>
      </c>
      <c r="C724" s="1" t="s">
        <v>30</v>
      </c>
      <c r="D724" s="1" t="s">
        <v>31</v>
      </c>
      <c r="E724" s="1">
        <v>0</v>
      </c>
      <c r="F724" s="1">
        <v>0</v>
      </c>
      <c r="G724" s="2">
        <v>51.97</v>
      </c>
      <c r="H724" s="2">
        <v>0.28000000000000003</v>
      </c>
      <c r="I724" s="3">
        <v>3.1</v>
      </c>
      <c r="J724" s="3">
        <v>0</v>
      </c>
      <c r="K724" s="4">
        <v>0</v>
      </c>
      <c r="L724" s="4">
        <v>0</v>
      </c>
      <c r="M724" s="4">
        <v>0</v>
      </c>
      <c r="N724" s="2">
        <v>51.997</v>
      </c>
      <c r="O724" s="4">
        <v>0</v>
      </c>
      <c r="P724" s="4">
        <v>4.2062600000000003</v>
      </c>
      <c r="Q724" s="3">
        <v>21.7</v>
      </c>
      <c r="R724" s="2">
        <v>0</v>
      </c>
      <c r="S724" s="2">
        <v>754</v>
      </c>
      <c r="T724" s="4">
        <v>358.90381000000002</v>
      </c>
      <c r="U724" s="3">
        <v>0</v>
      </c>
      <c r="V724" s="3">
        <v>17726.2</v>
      </c>
      <c r="W724" s="3">
        <v>0</v>
      </c>
      <c r="X724" s="2">
        <v>18.579000000000001</v>
      </c>
      <c r="Y724" s="2">
        <v>18.579000000000001</v>
      </c>
      <c r="Z724" s="2">
        <v>0</v>
      </c>
    </row>
    <row r="725" spans="1:26" x14ac:dyDescent="0.25">
      <c r="A725" s="1" t="s">
        <v>755</v>
      </c>
      <c r="B725" s="1">
        <v>675</v>
      </c>
      <c r="C725" s="1" t="s">
        <v>30</v>
      </c>
      <c r="D725" s="1" t="s">
        <v>31</v>
      </c>
      <c r="E725" s="1">
        <v>0</v>
      </c>
      <c r="F725" s="1">
        <v>0</v>
      </c>
      <c r="G725" s="2">
        <v>51.683999999999997</v>
      </c>
      <c r="H725" s="2">
        <v>0.51400000000000001</v>
      </c>
      <c r="I725" s="3">
        <v>5.5</v>
      </c>
      <c r="J725" s="3">
        <v>0</v>
      </c>
      <c r="K725" s="4">
        <v>0</v>
      </c>
      <c r="L725" s="4">
        <v>0</v>
      </c>
      <c r="M725" s="4">
        <v>0</v>
      </c>
      <c r="N725" s="2">
        <v>51.637999999999998</v>
      </c>
      <c r="O725" s="4">
        <v>3.7363400000000002</v>
      </c>
      <c r="P725" s="4">
        <v>-3.7363400000000002</v>
      </c>
      <c r="Q725" s="3">
        <v>17.100000000000001</v>
      </c>
      <c r="R725" s="2">
        <v>0</v>
      </c>
      <c r="S725" s="2">
        <v>477</v>
      </c>
      <c r="T725" s="4">
        <v>246.10316</v>
      </c>
      <c r="U725" s="3">
        <v>0</v>
      </c>
      <c r="V725" s="3">
        <v>-46260.1</v>
      </c>
      <c r="W725" s="3">
        <v>49256.4</v>
      </c>
      <c r="X725" s="2">
        <v>11.555999999999999</v>
      </c>
      <c r="Y725" s="2">
        <v>11.555999999999999</v>
      </c>
      <c r="Z725" s="2">
        <v>0</v>
      </c>
    </row>
    <row r="726" spans="1:26" x14ac:dyDescent="0.25">
      <c r="A726" s="1" t="s">
        <v>756</v>
      </c>
      <c r="B726" s="1">
        <v>675</v>
      </c>
      <c r="C726" s="1" t="s">
        <v>30</v>
      </c>
      <c r="D726" s="1" t="s">
        <v>31</v>
      </c>
      <c r="E726" s="1">
        <v>0</v>
      </c>
      <c r="F726" s="1">
        <v>0</v>
      </c>
      <c r="G726" s="2">
        <v>52.570999999999998</v>
      </c>
      <c r="H726" s="2">
        <v>0.251</v>
      </c>
      <c r="I726" s="3">
        <v>2.7</v>
      </c>
      <c r="J726" s="3">
        <v>0</v>
      </c>
      <c r="K726" s="4">
        <v>0</v>
      </c>
      <c r="L726" s="4">
        <v>0</v>
      </c>
      <c r="M726" s="4">
        <v>0</v>
      </c>
      <c r="N726" s="2">
        <v>52.557000000000002</v>
      </c>
      <c r="O726" s="4">
        <v>0.66295000000000004</v>
      </c>
      <c r="P726" s="4">
        <v>-0.66295000000000004</v>
      </c>
      <c r="Q726" s="3">
        <v>16.100000000000001</v>
      </c>
      <c r="R726" s="2">
        <v>0</v>
      </c>
      <c r="S726" s="2">
        <v>4.375</v>
      </c>
      <c r="T726" s="4">
        <v>0.60168999999999995</v>
      </c>
      <c r="U726" s="3">
        <v>0</v>
      </c>
      <c r="V726" s="3">
        <v>-3238.9</v>
      </c>
      <c r="W726" s="3">
        <v>3284.2</v>
      </c>
      <c r="X726" s="2">
        <v>13.425000000000001</v>
      </c>
      <c r="Y726" s="2">
        <v>13.425000000000001</v>
      </c>
      <c r="Z726" s="2">
        <v>0</v>
      </c>
    </row>
    <row r="727" spans="1:26" x14ac:dyDescent="0.25">
      <c r="A727" s="1" t="s">
        <v>757</v>
      </c>
      <c r="B727" s="1">
        <v>675</v>
      </c>
      <c r="C727" s="1" t="s">
        <v>30</v>
      </c>
      <c r="D727" s="1" t="s">
        <v>31</v>
      </c>
      <c r="E727" s="1">
        <v>0</v>
      </c>
      <c r="F727" s="1">
        <v>0</v>
      </c>
      <c r="G727" s="2">
        <v>55.414999999999999</v>
      </c>
      <c r="H727" s="2">
        <v>0.315</v>
      </c>
      <c r="I727" s="3">
        <v>3.4</v>
      </c>
      <c r="J727" s="3">
        <v>0</v>
      </c>
      <c r="K727" s="4">
        <v>0</v>
      </c>
      <c r="L727" s="4">
        <v>0</v>
      </c>
      <c r="M727" s="4">
        <v>0</v>
      </c>
      <c r="N727" s="2">
        <v>55.418999999999997</v>
      </c>
      <c r="O727" s="4">
        <v>0.30342000000000002</v>
      </c>
      <c r="P727" s="4">
        <v>3.9801299999999999</v>
      </c>
      <c r="Q727" s="3">
        <v>28.2</v>
      </c>
      <c r="R727" s="2">
        <v>0</v>
      </c>
      <c r="S727" s="2">
        <v>510.375</v>
      </c>
      <c r="T727" s="4">
        <v>251.20546999999999</v>
      </c>
      <c r="U727" s="3">
        <v>0</v>
      </c>
      <c r="V727" s="3">
        <v>7976.6</v>
      </c>
      <c r="W727" s="3">
        <v>102.6</v>
      </c>
      <c r="X727" s="2">
        <v>24.788</v>
      </c>
      <c r="Y727" s="2">
        <v>24.788</v>
      </c>
      <c r="Z727" s="2">
        <v>-1.6E-2</v>
      </c>
    </row>
    <row r="728" spans="1:26" x14ac:dyDescent="0.25">
      <c r="A728" s="1" t="s">
        <v>758</v>
      </c>
      <c r="B728" s="1">
        <v>675</v>
      </c>
      <c r="C728" s="1" t="s">
        <v>30</v>
      </c>
      <c r="D728" s="1" t="s">
        <v>31</v>
      </c>
      <c r="E728" s="1">
        <v>0</v>
      </c>
      <c r="F728" s="1">
        <v>0</v>
      </c>
      <c r="G728" s="2">
        <v>55.478999999999999</v>
      </c>
      <c r="H728" s="2">
        <v>8.8999999999999996E-2</v>
      </c>
      <c r="I728" s="3">
        <v>1.3</v>
      </c>
      <c r="J728" s="3">
        <v>0</v>
      </c>
      <c r="K728" s="4">
        <v>0</v>
      </c>
      <c r="L728" s="4">
        <v>0</v>
      </c>
      <c r="M728" s="4">
        <v>0</v>
      </c>
      <c r="N728" s="2">
        <v>55.44</v>
      </c>
      <c r="O728" s="4">
        <v>0.66252999999999995</v>
      </c>
      <c r="P728" s="4">
        <v>-0.66252999999999995</v>
      </c>
      <c r="Q728" s="3">
        <v>64.2</v>
      </c>
      <c r="R728" s="2">
        <v>0</v>
      </c>
      <c r="S728" s="2">
        <v>43.75</v>
      </c>
      <c r="T728" s="4">
        <v>0.30266999999999999</v>
      </c>
      <c r="U728" s="3">
        <v>0</v>
      </c>
      <c r="V728" s="3">
        <v>-981.9</v>
      </c>
      <c r="W728" s="3">
        <v>1019</v>
      </c>
      <c r="X728" s="2">
        <v>62.987000000000002</v>
      </c>
      <c r="Y728" s="2">
        <v>62.987000000000002</v>
      </c>
      <c r="Z728" s="2">
        <v>0</v>
      </c>
    </row>
    <row r="729" spans="1:26" x14ac:dyDescent="0.25">
      <c r="A729" s="1" t="s">
        <v>759</v>
      </c>
      <c r="B729" s="1">
        <v>675</v>
      </c>
      <c r="C729" s="1" t="s">
        <v>30</v>
      </c>
      <c r="D729" s="1" t="s">
        <v>31</v>
      </c>
      <c r="E729" s="1">
        <v>0</v>
      </c>
      <c r="F729" s="1">
        <v>0</v>
      </c>
      <c r="G729" s="2">
        <v>56.360999999999997</v>
      </c>
      <c r="H729" s="2">
        <v>-0.72899999999999998</v>
      </c>
      <c r="I729" s="3">
        <v>-9.1999999999999993</v>
      </c>
      <c r="J729" s="3">
        <v>0</v>
      </c>
      <c r="K729" s="4">
        <v>0</v>
      </c>
      <c r="L729" s="4">
        <v>0</v>
      </c>
      <c r="M729" s="4">
        <v>0</v>
      </c>
      <c r="N729" s="2">
        <v>57.09</v>
      </c>
      <c r="O729" s="4">
        <v>0</v>
      </c>
      <c r="P729" s="4">
        <v>0</v>
      </c>
      <c r="Q729" s="3">
        <v>97.5</v>
      </c>
      <c r="R729" s="2">
        <v>0</v>
      </c>
      <c r="S729" s="2">
        <v>0</v>
      </c>
      <c r="T729" s="4">
        <v>0</v>
      </c>
      <c r="U729" s="3">
        <v>0</v>
      </c>
      <c r="V729" s="3">
        <v>0</v>
      </c>
      <c r="W729" s="3">
        <v>0</v>
      </c>
      <c r="X729" s="2">
        <v>106.688</v>
      </c>
      <c r="Y729" s="2">
        <v>106.688</v>
      </c>
      <c r="Z729" s="2">
        <v>0</v>
      </c>
    </row>
    <row r="730" spans="1:26" x14ac:dyDescent="0.25">
      <c r="A730" s="1" t="s">
        <v>760</v>
      </c>
      <c r="B730" s="1">
        <v>675</v>
      </c>
      <c r="C730" s="1" t="s">
        <v>30</v>
      </c>
      <c r="D730" s="1" t="s">
        <v>31</v>
      </c>
      <c r="E730" s="1">
        <v>0</v>
      </c>
      <c r="F730" s="1">
        <v>0</v>
      </c>
      <c r="G730" s="2">
        <v>56.915999999999997</v>
      </c>
      <c r="H730" s="2">
        <v>0.78600000000000003</v>
      </c>
      <c r="I730" s="3">
        <v>11.2</v>
      </c>
      <c r="J730" s="3">
        <v>0</v>
      </c>
      <c r="K730" s="4">
        <v>0</v>
      </c>
      <c r="L730" s="4">
        <v>0</v>
      </c>
      <c r="M730" s="4">
        <v>0</v>
      </c>
      <c r="N730" s="2">
        <v>56.906999999999996</v>
      </c>
      <c r="O730" s="4">
        <v>2.3260299999999998</v>
      </c>
      <c r="P730" s="4">
        <v>-2.3260299999999998</v>
      </c>
      <c r="Q730" s="3">
        <v>57.1</v>
      </c>
      <c r="R730" s="2">
        <v>0</v>
      </c>
      <c r="S730" s="2">
        <v>287</v>
      </c>
      <c r="T730" s="4">
        <v>137.42381</v>
      </c>
      <c r="U730" s="3">
        <v>0</v>
      </c>
      <c r="V730" s="3">
        <v>-8459.7999999999993</v>
      </c>
      <c r="W730" s="3">
        <v>8842</v>
      </c>
      <c r="X730" s="2">
        <v>45.963000000000001</v>
      </c>
      <c r="Y730" s="2">
        <v>45.963000000000001</v>
      </c>
      <c r="Z730" s="2">
        <v>-3.0000000000000001E-3</v>
      </c>
    </row>
    <row r="731" spans="1:26" x14ac:dyDescent="0.25">
      <c r="A731" s="1" t="s">
        <v>761</v>
      </c>
      <c r="B731" s="1">
        <v>675</v>
      </c>
      <c r="C731" s="1" t="s">
        <v>30</v>
      </c>
      <c r="D731" s="1" t="s">
        <v>31</v>
      </c>
      <c r="E731" s="1">
        <v>0</v>
      </c>
      <c r="F731" s="1">
        <v>0</v>
      </c>
      <c r="G731" s="2">
        <v>44.414000000000001</v>
      </c>
      <c r="H731" s="2">
        <v>0.16400000000000001</v>
      </c>
      <c r="I731" s="3">
        <v>1.8</v>
      </c>
      <c r="J731" s="3">
        <v>0</v>
      </c>
      <c r="K731" s="4">
        <v>0</v>
      </c>
      <c r="L731" s="4">
        <v>0</v>
      </c>
      <c r="M731" s="4">
        <v>0</v>
      </c>
      <c r="N731" s="2">
        <v>44.32</v>
      </c>
      <c r="O731" s="4">
        <v>1.6740999999999999</v>
      </c>
      <c r="P731" s="4">
        <v>-1.6740999999999999</v>
      </c>
      <c r="Q731" s="3">
        <v>37.799999999999997</v>
      </c>
      <c r="R731" s="2">
        <v>0</v>
      </c>
      <c r="S731" s="2">
        <v>5.625</v>
      </c>
      <c r="T731" s="4">
        <v>2.3000000000000001E-4</v>
      </c>
      <c r="U731" s="3">
        <v>0</v>
      </c>
      <c r="V731" s="3">
        <v>-2624.9</v>
      </c>
      <c r="W731" s="3">
        <v>2650.1</v>
      </c>
      <c r="X731" s="2">
        <v>35.968000000000004</v>
      </c>
      <c r="Y731" s="2">
        <v>35.968000000000004</v>
      </c>
      <c r="Z731" s="2">
        <v>0</v>
      </c>
    </row>
    <row r="732" spans="1:26" x14ac:dyDescent="0.25">
      <c r="A732" s="1" t="s">
        <v>762</v>
      </c>
      <c r="B732" s="1">
        <v>675</v>
      </c>
      <c r="C732" s="1" t="s">
        <v>30</v>
      </c>
      <c r="D732" s="1" t="s">
        <v>31</v>
      </c>
      <c r="E732" s="1">
        <v>0</v>
      </c>
      <c r="F732" s="1">
        <v>0</v>
      </c>
      <c r="G732" s="2">
        <v>44.542000000000002</v>
      </c>
      <c r="H732" s="2">
        <v>-0.248</v>
      </c>
      <c r="I732" s="3">
        <v>-2.7</v>
      </c>
      <c r="J732" s="3">
        <v>0</v>
      </c>
      <c r="K732" s="4">
        <v>0</v>
      </c>
      <c r="L732" s="4">
        <v>0</v>
      </c>
      <c r="M732" s="4">
        <v>0</v>
      </c>
      <c r="N732" s="2">
        <v>44.79</v>
      </c>
      <c r="O732" s="4">
        <v>0</v>
      </c>
      <c r="P732" s="4">
        <v>0</v>
      </c>
      <c r="Q732" s="3">
        <v>30.7</v>
      </c>
      <c r="R732" s="2">
        <v>0</v>
      </c>
      <c r="S732" s="2">
        <v>0</v>
      </c>
      <c r="T732" s="4">
        <v>0</v>
      </c>
      <c r="U732" s="3">
        <v>0</v>
      </c>
      <c r="V732" s="3">
        <v>0</v>
      </c>
      <c r="W732" s="3">
        <v>0</v>
      </c>
      <c r="X732" s="2">
        <v>33.445999999999998</v>
      </c>
      <c r="Y732" s="2">
        <v>33.445999999999998</v>
      </c>
      <c r="Z732" s="2">
        <v>0</v>
      </c>
    </row>
    <row r="733" spans="1:26" x14ac:dyDescent="0.25">
      <c r="A733" s="1" t="s">
        <v>763</v>
      </c>
      <c r="B733" s="1">
        <v>675</v>
      </c>
      <c r="C733" s="1" t="s">
        <v>30</v>
      </c>
      <c r="D733" s="1" t="s">
        <v>31</v>
      </c>
      <c r="E733" s="1">
        <v>0</v>
      </c>
      <c r="F733" s="1">
        <v>0</v>
      </c>
      <c r="G733" s="2">
        <v>40.481999999999999</v>
      </c>
      <c r="H733" s="2">
        <v>0.222</v>
      </c>
      <c r="I733" s="3">
        <v>2.6</v>
      </c>
      <c r="J733" s="3">
        <v>0</v>
      </c>
      <c r="K733" s="4">
        <v>0</v>
      </c>
      <c r="L733" s="4">
        <v>0</v>
      </c>
      <c r="M733" s="4">
        <v>0</v>
      </c>
      <c r="N733" s="2">
        <v>40.478999999999999</v>
      </c>
      <c r="O733" s="4">
        <v>0.26900000000000002</v>
      </c>
      <c r="P733" s="4">
        <v>-0.26900000000000002</v>
      </c>
      <c r="Q733" s="3">
        <v>27.4</v>
      </c>
      <c r="R733" s="2">
        <v>0</v>
      </c>
      <c r="S733" s="2">
        <v>156.25</v>
      </c>
      <c r="T733" s="4">
        <v>5.9920200000000001</v>
      </c>
      <c r="U733" s="3">
        <v>0</v>
      </c>
      <c r="V733" s="3">
        <v>-361.8</v>
      </c>
      <c r="W733" s="3">
        <v>458.4</v>
      </c>
      <c r="X733" s="2">
        <v>24.812999999999999</v>
      </c>
      <c r="Y733" s="2">
        <v>24.812999999999999</v>
      </c>
      <c r="Z733" s="2">
        <v>-3.0000000000000001E-3</v>
      </c>
    </row>
    <row r="734" spans="1:26" x14ac:dyDescent="0.25">
      <c r="A734" s="1" t="s">
        <v>764</v>
      </c>
      <c r="B734" s="1">
        <v>675</v>
      </c>
      <c r="C734" s="1" t="s">
        <v>30</v>
      </c>
      <c r="D734" s="1" t="s">
        <v>31</v>
      </c>
      <c r="E734" s="1">
        <v>0</v>
      </c>
      <c r="F734" s="1">
        <v>0</v>
      </c>
      <c r="G734" s="2">
        <v>40.529000000000003</v>
      </c>
      <c r="H734" s="2">
        <v>0.36899999999999999</v>
      </c>
      <c r="I734" s="3">
        <v>4.5999999999999996</v>
      </c>
      <c r="J734" s="3">
        <v>0</v>
      </c>
      <c r="K734" s="4">
        <v>0</v>
      </c>
      <c r="L734" s="4">
        <v>0</v>
      </c>
      <c r="M734" s="4">
        <v>0</v>
      </c>
      <c r="N734" s="2">
        <v>40.49</v>
      </c>
      <c r="O734" s="4">
        <v>2.9517199999999999</v>
      </c>
      <c r="P734" s="4">
        <v>-2.9517199999999999</v>
      </c>
      <c r="Q734" s="3">
        <v>26.2</v>
      </c>
      <c r="R734" s="2">
        <v>0</v>
      </c>
      <c r="S734" s="2">
        <v>272.75</v>
      </c>
      <c r="T734" s="4">
        <v>125.86893999999999</v>
      </c>
      <c r="U734" s="3">
        <v>0</v>
      </c>
      <c r="V734" s="3">
        <v>-11601.3</v>
      </c>
      <c r="W734" s="3">
        <v>13316.7</v>
      </c>
      <c r="X734" s="2">
        <v>21.51</v>
      </c>
      <c r="Y734" s="2">
        <v>21.51</v>
      </c>
      <c r="Z734" s="2">
        <v>0</v>
      </c>
    </row>
    <row r="735" spans="1:26" x14ac:dyDescent="0.25">
      <c r="A735" s="1" t="s">
        <v>765</v>
      </c>
      <c r="B735" s="1">
        <v>675</v>
      </c>
      <c r="C735" s="1" t="s">
        <v>30</v>
      </c>
      <c r="D735" s="1" t="s">
        <v>31</v>
      </c>
      <c r="E735" s="1">
        <v>0</v>
      </c>
      <c r="F735" s="1">
        <v>0</v>
      </c>
      <c r="G735" s="2">
        <v>40.97</v>
      </c>
      <c r="H735" s="2">
        <v>0.12</v>
      </c>
      <c r="I735" s="3">
        <v>1.3</v>
      </c>
      <c r="J735" s="3">
        <v>0</v>
      </c>
      <c r="K735" s="4">
        <v>0</v>
      </c>
      <c r="L735" s="4">
        <v>0</v>
      </c>
      <c r="M735" s="4">
        <v>0</v>
      </c>
      <c r="N735" s="2">
        <v>40.963999999999999</v>
      </c>
      <c r="O735" s="4">
        <v>0.66354000000000002</v>
      </c>
      <c r="P735" s="4">
        <v>-0.66354000000000002</v>
      </c>
      <c r="Q735" s="3">
        <v>24.5</v>
      </c>
      <c r="R735" s="2">
        <v>0</v>
      </c>
      <c r="S735" s="2">
        <v>74.125</v>
      </c>
      <c r="T735" s="4">
        <v>21.096509999999999</v>
      </c>
      <c r="U735" s="3">
        <v>0</v>
      </c>
      <c r="V735" s="3">
        <v>-288.10000000000002</v>
      </c>
      <c r="W735" s="3">
        <v>1064.5999999999999</v>
      </c>
      <c r="X735" s="2">
        <v>23.22</v>
      </c>
      <c r="Y735" s="2">
        <v>23.22</v>
      </c>
      <c r="Z735" s="2">
        <v>0</v>
      </c>
    </row>
    <row r="736" spans="1:26" x14ac:dyDescent="0.25">
      <c r="A736" s="1" t="s">
        <v>766</v>
      </c>
      <c r="B736" s="1">
        <v>675</v>
      </c>
      <c r="C736" s="1" t="s">
        <v>30</v>
      </c>
      <c r="D736" s="1" t="s">
        <v>31</v>
      </c>
      <c r="E736" s="1">
        <v>0</v>
      </c>
      <c r="F736" s="1">
        <v>0</v>
      </c>
      <c r="G736" s="2">
        <v>41.512999999999998</v>
      </c>
      <c r="H736" s="2">
        <v>-7.0000000000000001E-3</v>
      </c>
      <c r="I736" s="3">
        <v>-0.1</v>
      </c>
      <c r="J736" s="3">
        <v>0</v>
      </c>
      <c r="K736" s="4">
        <v>0</v>
      </c>
      <c r="L736" s="4">
        <v>0</v>
      </c>
      <c r="M736" s="4">
        <v>0</v>
      </c>
      <c r="N736" s="2">
        <v>41.576999999999998</v>
      </c>
      <c r="O736" s="4">
        <v>0</v>
      </c>
      <c r="P736" s="4">
        <v>0.45400000000000001</v>
      </c>
      <c r="Q736" s="3">
        <v>28.1</v>
      </c>
      <c r="R736" s="2">
        <v>0</v>
      </c>
      <c r="S736" s="2">
        <v>134</v>
      </c>
      <c r="T736" s="4">
        <v>1.5880300000000001</v>
      </c>
      <c r="U736" s="3">
        <v>0</v>
      </c>
      <c r="V736" s="3">
        <v>575.20000000000005</v>
      </c>
      <c r="W736" s="3">
        <v>0</v>
      </c>
      <c r="X736" s="2">
        <v>28.215</v>
      </c>
      <c r="Y736" s="2">
        <v>28.215</v>
      </c>
      <c r="Z736" s="2">
        <v>0</v>
      </c>
    </row>
    <row r="737" spans="1:26" x14ac:dyDescent="0.25">
      <c r="A737" s="1" t="s">
        <v>767</v>
      </c>
      <c r="B737" s="1">
        <v>675</v>
      </c>
      <c r="C737" s="1" t="s">
        <v>30</v>
      </c>
      <c r="D737" s="1" t="s">
        <v>31</v>
      </c>
      <c r="E737" s="1">
        <v>0</v>
      </c>
      <c r="F737" s="1">
        <v>0</v>
      </c>
      <c r="G737" s="2">
        <v>38.612000000000002</v>
      </c>
      <c r="H737" s="2">
        <v>0.17199999999999999</v>
      </c>
      <c r="I737" s="3">
        <v>1.9</v>
      </c>
      <c r="J737" s="3">
        <v>0</v>
      </c>
      <c r="K737" s="4">
        <v>0</v>
      </c>
      <c r="L737" s="4">
        <v>0</v>
      </c>
      <c r="M737" s="4">
        <v>0</v>
      </c>
      <c r="N737" s="2">
        <v>38.613</v>
      </c>
      <c r="O737" s="4">
        <v>6.3600000000000004E-2</v>
      </c>
      <c r="P737" s="4">
        <v>0.49543999999999999</v>
      </c>
      <c r="Q737" s="3">
        <v>53.6</v>
      </c>
      <c r="R737" s="2">
        <v>0</v>
      </c>
      <c r="S737" s="2">
        <v>52.375</v>
      </c>
      <c r="T737" s="4">
        <v>1.07809</v>
      </c>
      <c r="U737" s="3">
        <v>0</v>
      </c>
      <c r="V737" s="3">
        <v>172.5</v>
      </c>
      <c r="W737" s="3">
        <v>92.8</v>
      </c>
      <c r="X737" s="2">
        <v>51.765999999999998</v>
      </c>
      <c r="Y737" s="2">
        <v>51.765999999999998</v>
      </c>
      <c r="Z737" s="2">
        <v>0</v>
      </c>
    </row>
    <row r="738" spans="1:26" x14ac:dyDescent="0.25">
      <c r="A738" s="1" t="s">
        <v>768</v>
      </c>
      <c r="B738" s="1">
        <v>675</v>
      </c>
      <c r="C738" s="1" t="s">
        <v>30</v>
      </c>
      <c r="D738" s="1" t="s">
        <v>31</v>
      </c>
      <c r="E738" s="1">
        <v>0</v>
      </c>
      <c r="F738" s="1">
        <v>0</v>
      </c>
      <c r="G738" s="2">
        <v>42.149000000000001</v>
      </c>
      <c r="H738" s="2">
        <v>0.55900000000000005</v>
      </c>
      <c r="I738" s="3">
        <v>7</v>
      </c>
      <c r="J738" s="3">
        <v>0</v>
      </c>
      <c r="K738" s="4">
        <v>0</v>
      </c>
      <c r="L738" s="4">
        <v>0</v>
      </c>
      <c r="M738" s="4">
        <v>0</v>
      </c>
      <c r="N738" s="2">
        <v>42.156999999999996</v>
      </c>
      <c r="O738" s="4">
        <v>2.34795</v>
      </c>
      <c r="P738" s="4">
        <v>3.4320300000000001</v>
      </c>
      <c r="Q738" s="3">
        <v>81.599999999999994</v>
      </c>
      <c r="R738" s="2">
        <v>0</v>
      </c>
      <c r="S738" s="2">
        <v>4776.8130000000001</v>
      </c>
      <c r="T738" s="4">
        <v>396.35117000000002</v>
      </c>
      <c r="U738" s="3">
        <v>0</v>
      </c>
      <c r="V738" s="3">
        <v>9714.9</v>
      </c>
      <c r="W738" s="3">
        <v>1978.8</v>
      </c>
      <c r="X738" s="2">
        <v>74.567999999999998</v>
      </c>
      <c r="Y738" s="2">
        <v>74.567999999999998</v>
      </c>
      <c r="Z738" s="2">
        <v>-8.7999999999999995E-2</v>
      </c>
    </row>
    <row r="739" spans="1:26" x14ac:dyDescent="0.25">
      <c r="A739" s="1" t="s">
        <v>769</v>
      </c>
      <c r="B739" s="1">
        <v>675</v>
      </c>
      <c r="C739" s="1" t="s">
        <v>30</v>
      </c>
      <c r="D739" s="1" t="s">
        <v>31</v>
      </c>
      <c r="E739" s="1">
        <v>0</v>
      </c>
      <c r="F739" s="1">
        <v>0</v>
      </c>
      <c r="G739" s="2">
        <v>41.704000000000001</v>
      </c>
      <c r="H739" s="2">
        <v>0.47399999999999998</v>
      </c>
      <c r="I739" s="3">
        <v>6</v>
      </c>
      <c r="J739" s="3">
        <v>0</v>
      </c>
      <c r="K739" s="4">
        <v>0</v>
      </c>
      <c r="L739" s="4">
        <v>0</v>
      </c>
      <c r="M739" s="4">
        <v>0</v>
      </c>
      <c r="N739" s="2">
        <v>41.697000000000003</v>
      </c>
      <c r="O739" s="4">
        <v>1.5767800000000001</v>
      </c>
      <c r="P739" s="4">
        <v>5.0087400000000004</v>
      </c>
      <c r="Q739" s="3">
        <v>110.3</v>
      </c>
      <c r="R739" s="2">
        <v>0</v>
      </c>
      <c r="S739" s="2">
        <v>3247.1880000000001</v>
      </c>
      <c r="T739" s="4">
        <v>3471.54639</v>
      </c>
      <c r="U739" s="3">
        <v>0</v>
      </c>
      <c r="V739" s="3">
        <v>16571.8</v>
      </c>
      <c r="W739" s="3">
        <v>929.3</v>
      </c>
      <c r="X739" s="2">
        <v>104.301</v>
      </c>
      <c r="Y739" s="2">
        <v>104.301</v>
      </c>
      <c r="Z739" s="2">
        <v>0</v>
      </c>
    </row>
    <row r="740" spans="1:26" x14ac:dyDescent="0.25">
      <c r="A740" s="1" t="s">
        <v>770</v>
      </c>
      <c r="B740" s="1">
        <v>675</v>
      </c>
      <c r="C740" s="1" t="s">
        <v>30</v>
      </c>
      <c r="D740" s="1" t="s">
        <v>31</v>
      </c>
      <c r="E740" s="1">
        <v>0</v>
      </c>
      <c r="F740" s="1">
        <v>0</v>
      </c>
      <c r="G740" s="2">
        <v>40.01</v>
      </c>
      <c r="H740" s="2">
        <v>0.06</v>
      </c>
      <c r="I740" s="3">
        <v>0.6</v>
      </c>
      <c r="J740" s="3">
        <v>0</v>
      </c>
      <c r="K740" s="4">
        <v>0</v>
      </c>
      <c r="L740" s="4">
        <v>0</v>
      </c>
      <c r="M740" s="4">
        <v>0</v>
      </c>
      <c r="N740" s="2">
        <v>39.975000000000001</v>
      </c>
      <c r="O740" s="4">
        <v>0.37078</v>
      </c>
      <c r="P740" s="4">
        <v>-0.37078</v>
      </c>
      <c r="Q740" s="3">
        <v>53.3</v>
      </c>
      <c r="R740" s="2">
        <v>0</v>
      </c>
      <c r="S740" s="2">
        <v>0</v>
      </c>
      <c r="T740" s="4">
        <v>0</v>
      </c>
      <c r="U740" s="3">
        <v>0</v>
      </c>
      <c r="V740" s="3">
        <v>-523.70000000000005</v>
      </c>
      <c r="W740" s="3">
        <v>524.29999999999995</v>
      </c>
      <c r="X740" s="2">
        <v>52.66</v>
      </c>
      <c r="Y740" s="2">
        <v>52.66</v>
      </c>
      <c r="Z740" s="2">
        <v>0</v>
      </c>
    </row>
    <row r="741" spans="1:26" x14ac:dyDescent="0.25">
      <c r="A741" s="1" t="s">
        <v>771</v>
      </c>
      <c r="B741" s="1">
        <v>675</v>
      </c>
      <c r="C741" s="1" t="s">
        <v>30</v>
      </c>
      <c r="D741" s="1" t="s">
        <v>31</v>
      </c>
      <c r="E741" s="1">
        <v>0</v>
      </c>
      <c r="F741" s="1">
        <v>0</v>
      </c>
      <c r="G741" s="2">
        <v>43.887</v>
      </c>
      <c r="H741" s="2">
        <v>0.89700000000000002</v>
      </c>
      <c r="I741" s="3">
        <v>9.9</v>
      </c>
      <c r="J741" s="3">
        <v>0</v>
      </c>
      <c r="K741" s="4">
        <v>0</v>
      </c>
      <c r="L741" s="4">
        <v>0</v>
      </c>
      <c r="M741" s="4">
        <v>0</v>
      </c>
      <c r="N741" s="2">
        <v>43.875999999999998</v>
      </c>
      <c r="O741" s="4">
        <v>2.0278999999999998</v>
      </c>
      <c r="P741" s="4">
        <v>3.7035999999999998</v>
      </c>
      <c r="Q741" s="3">
        <v>49.8</v>
      </c>
      <c r="R741" s="2">
        <v>0</v>
      </c>
      <c r="S741" s="2">
        <v>376.75</v>
      </c>
      <c r="T741" s="4">
        <v>213.82489000000001</v>
      </c>
      <c r="U741" s="3">
        <v>0</v>
      </c>
      <c r="V741" s="3">
        <v>-17386.5</v>
      </c>
      <c r="W741" s="3">
        <v>19694.400000000001</v>
      </c>
      <c r="X741" s="2">
        <v>39.871000000000002</v>
      </c>
      <c r="Y741" s="2">
        <v>39.871000000000002</v>
      </c>
      <c r="Z741" s="2">
        <v>0</v>
      </c>
    </row>
    <row r="742" spans="1:26" x14ac:dyDescent="0.25">
      <c r="A742" s="1" t="s">
        <v>772</v>
      </c>
      <c r="B742" s="1">
        <v>675</v>
      </c>
      <c r="C742" s="1" t="s">
        <v>30</v>
      </c>
      <c r="D742" s="1" t="s">
        <v>31</v>
      </c>
      <c r="E742" s="1">
        <v>0</v>
      </c>
      <c r="F742" s="1">
        <v>0</v>
      </c>
      <c r="G742" s="2">
        <v>49.116999999999997</v>
      </c>
      <c r="H742" s="2">
        <v>0.56699999999999995</v>
      </c>
      <c r="I742" s="3">
        <v>8</v>
      </c>
      <c r="J742" s="3">
        <v>0</v>
      </c>
      <c r="K742" s="4">
        <v>0</v>
      </c>
      <c r="L742" s="4">
        <v>0</v>
      </c>
      <c r="M742" s="4">
        <v>0</v>
      </c>
      <c r="N742" s="2">
        <v>49.063000000000002</v>
      </c>
      <c r="O742" s="4">
        <v>6.0360399999999998</v>
      </c>
      <c r="P742" s="4">
        <v>-6.0360399999999998</v>
      </c>
      <c r="Q742" s="3">
        <v>68.2</v>
      </c>
      <c r="R742" s="2">
        <v>0</v>
      </c>
      <c r="S742" s="2">
        <v>0</v>
      </c>
      <c r="T742" s="4">
        <v>0</v>
      </c>
      <c r="U742" s="3">
        <v>0</v>
      </c>
      <c r="V742" s="3">
        <v>-75802.3</v>
      </c>
      <c r="W742" s="3">
        <v>75803.5</v>
      </c>
      <c r="X742" s="2">
        <v>60.134999999999998</v>
      </c>
      <c r="Y742" s="2">
        <v>60.134999999999998</v>
      </c>
      <c r="Z742" s="2">
        <v>0</v>
      </c>
    </row>
    <row r="743" spans="1:26" x14ac:dyDescent="0.25">
      <c r="A743" s="1" t="s">
        <v>773</v>
      </c>
      <c r="B743" s="1">
        <v>675</v>
      </c>
      <c r="C743" s="1" t="s">
        <v>30</v>
      </c>
      <c r="D743" s="1" t="s">
        <v>31</v>
      </c>
      <c r="E743" s="1">
        <v>0</v>
      </c>
      <c r="F743" s="1">
        <v>0</v>
      </c>
      <c r="G743" s="2">
        <v>45.185000000000002</v>
      </c>
      <c r="H743" s="2">
        <v>0.375</v>
      </c>
      <c r="I743" s="3">
        <v>8.9</v>
      </c>
      <c r="J743" s="3">
        <v>0</v>
      </c>
      <c r="K743" s="4">
        <v>0</v>
      </c>
      <c r="L743" s="4">
        <v>0</v>
      </c>
      <c r="M743" s="4">
        <v>0</v>
      </c>
      <c r="N743" s="2">
        <v>45.198</v>
      </c>
      <c r="O743" s="4">
        <v>0.11637</v>
      </c>
      <c r="P743" s="4">
        <v>4.6769699999999998</v>
      </c>
      <c r="Q743" s="3">
        <v>119.6</v>
      </c>
      <c r="R743" s="2">
        <v>0</v>
      </c>
      <c r="S743" s="2">
        <v>1515.3130000000001</v>
      </c>
      <c r="T743" s="4">
        <v>337.57449000000003</v>
      </c>
      <c r="U743" s="3">
        <v>0</v>
      </c>
      <c r="V743" s="3">
        <v>5625.1</v>
      </c>
      <c r="W743" s="3">
        <v>16.5</v>
      </c>
      <c r="X743" s="2">
        <v>110.714</v>
      </c>
      <c r="Y743" s="2">
        <v>110.714</v>
      </c>
      <c r="Z743" s="2">
        <v>-1.2E-2</v>
      </c>
    </row>
    <row r="744" spans="1:26" x14ac:dyDescent="0.25">
      <c r="A744" s="1" t="s">
        <v>774</v>
      </c>
      <c r="B744" s="1">
        <v>675</v>
      </c>
      <c r="C744" s="1" t="s">
        <v>30</v>
      </c>
      <c r="D744" s="1" t="s">
        <v>31</v>
      </c>
      <c r="E744" s="1">
        <v>0</v>
      </c>
      <c r="F744" s="1">
        <v>0</v>
      </c>
      <c r="G744" s="2">
        <v>51.198999999999998</v>
      </c>
      <c r="H744" s="2">
        <v>7.9000000000000001E-2</v>
      </c>
      <c r="I744" s="3">
        <v>0.9</v>
      </c>
      <c r="J744" s="3">
        <v>0</v>
      </c>
      <c r="K744" s="4">
        <v>0</v>
      </c>
      <c r="L744" s="4">
        <v>0</v>
      </c>
      <c r="M744" s="4">
        <v>0</v>
      </c>
      <c r="N744" s="2">
        <v>51.158000000000001</v>
      </c>
      <c r="O744" s="4">
        <v>0.53159999999999996</v>
      </c>
      <c r="P744" s="4">
        <v>-0.53159999999999996</v>
      </c>
      <c r="Q744" s="3">
        <v>36</v>
      </c>
      <c r="R744" s="2">
        <v>0</v>
      </c>
      <c r="S744" s="2">
        <v>0</v>
      </c>
      <c r="T744" s="4">
        <v>0</v>
      </c>
      <c r="U744" s="3">
        <v>0</v>
      </c>
      <c r="V744" s="3">
        <v>-1581.1</v>
      </c>
      <c r="W744" s="3">
        <v>1581.8</v>
      </c>
      <c r="X744" s="2">
        <v>35.174999999999997</v>
      </c>
      <c r="Y744" s="2">
        <v>35.174999999999997</v>
      </c>
      <c r="Z744" s="2">
        <v>0</v>
      </c>
    </row>
    <row r="745" spans="1:26" x14ac:dyDescent="0.25">
      <c r="A745" s="1" t="s">
        <v>775</v>
      </c>
      <c r="B745" s="1">
        <v>675</v>
      </c>
      <c r="C745" s="1" t="s">
        <v>30</v>
      </c>
      <c r="D745" s="1" t="s">
        <v>31</v>
      </c>
      <c r="E745" s="1">
        <v>0</v>
      </c>
      <c r="F745" s="1">
        <v>0</v>
      </c>
      <c r="G745" s="2">
        <v>36.573999999999998</v>
      </c>
      <c r="H745" s="2">
        <v>0.42399999999999999</v>
      </c>
      <c r="I745" s="3">
        <v>4.5999999999999996</v>
      </c>
      <c r="J745" s="3">
        <v>0</v>
      </c>
      <c r="K745" s="4">
        <v>0</v>
      </c>
      <c r="L745" s="4">
        <v>0</v>
      </c>
      <c r="M745" s="4">
        <v>0</v>
      </c>
      <c r="N745" s="2">
        <v>36.469000000000001</v>
      </c>
      <c r="O745" s="4">
        <v>4.5607300000000004</v>
      </c>
      <c r="P745" s="4">
        <v>-4.5607300000000004</v>
      </c>
      <c r="Q745" s="3">
        <v>53</v>
      </c>
      <c r="R745" s="2">
        <v>0</v>
      </c>
      <c r="S745" s="2">
        <v>1.5</v>
      </c>
      <c r="T745" s="4">
        <v>3.9399999999999999E-3</v>
      </c>
      <c r="U745" s="3">
        <v>0</v>
      </c>
      <c r="V745" s="3">
        <v>-20007.5</v>
      </c>
      <c r="W745" s="3">
        <v>20023</v>
      </c>
      <c r="X745" s="2">
        <v>48.384</v>
      </c>
      <c r="Y745" s="2">
        <v>48.384</v>
      </c>
      <c r="Z745" s="2">
        <v>0</v>
      </c>
    </row>
    <row r="746" spans="1:26" x14ac:dyDescent="0.25">
      <c r="A746" s="1" t="s">
        <v>776</v>
      </c>
      <c r="B746" s="1">
        <v>675</v>
      </c>
      <c r="C746" s="1" t="s">
        <v>30</v>
      </c>
      <c r="D746" s="1" t="s">
        <v>31</v>
      </c>
      <c r="E746" s="1">
        <v>0</v>
      </c>
      <c r="F746" s="1">
        <v>0</v>
      </c>
      <c r="G746" s="2">
        <v>33.613</v>
      </c>
      <c r="H746" s="2">
        <v>0.32300000000000001</v>
      </c>
      <c r="I746" s="3">
        <v>4.5999999999999996</v>
      </c>
      <c r="J746" s="3">
        <v>0</v>
      </c>
      <c r="K746" s="4">
        <v>0</v>
      </c>
      <c r="L746" s="4">
        <v>0</v>
      </c>
      <c r="M746" s="4">
        <v>0</v>
      </c>
      <c r="N746" s="2">
        <v>33.545999999999999</v>
      </c>
      <c r="O746" s="4">
        <v>3.2053699999999998</v>
      </c>
      <c r="P746" s="4">
        <v>-3.2053699999999998</v>
      </c>
      <c r="Q746" s="3">
        <v>64.7</v>
      </c>
      <c r="R746" s="2">
        <v>0</v>
      </c>
      <c r="S746" s="2">
        <v>2</v>
      </c>
      <c r="T746" s="4">
        <v>8.8999999999999995E-4</v>
      </c>
      <c r="U746" s="3">
        <v>0</v>
      </c>
      <c r="V746" s="3">
        <v>-18492.3</v>
      </c>
      <c r="W746" s="3">
        <v>18608.400000000001</v>
      </c>
      <c r="X746" s="2">
        <v>60.15</v>
      </c>
      <c r="Y746" s="2">
        <v>60.15</v>
      </c>
      <c r="Z746" s="2">
        <v>0</v>
      </c>
    </row>
    <row r="747" spans="1:26" x14ac:dyDescent="0.25">
      <c r="A747" s="1" t="s">
        <v>777</v>
      </c>
      <c r="B747" s="1">
        <v>675</v>
      </c>
      <c r="C747" s="1" t="s">
        <v>30</v>
      </c>
      <c r="D747" s="1" t="s">
        <v>31</v>
      </c>
      <c r="E747" s="1">
        <v>0</v>
      </c>
      <c r="F747" s="1">
        <v>0</v>
      </c>
      <c r="G747" s="2">
        <v>32.18</v>
      </c>
      <c r="H747" s="2">
        <v>0.23</v>
      </c>
      <c r="I747" s="3">
        <v>2.5</v>
      </c>
      <c r="J747" s="3">
        <v>0</v>
      </c>
      <c r="K747" s="4">
        <v>0</v>
      </c>
      <c r="L747" s="4">
        <v>0</v>
      </c>
      <c r="M747" s="4">
        <v>0</v>
      </c>
      <c r="N747" s="2">
        <v>32.162999999999997</v>
      </c>
      <c r="O747" s="4">
        <v>0.84841999999999995</v>
      </c>
      <c r="P747" s="4">
        <v>-0.84841999999999995</v>
      </c>
      <c r="Q747" s="3">
        <v>44.2</v>
      </c>
      <c r="R747" s="2">
        <v>0</v>
      </c>
      <c r="S747" s="2">
        <v>0</v>
      </c>
      <c r="T747" s="4">
        <v>0</v>
      </c>
      <c r="U747" s="3">
        <v>0</v>
      </c>
      <c r="V747" s="3">
        <v>-16882.2</v>
      </c>
      <c r="W747" s="3">
        <v>16882.2</v>
      </c>
      <c r="X747" s="2">
        <v>41.710999999999999</v>
      </c>
      <c r="Y747" s="2">
        <v>41.710999999999999</v>
      </c>
      <c r="Z747" s="2">
        <v>0</v>
      </c>
    </row>
    <row r="748" spans="1:26" x14ac:dyDescent="0.25">
      <c r="A748" s="1" t="s">
        <v>778</v>
      </c>
      <c r="B748" s="1">
        <v>675</v>
      </c>
      <c r="C748" s="1" t="s">
        <v>30</v>
      </c>
      <c r="D748" s="1" t="s">
        <v>31</v>
      </c>
      <c r="E748" s="1">
        <v>0</v>
      </c>
      <c r="F748" s="1">
        <v>0</v>
      </c>
      <c r="G748" s="2">
        <v>31.605</v>
      </c>
      <c r="H748" s="2">
        <v>4.4999999999999998E-2</v>
      </c>
      <c r="I748" s="3">
        <v>0.5</v>
      </c>
      <c r="J748" s="3">
        <v>0</v>
      </c>
      <c r="K748" s="4">
        <v>0</v>
      </c>
      <c r="L748" s="4">
        <v>0</v>
      </c>
      <c r="M748" s="4">
        <v>0</v>
      </c>
      <c r="N748" s="2">
        <v>31.576000000000001</v>
      </c>
      <c r="O748" s="4">
        <v>0.23981</v>
      </c>
      <c r="P748" s="4">
        <v>-0.23981</v>
      </c>
      <c r="Q748" s="3">
        <v>55</v>
      </c>
      <c r="R748" s="2">
        <v>0</v>
      </c>
      <c r="S748" s="2">
        <v>0</v>
      </c>
      <c r="T748" s="4">
        <v>0</v>
      </c>
      <c r="U748" s="3">
        <v>0</v>
      </c>
      <c r="V748" s="3">
        <v>-1341.7</v>
      </c>
      <c r="W748" s="3">
        <v>1342.3</v>
      </c>
      <c r="X748" s="2">
        <v>54.54</v>
      </c>
      <c r="Y748" s="2">
        <v>54.54</v>
      </c>
      <c r="Z748" s="2">
        <v>0</v>
      </c>
    </row>
    <row r="749" spans="1:26" x14ac:dyDescent="0.25">
      <c r="A749" s="1" t="s">
        <v>779</v>
      </c>
      <c r="B749" s="1">
        <v>675</v>
      </c>
      <c r="C749" s="1" t="s">
        <v>30</v>
      </c>
      <c r="D749" s="1" t="s">
        <v>31</v>
      </c>
      <c r="E749" s="1">
        <v>0</v>
      </c>
      <c r="F749" s="1">
        <v>0</v>
      </c>
      <c r="G749" s="2">
        <v>30.97</v>
      </c>
      <c r="H749" s="2">
        <v>0.31</v>
      </c>
      <c r="I749" s="3">
        <v>3.3</v>
      </c>
      <c r="J749" s="3">
        <v>0</v>
      </c>
      <c r="K749" s="4">
        <v>0</v>
      </c>
      <c r="L749" s="4">
        <v>0</v>
      </c>
      <c r="M749" s="4">
        <v>0</v>
      </c>
      <c r="N749" s="2">
        <v>31.161999999999999</v>
      </c>
      <c r="O749" s="4">
        <v>0.81057000000000001</v>
      </c>
      <c r="P749" s="4">
        <v>1.5352600000000001</v>
      </c>
      <c r="Q749" s="3">
        <v>57</v>
      </c>
      <c r="R749" s="2">
        <v>1E-3</v>
      </c>
      <c r="S749" s="2">
        <v>4510.4380000000001</v>
      </c>
      <c r="T749" s="4">
        <v>1266.2384</v>
      </c>
      <c r="U749" s="3">
        <v>0</v>
      </c>
      <c r="V749" s="3">
        <v>1702.1</v>
      </c>
      <c r="W749" s="3">
        <v>664.2</v>
      </c>
      <c r="X749" s="2">
        <v>53.676000000000002</v>
      </c>
      <c r="Y749" s="2">
        <v>53.676000000000002</v>
      </c>
      <c r="Z749" s="2">
        <v>-0.51600000000000001</v>
      </c>
    </row>
    <row r="750" spans="1:26" x14ac:dyDescent="0.25">
      <c r="A750" s="1" t="s">
        <v>780</v>
      </c>
      <c r="B750" s="1">
        <v>675</v>
      </c>
      <c r="C750" s="1" t="s">
        <v>30</v>
      </c>
      <c r="D750" s="1" t="s">
        <v>31</v>
      </c>
      <c r="E750" s="1">
        <v>0</v>
      </c>
      <c r="F750" s="1">
        <v>0</v>
      </c>
      <c r="G750" s="2">
        <v>36.380000000000003</v>
      </c>
      <c r="H750" s="2">
        <v>0.35</v>
      </c>
      <c r="I750" s="3">
        <v>5.6</v>
      </c>
      <c r="J750" s="3">
        <v>0</v>
      </c>
      <c r="K750" s="4">
        <v>0</v>
      </c>
      <c r="L750" s="4">
        <v>0</v>
      </c>
      <c r="M750" s="4">
        <v>0</v>
      </c>
      <c r="N750" s="2">
        <v>36.661999999999999</v>
      </c>
      <c r="O750" s="4">
        <v>4.2450000000000002E-2</v>
      </c>
      <c r="P750" s="4">
        <v>14.970560000000001</v>
      </c>
      <c r="Q750" s="3">
        <v>94.5</v>
      </c>
      <c r="R750" s="2">
        <v>0</v>
      </c>
      <c r="S750" s="2">
        <v>1731</v>
      </c>
      <c r="T750" s="4">
        <v>1477.3610799999999</v>
      </c>
      <c r="U750" s="3">
        <v>0</v>
      </c>
      <c r="V750" s="3">
        <v>15115.1</v>
      </c>
      <c r="W750" s="3">
        <v>7</v>
      </c>
      <c r="X750" s="2">
        <v>88.905000000000001</v>
      </c>
      <c r="Y750" s="2">
        <v>88.905000000000001</v>
      </c>
      <c r="Z750" s="2">
        <v>-9.4E-2</v>
      </c>
    </row>
    <row r="751" spans="1:26" x14ac:dyDescent="0.25">
      <c r="A751" s="1" t="s">
        <v>781</v>
      </c>
      <c r="B751" s="1">
        <v>675</v>
      </c>
      <c r="C751" s="1" t="s">
        <v>30</v>
      </c>
      <c r="D751" s="1" t="s">
        <v>31</v>
      </c>
      <c r="E751" s="1">
        <v>0</v>
      </c>
      <c r="F751" s="1">
        <v>0</v>
      </c>
      <c r="G751" s="2">
        <v>34.340000000000003</v>
      </c>
      <c r="H751" s="2">
        <v>1.03</v>
      </c>
      <c r="I751" s="3">
        <v>11.1</v>
      </c>
      <c r="J751" s="3">
        <v>0</v>
      </c>
      <c r="K751" s="4">
        <v>0</v>
      </c>
      <c r="L751" s="4">
        <v>0</v>
      </c>
      <c r="M751" s="4">
        <v>0</v>
      </c>
      <c r="N751" s="2">
        <v>34.363</v>
      </c>
      <c r="O751" s="4">
        <v>0</v>
      </c>
      <c r="P751" s="4">
        <v>15.444319999999999</v>
      </c>
      <c r="Q751" s="3">
        <v>60.7</v>
      </c>
      <c r="R751" s="2">
        <v>0</v>
      </c>
      <c r="S751" s="2">
        <v>5354.75</v>
      </c>
      <c r="T751" s="4">
        <v>2597.9650900000001</v>
      </c>
      <c r="U751" s="3">
        <v>0</v>
      </c>
      <c r="V751" s="3">
        <v>83261.899999999994</v>
      </c>
      <c r="W751" s="3">
        <v>0</v>
      </c>
      <c r="X751" s="2">
        <v>49.585999999999999</v>
      </c>
      <c r="Y751" s="2">
        <v>49.585999999999999</v>
      </c>
      <c r="Z751" s="2">
        <v>-0.17</v>
      </c>
    </row>
    <row r="752" spans="1:26" x14ac:dyDescent="0.25">
      <c r="A752" s="1" t="s">
        <v>782</v>
      </c>
      <c r="B752" s="1">
        <v>675</v>
      </c>
      <c r="C752" s="1" t="s">
        <v>30</v>
      </c>
      <c r="D752" s="1" t="s">
        <v>31</v>
      </c>
      <c r="E752" s="1">
        <v>0</v>
      </c>
      <c r="F752" s="1">
        <v>0</v>
      </c>
      <c r="G752" s="2">
        <v>32.311</v>
      </c>
      <c r="H752" s="2">
        <v>0.33100000000000002</v>
      </c>
      <c r="I752" s="3">
        <v>5.3</v>
      </c>
      <c r="J752" s="3">
        <v>0</v>
      </c>
      <c r="K752" s="4">
        <v>0</v>
      </c>
      <c r="L752" s="4">
        <v>0</v>
      </c>
      <c r="M752" s="4">
        <v>0</v>
      </c>
      <c r="N752" s="2">
        <v>32.271999999999998</v>
      </c>
      <c r="O752" s="4">
        <v>3.43275</v>
      </c>
      <c r="P752" s="4">
        <v>-3.43275</v>
      </c>
      <c r="Q752" s="3">
        <v>82.1</v>
      </c>
      <c r="R752" s="2">
        <v>0</v>
      </c>
      <c r="S752" s="2">
        <v>107.125</v>
      </c>
      <c r="T752" s="4">
        <v>7.8133100000000004</v>
      </c>
      <c r="U752" s="3">
        <v>0</v>
      </c>
      <c r="V752" s="3">
        <v>-10997.4</v>
      </c>
      <c r="W752" s="3">
        <v>11632.3</v>
      </c>
      <c r="X752" s="2">
        <v>76.817999999999998</v>
      </c>
      <c r="Y752" s="2">
        <v>76.817999999999998</v>
      </c>
      <c r="Z752" s="2">
        <v>0</v>
      </c>
    </row>
    <row r="753" spans="1:26" x14ac:dyDescent="0.25">
      <c r="A753" s="1" t="s">
        <v>783</v>
      </c>
      <c r="B753" s="1">
        <v>675</v>
      </c>
      <c r="C753" s="1" t="s">
        <v>30</v>
      </c>
      <c r="D753" s="1" t="s">
        <v>31</v>
      </c>
      <c r="E753" s="1">
        <v>0</v>
      </c>
      <c r="F753" s="1">
        <v>0</v>
      </c>
      <c r="G753" s="2">
        <v>31.129000000000001</v>
      </c>
      <c r="H753" s="2">
        <v>0.39900000000000002</v>
      </c>
      <c r="I753" s="3">
        <v>6.3</v>
      </c>
      <c r="J753" s="3">
        <v>0</v>
      </c>
      <c r="K753" s="4">
        <v>0</v>
      </c>
      <c r="L753" s="4">
        <v>0</v>
      </c>
      <c r="M753" s="4">
        <v>0</v>
      </c>
      <c r="N753" s="2">
        <v>30.960999999999999</v>
      </c>
      <c r="O753" s="4">
        <v>6.57341</v>
      </c>
      <c r="P753" s="4">
        <v>-6.57341</v>
      </c>
      <c r="Q753" s="3">
        <v>74.400000000000006</v>
      </c>
      <c r="R753" s="2">
        <v>0</v>
      </c>
      <c r="S753" s="2">
        <v>6</v>
      </c>
      <c r="T753" s="4">
        <v>3.2289999999999999E-2</v>
      </c>
      <c r="U753" s="3">
        <v>0</v>
      </c>
      <c r="V753" s="3">
        <v>-42439.7</v>
      </c>
      <c r="W753" s="3">
        <v>42703.4</v>
      </c>
      <c r="X753" s="2">
        <v>68.069999999999993</v>
      </c>
      <c r="Y753" s="2">
        <v>68.069999999999993</v>
      </c>
      <c r="Z753" s="2">
        <v>0</v>
      </c>
    </row>
    <row r="754" spans="1:26" x14ac:dyDescent="0.25">
      <c r="A754" s="1" t="s">
        <v>784</v>
      </c>
      <c r="B754" s="1">
        <v>675</v>
      </c>
      <c r="C754" s="1" t="s">
        <v>30</v>
      </c>
      <c r="D754" s="1" t="s">
        <v>31</v>
      </c>
      <c r="E754" s="1">
        <v>0</v>
      </c>
      <c r="F754" s="1">
        <v>0</v>
      </c>
      <c r="G754" s="2">
        <v>30.175999999999998</v>
      </c>
      <c r="H754" s="2">
        <v>0.71599999999999997</v>
      </c>
      <c r="I754" s="3">
        <v>11.4</v>
      </c>
      <c r="J754" s="3">
        <v>0</v>
      </c>
      <c r="K754" s="4">
        <v>0</v>
      </c>
      <c r="L754" s="4">
        <v>0</v>
      </c>
      <c r="M754" s="4">
        <v>0</v>
      </c>
      <c r="N754" s="2">
        <v>30.082999999999998</v>
      </c>
      <c r="O754" s="4">
        <v>9.0191700000000008</v>
      </c>
      <c r="P754" s="4">
        <v>-9.0191700000000008</v>
      </c>
      <c r="Q754" s="3">
        <v>70.400000000000006</v>
      </c>
      <c r="R754" s="2">
        <v>0</v>
      </c>
      <c r="S754" s="2">
        <v>2</v>
      </c>
      <c r="T754" s="4">
        <v>2.7699999999999999E-3</v>
      </c>
      <c r="U754" s="3">
        <v>0</v>
      </c>
      <c r="V754" s="3">
        <v>-115877.8</v>
      </c>
      <c r="W754" s="3">
        <v>116020</v>
      </c>
      <c r="X754" s="2">
        <v>59.005000000000003</v>
      </c>
      <c r="Y754" s="2">
        <v>59.005000000000003</v>
      </c>
      <c r="Z754" s="2">
        <v>0</v>
      </c>
    </row>
    <row r="755" spans="1:26" x14ac:dyDescent="0.25">
      <c r="A755" s="1" t="s">
        <v>785</v>
      </c>
      <c r="B755" s="1">
        <v>675</v>
      </c>
      <c r="C755" s="1" t="s">
        <v>30</v>
      </c>
      <c r="D755" s="1" t="s">
        <v>31</v>
      </c>
      <c r="E755" s="1">
        <v>0</v>
      </c>
      <c r="F755" s="1">
        <v>0</v>
      </c>
      <c r="G755" s="2">
        <v>39.975000000000001</v>
      </c>
      <c r="H755" s="2">
        <v>-1.2150000000000001</v>
      </c>
      <c r="I755" s="3">
        <v>-15.3</v>
      </c>
      <c r="J755" s="3">
        <v>0</v>
      </c>
      <c r="K755" s="4">
        <v>0</v>
      </c>
      <c r="L755" s="4">
        <v>0</v>
      </c>
      <c r="M755" s="4">
        <v>0</v>
      </c>
      <c r="N755" s="2">
        <v>41.273000000000003</v>
      </c>
      <c r="O755" s="4">
        <v>0</v>
      </c>
      <c r="P755" s="4">
        <v>0.85385999999999995</v>
      </c>
      <c r="Q755" s="3">
        <v>34</v>
      </c>
      <c r="R755" s="2">
        <v>0</v>
      </c>
      <c r="S755" s="2">
        <v>20.562999999999999</v>
      </c>
      <c r="T755" s="4">
        <v>3.141E-2</v>
      </c>
      <c r="U755" s="3">
        <v>0</v>
      </c>
      <c r="V755" s="3">
        <v>2669.7</v>
      </c>
      <c r="W755" s="3">
        <v>0</v>
      </c>
      <c r="X755" s="2">
        <v>49.26</v>
      </c>
      <c r="Y755" s="2">
        <v>49.26</v>
      </c>
      <c r="Z755" s="2">
        <v>0</v>
      </c>
    </row>
    <row r="756" spans="1:26" x14ac:dyDescent="0.25">
      <c r="A756" s="1" t="s">
        <v>786</v>
      </c>
      <c r="B756" s="1">
        <v>675</v>
      </c>
      <c r="C756" s="1" t="s">
        <v>30</v>
      </c>
      <c r="D756" s="1" t="s">
        <v>31</v>
      </c>
      <c r="E756" s="1">
        <v>0</v>
      </c>
      <c r="F756" s="1">
        <v>0</v>
      </c>
      <c r="G756" s="2">
        <v>40.402000000000001</v>
      </c>
      <c r="H756" s="2">
        <v>-0.48799999999999999</v>
      </c>
      <c r="I756" s="3">
        <v>-6.1</v>
      </c>
      <c r="J756" s="3">
        <v>0</v>
      </c>
      <c r="K756" s="4">
        <v>0</v>
      </c>
      <c r="L756" s="4">
        <v>0</v>
      </c>
      <c r="M756" s="4">
        <v>0</v>
      </c>
      <c r="N756" s="2">
        <v>41.231999999999999</v>
      </c>
      <c r="O756" s="4">
        <v>0</v>
      </c>
      <c r="P756" s="4">
        <v>7.1285499999999997</v>
      </c>
      <c r="Q756" s="3">
        <v>37.9</v>
      </c>
      <c r="R756" s="2">
        <v>0</v>
      </c>
      <c r="S756" s="2">
        <v>57</v>
      </c>
      <c r="T756" s="4">
        <v>0.13611000000000001</v>
      </c>
      <c r="U756" s="3">
        <v>0</v>
      </c>
      <c r="V756" s="3">
        <v>43015.7</v>
      </c>
      <c r="W756" s="3">
        <v>0</v>
      </c>
      <c r="X756" s="2">
        <v>43.981999999999999</v>
      </c>
      <c r="Y756" s="2">
        <v>43.981999999999999</v>
      </c>
      <c r="Z756" s="2">
        <v>0</v>
      </c>
    </row>
    <row r="757" spans="1:26" x14ac:dyDescent="0.25">
      <c r="A757" s="1" t="s">
        <v>787</v>
      </c>
      <c r="B757" s="1">
        <v>675</v>
      </c>
      <c r="C757" s="1" t="s">
        <v>30</v>
      </c>
      <c r="D757" s="1" t="s">
        <v>31</v>
      </c>
      <c r="E757" s="1">
        <v>0</v>
      </c>
      <c r="F757" s="1">
        <v>0</v>
      </c>
      <c r="G757" s="2">
        <v>58.582000000000001</v>
      </c>
      <c r="H757" s="2">
        <v>-0.23799999999999999</v>
      </c>
      <c r="I757" s="3">
        <v>-2.6</v>
      </c>
      <c r="J757" s="3">
        <v>0</v>
      </c>
      <c r="K757" s="4">
        <v>0</v>
      </c>
      <c r="L757" s="4">
        <v>0</v>
      </c>
      <c r="M757" s="4">
        <v>0</v>
      </c>
      <c r="N757" s="2">
        <v>58.82</v>
      </c>
      <c r="O757" s="4">
        <v>0</v>
      </c>
      <c r="P757" s="4">
        <v>0</v>
      </c>
      <c r="Q757" s="3">
        <v>46.7</v>
      </c>
      <c r="R757" s="2">
        <v>0</v>
      </c>
      <c r="S757" s="2">
        <v>0</v>
      </c>
      <c r="T757" s="4">
        <v>0</v>
      </c>
      <c r="U757" s="3">
        <v>0</v>
      </c>
      <c r="V757" s="3">
        <v>0</v>
      </c>
      <c r="W757" s="3">
        <v>0</v>
      </c>
      <c r="X757" s="2">
        <v>49.247999999999998</v>
      </c>
      <c r="Y757" s="2">
        <v>49.247999999999998</v>
      </c>
      <c r="Z757" s="2">
        <v>0</v>
      </c>
    </row>
    <row r="758" spans="1:26" x14ac:dyDescent="0.25">
      <c r="A758" s="1" t="s">
        <v>788</v>
      </c>
      <c r="B758" s="1">
        <v>675</v>
      </c>
      <c r="C758" s="1" t="s">
        <v>30</v>
      </c>
      <c r="D758" s="1" t="s">
        <v>31</v>
      </c>
      <c r="E758" s="1">
        <v>0</v>
      </c>
      <c r="F758" s="1">
        <v>0</v>
      </c>
      <c r="G758" s="2">
        <v>56.847000000000001</v>
      </c>
      <c r="H758" s="2">
        <v>0.14699999999999999</v>
      </c>
      <c r="I758" s="3">
        <v>1.6</v>
      </c>
      <c r="J758" s="3">
        <v>0</v>
      </c>
      <c r="K758" s="4">
        <v>0</v>
      </c>
      <c r="L758" s="4">
        <v>0</v>
      </c>
      <c r="M758" s="4">
        <v>0</v>
      </c>
      <c r="N758" s="2">
        <v>56.77</v>
      </c>
      <c r="O758" s="4">
        <v>1.3667899999999999</v>
      </c>
      <c r="P758" s="4">
        <v>-1.3667899999999999</v>
      </c>
      <c r="Q758" s="3">
        <v>52.4</v>
      </c>
      <c r="R758" s="2">
        <v>0</v>
      </c>
      <c r="S758" s="2">
        <v>0</v>
      </c>
      <c r="T758" s="4">
        <v>0</v>
      </c>
      <c r="U758" s="3">
        <v>0</v>
      </c>
      <c r="V758" s="3">
        <v>-4241.1000000000004</v>
      </c>
      <c r="W758" s="3">
        <v>4241.7</v>
      </c>
      <c r="X758" s="2">
        <v>50.76</v>
      </c>
      <c r="Y758" s="2">
        <v>50.76</v>
      </c>
      <c r="Z758" s="2">
        <v>0</v>
      </c>
    </row>
    <row r="759" spans="1:26" x14ac:dyDescent="0.25">
      <c r="A759" s="1" t="s">
        <v>789</v>
      </c>
      <c r="B759" s="1">
        <v>675</v>
      </c>
      <c r="C759" s="1" t="s">
        <v>30</v>
      </c>
      <c r="D759" s="1" t="s">
        <v>31</v>
      </c>
      <c r="E759" s="1">
        <v>0</v>
      </c>
      <c r="F759" s="1">
        <v>0</v>
      </c>
      <c r="G759" s="2">
        <v>66.906999999999996</v>
      </c>
      <c r="H759" s="2">
        <v>0.40699999999999997</v>
      </c>
      <c r="I759" s="3">
        <v>6.5</v>
      </c>
      <c r="J759" s="3">
        <v>0</v>
      </c>
      <c r="K759" s="4">
        <v>0</v>
      </c>
      <c r="L759" s="4">
        <v>0</v>
      </c>
      <c r="M759" s="4">
        <v>0</v>
      </c>
      <c r="N759" s="2">
        <v>66.912000000000006</v>
      </c>
      <c r="O759" s="4">
        <v>1.75247</v>
      </c>
      <c r="P759" s="4">
        <v>6.5168699999999999</v>
      </c>
      <c r="Q759" s="3">
        <v>106.9</v>
      </c>
      <c r="R759" s="2">
        <v>0</v>
      </c>
      <c r="S759" s="2">
        <v>706.875</v>
      </c>
      <c r="T759" s="4">
        <v>255.98425</v>
      </c>
      <c r="U759" s="3">
        <v>0</v>
      </c>
      <c r="V759" s="3">
        <v>3712.3</v>
      </c>
      <c r="W759" s="3">
        <v>940</v>
      </c>
      <c r="X759" s="2">
        <v>100.39100000000001</v>
      </c>
      <c r="Y759" s="2">
        <v>100.39100000000001</v>
      </c>
      <c r="Z759" s="2">
        <v>-1.2E-2</v>
      </c>
    </row>
    <row r="760" spans="1:26" x14ac:dyDescent="0.25">
      <c r="A760" s="1" t="s">
        <v>790</v>
      </c>
      <c r="B760" s="1">
        <v>675</v>
      </c>
      <c r="C760" s="1" t="s">
        <v>30</v>
      </c>
      <c r="D760" s="1" t="s">
        <v>31</v>
      </c>
      <c r="E760" s="1">
        <v>0</v>
      </c>
      <c r="F760" s="1">
        <v>0</v>
      </c>
      <c r="G760" s="2">
        <v>30.946000000000002</v>
      </c>
      <c r="H760" s="2">
        <v>0.86599999999999999</v>
      </c>
      <c r="I760" s="3">
        <v>10.9</v>
      </c>
      <c r="J760" s="3">
        <v>0</v>
      </c>
      <c r="K760" s="4">
        <v>0</v>
      </c>
      <c r="L760" s="4">
        <v>0</v>
      </c>
      <c r="M760" s="4">
        <v>0</v>
      </c>
      <c r="N760" s="2">
        <v>30.984999999999999</v>
      </c>
      <c r="O760" s="4">
        <v>0</v>
      </c>
      <c r="P760" s="4">
        <v>9.6629299999999994</v>
      </c>
      <c r="Q760" s="3">
        <v>66.3</v>
      </c>
      <c r="R760" s="2">
        <v>0</v>
      </c>
      <c r="S760" s="2">
        <v>7922.8130000000001</v>
      </c>
      <c r="T760" s="4">
        <v>2754.89453</v>
      </c>
      <c r="U760" s="3">
        <v>0</v>
      </c>
      <c r="V760" s="3">
        <v>53475.7</v>
      </c>
      <c r="W760" s="3">
        <v>0</v>
      </c>
      <c r="X760" s="2">
        <v>55.405000000000001</v>
      </c>
      <c r="Y760" s="2">
        <v>55.405000000000001</v>
      </c>
      <c r="Z760" s="2">
        <v>-0.14599999999999999</v>
      </c>
    </row>
    <row r="761" spans="1:26" x14ac:dyDescent="0.25">
      <c r="A761" s="1" t="s">
        <v>791</v>
      </c>
      <c r="B761" s="1">
        <v>675</v>
      </c>
      <c r="C761" s="1" t="s">
        <v>30</v>
      </c>
      <c r="D761" s="1" t="s">
        <v>31</v>
      </c>
      <c r="E761" s="1">
        <v>0</v>
      </c>
      <c r="F761" s="1">
        <v>0</v>
      </c>
      <c r="G761" s="2">
        <v>38.384999999999998</v>
      </c>
      <c r="H761" s="2">
        <v>4.4999999999999998E-2</v>
      </c>
      <c r="I761" s="3">
        <v>0.5</v>
      </c>
      <c r="J761" s="3">
        <v>0</v>
      </c>
      <c r="K761" s="4">
        <v>0</v>
      </c>
      <c r="L761" s="4">
        <v>0</v>
      </c>
      <c r="M761" s="4">
        <v>0</v>
      </c>
      <c r="N761" s="2">
        <v>38.356999999999999</v>
      </c>
      <c r="O761" s="4">
        <v>0.2298</v>
      </c>
      <c r="P761" s="4">
        <v>-0.2298</v>
      </c>
      <c r="Q761" s="3">
        <v>48</v>
      </c>
      <c r="R761" s="2">
        <v>0</v>
      </c>
      <c r="S761" s="2">
        <v>0</v>
      </c>
      <c r="T761" s="4">
        <v>0</v>
      </c>
      <c r="U761" s="3">
        <v>0</v>
      </c>
      <c r="V761" s="3">
        <v>-521.9</v>
      </c>
      <c r="W761" s="3">
        <v>522.70000000000005</v>
      </c>
      <c r="X761" s="2">
        <v>47.509</v>
      </c>
      <c r="Y761" s="2">
        <v>47.509</v>
      </c>
      <c r="Z761" s="2">
        <v>0</v>
      </c>
    </row>
    <row r="762" spans="1:26" x14ac:dyDescent="0.25">
      <c r="A762" s="1" t="s">
        <v>792</v>
      </c>
      <c r="B762" s="1">
        <v>675</v>
      </c>
      <c r="C762" s="1" t="s">
        <v>30</v>
      </c>
      <c r="D762" s="1" t="s">
        <v>31</v>
      </c>
      <c r="E762" s="1">
        <v>0</v>
      </c>
      <c r="F762" s="1">
        <v>0</v>
      </c>
      <c r="G762" s="2">
        <v>38.433</v>
      </c>
      <c r="H762" s="2">
        <v>-0.23699999999999999</v>
      </c>
      <c r="I762" s="3">
        <v>-2.6</v>
      </c>
      <c r="J762" s="3">
        <v>0</v>
      </c>
      <c r="K762" s="4">
        <v>0</v>
      </c>
      <c r="L762" s="4">
        <v>0</v>
      </c>
      <c r="M762" s="4">
        <v>0</v>
      </c>
      <c r="N762" s="2">
        <v>38.728999999999999</v>
      </c>
      <c r="O762" s="4">
        <v>0</v>
      </c>
      <c r="P762" s="4">
        <v>0.47328999999999999</v>
      </c>
      <c r="Q762" s="3">
        <v>37.1</v>
      </c>
      <c r="R762" s="2">
        <v>0</v>
      </c>
      <c r="S762" s="2">
        <v>0.125</v>
      </c>
      <c r="T762" s="4">
        <v>0</v>
      </c>
      <c r="U762" s="3">
        <v>0</v>
      </c>
      <c r="V762" s="3">
        <v>1718.7</v>
      </c>
      <c r="W762" s="3">
        <v>0</v>
      </c>
      <c r="X762" s="2">
        <v>39.636000000000003</v>
      </c>
      <c r="Y762" s="2">
        <v>39.636000000000003</v>
      </c>
      <c r="Z762" s="2">
        <v>0</v>
      </c>
    </row>
    <row r="763" spans="1:26" x14ac:dyDescent="0.25">
      <c r="A763" s="1" t="s">
        <v>793</v>
      </c>
      <c r="B763" s="1">
        <v>675</v>
      </c>
      <c r="C763" s="1" t="s">
        <v>30</v>
      </c>
      <c r="D763" s="1" t="s">
        <v>31</v>
      </c>
      <c r="E763" s="1">
        <v>0</v>
      </c>
      <c r="F763" s="1">
        <v>0</v>
      </c>
      <c r="G763" s="2">
        <v>38.386000000000003</v>
      </c>
      <c r="H763" s="2">
        <v>-1.694</v>
      </c>
      <c r="I763" s="3">
        <v>-56.2</v>
      </c>
      <c r="J763" s="3">
        <v>0</v>
      </c>
      <c r="K763" s="4">
        <v>0</v>
      </c>
      <c r="L763" s="4">
        <v>0</v>
      </c>
      <c r="M763" s="4">
        <v>0</v>
      </c>
      <c r="N763" s="2">
        <v>40.08</v>
      </c>
      <c r="O763" s="4">
        <v>0</v>
      </c>
      <c r="P763" s="4">
        <v>0</v>
      </c>
      <c r="Q763" s="3">
        <v>225.6</v>
      </c>
      <c r="R763" s="2">
        <v>0</v>
      </c>
      <c r="S763" s="2">
        <v>0</v>
      </c>
      <c r="T763" s="4">
        <v>0</v>
      </c>
      <c r="U763" s="3">
        <v>0</v>
      </c>
      <c r="V763" s="3">
        <v>0</v>
      </c>
      <c r="W763" s="3">
        <v>0</v>
      </c>
      <c r="X763" s="2">
        <v>281.80700000000002</v>
      </c>
      <c r="Y763" s="2">
        <v>281.80700000000002</v>
      </c>
      <c r="Z763" s="2">
        <v>0</v>
      </c>
    </row>
    <row r="764" spans="1:26" x14ac:dyDescent="0.25">
      <c r="A764" s="1" t="s">
        <v>794</v>
      </c>
      <c r="B764" s="1">
        <v>675</v>
      </c>
      <c r="C764" s="1" t="s">
        <v>30</v>
      </c>
      <c r="D764" s="1" t="s">
        <v>31</v>
      </c>
      <c r="E764" s="1">
        <v>0</v>
      </c>
      <c r="F764" s="1">
        <v>0</v>
      </c>
      <c r="G764" s="2">
        <v>42.701999999999998</v>
      </c>
      <c r="H764" s="2">
        <v>-1.3280000000000001</v>
      </c>
      <c r="I764" s="3">
        <v>-44.1</v>
      </c>
      <c r="J764" s="3">
        <v>0</v>
      </c>
      <c r="K764" s="4">
        <v>0</v>
      </c>
      <c r="L764" s="4">
        <v>0</v>
      </c>
      <c r="M764" s="4">
        <v>0</v>
      </c>
      <c r="N764" s="2">
        <v>44.045999999999999</v>
      </c>
      <c r="O764" s="4">
        <v>0</v>
      </c>
      <c r="P764" s="4">
        <v>0.11756</v>
      </c>
      <c r="Q764" s="3">
        <v>210.6</v>
      </c>
      <c r="R764" s="2">
        <v>0</v>
      </c>
      <c r="S764" s="2">
        <v>0.375</v>
      </c>
      <c r="T764" s="4">
        <v>0</v>
      </c>
      <c r="U764" s="3">
        <v>0</v>
      </c>
      <c r="V764" s="3">
        <v>73.8</v>
      </c>
      <c r="W764" s="3">
        <v>0</v>
      </c>
      <c r="X764" s="2">
        <v>254.62100000000001</v>
      </c>
      <c r="Y764" s="2">
        <v>254.62100000000001</v>
      </c>
      <c r="Z764" s="2">
        <v>0</v>
      </c>
    </row>
    <row r="765" spans="1:26" x14ac:dyDescent="0.25">
      <c r="A765" s="1" t="s">
        <v>795</v>
      </c>
      <c r="B765" s="1">
        <v>675</v>
      </c>
      <c r="C765" s="1" t="s">
        <v>30</v>
      </c>
      <c r="D765" s="1" t="s">
        <v>31</v>
      </c>
      <c r="E765" s="1">
        <v>0</v>
      </c>
      <c r="F765" s="1">
        <v>0</v>
      </c>
      <c r="G765" s="2">
        <v>44.98</v>
      </c>
      <c r="H765" s="2">
        <v>-1.22</v>
      </c>
      <c r="I765" s="3">
        <v>-40.5</v>
      </c>
      <c r="J765" s="3">
        <v>0</v>
      </c>
      <c r="K765" s="4">
        <v>0</v>
      </c>
      <c r="L765" s="4">
        <v>0</v>
      </c>
      <c r="M765" s="4">
        <v>0</v>
      </c>
      <c r="N765" s="2">
        <v>46.2</v>
      </c>
      <c r="O765" s="4">
        <v>0</v>
      </c>
      <c r="P765" s="4">
        <v>0</v>
      </c>
      <c r="Q765" s="3">
        <v>155.9</v>
      </c>
      <c r="R765" s="2">
        <v>0</v>
      </c>
      <c r="S765" s="2">
        <v>0</v>
      </c>
      <c r="T765" s="4">
        <v>0</v>
      </c>
      <c r="U765" s="3">
        <v>0</v>
      </c>
      <c r="V765" s="3">
        <v>0</v>
      </c>
      <c r="W765" s="3">
        <v>0</v>
      </c>
      <c r="X765" s="2">
        <v>196.44399999999999</v>
      </c>
      <c r="Y765" s="2">
        <v>196.44399999999999</v>
      </c>
      <c r="Z765" s="2">
        <v>0</v>
      </c>
    </row>
    <row r="766" spans="1:26" x14ac:dyDescent="0.25">
      <c r="A766" s="1" t="s">
        <v>796</v>
      </c>
      <c r="B766" s="1">
        <v>675</v>
      </c>
      <c r="C766" s="1" t="s">
        <v>30</v>
      </c>
      <c r="D766" s="1" t="s">
        <v>31</v>
      </c>
      <c r="E766" s="1">
        <v>0</v>
      </c>
      <c r="F766" s="1">
        <v>0</v>
      </c>
      <c r="G766" s="2">
        <v>43.881</v>
      </c>
      <c r="H766" s="2">
        <v>-0.67900000000000005</v>
      </c>
      <c r="I766" s="3">
        <v>-7.3</v>
      </c>
      <c r="J766" s="3">
        <v>0</v>
      </c>
      <c r="K766" s="4">
        <v>0</v>
      </c>
      <c r="L766" s="4">
        <v>0</v>
      </c>
      <c r="M766" s="4">
        <v>0</v>
      </c>
      <c r="N766" s="2">
        <v>44.56</v>
      </c>
      <c r="O766" s="4">
        <v>0</v>
      </c>
      <c r="P766" s="4">
        <v>0</v>
      </c>
      <c r="Q766" s="3">
        <v>41.9</v>
      </c>
      <c r="R766" s="2">
        <v>0</v>
      </c>
      <c r="S766" s="2">
        <v>0</v>
      </c>
      <c r="T766" s="4">
        <v>0</v>
      </c>
      <c r="U766" s="3">
        <v>0</v>
      </c>
      <c r="V766" s="3">
        <v>0</v>
      </c>
      <c r="W766" s="3">
        <v>0</v>
      </c>
      <c r="X766" s="2">
        <v>49.247999999999998</v>
      </c>
      <c r="Y766" s="2">
        <v>49.247999999999998</v>
      </c>
      <c r="Z766" s="2">
        <v>0</v>
      </c>
    </row>
    <row r="767" spans="1:26" x14ac:dyDescent="0.25">
      <c r="A767" s="1" t="s">
        <v>797</v>
      </c>
      <c r="B767" s="1">
        <v>675</v>
      </c>
      <c r="C767" s="1" t="s">
        <v>30</v>
      </c>
      <c r="D767" s="1" t="s">
        <v>31</v>
      </c>
      <c r="E767" s="1">
        <v>0</v>
      </c>
      <c r="F767" s="1">
        <v>0</v>
      </c>
      <c r="G767" s="2">
        <v>39.363999999999997</v>
      </c>
      <c r="H767" s="2">
        <v>-0.25600000000000001</v>
      </c>
      <c r="I767" s="3">
        <v>-8.5</v>
      </c>
      <c r="J767" s="3">
        <v>0</v>
      </c>
      <c r="K767" s="4">
        <v>0</v>
      </c>
      <c r="L767" s="4">
        <v>0</v>
      </c>
      <c r="M767" s="4">
        <v>0</v>
      </c>
      <c r="N767" s="2">
        <v>39.619999999999997</v>
      </c>
      <c r="O767" s="4">
        <v>0</v>
      </c>
      <c r="P767" s="4">
        <v>0</v>
      </c>
      <c r="Q767" s="3">
        <v>220</v>
      </c>
      <c r="R767" s="2">
        <v>0</v>
      </c>
      <c r="S767" s="2">
        <v>0</v>
      </c>
      <c r="T767" s="4">
        <v>0</v>
      </c>
      <c r="U767" s="3">
        <v>0</v>
      </c>
      <c r="V767" s="3">
        <v>0</v>
      </c>
      <c r="W767" s="3">
        <v>0</v>
      </c>
      <c r="X767" s="2">
        <v>228.54499999999999</v>
      </c>
      <c r="Y767" s="2">
        <v>228.54499999999999</v>
      </c>
      <c r="Z767" s="2">
        <v>0</v>
      </c>
    </row>
    <row r="768" spans="1:26" x14ac:dyDescent="0.25">
      <c r="A768" s="1" t="s">
        <v>798</v>
      </c>
      <c r="B768" s="1">
        <v>675</v>
      </c>
      <c r="C768" s="1" t="s">
        <v>30</v>
      </c>
      <c r="D768" s="1" t="s">
        <v>31</v>
      </c>
      <c r="E768" s="1">
        <v>0</v>
      </c>
      <c r="F768" s="1">
        <v>0</v>
      </c>
      <c r="G768" s="2">
        <v>45.454999999999998</v>
      </c>
      <c r="H768" s="2">
        <v>0.23499999999999999</v>
      </c>
      <c r="I768" s="3">
        <v>4.5999999999999996</v>
      </c>
      <c r="J768" s="3">
        <v>0</v>
      </c>
      <c r="K768" s="4">
        <v>0</v>
      </c>
      <c r="L768" s="4">
        <v>0</v>
      </c>
      <c r="M768" s="4">
        <v>0</v>
      </c>
      <c r="N768" s="2">
        <v>45.432000000000002</v>
      </c>
      <c r="O768" s="4">
        <v>1.35785</v>
      </c>
      <c r="P768" s="4">
        <v>-1.35785</v>
      </c>
      <c r="Q768" s="3">
        <v>164.4</v>
      </c>
      <c r="R768" s="2">
        <v>0</v>
      </c>
      <c r="S768" s="2">
        <v>51.875</v>
      </c>
      <c r="T768" s="4">
        <v>10.28748</v>
      </c>
      <c r="U768" s="3">
        <v>0</v>
      </c>
      <c r="V768" s="3">
        <v>-1324.8</v>
      </c>
      <c r="W768" s="3">
        <v>1811.1</v>
      </c>
      <c r="X768" s="2">
        <v>159.75899999999999</v>
      </c>
      <c r="Y768" s="2">
        <v>159.75899999999999</v>
      </c>
      <c r="Z768" s="2">
        <v>0</v>
      </c>
    </row>
    <row r="769" spans="1:26" x14ac:dyDescent="0.25">
      <c r="A769" s="1" t="s">
        <v>799</v>
      </c>
      <c r="B769" s="1">
        <v>675</v>
      </c>
      <c r="C769" s="1" t="s">
        <v>30</v>
      </c>
      <c r="D769" s="1" t="s">
        <v>31</v>
      </c>
      <c r="E769" s="1">
        <v>0</v>
      </c>
      <c r="F769" s="1">
        <v>0</v>
      </c>
      <c r="G769" s="2">
        <v>44.543999999999997</v>
      </c>
      <c r="H769" s="2">
        <v>-0.51600000000000001</v>
      </c>
      <c r="I769" s="3">
        <v>-14.6</v>
      </c>
      <c r="J769" s="3">
        <v>0</v>
      </c>
      <c r="K769" s="4">
        <v>0</v>
      </c>
      <c r="L769" s="4">
        <v>0</v>
      </c>
      <c r="M769" s="4">
        <v>0</v>
      </c>
      <c r="N769" s="2">
        <v>45.06</v>
      </c>
      <c r="O769" s="4">
        <v>0</v>
      </c>
      <c r="P769" s="4">
        <v>0</v>
      </c>
      <c r="Q769" s="3">
        <v>267.7</v>
      </c>
      <c r="R769" s="2">
        <v>0</v>
      </c>
      <c r="S769" s="2">
        <v>0</v>
      </c>
      <c r="T769" s="4">
        <v>0</v>
      </c>
      <c r="U769" s="3">
        <v>0</v>
      </c>
      <c r="V769" s="3">
        <v>0</v>
      </c>
      <c r="W769" s="3">
        <v>0</v>
      </c>
      <c r="X769" s="2">
        <v>282.25299999999999</v>
      </c>
      <c r="Y769" s="2">
        <v>282.25299999999999</v>
      </c>
      <c r="Z769" s="2">
        <v>0</v>
      </c>
    </row>
    <row r="770" spans="1:26" x14ac:dyDescent="0.25">
      <c r="A770" s="1" t="s">
        <v>800</v>
      </c>
      <c r="B770" s="1">
        <v>675</v>
      </c>
      <c r="C770" s="1" t="s">
        <v>30</v>
      </c>
      <c r="D770" s="1" t="s">
        <v>31</v>
      </c>
      <c r="E770" s="1">
        <v>0</v>
      </c>
      <c r="F770" s="1">
        <v>0</v>
      </c>
      <c r="G770" s="2">
        <v>108.32899999999999</v>
      </c>
      <c r="H770" s="2">
        <v>-1.0609999999999999</v>
      </c>
      <c r="I770" s="3">
        <v>-46.9</v>
      </c>
      <c r="J770" s="3">
        <v>0</v>
      </c>
      <c r="K770" s="4">
        <v>0</v>
      </c>
      <c r="L770" s="4">
        <v>0</v>
      </c>
      <c r="M770" s="4">
        <v>0</v>
      </c>
      <c r="N770" s="2">
        <v>109.396</v>
      </c>
      <c r="O770" s="4">
        <v>0</v>
      </c>
      <c r="P770" s="4">
        <v>3.424E-2</v>
      </c>
      <c r="Q770" s="3">
        <v>336.2</v>
      </c>
      <c r="R770" s="2">
        <v>0</v>
      </c>
      <c r="S770" s="2">
        <v>11</v>
      </c>
      <c r="T770" s="4">
        <v>5.0200000000000002E-3</v>
      </c>
      <c r="U770" s="3">
        <v>0</v>
      </c>
      <c r="V770" s="3">
        <v>92.6</v>
      </c>
      <c r="W770" s="3">
        <v>0</v>
      </c>
      <c r="X770" s="2">
        <v>383.029</v>
      </c>
      <c r="Y770" s="2">
        <v>383.029</v>
      </c>
      <c r="Z770" s="2">
        <v>0</v>
      </c>
    </row>
    <row r="771" spans="1:26" x14ac:dyDescent="0.25">
      <c r="A771" s="1" t="s">
        <v>801</v>
      </c>
      <c r="B771" s="1">
        <v>675</v>
      </c>
      <c r="C771" s="1" t="s">
        <v>30</v>
      </c>
      <c r="D771" s="1" t="s">
        <v>31</v>
      </c>
      <c r="E771" s="1">
        <v>0</v>
      </c>
      <c r="F771" s="1">
        <v>0</v>
      </c>
      <c r="G771" s="2">
        <v>108.077</v>
      </c>
      <c r="H771" s="2">
        <v>-1.2130000000000001</v>
      </c>
      <c r="I771" s="3">
        <v>-53.6</v>
      </c>
      <c r="J771" s="3">
        <v>0</v>
      </c>
      <c r="K771" s="4">
        <v>0</v>
      </c>
      <c r="L771" s="4">
        <v>0</v>
      </c>
      <c r="M771" s="4">
        <v>0</v>
      </c>
      <c r="N771" s="2">
        <v>109.29</v>
      </c>
      <c r="O771" s="4">
        <v>0</v>
      </c>
      <c r="P771" s="4">
        <v>0</v>
      </c>
      <c r="Q771" s="3">
        <v>340.9</v>
      </c>
      <c r="R771" s="2">
        <v>0</v>
      </c>
      <c r="S771" s="2">
        <v>0</v>
      </c>
      <c r="T771" s="4">
        <v>0</v>
      </c>
      <c r="U771" s="3">
        <v>0</v>
      </c>
      <c r="V771" s="3">
        <v>0</v>
      </c>
      <c r="W771" s="3">
        <v>0</v>
      </c>
      <c r="X771" s="2">
        <v>394.51499999999999</v>
      </c>
      <c r="Y771" s="2">
        <v>394.51499999999999</v>
      </c>
      <c r="Z771" s="2">
        <v>0</v>
      </c>
    </row>
    <row r="772" spans="1:26" x14ac:dyDescent="0.25">
      <c r="A772" s="1" t="s">
        <v>802</v>
      </c>
      <c r="B772" s="1">
        <v>675</v>
      </c>
      <c r="C772" s="1" t="s">
        <v>30</v>
      </c>
      <c r="D772" s="1" t="s">
        <v>31</v>
      </c>
      <c r="E772" s="1">
        <v>0</v>
      </c>
      <c r="F772" s="1">
        <v>0</v>
      </c>
      <c r="G772" s="2">
        <v>68.680000000000007</v>
      </c>
      <c r="H772" s="2">
        <v>-2.11</v>
      </c>
      <c r="I772" s="3">
        <v>-41.4</v>
      </c>
      <c r="J772" s="3">
        <v>0</v>
      </c>
      <c r="K772" s="4">
        <v>0</v>
      </c>
      <c r="L772" s="4">
        <v>0</v>
      </c>
      <c r="M772" s="4">
        <v>0</v>
      </c>
      <c r="N772" s="2">
        <v>70.790000000000006</v>
      </c>
      <c r="O772" s="4">
        <v>0</v>
      </c>
      <c r="P772" s="4">
        <v>0</v>
      </c>
      <c r="Q772" s="3">
        <v>95.2</v>
      </c>
      <c r="R772" s="2">
        <v>0</v>
      </c>
      <c r="S772" s="2">
        <v>0</v>
      </c>
      <c r="T772" s="4">
        <v>0</v>
      </c>
      <c r="U772" s="3">
        <v>0</v>
      </c>
      <c r="V772" s="3">
        <v>0</v>
      </c>
      <c r="W772" s="3">
        <v>0</v>
      </c>
      <c r="X772" s="2">
        <v>136.65899999999999</v>
      </c>
      <c r="Y772" s="2">
        <v>136.65899999999999</v>
      </c>
      <c r="Z772" s="2">
        <v>0</v>
      </c>
    </row>
    <row r="773" spans="1:26" x14ac:dyDescent="0.25">
      <c r="A773" s="1" t="s">
        <v>803</v>
      </c>
      <c r="B773" s="1">
        <v>675</v>
      </c>
      <c r="C773" s="1" t="s">
        <v>30</v>
      </c>
      <c r="D773" s="1" t="s">
        <v>31</v>
      </c>
      <c r="E773" s="1">
        <v>0</v>
      </c>
      <c r="F773" s="1">
        <v>0</v>
      </c>
      <c r="G773" s="2">
        <v>69.17</v>
      </c>
      <c r="H773" s="2">
        <v>-1.1200000000000001</v>
      </c>
      <c r="I773" s="3">
        <v>-22</v>
      </c>
      <c r="J773" s="3">
        <v>0</v>
      </c>
      <c r="K773" s="4">
        <v>0</v>
      </c>
      <c r="L773" s="4">
        <v>0</v>
      </c>
      <c r="M773" s="4">
        <v>0</v>
      </c>
      <c r="N773" s="2">
        <v>70.290000000000006</v>
      </c>
      <c r="O773" s="4">
        <v>0</v>
      </c>
      <c r="P773" s="4">
        <v>0</v>
      </c>
      <c r="Q773" s="3">
        <v>100.9</v>
      </c>
      <c r="R773" s="2">
        <v>0</v>
      </c>
      <c r="S773" s="2">
        <v>0</v>
      </c>
      <c r="T773" s="4">
        <v>0</v>
      </c>
      <c r="U773" s="3">
        <v>0</v>
      </c>
      <c r="V773" s="3">
        <v>0</v>
      </c>
      <c r="W773" s="3">
        <v>0</v>
      </c>
      <c r="X773" s="2">
        <v>122.91500000000001</v>
      </c>
      <c r="Y773" s="2">
        <v>122.91500000000001</v>
      </c>
      <c r="Z773" s="2">
        <v>0</v>
      </c>
    </row>
    <row r="774" spans="1:26" x14ac:dyDescent="0.25">
      <c r="A774" s="1" t="s">
        <v>804</v>
      </c>
      <c r="B774" s="1">
        <v>675</v>
      </c>
      <c r="C774" s="1" t="s">
        <v>30</v>
      </c>
      <c r="D774" s="1" t="s">
        <v>31</v>
      </c>
      <c r="E774" s="1">
        <v>0</v>
      </c>
      <c r="F774" s="1">
        <v>0</v>
      </c>
      <c r="G774" s="2">
        <v>69.715000000000003</v>
      </c>
      <c r="H774" s="2">
        <v>-2.2749999999999999</v>
      </c>
      <c r="I774" s="3">
        <v>-44.7</v>
      </c>
      <c r="J774" s="3">
        <v>0</v>
      </c>
      <c r="K774" s="4">
        <v>0</v>
      </c>
      <c r="L774" s="4">
        <v>0</v>
      </c>
      <c r="M774" s="4">
        <v>0</v>
      </c>
      <c r="N774" s="2">
        <v>71.989999999999995</v>
      </c>
      <c r="O774" s="4">
        <v>0</v>
      </c>
      <c r="P774" s="4">
        <v>0</v>
      </c>
      <c r="Q774" s="3">
        <v>107.9</v>
      </c>
      <c r="R774" s="2">
        <v>0</v>
      </c>
      <c r="S774" s="2">
        <v>0</v>
      </c>
      <c r="T774" s="4">
        <v>0</v>
      </c>
      <c r="U774" s="3">
        <v>0</v>
      </c>
      <c r="V774" s="3">
        <v>0</v>
      </c>
      <c r="W774" s="3">
        <v>0</v>
      </c>
      <c r="X774" s="2">
        <v>152.56399999999999</v>
      </c>
      <c r="Y774" s="2">
        <v>152.56399999999999</v>
      </c>
      <c r="Z774" s="2">
        <v>0</v>
      </c>
    </row>
    <row r="775" spans="1:26" x14ac:dyDescent="0.25">
      <c r="A775" s="1" t="s">
        <v>805</v>
      </c>
      <c r="B775" s="1">
        <v>675</v>
      </c>
      <c r="C775" s="1" t="s">
        <v>30</v>
      </c>
      <c r="D775" s="1" t="s">
        <v>31</v>
      </c>
      <c r="E775" s="1">
        <v>0</v>
      </c>
      <c r="F775" s="1">
        <v>0</v>
      </c>
      <c r="G775" s="2">
        <v>59.372999999999998</v>
      </c>
      <c r="H775" s="2">
        <v>0.48299999999999998</v>
      </c>
      <c r="I775" s="3">
        <v>9.5</v>
      </c>
      <c r="J775" s="3">
        <v>0</v>
      </c>
      <c r="K775" s="4">
        <v>0</v>
      </c>
      <c r="L775" s="4">
        <v>0</v>
      </c>
      <c r="M775" s="4">
        <v>0</v>
      </c>
      <c r="N775" s="2">
        <v>59.371000000000002</v>
      </c>
      <c r="O775" s="4">
        <v>2.1690999999999998</v>
      </c>
      <c r="P775" s="4">
        <v>-2.1690999999999998</v>
      </c>
      <c r="Q775" s="3">
        <v>222.7</v>
      </c>
      <c r="R775" s="2">
        <v>0</v>
      </c>
      <c r="S775" s="2">
        <v>262.5</v>
      </c>
      <c r="T775" s="4">
        <v>46.934139999999999</v>
      </c>
      <c r="U775" s="3">
        <v>0</v>
      </c>
      <c r="V775" s="3">
        <v>-2456.6999999999998</v>
      </c>
      <c r="W775" s="3">
        <v>2956.4</v>
      </c>
      <c r="X775" s="2">
        <v>213.23599999999999</v>
      </c>
      <c r="Y775" s="2">
        <v>213.23599999999999</v>
      </c>
      <c r="Z775" s="2">
        <v>-0.16900000000000001</v>
      </c>
    </row>
    <row r="776" spans="1:26" x14ac:dyDescent="0.25">
      <c r="A776" s="1" t="s">
        <v>806</v>
      </c>
      <c r="B776" s="1">
        <v>675</v>
      </c>
      <c r="C776" s="1" t="s">
        <v>30</v>
      </c>
      <c r="D776" s="1" t="s">
        <v>31</v>
      </c>
      <c r="E776" s="1">
        <v>0</v>
      </c>
      <c r="F776" s="1">
        <v>0</v>
      </c>
      <c r="G776" s="2">
        <v>66.418000000000006</v>
      </c>
      <c r="H776" s="2">
        <v>0.128</v>
      </c>
      <c r="I776" s="3">
        <v>2.5</v>
      </c>
      <c r="J776" s="3">
        <v>0</v>
      </c>
      <c r="K776" s="4">
        <v>0</v>
      </c>
      <c r="L776" s="4">
        <v>0</v>
      </c>
      <c r="M776" s="4">
        <v>0</v>
      </c>
      <c r="N776" s="2">
        <v>66.45</v>
      </c>
      <c r="O776" s="4">
        <v>1.06318</v>
      </c>
      <c r="P776" s="4">
        <v>1.6738900000000001</v>
      </c>
      <c r="Q776" s="3">
        <v>107</v>
      </c>
      <c r="R776" s="2">
        <v>0</v>
      </c>
      <c r="S776" s="2">
        <v>454.125</v>
      </c>
      <c r="T776" s="4">
        <v>48.226080000000003</v>
      </c>
      <c r="U776" s="3">
        <v>0</v>
      </c>
      <c r="V776" s="3">
        <v>8051</v>
      </c>
      <c r="W776" s="3">
        <v>1040.0999999999999</v>
      </c>
      <c r="X776" s="2">
        <v>104.458</v>
      </c>
      <c r="Y776" s="2">
        <v>104.458</v>
      </c>
      <c r="Z776" s="2">
        <v>-2E-3</v>
      </c>
    </row>
    <row r="777" spans="1:26" x14ac:dyDescent="0.25">
      <c r="A777" s="1" t="s">
        <v>807</v>
      </c>
      <c r="B777" s="1">
        <v>675</v>
      </c>
      <c r="C777" s="1" t="s">
        <v>30</v>
      </c>
      <c r="D777" s="1" t="s">
        <v>31</v>
      </c>
      <c r="E777" s="1">
        <v>0</v>
      </c>
      <c r="F777" s="1">
        <v>0</v>
      </c>
      <c r="G777" s="2">
        <v>66.587000000000003</v>
      </c>
      <c r="H777" s="2">
        <v>0.39700000000000002</v>
      </c>
      <c r="I777" s="3">
        <v>7</v>
      </c>
      <c r="J777" s="3">
        <v>0</v>
      </c>
      <c r="K777" s="4">
        <v>0</v>
      </c>
      <c r="L777" s="4">
        <v>0</v>
      </c>
      <c r="M777" s="4">
        <v>0</v>
      </c>
      <c r="N777" s="2">
        <v>66.569000000000003</v>
      </c>
      <c r="O777" s="4">
        <v>3.56473</v>
      </c>
      <c r="P777" s="4">
        <v>-3.56473</v>
      </c>
      <c r="Q777" s="3">
        <v>92.8</v>
      </c>
      <c r="R777" s="2">
        <v>0</v>
      </c>
      <c r="S777" s="2">
        <v>1075.375</v>
      </c>
      <c r="T777" s="4">
        <v>295.08013999999997</v>
      </c>
      <c r="U777" s="3">
        <v>0</v>
      </c>
      <c r="V777" s="3">
        <v>-5785</v>
      </c>
      <c r="W777" s="3">
        <v>8474.6</v>
      </c>
      <c r="X777" s="2">
        <v>85.766999999999996</v>
      </c>
      <c r="Y777" s="2">
        <v>85.766999999999996</v>
      </c>
      <c r="Z777" s="2">
        <v>0</v>
      </c>
    </row>
    <row r="778" spans="1:26" x14ac:dyDescent="0.25">
      <c r="A778" s="1" t="s">
        <v>808</v>
      </c>
      <c r="B778" s="1">
        <v>675</v>
      </c>
      <c r="C778" s="1" t="s">
        <v>30</v>
      </c>
      <c r="D778" s="1" t="s">
        <v>31</v>
      </c>
      <c r="E778" s="1">
        <v>0</v>
      </c>
      <c r="F778" s="1">
        <v>0</v>
      </c>
      <c r="G778" s="2">
        <v>67.408000000000001</v>
      </c>
      <c r="H778" s="2">
        <v>-0.182</v>
      </c>
      <c r="I778" s="3">
        <v>-2.2999999999999998</v>
      </c>
      <c r="J778" s="3">
        <v>0</v>
      </c>
      <c r="K778" s="4">
        <v>0</v>
      </c>
      <c r="L778" s="4">
        <v>0</v>
      </c>
      <c r="M778" s="4">
        <v>0</v>
      </c>
      <c r="N778" s="2">
        <v>67.59</v>
      </c>
      <c r="O778" s="4">
        <v>0</v>
      </c>
      <c r="P778" s="4">
        <v>0</v>
      </c>
      <c r="Q778" s="3">
        <v>75.400000000000006</v>
      </c>
      <c r="R778" s="2">
        <v>0</v>
      </c>
      <c r="S778" s="2">
        <v>0</v>
      </c>
      <c r="T778" s="4">
        <v>0</v>
      </c>
      <c r="U778" s="3">
        <v>0</v>
      </c>
      <c r="V778" s="3">
        <v>0</v>
      </c>
      <c r="W778" s="3">
        <v>0</v>
      </c>
      <c r="X778" s="2">
        <v>77.66</v>
      </c>
      <c r="Y778" s="2">
        <v>77.66</v>
      </c>
      <c r="Z778" s="2">
        <v>0</v>
      </c>
    </row>
    <row r="779" spans="1:26" x14ac:dyDescent="0.25">
      <c r="A779" s="1" t="s">
        <v>809</v>
      </c>
      <c r="B779" s="1">
        <v>675</v>
      </c>
      <c r="C779" s="1" t="s">
        <v>30</v>
      </c>
      <c r="D779" s="1" t="s">
        <v>31</v>
      </c>
      <c r="E779" s="1">
        <v>0</v>
      </c>
      <c r="F779" s="1">
        <v>0</v>
      </c>
      <c r="G779" s="2">
        <v>65.593999999999994</v>
      </c>
      <c r="H779" s="2">
        <v>-0.39600000000000002</v>
      </c>
      <c r="I779" s="3">
        <v>-7.8</v>
      </c>
      <c r="J779" s="3">
        <v>0</v>
      </c>
      <c r="K779" s="4">
        <v>0</v>
      </c>
      <c r="L779" s="4">
        <v>0</v>
      </c>
      <c r="M779" s="4">
        <v>0</v>
      </c>
      <c r="N779" s="2">
        <v>65.989999999999995</v>
      </c>
      <c r="O779" s="4">
        <v>0</v>
      </c>
      <c r="P779" s="4">
        <v>0</v>
      </c>
      <c r="Q779" s="3">
        <v>99</v>
      </c>
      <c r="R779" s="2">
        <v>0</v>
      </c>
      <c r="S779" s="2">
        <v>0</v>
      </c>
      <c r="T779" s="4">
        <v>0</v>
      </c>
      <c r="U779" s="3">
        <v>0</v>
      </c>
      <c r="V779" s="3">
        <v>0</v>
      </c>
      <c r="W779" s="3">
        <v>0</v>
      </c>
      <c r="X779" s="2">
        <v>106.81399999999999</v>
      </c>
      <c r="Y779" s="2">
        <v>106.81399999999999</v>
      </c>
      <c r="Z779" s="2">
        <v>0</v>
      </c>
    </row>
    <row r="780" spans="1:26" x14ac:dyDescent="0.25">
      <c r="A780" s="1" t="s">
        <v>810</v>
      </c>
      <c r="B780" s="1">
        <v>675</v>
      </c>
      <c r="C780" s="1" t="s">
        <v>30</v>
      </c>
      <c r="D780" s="1" t="s">
        <v>31</v>
      </c>
      <c r="E780" s="1">
        <v>0</v>
      </c>
      <c r="F780" s="1">
        <v>0</v>
      </c>
      <c r="G780" s="2">
        <v>20.329000000000001</v>
      </c>
      <c r="H780" s="2">
        <v>-6.0999999999999999E-2</v>
      </c>
      <c r="I780" s="3">
        <v>-0.7</v>
      </c>
      <c r="J780" s="3">
        <v>0</v>
      </c>
      <c r="K780" s="4">
        <v>0</v>
      </c>
      <c r="L780" s="4">
        <v>0</v>
      </c>
      <c r="M780" s="4">
        <v>0</v>
      </c>
      <c r="N780" s="2">
        <v>20.53</v>
      </c>
      <c r="O780" s="4">
        <v>0</v>
      </c>
      <c r="P780" s="4">
        <v>1.73716</v>
      </c>
      <c r="Q780" s="3">
        <v>29.9</v>
      </c>
      <c r="R780" s="2">
        <v>0</v>
      </c>
      <c r="S780" s="2">
        <v>27.687999999999999</v>
      </c>
      <c r="T780" s="4">
        <v>4.0699999999999998E-3</v>
      </c>
      <c r="U780" s="3">
        <v>0</v>
      </c>
      <c r="V780" s="3">
        <v>1632.6</v>
      </c>
      <c r="W780" s="3">
        <v>0</v>
      </c>
      <c r="X780" s="2">
        <v>30.564</v>
      </c>
      <c r="Y780" s="2">
        <v>30.564</v>
      </c>
      <c r="Z780" s="2">
        <v>0</v>
      </c>
    </row>
    <row r="781" spans="1:26" x14ac:dyDescent="0.25">
      <c r="A781" s="1" t="s">
        <v>811</v>
      </c>
      <c r="B781" s="1">
        <v>675</v>
      </c>
      <c r="C781" s="1" t="s">
        <v>30</v>
      </c>
      <c r="D781" s="1" t="s">
        <v>31</v>
      </c>
      <c r="E781" s="1">
        <v>0</v>
      </c>
      <c r="F781" s="1">
        <v>0</v>
      </c>
      <c r="G781" s="2">
        <v>38.247</v>
      </c>
      <c r="H781" s="2">
        <v>0.58699999999999997</v>
      </c>
      <c r="I781" s="3">
        <v>6.3</v>
      </c>
      <c r="J781" s="3">
        <v>0</v>
      </c>
      <c r="K781" s="4">
        <v>0</v>
      </c>
      <c r="L781" s="4">
        <v>0</v>
      </c>
      <c r="M781" s="4">
        <v>0</v>
      </c>
      <c r="N781" s="2">
        <v>38.201000000000001</v>
      </c>
      <c r="O781" s="4">
        <v>4.3749799999999999</v>
      </c>
      <c r="P781" s="4">
        <v>-4.3749799999999999</v>
      </c>
      <c r="Q781" s="3">
        <v>36</v>
      </c>
      <c r="R781" s="2">
        <v>0</v>
      </c>
      <c r="S781" s="2">
        <v>81.375</v>
      </c>
      <c r="T781" s="4">
        <v>1.6729799999999999</v>
      </c>
      <c r="U781" s="3">
        <v>0</v>
      </c>
      <c r="V781" s="3">
        <v>-26463.8</v>
      </c>
      <c r="W781" s="3">
        <v>26507.1</v>
      </c>
      <c r="X781" s="2">
        <v>29.667999999999999</v>
      </c>
      <c r="Y781" s="2">
        <v>29.667999999999999</v>
      </c>
      <c r="Z781" s="2">
        <v>-4.0000000000000001E-3</v>
      </c>
    </row>
    <row r="782" spans="1:26" x14ac:dyDescent="0.25">
      <c r="A782" s="1" t="s">
        <v>812</v>
      </c>
      <c r="B782" s="1">
        <v>675</v>
      </c>
      <c r="C782" s="1" t="s">
        <v>30</v>
      </c>
      <c r="D782" s="1" t="s">
        <v>31</v>
      </c>
      <c r="E782" s="1">
        <v>0</v>
      </c>
      <c r="F782" s="1">
        <v>0</v>
      </c>
      <c r="G782" s="2">
        <v>71.141000000000005</v>
      </c>
      <c r="H782" s="2">
        <v>0.24099999999999999</v>
      </c>
      <c r="I782" s="3">
        <v>2.6</v>
      </c>
      <c r="J782" s="3">
        <v>0</v>
      </c>
      <c r="K782" s="4">
        <v>0</v>
      </c>
      <c r="L782" s="4">
        <v>0</v>
      </c>
      <c r="M782" s="4">
        <v>0</v>
      </c>
      <c r="N782" s="2">
        <v>71.150999999999996</v>
      </c>
      <c r="O782" s="4">
        <v>0.1971</v>
      </c>
      <c r="P782" s="4">
        <v>1.42764</v>
      </c>
      <c r="Q782" s="3">
        <v>100.6</v>
      </c>
      <c r="R782" s="2">
        <v>0</v>
      </c>
      <c r="S782" s="2">
        <v>581.375</v>
      </c>
      <c r="T782" s="4">
        <v>148.14028999999999</v>
      </c>
      <c r="U782" s="3">
        <v>0</v>
      </c>
      <c r="V782" s="3">
        <v>3396.6</v>
      </c>
      <c r="W782" s="3">
        <v>120.2</v>
      </c>
      <c r="X782" s="2">
        <v>97.956000000000003</v>
      </c>
      <c r="Y782" s="2">
        <v>97.956000000000003</v>
      </c>
      <c r="Z782" s="2">
        <v>-0.126</v>
      </c>
    </row>
    <row r="783" spans="1:26" x14ac:dyDescent="0.25">
      <c r="A783" s="1" t="s">
        <v>813</v>
      </c>
      <c r="B783" s="1">
        <v>675</v>
      </c>
      <c r="C783" s="1" t="s">
        <v>30</v>
      </c>
      <c r="D783" s="1" t="s">
        <v>31</v>
      </c>
      <c r="E783" s="1">
        <v>0</v>
      </c>
      <c r="F783" s="1">
        <v>0</v>
      </c>
      <c r="G783" s="2">
        <v>71.867000000000004</v>
      </c>
      <c r="H783" s="2">
        <v>0.17699999999999999</v>
      </c>
      <c r="I783" s="3">
        <v>1.9</v>
      </c>
      <c r="J783" s="3">
        <v>0</v>
      </c>
      <c r="K783" s="4">
        <v>0</v>
      </c>
      <c r="L783" s="4">
        <v>0</v>
      </c>
      <c r="M783" s="4">
        <v>0</v>
      </c>
      <c r="N783" s="2">
        <v>71.864000000000004</v>
      </c>
      <c r="O783" s="4">
        <v>0.10399</v>
      </c>
      <c r="P783" s="4">
        <v>0.26685999999999999</v>
      </c>
      <c r="Q783" s="3">
        <v>99.8</v>
      </c>
      <c r="R783" s="2">
        <v>0</v>
      </c>
      <c r="S783" s="2">
        <v>78.25</v>
      </c>
      <c r="T783" s="4">
        <v>9.1082800000000006</v>
      </c>
      <c r="U783" s="3">
        <v>0</v>
      </c>
      <c r="V783" s="3">
        <v>-276</v>
      </c>
      <c r="W783" s="3">
        <v>329.6</v>
      </c>
      <c r="X783" s="2">
        <v>97.847999999999999</v>
      </c>
      <c r="Y783" s="2">
        <v>97.847999999999999</v>
      </c>
      <c r="Z783" s="2">
        <v>0</v>
      </c>
    </row>
    <row r="784" spans="1:26" x14ac:dyDescent="0.25">
      <c r="A784" s="1" t="s">
        <v>814</v>
      </c>
      <c r="B784" s="1">
        <v>675</v>
      </c>
      <c r="C784" s="1" t="s">
        <v>30</v>
      </c>
      <c r="D784" s="1" t="s">
        <v>31</v>
      </c>
      <c r="E784" s="1">
        <v>0</v>
      </c>
      <c r="F784" s="1">
        <v>0</v>
      </c>
      <c r="G784" s="2">
        <v>35.164999999999999</v>
      </c>
      <c r="H784" s="2">
        <v>0.315</v>
      </c>
      <c r="I784" s="3">
        <v>5</v>
      </c>
      <c r="J784" s="3">
        <v>0</v>
      </c>
      <c r="K784" s="4">
        <v>0</v>
      </c>
      <c r="L784" s="4">
        <v>0</v>
      </c>
      <c r="M784" s="4">
        <v>0</v>
      </c>
      <c r="N784" s="2">
        <v>35.134</v>
      </c>
      <c r="O784" s="4">
        <v>2.8040799999999999</v>
      </c>
      <c r="P784" s="4">
        <v>-2.8040799999999999</v>
      </c>
      <c r="Q784" s="3">
        <v>93.8</v>
      </c>
      <c r="R784" s="2">
        <v>0</v>
      </c>
      <c r="S784" s="2">
        <v>15.625</v>
      </c>
      <c r="T784" s="4">
        <v>0.98048000000000002</v>
      </c>
      <c r="U784" s="3">
        <v>0</v>
      </c>
      <c r="V784" s="3">
        <v>-13982.7</v>
      </c>
      <c r="W784" s="3">
        <v>13993.2</v>
      </c>
      <c r="X784" s="2">
        <v>88.745999999999995</v>
      </c>
      <c r="Y784" s="2">
        <v>88.745999999999995</v>
      </c>
      <c r="Z784" s="2">
        <v>0</v>
      </c>
    </row>
    <row r="785" spans="1:26" x14ac:dyDescent="0.25">
      <c r="A785" s="1" t="s">
        <v>815</v>
      </c>
      <c r="B785" s="1">
        <v>675</v>
      </c>
      <c r="C785" s="1" t="s">
        <v>30</v>
      </c>
      <c r="D785" s="1" t="s">
        <v>31</v>
      </c>
      <c r="E785" s="1">
        <v>0</v>
      </c>
      <c r="F785" s="1">
        <v>0</v>
      </c>
      <c r="G785" s="2">
        <v>33.872999999999998</v>
      </c>
      <c r="H785" s="2">
        <v>0.20300000000000001</v>
      </c>
      <c r="I785" s="3">
        <v>3.2</v>
      </c>
      <c r="J785" s="3">
        <v>0</v>
      </c>
      <c r="K785" s="4">
        <v>0</v>
      </c>
      <c r="L785" s="4">
        <v>0</v>
      </c>
      <c r="M785" s="4">
        <v>0</v>
      </c>
      <c r="N785" s="2">
        <v>33.972999999999999</v>
      </c>
      <c r="O785" s="4">
        <v>0</v>
      </c>
      <c r="P785" s="4">
        <v>4.9912900000000002</v>
      </c>
      <c r="Q785" s="3">
        <v>89.4</v>
      </c>
      <c r="R785" s="2">
        <v>0</v>
      </c>
      <c r="S785" s="2">
        <v>1184.125</v>
      </c>
      <c r="T785" s="4">
        <v>543.66650000000004</v>
      </c>
      <c r="U785" s="3">
        <v>0</v>
      </c>
      <c r="V785" s="3">
        <v>12143.7</v>
      </c>
      <c r="W785" s="3">
        <v>0</v>
      </c>
      <c r="X785" s="2">
        <v>86.200999999999993</v>
      </c>
      <c r="Y785" s="2">
        <v>86.200999999999993</v>
      </c>
      <c r="Z785" s="2">
        <v>0</v>
      </c>
    </row>
    <row r="786" spans="1:26" x14ac:dyDescent="0.25">
      <c r="A786" s="1" t="s">
        <v>816</v>
      </c>
      <c r="B786" s="1">
        <v>675</v>
      </c>
      <c r="C786" s="1" t="s">
        <v>30</v>
      </c>
      <c r="D786" s="1" t="s">
        <v>31</v>
      </c>
      <c r="E786" s="1">
        <v>0</v>
      </c>
      <c r="F786" s="1">
        <v>0</v>
      </c>
      <c r="G786" s="2">
        <v>33.645000000000003</v>
      </c>
      <c r="H786" s="2">
        <v>0.32500000000000001</v>
      </c>
      <c r="I786" s="3">
        <v>5.2</v>
      </c>
      <c r="J786" s="3">
        <v>0</v>
      </c>
      <c r="K786" s="4">
        <v>0</v>
      </c>
      <c r="L786" s="4">
        <v>0</v>
      </c>
      <c r="M786" s="4">
        <v>0</v>
      </c>
      <c r="N786" s="2">
        <v>33.567999999999998</v>
      </c>
      <c r="O786" s="4">
        <v>3.6459100000000002</v>
      </c>
      <c r="P786" s="4">
        <v>-3.6459100000000002</v>
      </c>
      <c r="Q786" s="3">
        <v>89</v>
      </c>
      <c r="R786" s="2">
        <v>0</v>
      </c>
      <c r="S786" s="2">
        <v>26.125</v>
      </c>
      <c r="T786" s="4">
        <v>0.61280000000000001</v>
      </c>
      <c r="U786" s="3">
        <v>0</v>
      </c>
      <c r="V786" s="3">
        <v>-16419.900000000001</v>
      </c>
      <c r="W786" s="3">
        <v>16453.3</v>
      </c>
      <c r="X786" s="2">
        <v>83.816000000000003</v>
      </c>
      <c r="Y786" s="2">
        <v>83.816000000000003</v>
      </c>
      <c r="Z786" s="2">
        <v>0</v>
      </c>
    </row>
    <row r="787" spans="1:26" x14ac:dyDescent="0.25">
      <c r="A787" s="1" t="s">
        <v>817</v>
      </c>
      <c r="B787" s="1">
        <v>675</v>
      </c>
      <c r="C787" s="1" t="s">
        <v>30</v>
      </c>
      <c r="D787" s="1" t="s">
        <v>31</v>
      </c>
      <c r="E787" s="1">
        <v>0</v>
      </c>
      <c r="F787" s="1">
        <v>0</v>
      </c>
      <c r="G787" s="2">
        <v>29.972999999999999</v>
      </c>
      <c r="H787" s="2">
        <v>0.73299999999999998</v>
      </c>
      <c r="I787" s="3">
        <v>11.7</v>
      </c>
      <c r="J787" s="3">
        <v>0</v>
      </c>
      <c r="K787" s="4">
        <v>0</v>
      </c>
      <c r="L787" s="4">
        <v>0</v>
      </c>
      <c r="M787" s="4">
        <v>0</v>
      </c>
      <c r="N787" s="2">
        <v>29.957999999999998</v>
      </c>
      <c r="O787" s="4">
        <v>4.0691300000000004</v>
      </c>
      <c r="P787" s="4">
        <v>-4.0691300000000004</v>
      </c>
      <c r="Q787" s="3">
        <v>68.900000000000006</v>
      </c>
      <c r="R787" s="2">
        <v>0</v>
      </c>
      <c r="S787" s="2">
        <v>116.625</v>
      </c>
      <c r="T787" s="4">
        <v>6.1604099999999997</v>
      </c>
      <c r="U787" s="3">
        <v>0</v>
      </c>
      <c r="V787" s="3">
        <v>-34018.6</v>
      </c>
      <c r="W787" s="3">
        <v>34783.800000000003</v>
      </c>
      <c r="X787" s="2">
        <v>57.256</v>
      </c>
      <c r="Y787" s="2">
        <v>57.256</v>
      </c>
      <c r="Z787" s="2">
        <v>0</v>
      </c>
    </row>
    <row r="788" spans="1:26" x14ac:dyDescent="0.25">
      <c r="A788" s="1" t="s">
        <v>818</v>
      </c>
      <c r="B788" s="1">
        <v>675</v>
      </c>
      <c r="C788" s="1" t="s">
        <v>30</v>
      </c>
      <c r="D788" s="1" t="s">
        <v>31</v>
      </c>
      <c r="E788" s="1">
        <v>0</v>
      </c>
      <c r="F788" s="1">
        <v>0</v>
      </c>
      <c r="G788" s="2">
        <v>29.89</v>
      </c>
      <c r="H788" s="2">
        <v>0.78</v>
      </c>
      <c r="I788" s="3">
        <v>12.4</v>
      </c>
      <c r="J788" s="3">
        <v>0</v>
      </c>
      <c r="K788" s="4">
        <v>0</v>
      </c>
      <c r="L788" s="4">
        <v>0</v>
      </c>
      <c r="M788" s="4">
        <v>0</v>
      </c>
      <c r="N788" s="2">
        <v>29.861000000000001</v>
      </c>
      <c r="O788" s="4">
        <v>7.7594500000000002</v>
      </c>
      <c r="P788" s="4">
        <v>-7.7594500000000002</v>
      </c>
      <c r="Q788" s="3">
        <v>68.900000000000006</v>
      </c>
      <c r="R788" s="2">
        <v>0</v>
      </c>
      <c r="S788" s="2">
        <v>64</v>
      </c>
      <c r="T788" s="4">
        <v>3.5544600000000002</v>
      </c>
      <c r="U788" s="3">
        <v>0</v>
      </c>
      <c r="V788" s="3">
        <v>-61386.7</v>
      </c>
      <c r="W788" s="3">
        <v>61830.2</v>
      </c>
      <c r="X788" s="2">
        <v>56.46</v>
      </c>
      <c r="Y788" s="2">
        <v>56.46</v>
      </c>
      <c r="Z788" s="2">
        <v>-2.1000000000000001E-2</v>
      </c>
    </row>
    <row r="789" spans="1:26" x14ac:dyDescent="0.25">
      <c r="A789" s="1" t="s">
        <v>819</v>
      </c>
      <c r="B789" s="1">
        <v>675</v>
      </c>
      <c r="C789" s="1" t="s">
        <v>30</v>
      </c>
      <c r="D789" s="1" t="s">
        <v>31</v>
      </c>
      <c r="E789" s="1">
        <v>0</v>
      </c>
      <c r="F789" s="1">
        <v>0</v>
      </c>
      <c r="G789" s="2">
        <v>63.215000000000003</v>
      </c>
      <c r="H789" s="2">
        <v>0.245</v>
      </c>
      <c r="I789" s="3">
        <v>2.7</v>
      </c>
      <c r="J789" s="3">
        <v>0</v>
      </c>
      <c r="K789" s="4">
        <v>0</v>
      </c>
      <c r="L789" s="4">
        <v>0</v>
      </c>
      <c r="M789" s="4">
        <v>0</v>
      </c>
      <c r="N789" s="2">
        <v>63.118000000000002</v>
      </c>
      <c r="O789" s="4">
        <v>2.56595</v>
      </c>
      <c r="P789" s="4">
        <v>-2.56595</v>
      </c>
      <c r="Q789" s="3">
        <v>35.6</v>
      </c>
      <c r="R789" s="2">
        <v>0</v>
      </c>
      <c r="S789" s="2">
        <v>67.75</v>
      </c>
      <c r="T789" s="4">
        <v>2.09552</v>
      </c>
      <c r="U789" s="3">
        <v>0</v>
      </c>
      <c r="V789" s="3">
        <v>-1978.7</v>
      </c>
      <c r="W789" s="3">
        <v>2552.8000000000002</v>
      </c>
      <c r="X789" s="2">
        <v>32.912999999999997</v>
      </c>
      <c r="Y789" s="2">
        <v>32.912999999999997</v>
      </c>
      <c r="Z789" s="2">
        <v>-2.1999999999999999E-2</v>
      </c>
    </row>
    <row r="790" spans="1:26" x14ac:dyDescent="0.25">
      <c r="A790" s="1" t="s">
        <v>820</v>
      </c>
      <c r="B790" s="1">
        <v>675</v>
      </c>
      <c r="C790" s="1" t="s">
        <v>30</v>
      </c>
      <c r="D790" s="1" t="s">
        <v>31</v>
      </c>
      <c r="E790" s="1">
        <v>0</v>
      </c>
      <c r="F790" s="1">
        <v>0</v>
      </c>
      <c r="G790" s="2">
        <v>51.499000000000002</v>
      </c>
      <c r="H790" s="2">
        <v>0.22900000000000001</v>
      </c>
      <c r="I790" s="3">
        <v>2.5</v>
      </c>
      <c r="J790" s="3">
        <v>0</v>
      </c>
      <c r="K790" s="4">
        <v>0</v>
      </c>
      <c r="L790" s="4">
        <v>0</v>
      </c>
      <c r="M790" s="4">
        <v>0</v>
      </c>
      <c r="N790" s="2">
        <v>51.51</v>
      </c>
      <c r="O790" s="4">
        <v>0</v>
      </c>
      <c r="P790" s="4">
        <v>2.50366</v>
      </c>
      <c r="Q790" s="3">
        <v>58.2</v>
      </c>
      <c r="R790" s="2">
        <v>0</v>
      </c>
      <c r="S790" s="2">
        <v>1184.75</v>
      </c>
      <c r="T790" s="4">
        <v>686.52637000000004</v>
      </c>
      <c r="U790" s="3">
        <v>0</v>
      </c>
      <c r="V790" s="3">
        <v>9190.9</v>
      </c>
      <c r="W790" s="3">
        <v>0</v>
      </c>
      <c r="X790" s="2">
        <v>55.741999999999997</v>
      </c>
      <c r="Y790" s="2">
        <v>55.741999999999997</v>
      </c>
      <c r="Z790" s="2">
        <v>0</v>
      </c>
    </row>
    <row r="791" spans="1:26" x14ac:dyDescent="0.25">
      <c r="A791" s="1" t="s">
        <v>821</v>
      </c>
      <c r="B791" s="1">
        <v>675</v>
      </c>
      <c r="C791" s="1" t="s">
        <v>30</v>
      </c>
      <c r="D791" s="1" t="s">
        <v>31</v>
      </c>
      <c r="E791" s="1">
        <v>0</v>
      </c>
      <c r="F791" s="1">
        <v>0</v>
      </c>
      <c r="G791" s="2">
        <v>48.655999999999999</v>
      </c>
      <c r="H791" s="2">
        <v>-1.8540000000000001</v>
      </c>
      <c r="I791" s="3">
        <v>-44.1</v>
      </c>
      <c r="J791" s="3">
        <v>0</v>
      </c>
      <c r="K791" s="4">
        <v>0</v>
      </c>
      <c r="L791" s="4">
        <v>0</v>
      </c>
      <c r="M791" s="4">
        <v>0</v>
      </c>
      <c r="N791" s="2">
        <v>50.66</v>
      </c>
      <c r="O791" s="4">
        <v>0</v>
      </c>
      <c r="P791" s="4">
        <v>2.8544200000000002</v>
      </c>
      <c r="Q791" s="3">
        <v>86.9</v>
      </c>
      <c r="R791" s="2">
        <v>0</v>
      </c>
      <c r="S791" s="2">
        <v>131.125</v>
      </c>
      <c r="T791" s="4">
        <v>4.7768899999999999</v>
      </c>
      <c r="U791" s="3">
        <v>0</v>
      </c>
      <c r="V791" s="3">
        <v>13963.8</v>
      </c>
      <c r="W791" s="3">
        <v>0</v>
      </c>
      <c r="X791" s="2">
        <v>130.90799999999999</v>
      </c>
      <c r="Y791" s="2">
        <v>130.90799999999999</v>
      </c>
      <c r="Z791" s="2">
        <v>0</v>
      </c>
    </row>
    <row r="792" spans="1:26" x14ac:dyDescent="0.25">
      <c r="A792" s="1" t="s">
        <v>822</v>
      </c>
      <c r="B792" s="1">
        <v>675</v>
      </c>
      <c r="C792" s="1" t="s">
        <v>30</v>
      </c>
      <c r="D792" s="1" t="s">
        <v>31</v>
      </c>
      <c r="E792" s="1">
        <v>0</v>
      </c>
      <c r="F792" s="1">
        <v>0</v>
      </c>
      <c r="G792" s="2">
        <v>50.338999999999999</v>
      </c>
      <c r="H792" s="2">
        <v>-4.8810000000000002</v>
      </c>
      <c r="I792" s="3">
        <v>-116</v>
      </c>
      <c r="J792" s="3">
        <v>0</v>
      </c>
      <c r="K792" s="4">
        <v>0</v>
      </c>
      <c r="L792" s="4">
        <v>0</v>
      </c>
      <c r="M792" s="4">
        <v>0</v>
      </c>
      <c r="N792" s="2">
        <v>55.22</v>
      </c>
      <c r="O792" s="4">
        <v>0</v>
      </c>
      <c r="P792" s="4">
        <v>0</v>
      </c>
      <c r="Q792" s="3">
        <v>84.1</v>
      </c>
      <c r="R792" s="2">
        <v>0</v>
      </c>
      <c r="S792" s="2">
        <v>0</v>
      </c>
      <c r="T792" s="4">
        <v>0</v>
      </c>
      <c r="U792" s="3">
        <v>0</v>
      </c>
      <c r="V792" s="3">
        <v>0</v>
      </c>
      <c r="W792" s="3">
        <v>0</v>
      </c>
      <c r="X792" s="2">
        <v>200.04499999999999</v>
      </c>
      <c r="Y792" s="2">
        <v>200.04499999999999</v>
      </c>
      <c r="Z792" s="2">
        <v>0</v>
      </c>
    </row>
    <row r="793" spans="1:26" x14ac:dyDescent="0.25">
      <c r="A793" s="1" t="s">
        <v>823</v>
      </c>
      <c r="B793" s="1">
        <v>675</v>
      </c>
      <c r="C793" s="1" t="s">
        <v>30</v>
      </c>
      <c r="D793" s="1" t="s">
        <v>31</v>
      </c>
      <c r="E793" s="1">
        <v>0</v>
      </c>
      <c r="F793" s="1">
        <v>0</v>
      </c>
      <c r="G793" s="2">
        <v>51.241999999999997</v>
      </c>
      <c r="H793" s="2">
        <v>-4.4779999999999998</v>
      </c>
      <c r="I793" s="3">
        <v>-106.4</v>
      </c>
      <c r="J793" s="3">
        <v>0</v>
      </c>
      <c r="K793" s="4">
        <v>0</v>
      </c>
      <c r="L793" s="4">
        <v>0</v>
      </c>
      <c r="M793" s="4">
        <v>0</v>
      </c>
      <c r="N793" s="2">
        <v>55.774999999999999</v>
      </c>
      <c r="O793" s="4">
        <v>0</v>
      </c>
      <c r="P793" s="4">
        <v>0.63370000000000004</v>
      </c>
      <c r="Q793" s="3">
        <v>46.6</v>
      </c>
      <c r="R793" s="2">
        <v>0</v>
      </c>
      <c r="S793" s="2">
        <v>10.125</v>
      </c>
      <c r="T793" s="4">
        <v>4.2000000000000002E-4</v>
      </c>
      <c r="U793" s="3">
        <v>0</v>
      </c>
      <c r="V793" s="3">
        <v>2267.8000000000002</v>
      </c>
      <c r="W793" s="3">
        <v>0</v>
      </c>
      <c r="X793" s="2">
        <v>153.00299999999999</v>
      </c>
      <c r="Y793" s="2">
        <v>153.00299999999999</v>
      </c>
      <c r="Z793" s="2">
        <v>0</v>
      </c>
    </row>
    <row r="794" spans="1:26" x14ac:dyDescent="0.25">
      <c r="A794" s="1" t="s">
        <v>824</v>
      </c>
      <c r="B794" s="1">
        <v>675</v>
      </c>
      <c r="C794" s="1" t="s">
        <v>30</v>
      </c>
      <c r="D794" s="1" t="s">
        <v>31</v>
      </c>
      <c r="E794" s="1">
        <v>0</v>
      </c>
      <c r="F794" s="1">
        <v>0</v>
      </c>
      <c r="G794" s="2">
        <v>53.203000000000003</v>
      </c>
      <c r="H794" s="2">
        <v>-3.5070000000000001</v>
      </c>
      <c r="I794" s="3">
        <v>-49.8</v>
      </c>
      <c r="J794" s="3">
        <v>0</v>
      </c>
      <c r="K794" s="4">
        <v>0</v>
      </c>
      <c r="L794" s="4">
        <v>0</v>
      </c>
      <c r="M794" s="4">
        <v>0</v>
      </c>
      <c r="N794" s="2">
        <v>56.856000000000002</v>
      </c>
      <c r="O794" s="4">
        <v>0</v>
      </c>
      <c r="P794" s="4">
        <v>2.1040700000000001</v>
      </c>
      <c r="Q794" s="3">
        <v>27.1</v>
      </c>
      <c r="R794" s="2">
        <v>0</v>
      </c>
      <c r="S794" s="2">
        <v>282.75</v>
      </c>
      <c r="T794" s="4">
        <v>1.4643999999999999</v>
      </c>
      <c r="U794" s="3">
        <v>0</v>
      </c>
      <c r="V794" s="3">
        <v>25154.6</v>
      </c>
      <c r="W794" s="3">
        <v>0</v>
      </c>
      <c r="X794" s="2">
        <v>76.89</v>
      </c>
      <c r="Y794" s="2">
        <v>76.89</v>
      </c>
      <c r="Z794" s="2">
        <v>0</v>
      </c>
    </row>
    <row r="795" spans="1:26" x14ac:dyDescent="0.25">
      <c r="A795" s="1" t="s">
        <v>825</v>
      </c>
      <c r="B795" s="1">
        <v>675</v>
      </c>
      <c r="C795" s="1" t="s">
        <v>30</v>
      </c>
      <c r="D795" s="1" t="s">
        <v>31</v>
      </c>
      <c r="E795" s="1">
        <v>0</v>
      </c>
      <c r="F795" s="1">
        <v>0</v>
      </c>
      <c r="G795" s="2">
        <v>50.116</v>
      </c>
      <c r="H795" s="2">
        <v>-0.64400000000000002</v>
      </c>
      <c r="I795" s="3">
        <v>-8.1</v>
      </c>
      <c r="J795" s="3">
        <v>0</v>
      </c>
      <c r="K795" s="4">
        <v>0</v>
      </c>
      <c r="L795" s="4">
        <v>0</v>
      </c>
      <c r="M795" s="4">
        <v>0</v>
      </c>
      <c r="N795" s="2">
        <v>50.76</v>
      </c>
      <c r="O795" s="4">
        <v>0</v>
      </c>
      <c r="P795" s="4">
        <v>0</v>
      </c>
      <c r="Q795" s="3">
        <v>157.69999999999999</v>
      </c>
      <c r="R795" s="2">
        <v>0</v>
      </c>
      <c r="S795" s="2">
        <v>0</v>
      </c>
      <c r="T795" s="4">
        <v>0</v>
      </c>
      <c r="U795" s="3">
        <v>0</v>
      </c>
      <c r="V795" s="3">
        <v>0</v>
      </c>
      <c r="W795" s="3">
        <v>0</v>
      </c>
      <c r="X795" s="2">
        <v>165.75</v>
      </c>
      <c r="Y795" s="2">
        <v>165.75</v>
      </c>
      <c r="Z795" s="2">
        <v>0</v>
      </c>
    </row>
    <row r="796" spans="1:26" x14ac:dyDescent="0.25">
      <c r="A796" s="1" t="s">
        <v>826</v>
      </c>
      <c r="B796" s="1">
        <v>675</v>
      </c>
      <c r="C796" s="1" t="s">
        <v>30</v>
      </c>
      <c r="D796" s="1" t="s">
        <v>31</v>
      </c>
      <c r="E796" s="1">
        <v>0</v>
      </c>
      <c r="F796" s="1">
        <v>0</v>
      </c>
      <c r="G796" s="2">
        <v>52.140999999999998</v>
      </c>
      <c r="H796" s="2">
        <v>0.27100000000000002</v>
      </c>
      <c r="I796" s="3">
        <v>3.4</v>
      </c>
      <c r="J796" s="3">
        <v>0</v>
      </c>
      <c r="K796" s="4">
        <v>0</v>
      </c>
      <c r="L796" s="4">
        <v>0</v>
      </c>
      <c r="M796" s="4">
        <v>0</v>
      </c>
      <c r="N796" s="2">
        <v>52.323999999999998</v>
      </c>
      <c r="O796" s="4">
        <v>0</v>
      </c>
      <c r="P796" s="4">
        <v>10.914059999999999</v>
      </c>
      <c r="Q796" s="3">
        <v>65.5</v>
      </c>
      <c r="R796" s="2">
        <v>0</v>
      </c>
      <c r="S796" s="2">
        <v>1284.625</v>
      </c>
      <c r="T796" s="4">
        <v>3899.8312999999998</v>
      </c>
      <c r="U796" s="3">
        <v>0</v>
      </c>
      <c r="V796" s="3">
        <v>61308.9</v>
      </c>
      <c r="W796" s="3">
        <v>0</v>
      </c>
      <c r="X796" s="2">
        <v>62.078000000000003</v>
      </c>
      <c r="Y796" s="2">
        <v>62.078000000000003</v>
      </c>
      <c r="Z796" s="2">
        <v>0</v>
      </c>
    </row>
    <row r="797" spans="1:26" x14ac:dyDescent="0.25">
      <c r="A797" s="1" t="s">
        <v>827</v>
      </c>
      <c r="B797" s="1">
        <v>675</v>
      </c>
      <c r="C797" s="1" t="s">
        <v>30</v>
      </c>
      <c r="D797" s="1" t="s">
        <v>31</v>
      </c>
      <c r="E797" s="1">
        <v>0</v>
      </c>
      <c r="F797" s="1">
        <v>0</v>
      </c>
      <c r="G797" s="2">
        <v>66.257999999999996</v>
      </c>
      <c r="H797" s="2">
        <v>0.63800000000000001</v>
      </c>
      <c r="I797" s="3">
        <v>18</v>
      </c>
      <c r="J797" s="3">
        <v>0</v>
      </c>
      <c r="K797" s="4">
        <v>0</v>
      </c>
      <c r="L797" s="4">
        <v>0</v>
      </c>
      <c r="M797" s="4">
        <v>0</v>
      </c>
      <c r="N797" s="2">
        <v>66.319999999999993</v>
      </c>
      <c r="O797" s="4">
        <v>6.2789999999999999E-2</v>
      </c>
      <c r="P797" s="4">
        <v>18.726299999999998</v>
      </c>
      <c r="Q797" s="3">
        <v>185.3</v>
      </c>
      <c r="R797" s="2">
        <v>0</v>
      </c>
      <c r="S797" s="2">
        <v>1667.0630000000001</v>
      </c>
      <c r="T797" s="4">
        <v>1633.22498</v>
      </c>
      <c r="U797" s="3">
        <v>0</v>
      </c>
      <c r="V797" s="3">
        <v>42198.7</v>
      </c>
      <c r="W797" s="3">
        <v>5.6</v>
      </c>
      <c r="X797" s="2">
        <v>167.24299999999999</v>
      </c>
      <c r="Y797" s="2">
        <v>167.24299999999999</v>
      </c>
      <c r="Z797" s="2">
        <v>-2.3E-2</v>
      </c>
    </row>
    <row r="798" spans="1:26" x14ac:dyDescent="0.25">
      <c r="A798" s="1" t="s">
        <v>828</v>
      </c>
      <c r="B798" s="1">
        <v>675</v>
      </c>
      <c r="C798" s="1" t="s">
        <v>30</v>
      </c>
      <c r="D798" s="1" t="s">
        <v>31</v>
      </c>
      <c r="E798" s="1">
        <v>0</v>
      </c>
      <c r="F798" s="1">
        <v>0</v>
      </c>
      <c r="G798" s="2">
        <v>60.173000000000002</v>
      </c>
      <c r="H798" s="2">
        <v>-0.84699999999999998</v>
      </c>
      <c r="I798" s="3">
        <v>-23.9</v>
      </c>
      <c r="J798" s="3">
        <v>0</v>
      </c>
      <c r="K798" s="4">
        <v>0</v>
      </c>
      <c r="L798" s="4">
        <v>0</v>
      </c>
      <c r="M798" s="4">
        <v>0</v>
      </c>
      <c r="N798" s="2">
        <v>61.02</v>
      </c>
      <c r="O798" s="4">
        <v>0</v>
      </c>
      <c r="P798" s="4">
        <v>0</v>
      </c>
      <c r="Q798" s="3">
        <v>247.8</v>
      </c>
      <c r="R798" s="2">
        <v>0</v>
      </c>
      <c r="S798" s="2">
        <v>0</v>
      </c>
      <c r="T798" s="4">
        <v>0</v>
      </c>
      <c r="U798" s="3">
        <v>0</v>
      </c>
      <c r="V798" s="3">
        <v>0</v>
      </c>
      <c r="W798" s="3">
        <v>0</v>
      </c>
      <c r="X798" s="2">
        <v>271.71600000000001</v>
      </c>
      <c r="Y798" s="2">
        <v>271.71600000000001</v>
      </c>
      <c r="Z798" s="2">
        <v>0</v>
      </c>
    </row>
    <row r="799" spans="1:26" x14ac:dyDescent="0.25">
      <c r="A799" s="1" t="s">
        <v>829</v>
      </c>
      <c r="B799" s="1">
        <v>675</v>
      </c>
      <c r="C799" s="1" t="s">
        <v>30</v>
      </c>
      <c r="D799" s="1" t="s">
        <v>31</v>
      </c>
      <c r="E799" s="1">
        <v>0</v>
      </c>
      <c r="F799" s="1">
        <v>0</v>
      </c>
      <c r="G799" s="2">
        <v>58.743000000000002</v>
      </c>
      <c r="H799" s="2">
        <v>-7.0000000000000001E-3</v>
      </c>
      <c r="I799" s="3">
        <v>-0.2</v>
      </c>
      <c r="J799" s="3">
        <v>0</v>
      </c>
      <c r="K799" s="4">
        <v>0</v>
      </c>
      <c r="L799" s="4">
        <v>0</v>
      </c>
      <c r="M799" s="4">
        <v>0</v>
      </c>
      <c r="N799" s="2">
        <v>58.75</v>
      </c>
      <c r="O799" s="4">
        <v>0</v>
      </c>
      <c r="P799" s="4">
        <v>0</v>
      </c>
      <c r="Q799" s="3">
        <v>328.6</v>
      </c>
      <c r="R799" s="2">
        <v>0</v>
      </c>
      <c r="S799" s="2">
        <v>0</v>
      </c>
      <c r="T799" s="4">
        <v>0</v>
      </c>
      <c r="U799" s="3">
        <v>0</v>
      </c>
      <c r="V799" s="3">
        <v>0</v>
      </c>
      <c r="W799" s="3">
        <v>0</v>
      </c>
      <c r="X799" s="2">
        <v>328.84399999999999</v>
      </c>
      <c r="Y799" s="2">
        <v>328.84399999999999</v>
      </c>
      <c r="Z799" s="2">
        <v>0</v>
      </c>
    </row>
    <row r="800" spans="1:26" x14ac:dyDescent="0.25">
      <c r="A800" s="1" t="s">
        <v>830</v>
      </c>
      <c r="B800" s="1">
        <v>675</v>
      </c>
      <c r="C800" s="1" t="s">
        <v>30</v>
      </c>
      <c r="D800" s="1" t="s">
        <v>31</v>
      </c>
      <c r="E800" s="1">
        <v>0</v>
      </c>
      <c r="F800" s="1">
        <v>0</v>
      </c>
      <c r="G800" s="2">
        <v>58.741</v>
      </c>
      <c r="H800" s="2">
        <v>-0.23899999999999999</v>
      </c>
      <c r="I800" s="3">
        <v>-3.8</v>
      </c>
      <c r="J800" s="3">
        <v>0</v>
      </c>
      <c r="K800" s="4">
        <v>0</v>
      </c>
      <c r="L800" s="4">
        <v>0</v>
      </c>
      <c r="M800" s="4">
        <v>0</v>
      </c>
      <c r="N800" s="2">
        <v>58.98</v>
      </c>
      <c r="O800" s="4">
        <v>0</v>
      </c>
      <c r="P800" s="4">
        <v>0</v>
      </c>
      <c r="Q800" s="3">
        <v>155.19999999999999</v>
      </c>
      <c r="R800" s="2">
        <v>0</v>
      </c>
      <c r="S800" s="2">
        <v>0</v>
      </c>
      <c r="T800" s="4">
        <v>0</v>
      </c>
      <c r="U800" s="3">
        <v>0</v>
      </c>
      <c r="V800" s="3">
        <v>0</v>
      </c>
      <c r="W800" s="3">
        <v>0</v>
      </c>
      <c r="X800" s="2">
        <v>159.04300000000001</v>
      </c>
      <c r="Y800" s="2">
        <v>159.04300000000001</v>
      </c>
      <c r="Z800" s="2">
        <v>0</v>
      </c>
    </row>
    <row r="801" spans="1:26" x14ac:dyDescent="0.25">
      <c r="A801" s="1" t="s">
        <v>831</v>
      </c>
      <c r="B801" s="1">
        <v>675</v>
      </c>
      <c r="C801" s="1" t="s">
        <v>30</v>
      </c>
      <c r="D801" s="1" t="s">
        <v>31</v>
      </c>
      <c r="E801" s="1">
        <v>0</v>
      </c>
      <c r="F801" s="1">
        <v>0</v>
      </c>
      <c r="G801" s="2">
        <v>56.62</v>
      </c>
      <c r="H801" s="2">
        <v>-1.33</v>
      </c>
      <c r="I801" s="3">
        <v>-44.1</v>
      </c>
      <c r="J801" s="3">
        <v>0</v>
      </c>
      <c r="K801" s="4">
        <v>0</v>
      </c>
      <c r="L801" s="4">
        <v>0</v>
      </c>
      <c r="M801" s="4">
        <v>0</v>
      </c>
      <c r="N801" s="2">
        <v>57.95</v>
      </c>
      <c r="O801" s="4">
        <v>0</v>
      </c>
      <c r="P801" s="4">
        <v>0</v>
      </c>
      <c r="Q801" s="3">
        <v>391.9</v>
      </c>
      <c r="R801" s="2">
        <v>0</v>
      </c>
      <c r="S801" s="2">
        <v>0</v>
      </c>
      <c r="T801" s="4">
        <v>0</v>
      </c>
      <c r="U801" s="3">
        <v>0</v>
      </c>
      <c r="V801" s="3">
        <v>0</v>
      </c>
      <c r="W801" s="3">
        <v>0</v>
      </c>
      <c r="X801" s="2">
        <v>436.02600000000001</v>
      </c>
      <c r="Y801" s="2">
        <v>436.02600000000001</v>
      </c>
      <c r="Z801" s="2">
        <v>0</v>
      </c>
    </row>
    <row r="802" spans="1:26" x14ac:dyDescent="0.25">
      <c r="A802" s="1" t="s">
        <v>832</v>
      </c>
      <c r="B802" s="1">
        <v>675</v>
      </c>
      <c r="C802" s="1" t="s">
        <v>30</v>
      </c>
      <c r="D802" s="1" t="s">
        <v>31</v>
      </c>
      <c r="E802" s="1">
        <v>0</v>
      </c>
      <c r="F802" s="1">
        <v>0</v>
      </c>
      <c r="G802" s="2">
        <v>55.942999999999998</v>
      </c>
      <c r="H802" s="2">
        <v>0.45300000000000001</v>
      </c>
      <c r="I802" s="3">
        <v>15</v>
      </c>
      <c r="J802" s="3">
        <v>0</v>
      </c>
      <c r="K802" s="4">
        <v>0</v>
      </c>
      <c r="L802" s="4">
        <v>0</v>
      </c>
      <c r="M802" s="4">
        <v>0</v>
      </c>
      <c r="N802" s="2">
        <v>55.741999999999997</v>
      </c>
      <c r="O802" s="4">
        <v>11.725519999999999</v>
      </c>
      <c r="P802" s="4">
        <v>-11.725519999999999</v>
      </c>
      <c r="Q802" s="3">
        <v>369.4</v>
      </c>
      <c r="R802" s="2">
        <v>0</v>
      </c>
      <c r="S802" s="2">
        <v>0</v>
      </c>
      <c r="T802" s="4">
        <v>0</v>
      </c>
      <c r="U802" s="3">
        <v>0</v>
      </c>
      <c r="V802" s="3">
        <v>-15075.9</v>
      </c>
      <c r="W802" s="3">
        <v>15076.6</v>
      </c>
      <c r="X802" s="2">
        <v>354.39499999999998</v>
      </c>
      <c r="Y802" s="2">
        <v>354.39499999999998</v>
      </c>
      <c r="Z802" s="2">
        <v>0</v>
      </c>
    </row>
    <row r="803" spans="1:26" x14ac:dyDescent="0.25">
      <c r="A803" s="1" t="s">
        <v>833</v>
      </c>
      <c r="B803" s="1">
        <v>675</v>
      </c>
      <c r="C803" s="1" t="s">
        <v>30</v>
      </c>
      <c r="D803" s="1" t="s">
        <v>31</v>
      </c>
      <c r="E803" s="1">
        <v>0</v>
      </c>
      <c r="F803" s="1">
        <v>0</v>
      </c>
      <c r="G803" s="2">
        <v>51.369</v>
      </c>
      <c r="H803" s="2">
        <v>0.23899999999999999</v>
      </c>
      <c r="I803" s="3">
        <v>7.9</v>
      </c>
      <c r="J803" s="3">
        <v>0</v>
      </c>
      <c r="K803" s="4">
        <v>0</v>
      </c>
      <c r="L803" s="4">
        <v>0</v>
      </c>
      <c r="M803" s="4">
        <v>0</v>
      </c>
      <c r="N803" s="2">
        <v>51.404000000000003</v>
      </c>
      <c r="O803" s="4">
        <v>5.2700000000000004E-3</v>
      </c>
      <c r="P803" s="4">
        <v>4.4567300000000003</v>
      </c>
      <c r="Q803" s="3">
        <v>205</v>
      </c>
      <c r="R803" s="2">
        <v>0</v>
      </c>
      <c r="S803" s="2">
        <v>858.56299999999999</v>
      </c>
      <c r="T803" s="4">
        <v>218.9119</v>
      </c>
      <c r="U803" s="3">
        <v>0</v>
      </c>
      <c r="V803" s="3">
        <v>8159.3</v>
      </c>
      <c r="W803" s="3">
        <v>0.1</v>
      </c>
      <c r="X803" s="2">
        <v>197.107</v>
      </c>
      <c r="Y803" s="2">
        <v>197.107</v>
      </c>
      <c r="Z803" s="2">
        <v>-0.62</v>
      </c>
    </row>
    <row r="804" spans="1:26" x14ac:dyDescent="0.25">
      <c r="A804" s="1" t="s">
        <v>834</v>
      </c>
      <c r="B804" s="1">
        <v>675</v>
      </c>
      <c r="C804" s="1" t="s">
        <v>30</v>
      </c>
      <c r="D804" s="1" t="s">
        <v>31</v>
      </c>
      <c r="E804" s="1">
        <v>0</v>
      </c>
      <c r="F804" s="1">
        <v>0</v>
      </c>
      <c r="G804" s="2">
        <v>28.047999999999998</v>
      </c>
      <c r="H804" s="2">
        <v>-0.40200000000000002</v>
      </c>
      <c r="I804" s="3">
        <v>-5</v>
      </c>
      <c r="J804" s="3">
        <v>0</v>
      </c>
      <c r="K804" s="4">
        <v>0</v>
      </c>
      <c r="L804" s="4">
        <v>0</v>
      </c>
      <c r="M804" s="4">
        <v>0</v>
      </c>
      <c r="N804" s="2">
        <v>28.573</v>
      </c>
      <c r="O804" s="4">
        <v>0</v>
      </c>
      <c r="P804" s="4">
        <v>1.53196</v>
      </c>
      <c r="Q804" s="3">
        <v>31.9</v>
      </c>
      <c r="R804" s="2">
        <v>0</v>
      </c>
      <c r="S804" s="2">
        <v>4.25</v>
      </c>
      <c r="T804" s="4">
        <v>1.99E-3</v>
      </c>
      <c r="U804" s="3">
        <v>0</v>
      </c>
      <c r="V804" s="3">
        <v>2938.2</v>
      </c>
      <c r="W804" s="3">
        <v>0</v>
      </c>
      <c r="X804" s="2">
        <v>36.923000000000002</v>
      </c>
      <c r="Y804" s="2">
        <v>36.923000000000002</v>
      </c>
      <c r="Z804" s="2">
        <v>0</v>
      </c>
    </row>
    <row r="805" spans="1:26" x14ac:dyDescent="0.25">
      <c r="A805" s="1" t="s">
        <v>835</v>
      </c>
      <c r="B805" s="1">
        <v>675</v>
      </c>
      <c r="C805" s="1" t="s">
        <v>30</v>
      </c>
      <c r="D805" s="1" t="s">
        <v>31</v>
      </c>
      <c r="E805" s="1">
        <v>0</v>
      </c>
      <c r="F805" s="1">
        <v>0</v>
      </c>
      <c r="G805" s="2">
        <v>47.067</v>
      </c>
      <c r="H805" s="2">
        <v>0.107</v>
      </c>
      <c r="I805" s="3">
        <v>1.7</v>
      </c>
      <c r="J805" s="3">
        <v>0</v>
      </c>
      <c r="K805" s="4">
        <v>0</v>
      </c>
      <c r="L805" s="4">
        <v>0</v>
      </c>
      <c r="M805" s="4">
        <v>0</v>
      </c>
      <c r="N805" s="2">
        <v>47.058</v>
      </c>
      <c r="O805" s="4">
        <v>0.25835000000000002</v>
      </c>
      <c r="P805" s="4">
        <v>0.33434999999999998</v>
      </c>
      <c r="Q805" s="3">
        <v>199.9</v>
      </c>
      <c r="R805" s="2">
        <v>0</v>
      </c>
      <c r="S805" s="2">
        <v>2</v>
      </c>
      <c r="T805" s="4">
        <v>2.349E-2</v>
      </c>
      <c r="U805" s="3">
        <v>0</v>
      </c>
      <c r="V805" s="3">
        <v>-33.200000000000003</v>
      </c>
      <c r="W805" s="3">
        <v>192</v>
      </c>
      <c r="X805" s="2">
        <v>198.16800000000001</v>
      </c>
      <c r="Y805" s="2">
        <v>198.16800000000001</v>
      </c>
      <c r="Z805" s="2">
        <v>0</v>
      </c>
    </row>
    <row r="806" spans="1:26" x14ac:dyDescent="0.25">
      <c r="A806" s="1" t="s">
        <v>836</v>
      </c>
      <c r="B806" s="1">
        <v>675</v>
      </c>
      <c r="C806" s="1" t="s">
        <v>30</v>
      </c>
      <c r="D806" s="1" t="s">
        <v>31</v>
      </c>
      <c r="E806" s="1">
        <v>0</v>
      </c>
      <c r="F806" s="1">
        <v>0</v>
      </c>
      <c r="G806" s="2">
        <v>92.453000000000003</v>
      </c>
      <c r="H806" s="2">
        <v>-0.19700000000000001</v>
      </c>
      <c r="I806" s="3">
        <v>-3.1</v>
      </c>
      <c r="J806" s="3">
        <v>0</v>
      </c>
      <c r="K806" s="4">
        <v>0</v>
      </c>
      <c r="L806" s="4">
        <v>0</v>
      </c>
      <c r="M806" s="4">
        <v>0</v>
      </c>
      <c r="N806" s="2">
        <v>92.655000000000001</v>
      </c>
      <c r="O806" s="4">
        <v>0</v>
      </c>
      <c r="P806" s="4">
        <v>6.3E-3</v>
      </c>
      <c r="Q806" s="3">
        <v>76.2</v>
      </c>
      <c r="R806" s="2">
        <v>0</v>
      </c>
      <c r="S806" s="2">
        <v>4.25</v>
      </c>
      <c r="T806" s="4">
        <v>8.0000000000000007E-5</v>
      </c>
      <c r="U806" s="3">
        <v>0</v>
      </c>
      <c r="V806" s="3">
        <v>1.5</v>
      </c>
      <c r="W806" s="3">
        <v>0</v>
      </c>
      <c r="X806" s="2">
        <v>79.325000000000003</v>
      </c>
      <c r="Y806" s="2">
        <v>79.325000000000003</v>
      </c>
      <c r="Z806" s="2">
        <v>0</v>
      </c>
    </row>
    <row r="807" spans="1:26" x14ac:dyDescent="0.25">
      <c r="A807" s="1" t="s">
        <v>837</v>
      </c>
      <c r="B807" s="1">
        <v>675</v>
      </c>
      <c r="C807" s="1" t="s">
        <v>30</v>
      </c>
      <c r="D807" s="1" t="s">
        <v>31</v>
      </c>
      <c r="E807" s="1">
        <v>0</v>
      </c>
      <c r="F807" s="1">
        <v>0</v>
      </c>
      <c r="G807" s="2">
        <v>90.02</v>
      </c>
      <c r="H807" s="2">
        <v>-2.69</v>
      </c>
      <c r="I807" s="3">
        <v>-52.8</v>
      </c>
      <c r="J807" s="3">
        <v>0</v>
      </c>
      <c r="K807" s="4">
        <v>0</v>
      </c>
      <c r="L807" s="4">
        <v>0</v>
      </c>
      <c r="M807" s="4">
        <v>0</v>
      </c>
      <c r="N807" s="2">
        <v>92.71</v>
      </c>
      <c r="O807" s="4">
        <v>0</v>
      </c>
      <c r="P807" s="4">
        <v>0</v>
      </c>
      <c r="Q807" s="3">
        <v>180</v>
      </c>
      <c r="R807" s="2">
        <v>0</v>
      </c>
      <c r="S807" s="2">
        <v>0</v>
      </c>
      <c r="T807" s="4">
        <v>0</v>
      </c>
      <c r="U807" s="3">
        <v>0</v>
      </c>
      <c r="V807" s="3">
        <v>0</v>
      </c>
      <c r="W807" s="3">
        <v>0</v>
      </c>
      <c r="X807" s="2">
        <v>232.80799999999999</v>
      </c>
      <c r="Y807" s="2">
        <v>232.80799999999999</v>
      </c>
      <c r="Z807" s="2">
        <v>0</v>
      </c>
    </row>
    <row r="808" spans="1:26" x14ac:dyDescent="0.25">
      <c r="A808" s="1" t="s">
        <v>838</v>
      </c>
      <c r="B808" s="1">
        <v>675</v>
      </c>
      <c r="C808" s="1" t="s">
        <v>30</v>
      </c>
      <c r="D808" s="1" t="s">
        <v>31</v>
      </c>
      <c r="E808" s="1">
        <v>0</v>
      </c>
      <c r="F808" s="1">
        <v>0</v>
      </c>
      <c r="G808" s="2">
        <v>88.424000000000007</v>
      </c>
      <c r="H808" s="2">
        <v>-3.7759999999999998</v>
      </c>
      <c r="I808" s="3">
        <v>-74.099999999999994</v>
      </c>
      <c r="J808" s="3">
        <v>0</v>
      </c>
      <c r="K808" s="4">
        <v>0</v>
      </c>
      <c r="L808" s="4">
        <v>0</v>
      </c>
      <c r="M808" s="4">
        <v>0</v>
      </c>
      <c r="N808" s="2">
        <v>92.2</v>
      </c>
      <c r="O808" s="4">
        <v>0</v>
      </c>
      <c r="P808" s="4">
        <v>0</v>
      </c>
      <c r="Q808" s="3">
        <v>177.7</v>
      </c>
      <c r="R808" s="2">
        <v>0</v>
      </c>
      <c r="S808" s="2">
        <v>0</v>
      </c>
      <c r="T808" s="4">
        <v>0</v>
      </c>
      <c r="U808" s="3">
        <v>0</v>
      </c>
      <c r="V808" s="3">
        <v>0</v>
      </c>
      <c r="W808" s="3">
        <v>0</v>
      </c>
      <c r="X808" s="2">
        <v>251.886</v>
      </c>
      <c r="Y808" s="2">
        <v>251.886</v>
      </c>
      <c r="Z808" s="2">
        <v>0</v>
      </c>
    </row>
    <row r="809" spans="1:26" x14ac:dyDescent="0.25">
      <c r="A809" s="1" t="s">
        <v>839</v>
      </c>
      <c r="B809" s="1">
        <v>675</v>
      </c>
      <c r="C809" s="1" t="s">
        <v>30</v>
      </c>
      <c r="D809" s="1" t="s">
        <v>31</v>
      </c>
      <c r="E809" s="1">
        <v>0</v>
      </c>
      <c r="F809" s="1">
        <v>0</v>
      </c>
      <c r="G809" s="2">
        <v>85.876999999999995</v>
      </c>
      <c r="H809" s="2">
        <v>-1.0429999999999999</v>
      </c>
      <c r="I809" s="3">
        <v>-16.600000000000001</v>
      </c>
      <c r="J809" s="3">
        <v>0</v>
      </c>
      <c r="K809" s="4">
        <v>0</v>
      </c>
      <c r="L809" s="4">
        <v>0</v>
      </c>
      <c r="M809" s="4">
        <v>0</v>
      </c>
      <c r="N809" s="2">
        <v>86.92</v>
      </c>
      <c r="O809" s="4">
        <v>0</v>
      </c>
      <c r="P809" s="4">
        <v>0</v>
      </c>
      <c r="Q809" s="3">
        <v>150.9</v>
      </c>
      <c r="R809" s="2">
        <v>0</v>
      </c>
      <c r="S809" s="2">
        <v>0</v>
      </c>
      <c r="T809" s="4">
        <v>0</v>
      </c>
      <c r="U809" s="3">
        <v>0</v>
      </c>
      <c r="V809" s="3">
        <v>0</v>
      </c>
      <c r="W809" s="3">
        <v>0</v>
      </c>
      <c r="X809" s="2">
        <v>167.49299999999999</v>
      </c>
      <c r="Y809" s="2">
        <v>167.49299999999999</v>
      </c>
      <c r="Z809" s="2">
        <v>0</v>
      </c>
    </row>
    <row r="810" spans="1:26" x14ac:dyDescent="0.25">
      <c r="A810" s="1" t="s">
        <v>840</v>
      </c>
      <c r="B810" s="1">
        <v>675</v>
      </c>
      <c r="C810" s="1" t="s">
        <v>30</v>
      </c>
      <c r="D810" s="1" t="s">
        <v>31</v>
      </c>
      <c r="E810" s="1">
        <v>0</v>
      </c>
      <c r="F810" s="1">
        <v>0</v>
      </c>
      <c r="G810" s="2">
        <v>85.808999999999997</v>
      </c>
      <c r="H810" s="2">
        <v>-0.42099999999999999</v>
      </c>
      <c r="I810" s="3">
        <v>-6.7</v>
      </c>
      <c r="J810" s="3">
        <v>0</v>
      </c>
      <c r="K810" s="4">
        <v>0</v>
      </c>
      <c r="L810" s="4">
        <v>0</v>
      </c>
      <c r="M810" s="4">
        <v>0</v>
      </c>
      <c r="N810" s="2">
        <v>86.23</v>
      </c>
      <c r="O810" s="4">
        <v>0</v>
      </c>
      <c r="P810" s="4">
        <v>0</v>
      </c>
      <c r="Q810" s="3">
        <v>147.4</v>
      </c>
      <c r="R810" s="2">
        <v>0</v>
      </c>
      <c r="S810" s="2">
        <v>0</v>
      </c>
      <c r="T810" s="4">
        <v>0</v>
      </c>
      <c r="U810" s="3">
        <v>0</v>
      </c>
      <c r="V810" s="3">
        <v>0</v>
      </c>
      <c r="W810" s="3">
        <v>0</v>
      </c>
      <c r="X810" s="2">
        <v>154.10400000000001</v>
      </c>
      <c r="Y810" s="2">
        <v>154.10400000000001</v>
      </c>
      <c r="Z810" s="2">
        <v>0</v>
      </c>
    </row>
    <row r="811" spans="1:26" x14ac:dyDescent="0.25">
      <c r="A811" s="1" t="s">
        <v>841</v>
      </c>
      <c r="B811" s="1">
        <v>675</v>
      </c>
      <c r="C811" s="1" t="s">
        <v>30</v>
      </c>
      <c r="D811" s="1" t="s">
        <v>31</v>
      </c>
      <c r="E811" s="1">
        <v>0</v>
      </c>
      <c r="F811" s="1">
        <v>0</v>
      </c>
      <c r="G811" s="2">
        <v>85.742999999999995</v>
      </c>
      <c r="H811" s="2">
        <v>-2.3170000000000002</v>
      </c>
      <c r="I811" s="3">
        <v>-36.9</v>
      </c>
      <c r="J811" s="3">
        <v>0</v>
      </c>
      <c r="K811" s="4">
        <v>0</v>
      </c>
      <c r="L811" s="4">
        <v>0</v>
      </c>
      <c r="M811" s="4">
        <v>0</v>
      </c>
      <c r="N811" s="2">
        <v>88.06</v>
      </c>
      <c r="O811" s="4">
        <v>0</v>
      </c>
      <c r="P811" s="4">
        <v>0</v>
      </c>
      <c r="Q811" s="3">
        <v>127.3</v>
      </c>
      <c r="R811" s="2">
        <v>0</v>
      </c>
      <c r="S811" s="2">
        <v>0</v>
      </c>
      <c r="T811" s="4">
        <v>0</v>
      </c>
      <c r="U811" s="3">
        <v>0</v>
      </c>
      <c r="V811" s="3">
        <v>0</v>
      </c>
      <c r="W811" s="3">
        <v>0</v>
      </c>
      <c r="X811" s="2">
        <v>164.16300000000001</v>
      </c>
      <c r="Y811" s="2">
        <v>164.16300000000001</v>
      </c>
      <c r="Z811" s="2">
        <v>0</v>
      </c>
    </row>
    <row r="812" spans="1:26" x14ac:dyDescent="0.25">
      <c r="A812" s="1" t="s">
        <v>842</v>
      </c>
      <c r="B812" s="1">
        <v>675</v>
      </c>
      <c r="C812" s="1" t="s">
        <v>30</v>
      </c>
      <c r="D812" s="1" t="s">
        <v>31</v>
      </c>
      <c r="E812" s="1">
        <v>0</v>
      </c>
      <c r="F812" s="1">
        <v>0</v>
      </c>
      <c r="G812" s="2">
        <v>88.22</v>
      </c>
      <c r="H812" s="2">
        <v>-9.17</v>
      </c>
      <c r="I812" s="3">
        <v>-304.3</v>
      </c>
      <c r="J812" s="3">
        <v>0</v>
      </c>
      <c r="K812" s="4">
        <v>0</v>
      </c>
      <c r="L812" s="4">
        <v>0</v>
      </c>
      <c r="M812" s="4">
        <v>0</v>
      </c>
      <c r="N812" s="2">
        <v>97.39</v>
      </c>
      <c r="O812" s="4">
        <v>0</v>
      </c>
      <c r="P812" s="4">
        <v>0</v>
      </c>
      <c r="Q812" s="3">
        <v>6.6</v>
      </c>
      <c r="R812" s="2">
        <v>0</v>
      </c>
      <c r="S812" s="2">
        <v>0</v>
      </c>
      <c r="T812" s="4">
        <v>0</v>
      </c>
      <c r="U812" s="3">
        <v>0</v>
      </c>
      <c r="V812" s="3">
        <v>0</v>
      </c>
      <c r="W812" s="3">
        <v>0</v>
      </c>
      <c r="X812" s="2">
        <v>310.92500000000001</v>
      </c>
      <c r="Y812" s="2">
        <v>310.92500000000001</v>
      </c>
      <c r="Z812" s="2">
        <v>0</v>
      </c>
    </row>
    <row r="813" spans="1:26" x14ac:dyDescent="0.25">
      <c r="A813" s="1" t="s">
        <v>843</v>
      </c>
      <c r="B813" s="1">
        <v>675</v>
      </c>
      <c r="C813" s="1" t="s">
        <v>30</v>
      </c>
      <c r="D813" s="1" t="s">
        <v>31</v>
      </c>
      <c r="E813" s="1">
        <v>0</v>
      </c>
      <c r="F813" s="1">
        <v>0</v>
      </c>
      <c r="G813" s="2">
        <v>83.04</v>
      </c>
      <c r="H813" s="2">
        <v>-15.25</v>
      </c>
      <c r="I813" s="3">
        <v>-506</v>
      </c>
      <c r="J813" s="3">
        <v>0</v>
      </c>
      <c r="K813" s="4">
        <v>0</v>
      </c>
      <c r="L813" s="4">
        <v>0</v>
      </c>
      <c r="M813" s="4">
        <v>0</v>
      </c>
      <c r="N813" s="2">
        <v>98.29</v>
      </c>
      <c r="O813" s="4">
        <v>0</v>
      </c>
      <c r="P813" s="4">
        <v>0</v>
      </c>
      <c r="Q813" s="3">
        <v>6.6</v>
      </c>
      <c r="R813" s="2">
        <v>0</v>
      </c>
      <c r="S813" s="2">
        <v>0</v>
      </c>
      <c r="T813" s="4">
        <v>0</v>
      </c>
      <c r="U813" s="3">
        <v>0</v>
      </c>
      <c r="V813" s="3">
        <v>0</v>
      </c>
      <c r="W813" s="3">
        <v>0</v>
      </c>
      <c r="X813" s="2">
        <v>512.678</v>
      </c>
      <c r="Y813" s="2">
        <v>512.678</v>
      </c>
      <c r="Z813" s="2">
        <v>0</v>
      </c>
    </row>
    <row r="814" spans="1:26" x14ac:dyDescent="0.25">
      <c r="A814" s="1" t="s">
        <v>844</v>
      </c>
      <c r="B814" s="1">
        <v>675</v>
      </c>
      <c r="C814" s="1" t="s">
        <v>30</v>
      </c>
      <c r="D814" s="1" t="s">
        <v>31</v>
      </c>
      <c r="E814" s="1">
        <v>0</v>
      </c>
      <c r="F814" s="1">
        <v>0</v>
      </c>
      <c r="G814" s="2">
        <v>85.93</v>
      </c>
      <c r="H814" s="2">
        <v>-10.26</v>
      </c>
      <c r="I814" s="3">
        <v>-340.5</v>
      </c>
      <c r="J814" s="3">
        <v>0</v>
      </c>
      <c r="K814" s="4">
        <v>0</v>
      </c>
      <c r="L814" s="4">
        <v>0</v>
      </c>
      <c r="M814" s="4">
        <v>0</v>
      </c>
      <c r="N814" s="2">
        <v>96.19</v>
      </c>
      <c r="O814" s="4">
        <v>0</v>
      </c>
      <c r="P814" s="4">
        <v>0</v>
      </c>
      <c r="Q814" s="3">
        <v>6.6</v>
      </c>
      <c r="R814" s="2">
        <v>0</v>
      </c>
      <c r="S814" s="2">
        <v>0</v>
      </c>
      <c r="T814" s="4">
        <v>0</v>
      </c>
      <c r="U814" s="3">
        <v>0</v>
      </c>
      <c r="V814" s="3">
        <v>0</v>
      </c>
      <c r="W814" s="3">
        <v>0</v>
      </c>
      <c r="X814" s="2">
        <v>347.09500000000003</v>
      </c>
      <c r="Y814" s="2">
        <v>347.09500000000003</v>
      </c>
      <c r="Z814" s="2">
        <v>0</v>
      </c>
    </row>
    <row r="815" spans="1:26" x14ac:dyDescent="0.25">
      <c r="A815" s="1" t="s">
        <v>845</v>
      </c>
      <c r="B815" s="1">
        <v>675</v>
      </c>
      <c r="C815" s="1" t="s">
        <v>30</v>
      </c>
      <c r="D815" s="1" t="s">
        <v>31</v>
      </c>
      <c r="E815" s="1">
        <v>0</v>
      </c>
      <c r="F815" s="1">
        <v>0</v>
      </c>
      <c r="G815" s="2">
        <v>88.57</v>
      </c>
      <c r="H815" s="2">
        <v>-4.72</v>
      </c>
      <c r="I815" s="3">
        <v>-75.099999999999994</v>
      </c>
      <c r="J815" s="3">
        <v>0</v>
      </c>
      <c r="K815" s="4">
        <v>0</v>
      </c>
      <c r="L815" s="4">
        <v>0</v>
      </c>
      <c r="M815" s="4">
        <v>0</v>
      </c>
      <c r="N815" s="2">
        <v>93.29</v>
      </c>
      <c r="O815" s="4">
        <v>0</v>
      </c>
      <c r="P815" s="4">
        <v>0</v>
      </c>
      <c r="Q815" s="3">
        <v>77.8</v>
      </c>
      <c r="R815" s="2">
        <v>0</v>
      </c>
      <c r="S815" s="2">
        <v>0</v>
      </c>
      <c r="T815" s="4">
        <v>0</v>
      </c>
      <c r="U815" s="3">
        <v>0</v>
      </c>
      <c r="V815" s="3">
        <v>0</v>
      </c>
      <c r="W815" s="3">
        <v>0</v>
      </c>
      <c r="X815" s="2">
        <v>152.84</v>
      </c>
      <c r="Y815" s="2">
        <v>152.84</v>
      </c>
      <c r="Z815" s="2">
        <v>0</v>
      </c>
    </row>
    <row r="816" spans="1:26" x14ac:dyDescent="0.25">
      <c r="A816" s="1" t="s">
        <v>846</v>
      </c>
      <c r="B816" s="1">
        <v>675</v>
      </c>
      <c r="C816" s="1" t="s">
        <v>30</v>
      </c>
      <c r="D816" s="1" t="s">
        <v>31</v>
      </c>
      <c r="E816" s="1">
        <v>0</v>
      </c>
      <c r="F816" s="1">
        <v>0</v>
      </c>
      <c r="G816" s="2">
        <v>81.486999999999995</v>
      </c>
      <c r="H816" s="2">
        <v>-11.303000000000001</v>
      </c>
      <c r="I816" s="3">
        <v>-375.1</v>
      </c>
      <c r="J816" s="3">
        <v>0</v>
      </c>
      <c r="K816" s="4">
        <v>0</v>
      </c>
      <c r="L816" s="4">
        <v>0</v>
      </c>
      <c r="M816" s="4">
        <v>0</v>
      </c>
      <c r="N816" s="2">
        <v>92.79</v>
      </c>
      <c r="O816" s="4">
        <v>0</v>
      </c>
      <c r="P816" s="4">
        <v>0</v>
      </c>
      <c r="Q816" s="3">
        <v>35.799999999999997</v>
      </c>
      <c r="R816" s="2">
        <v>0</v>
      </c>
      <c r="S816" s="2">
        <v>0</v>
      </c>
      <c r="T816" s="4">
        <v>0</v>
      </c>
      <c r="U816" s="3">
        <v>0</v>
      </c>
      <c r="V816" s="3">
        <v>0</v>
      </c>
      <c r="W816" s="3">
        <v>0</v>
      </c>
      <c r="X816" s="2">
        <v>410.80599999999998</v>
      </c>
      <c r="Y816" s="2">
        <v>410.80599999999998</v>
      </c>
      <c r="Z816" s="2">
        <v>0</v>
      </c>
    </row>
    <row r="817" spans="1:26" x14ac:dyDescent="0.25">
      <c r="A817" s="1" t="s">
        <v>847</v>
      </c>
      <c r="B817" s="1">
        <v>675</v>
      </c>
      <c r="C817" s="1" t="s">
        <v>30</v>
      </c>
      <c r="D817" s="1" t="s">
        <v>31</v>
      </c>
      <c r="E817" s="1">
        <v>0</v>
      </c>
      <c r="F817" s="1">
        <v>0</v>
      </c>
      <c r="G817" s="2">
        <v>84.063000000000002</v>
      </c>
      <c r="H817" s="2">
        <v>-9.5269999999999992</v>
      </c>
      <c r="I817" s="3">
        <v>-151.5</v>
      </c>
      <c r="J817" s="3">
        <v>0</v>
      </c>
      <c r="K817" s="4">
        <v>0</v>
      </c>
      <c r="L817" s="4">
        <v>0</v>
      </c>
      <c r="M817" s="4">
        <v>0</v>
      </c>
      <c r="N817" s="2">
        <v>93.59</v>
      </c>
      <c r="O817" s="4">
        <v>0</v>
      </c>
      <c r="P817" s="4">
        <v>0</v>
      </c>
      <c r="Q817" s="3">
        <v>41.1</v>
      </c>
      <c r="R817" s="2">
        <v>0</v>
      </c>
      <c r="S817" s="2">
        <v>0</v>
      </c>
      <c r="T817" s="4">
        <v>0</v>
      </c>
      <c r="U817" s="3">
        <v>0</v>
      </c>
      <c r="V817" s="3">
        <v>0</v>
      </c>
      <c r="W817" s="3">
        <v>0</v>
      </c>
      <c r="X817" s="2">
        <v>192.601</v>
      </c>
      <c r="Y817" s="2">
        <v>192.601</v>
      </c>
      <c r="Z817" s="2">
        <v>0</v>
      </c>
    </row>
    <row r="818" spans="1:26" x14ac:dyDescent="0.25">
      <c r="A818" s="1" t="s">
        <v>848</v>
      </c>
      <c r="B818" s="1">
        <v>675</v>
      </c>
      <c r="C818" s="1" t="s">
        <v>30</v>
      </c>
      <c r="D818" s="1" t="s">
        <v>31</v>
      </c>
      <c r="E818" s="1">
        <v>0</v>
      </c>
      <c r="F818" s="1">
        <v>0</v>
      </c>
      <c r="G818" s="2">
        <v>82.918999999999997</v>
      </c>
      <c r="H818" s="2">
        <v>-8.4710000000000001</v>
      </c>
      <c r="I818" s="3">
        <v>-134.69999999999999</v>
      </c>
      <c r="J818" s="3">
        <v>0</v>
      </c>
      <c r="K818" s="4">
        <v>0</v>
      </c>
      <c r="L818" s="4">
        <v>0</v>
      </c>
      <c r="M818" s="4">
        <v>0</v>
      </c>
      <c r="N818" s="2">
        <v>91.39</v>
      </c>
      <c r="O818" s="4">
        <v>0</v>
      </c>
      <c r="P818" s="4">
        <v>0</v>
      </c>
      <c r="Q818" s="3">
        <v>81.900000000000006</v>
      </c>
      <c r="R818" s="2">
        <v>0</v>
      </c>
      <c r="S818" s="2">
        <v>0</v>
      </c>
      <c r="T818" s="4">
        <v>0</v>
      </c>
      <c r="U818" s="3">
        <v>0</v>
      </c>
      <c r="V818" s="3">
        <v>0</v>
      </c>
      <c r="W818" s="3">
        <v>0</v>
      </c>
      <c r="X818" s="2">
        <v>216.61699999999999</v>
      </c>
      <c r="Y818" s="2">
        <v>216.61699999999999</v>
      </c>
      <c r="Z818" s="2">
        <v>0</v>
      </c>
    </row>
    <row r="819" spans="1:26" x14ac:dyDescent="0.25">
      <c r="A819" s="1" t="s">
        <v>849</v>
      </c>
      <c r="B819" s="1">
        <v>675</v>
      </c>
      <c r="C819" s="1" t="s">
        <v>30</v>
      </c>
      <c r="D819" s="1" t="s">
        <v>31</v>
      </c>
      <c r="E819" s="1">
        <v>0</v>
      </c>
      <c r="F819" s="1">
        <v>0</v>
      </c>
      <c r="G819" s="2">
        <v>82.195999999999998</v>
      </c>
      <c r="H819" s="2">
        <v>-8.3940000000000001</v>
      </c>
      <c r="I819" s="3">
        <v>-133.5</v>
      </c>
      <c r="J819" s="3">
        <v>0</v>
      </c>
      <c r="K819" s="4">
        <v>0</v>
      </c>
      <c r="L819" s="4">
        <v>0</v>
      </c>
      <c r="M819" s="4">
        <v>0</v>
      </c>
      <c r="N819" s="2">
        <v>90.59</v>
      </c>
      <c r="O819" s="4">
        <v>0</v>
      </c>
      <c r="P819" s="4">
        <v>0</v>
      </c>
      <c r="Q819" s="3">
        <v>79.099999999999994</v>
      </c>
      <c r="R819" s="2">
        <v>0</v>
      </c>
      <c r="S819" s="2">
        <v>0</v>
      </c>
      <c r="T819" s="4">
        <v>0</v>
      </c>
      <c r="U819" s="3">
        <v>0</v>
      </c>
      <c r="V819" s="3">
        <v>0</v>
      </c>
      <c r="W819" s="3">
        <v>0</v>
      </c>
      <c r="X819" s="2">
        <v>212.64099999999999</v>
      </c>
      <c r="Y819" s="2">
        <v>212.64099999999999</v>
      </c>
      <c r="Z819" s="2">
        <v>0</v>
      </c>
    </row>
    <row r="820" spans="1:26" x14ac:dyDescent="0.25">
      <c r="A820" s="1" t="s">
        <v>850</v>
      </c>
      <c r="B820" s="1">
        <v>675</v>
      </c>
      <c r="C820" s="1" t="s">
        <v>30</v>
      </c>
      <c r="D820" s="1" t="s">
        <v>31</v>
      </c>
      <c r="E820" s="1">
        <v>0</v>
      </c>
      <c r="F820" s="1">
        <v>0</v>
      </c>
      <c r="G820" s="2">
        <v>81.12</v>
      </c>
      <c r="H820" s="2">
        <v>-14.38</v>
      </c>
      <c r="I820" s="3">
        <v>-722.8</v>
      </c>
      <c r="J820" s="3">
        <v>0</v>
      </c>
      <c r="K820" s="4">
        <v>0</v>
      </c>
      <c r="L820" s="4">
        <v>0</v>
      </c>
      <c r="M820" s="4">
        <v>0</v>
      </c>
      <c r="N820" s="2">
        <v>95.5</v>
      </c>
      <c r="O820" s="4">
        <v>0</v>
      </c>
      <c r="P820" s="4">
        <v>0</v>
      </c>
      <c r="Q820" s="3">
        <v>398.1</v>
      </c>
      <c r="R820" s="2">
        <v>0</v>
      </c>
      <c r="S820" s="2">
        <v>0</v>
      </c>
      <c r="T820" s="4">
        <v>0</v>
      </c>
      <c r="U820" s="3">
        <v>0</v>
      </c>
      <c r="V820" s="3">
        <v>0</v>
      </c>
      <c r="W820" s="3">
        <v>0</v>
      </c>
      <c r="X820" s="2">
        <v>1120.92</v>
      </c>
      <c r="Y820" s="2">
        <v>1120.92</v>
      </c>
      <c r="Z820" s="2">
        <v>0</v>
      </c>
    </row>
    <row r="821" spans="1:26" x14ac:dyDescent="0.25">
      <c r="A821" s="1" t="s">
        <v>851</v>
      </c>
      <c r="B821" s="1">
        <v>675</v>
      </c>
      <c r="C821" s="1" t="s">
        <v>30</v>
      </c>
      <c r="D821" s="1" t="s">
        <v>31</v>
      </c>
      <c r="E821" s="1">
        <v>0</v>
      </c>
      <c r="F821" s="1">
        <v>0</v>
      </c>
      <c r="G821" s="2">
        <v>88.528999999999996</v>
      </c>
      <c r="H821" s="2">
        <v>0.56899999999999995</v>
      </c>
      <c r="I821" s="3">
        <v>7.2</v>
      </c>
      <c r="J821" s="3">
        <v>0</v>
      </c>
      <c r="K821" s="4">
        <v>0</v>
      </c>
      <c r="L821" s="4">
        <v>0</v>
      </c>
      <c r="M821" s="4">
        <v>0</v>
      </c>
      <c r="N821" s="2">
        <v>88.620999999999995</v>
      </c>
      <c r="O821" s="4">
        <v>0</v>
      </c>
      <c r="P821" s="4">
        <v>10.96115</v>
      </c>
      <c r="Q821" s="3">
        <v>89.9</v>
      </c>
      <c r="R821" s="2">
        <v>0</v>
      </c>
      <c r="S821" s="2">
        <v>1793.375</v>
      </c>
      <c r="T821" s="4">
        <v>1548.73035</v>
      </c>
      <c r="U821" s="3">
        <v>0</v>
      </c>
      <c r="V821" s="3">
        <v>20228.7</v>
      </c>
      <c r="W821" s="3">
        <v>0</v>
      </c>
      <c r="X821" s="2">
        <v>82.736999999999995</v>
      </c>
      <c r="Y821" s="2">
        <v>82.736999999999995</v>
      </c>
      <c r="Z821" s="2">
        <v>0</v>
      </c>
    </row>
    <row r="822" spans="1:26" x14ac:dyDescent="0.25">
      <c r="A822" s="1" t="s">
        <v>852</v>
      </c>
      <c r="B822" s="1">
        <v>675</v>
      </c>
      <c r="C822" s="1" t="s">
        <v>30</v>
      </c>
      <c r="D822" s="1" t="s">
        <v>31</v>
      </c>
      <c r="E822" s="1">
        <v>0</v>
      </c>
      <c r="F822" s="1">
        <v>0</v>
      </c>
      <c r="G822" s="2">
        <v>87.977999999999994</v>
      </c>
      <c r="H822" s="2">
        <v>-0.47199999999999998</v>
      </c>
      <c r="I822" s="3">
        <v>-5.9</v>
      </c>
      <c r="J822" s="3">
        <v>0</v>
      </c>
      <c r="K822" s="4">
        <v>0</v>
      </c>
      <c r="L822" s="4">
        <v>0</v>
      </c>
      <c r="M822" s="4">
        <v>0</v>
      </c>
      <c r="N822" s="2">
        <v>88.45</v>
      </c>
      <c r="O822" s="4">
        <v>0</v>
      </c>
      <c r="P822" s="4">
        <v>0</v>
      </c>
      <c r="Q822" s="3">
        <v>77</v>
      </c>
      <c r="R822" s="2">
        <v>0</v>
      </c>
      <c r="S822" s="2">
        <v>0</v>
      </c>
      <c r="T822" s="4">
        <v>0</v>
      </c>
      <c r="U822" s="3">
        <v>0</v>
      </c>
      <c r="V822" s="3">
        <v>0</v>
      </c>
      <c r="W822" s="3">
        <v>0</v>
      </c>
      <c r="X822" s="2">
        <v>82.888999999999996</v>
      </c>
      <c r="Y822" s="2">
        <v>82.888999999999996</v>
      </c>
      <c r="Z822" s="2">
        <v>0</v>
      </c>
    </row>
    <row r="823" spans="1:26" x14ac:dyDescent="0.25">
      <c r="A823" s="1" t="s">
        <v>853</v>
      </c>
      <c r="B823" s="1">
        <v>675</v>
      </c>
      <c r="C823" s="1" t="s">
        <v>30</v>
      </c>
      <c r="D823" s="1" t="s">
        <v>31</v>
      </c>
      <c r="E823" s="1">
        <v>0</v>
      </c>
      <c r="F823" s="1">
        <v>0</v>
      </c>
      <c r="G823" s="2">
        <v>87.335999999999999</v>
      </c>
      <c r="H823" s="2">
        <v>0.33600000000000002</v>
      </c>
      <c r="I823" s="3">
        <v>3.7</v>
      </c>
      <c r="J823" s="3">
        <v>0</v>
      </c>
      <c r="K823" s="4">
        <v>0</v>
      </c>
      <c r="L823" s="4">
        <v>0</v>
      </c>
      <c r="M823" s="4">
        <v>0</v>
      </c>
      <c r="N823" s="2">
        <v>87.156000000000006</v>
      </c>
      <c r="O823" s="4">
        <v>4.7686200000000003</v>
      </c>
      <c r="P823" s="4">
        <v>-4.7686200000000003</v>
      </c>
      <c r="Q823" s="3">
        <v>53.8</v>
      </c>
      <c r="R823" s="2">
        <v>0</v>
      </c>
      <c r="S823" s="2">
        <v>0</v>
      </c>
      <c r="T823" s="4">
        <v>0</v>
      </c>
      <c r="U823" s="3">
        <v>0</v>
      </c>
      <c r="V823" s="3">
        <v>-22642</v>
      </c>
      <c r="W823" s="3">
        <v>22643.8</v>
      </c>
      <c r="X823" s="2">
        <v>50.045999999999999</v>
      </c>
      <c r="Y823" s="2">
        <v>50.045999999999999</v>
      </c>
      <c r="Z823" s="2">
        <v>0</v>
      </c>
    </row>
    <row r="824" spans="1:26" x14ac:dyDescent="0.25">
      <c r="A824" s="1" t="s">
        <v>854</v>
      </c>
      <c r="B824" s="1">
        <v>675</v>
      </c>
      <c r="C824" s="1" t="s">
        <v>30</v>
      </c>
      <c r="D824" s="1" t="s">
        <v>31</v>
      </c>
      <c r="E824" s="1">
        <v>0</v>
      </c>
      <c r="F824" s="1">
        <v>0</v>
      </c>
      <c r="G824" s="2">
        <v>44.347000000000001</v>
      </c>
      <c r="H824" s="2">
        <v>-1.343</v>
      </c>
      <c r="I824" s="3">
        <v>-44.6</v>
      </c>
      <c r="J824" s="3">
        <v>0</v>
      </c>
      <c r="K824" s="4">
        <v>0</v>
      </c>
      <c r="L824" s="4">
        <v>0</v>
      </c>
      <c r="M824" s="4">
        <v>0</v>
      </c>
      <c r="N824" s="2">
        <v>45.69</v>
      </c>
      <c r="O824" s="4">
        <v>0</v>
      </c>
      <c r="P824" s="4">
        <v>0</v>
      </c>
      <c r="Q824" s="3">
        <v>177.8</v>
      </c>
      <c r="R824" s="2">
        <v>0</v>
      </c>
      <c r="S824" s="2">
        <v>0</v>
      </c>
      <c r="T824" s="4">
        <v>0</v>
      </c>
      <c r="U824" s="3">
        <v>0</v>
      </c>
      <c r="V824" s="3">
        <v>0</v>
      </c>
      <c r="W824" s="3">
        <v>0</v>
      </c>
      <c r="X824" s="2">
        <v>222.327</v>
      </c>
      <c r="Y824" s="2">
        <v>222.327</v>
      </c>
      <c r="Z824" s="2">
        <v>0</v>
      </c>
    </row>
    <row r="825" spans="1:26" x14ac:dyDescent="0.25">
      <c r="A825" s="1" t="s">
        <v>855</v>
      </c>
      <c r="B825" s="1">
        <v>675</v>
      </c>
      <c r="C825" s="1" t="s">
        <v>30</v>
      </c>
      <c r="D825" s="1" t="s">
        <v>31</v>
      </c>
      <c r="E825" s="1">
        <v>0</v>
      </c>
      <c r="F825" s="1">
        <v>0</v>
      </c>
      <c r="G825" s="2">
        <v>11.653</v>
      </c>
      <c r="H825" s="2">
        <v>-7.6999999999999999E-2</v>
      </c>
      <c r="I825" s="3">
        <v>-12.8</v>
      </c>
      <c r="J825" s="3">
        <v>0</v>
      </c>
      <c r="K825" s="4">
        <v>0</v>
      </c>
      <c r="L825" s="4">
        <v>0</v>
      </c>
      <c r="M825" s="4">
        <v>0</v>
      </c>
      <c r="N825" s="2">
        <v>11.73</v>
      </c>
      <c r="O825" s="4">
        <v>0</v>
      </c>
      <c r="P825" s="4">
        <v>0</v>
      </c>
      <c r="Q825" s="3">
        <v>1750.8</v>
      </c>
      <c r="R825" s="2">
        <v>0</v>
      </c>
      <c r="S825" s="2">
        <v>0</v>
      </c>
      <c r="T825" s="4">
        <v>0</v>
      </c>
      <c r="U825" s="3">
        <v>0</v>
      </c>
      <c r="V825" s="3">
        <v>0</v>
      </c>
      <c r="W825" s="3">
        <v>0</v>
      </c>
      <c r="X825" s="2">
        <v>1763.588</v>
      </c>
      <c r="Y825" s="2">
        <v>1763.588</v>
      </c>
      <c r="Z825" s="2">
        <v>0</v>
      </c>
    </row>
    <row r="826" spans="1:26" x14ac:dyDescent="0.25">
      <c r="A826" s="1" t="s">
        <v>856</v>
      </c>
      <c r="B826" s="1">
        <v>675</v>
      </c>
      <c r="C826" s="1" t="s">
        <v>30</v>
      </c>
      <c r="D826" s="1" t="s">
        <v>31</v>
      </c>
      <c r="E826" s="1">
        <v>0</v>
      </c>
      <c r="F826" s="1">
        <v>0</v>
      </c>
      <c r="G826" s="2">
        <v>13.319000000000001</v>
      </c>
      <c r="H826" s="2">
        <v>0.57899999999999996</v>
      </c>
      <c r="I826" s="3">
        <v>95.6</v>
      </c>
      <c r="J826" s="3">
        <v>0</v>
      </c>
      <c r="K826" s="4">
        <v>0</v>
      </c>
      <c r="L826" s="4">
        <v>0</v>
      </c>
      <c r="M826" s="4">
        <v>0</v>
      </c>
      <c r="N826" s="2">
        <v>13.153</v>
      </c>
      <c r="O826" s="4">
        <v>30.458500000000001</v>
      </c>
      <c r="P826" s="4">
        <v>-30.458500000000001</v>
      </c>
      <c r="Q826" s="3">
        <v>1586.7</v>
      </c>
      <c r="R826" s="2">
        <v>0</v>
      </c>
      <c r="S826" s="2">
        <v>0</v>
      </c>
      <c r="T826" s="4">
        <v>0</v>
      </c>
      <c r="U826" s="3">
        <v>0</v>
      </c>
      <c r="V826" s="3">
        <v>-1029982.6</v>
      </c>
      <c r="W826" s="3">
        <v>1029982.6</v>
      </c>
      <c r="X826" s="2">
        <v>1491.124</v>
      </c>
      <c r="Y826" s="2">
        <v>1491.124</v>
      </c>
      <c r="Z826" s="2">
        <v>0</v>
      </c>
    </row>
    <row r="827" spans="1:26" x14ac:dyDescent="0.25">
      <c r="A827" s="1" t="s">
        <v>857</v>
      </c>
      <c r="B827" s="1">
        <v>675</v>
      </c>
      <c r="C827" s="1" t="s">
        <v>30</v>
      </c>
      <c r="D827" s="1" t="s">
        <v>31</v>
      </c>
      <c r="E827" s="1">
        <v>0</v>
      </c>
      <c r="F827" s="1">
        <v>0</v>
      </c>
      <c r="G827" s="2">
        <v>28.715</v>
      </c>
      <c r="H827" s="2">
        <v>-5.0650000000000004</v>
      </c>
      <c r="I827" s="3">
        <v>-223.7</v>
      </c>
      <c r="J827" s="3">
        <v>0</v>
      </c>
      <c r="K827" s="4">
        <v>0</v>
      </c>
      <c r="L827" s="4">
        <v>0</v>
      </c>
      <c r="M827" s="4">
        <v>0</v>
      </c>
      <c r="N827" s="2">
        <v>33.857999999999997</v>
      </c>
      <c r="O827" s="4">
        <v>0</v>
      </c>
      <c r="P827" s="4">
        <v>1.46652</v>
      </c>
      <c r="Q827" s="3">
        <v>330.3</v>
      </c>
      <c r="R827" s="2">
        <v>0</v>
      </c>
      <c r="S827" s="2">
        <v>1</v>
      </c>
      <c r="T827" s="4">
        <v>0</v>
      </c>
      <c r="U827" s="3">
        <v>0</v>
      </c>
      <c r="V827" s="3">
        <v>20403.599999999999</v>
      </c>
      <c r="W827" s="3">
        <v>0</v>
      </c>
      <c r="X827" s="2">
        <v>554</v>
      </c>
      <c r="Y827" s="2">
        <v>554</v>
      </c>
      <c r="Z827" s="2">
        <v>0</v>
      </c>
    </row>
    <row r="828" spans="1:26" x14ac:dyDescent="0.25">
      <c r="A828" s="1" t="s">
        <v>858</v>
      </c>
      <c r="B828" s="1">
        <v>675</v>
      </c>
      <c r="C828" s="1" t="s">
        <v>30</v>
      </c>
      <c r="D828" s="1" t="s">
        <v>31</v>
      </c>
      <c r="E828" s="1">
        <v>0</v>
      </c>
      <c r="F828" s="1">
        <v>0</v>
      </c>
      <c r="G828" s="2">
        <v>40.920999999999999</v>
      </c>
      <c r="H828" s="2">
        <v>1.2609999999999999</v>
      </c>
      <c r="I828" s="3">
        <v>55.7</v>
      </c>
      <c r="J828" s="3">
        <v>0</v>
      </c>
      <c r="K828" s="4">
        <v>0</v>
      </c>
      <c r="L828" s="4">
        <v>0</v>
      </c>
      <c r="M828" s="4">
        <v>0</v>
      </c>
      <c r="N828" s="2">
        <v>41.036999999999999</v>
      </c>
      <c r="O828" s="4">
        <v>0.90163000000000004</v>
      </c>
      <c r="P828" s="4">
        <v>33.41039</v>
      </c>
      <c r="Q828" s="3">
        <v>447.1</v>
      </c>
      <c r="R828" s="2">
        <v>0</v>
      </c>
      <c r="S828" s="2">
        <v>27590.625</v>
      </c>
      <c r="T828" s="4">
        <v>93581.5625</v>
      </c>
      <c r="U828" s="3">
        <v>0</v>
      </c>
      <c r="V828" s="3">
        <v>786058.6</v>
      </c>
      <c r="W828" s="3">
        <v>328.6</v>
      </c>
      <c r="X828" s="2">
        <v>391.423</v>
      </c>
      <c r="Y828" s="2">
        <v>391.423</v>
      </c>
      <c r="Z828" s="2">
        <v>-5.4820000000000002</v>
      </c>
    </row>
    <row r="829" spans="1:26" x14ac:dyDescent="0.25">
      <c r="A829" s="1" t="s">
        <v>859</v>
      </c>
      <c r="B829" s="1">
        <v>675</v>
      </c>
      <c r="C829" s="1" t="s">
        <v>30</v>
      </c>
      <c r="D829" s="1" t="s">
        <v>31</v>
      </c>
      <c r="E829" s="1">
        <v>0</v>
      </c>
      <c r="F829" s="1">
        <v>0</v>
      </c>
      <c r="G829" s="2">
        <v>21.780999999999999</v>
      </c>
      <c r="H829" s="2">
        <v>-2.8090000000000002</v>
      </c>
      <c r="I829" s="3">
        <v>-93.2</v>
      </c>
      <c r="J829" s="3">
        <v>0</v>
      </c>
      <c r="K829" s="4">
        <v>0</v>
      </c>
      <c r="L829" s="4">
        <v>0</v>
      </c>
      <c r="M829" s="4">
        <v>0</v>
      </c>
      <c r="N829" s="2">
        <v>24.59</v>
      </c>
      <c r="O829" s="4">
        <v>0</v>
      </c>
      <c r="P829" s="4">
        <v>0</v>
      </c>
      <c r="Q829" s="3">
        <v>291</v>
      </c>
      <c r="R829" s="2">
        <v>0</v>
      </c>
      <c r="S829" s="2">
        <v>0</v>
      </c>
      <c r="T829" s="4">
        <v>0</v>
      </c>
      <c r="U829" s="3">
        <v>0</v>
      </c>
      <c r="V829" s="3">
        <v>0</v>
      </c>
      <c r="W829" s="3">
        <v>0</v>
      </c>
      <c r="X829" s="2">
        <v>384.23599999999999</v>
      </c>
      <c r="Y829" s="2">
        <v>384.23599999999999</v>
      </c>
      <c r="Z829" s="2">
        <v>0</v>
      </c>
    </row>
    <row r="830" spans="1:26" x14ac:dyDescent="0.25">
      <c r="A830" s="1" t="s">
        <v>860</v>
      </c>
      <c r="B830" s="1">
        <v>675</v>
      </c>
      <c r="C830" s="1" t="s">
        <v>30</v>
      </c>
      <c r="D830" s="1" t="s">
        <v>31</v>
      </c>
      <c r="E830" s="1">
        <v>0</v>
      </c>
      <c r="F830" s="1">
        <v>0</v>
      </c>
      <c r="G830" s="2">
        <v>13.833</v>
      </c>
      <c r="H830" s="2">
        <v>-1.9570000000000001</v>
      </c>
      <c r="I830" s="3">
        <v>-86.5</v>
      </c>
      <c r="J830" s="3">
        <v>0</v>
      </c>
      <c r="K830" s="4">
        <v>0</v>
      </c>
      <c r="L830" s="4">
        <v>0</v>
      </c>
      <c r="M830" s="4">
        <v>0</v>
      </c>
      <c r="N830" s="2">
        <v>15.79</v>
      </c>
      <c r="O830" s="4">
        <v>0</v>
      </c>
      <c r="P830" s="4">
        <v>0</v>
      </c>
      <c r="Q830" s="3">
        <v>375.8</v>
      </c>
      <c r="R830" s="2">
        <v>0</v>
      </c>
      <c r="S830" s="2">
        <v>0</v>
      </c>
      <c r="T830" s="4">
        <v>0</v>
      </c>
      <c r="U830" s="3">
        <v>0</v>
      </c>
      <c r="V830" s="3">
        <v>0</v>
      </c>
      <c r="W830" s="3">
        <v>0</v>
      </c>
      <c r="X830" s="2">
        <v>462.24900000000002</v>
      </c>
      <c r="Y830" s="2">
        <v>462.24900000000002</v>
      </c>
      <c r="Z830" s="2">
        <v>0</v>
      </c>
    </row>
    <row r="831" spans="1:26" x14ac:dyDescent="0.25">
      <c r="A831" s="1" t="s">
        <v>861</v>
      </c>
      <c r="B831" s="1">
        <v>675</v>
      </c>
      <c r="C831" s="1" t="s">
        <v>30</v>
      </c>
      <c r="D831" s="1" t="s">
        <v>31</v>
      </c>
      <c r="E831" s="1">
        <v>0</v>
      </c>
      <c r="F831" s="1">
        <v>0</v>
      </c>
      <c r="G831" s="2">
        <v>13.246</v>
      </c>
      <c r="H831" s="2">
        <v>0.27600000000000002</v>
      </c>
      <c r="I831" s="3">
        <v>10.6</v>
      </c>
      <c r="J831" s="3">
        <v>0</v>
      </c>
      <c r="K831" s="4">
        <v>0</v>
      </c>
      <c r="L831" s="4">
        <v>0</v>
      </c>
      <c r="M831" s="4">
        <v>0</v>
      </c>
      <c r="N831" s="2">
        <v>13.222</v>
      </c>
      <c r="O831" s="4">
        <v>2.8772000000000002</v>
      </c>
      <c r="P831" s="4">
        <v>-2.8772000000000002</v>
      </c>
      <c r="Q831" s="3">
        <v>383.5</v>
      </c>
      <c r="R831" s="2">
        <v>0</v>
      </c>
      <c r="S831" s="2">
        <v>26.375</v>
      </c>
      <c r="T831" s="4">
        <v>6.72499</v>
      </c>
      <c r="U831" s="3">
        <v>0</v>
      </c>
      <c r="V831" s="3">
        <v>-2034.7</v>
      </c>
      <c r="W831" s="3">
        <v>2261.3000000000002</v>
      </c>
      <c r="X831" s="2">
        <v>372.84500000000003</v>
      </c>
      <c r="Y831" s="2">
        <v>372.84500000000003</v>
      </c>
      <c r="Z831" s="2">
        <v>-1E-3</v>
      </c>
    </row>
    <row r="832" spans="1:26" x14ac:dyDescent="0.25">
      <c r="A832" s="1" t="s">
        <v>862</v>
      </c>
      <c r="B832" s="1">
        <v>675</v>
      </c>
      <c r="C832" s="1" t="s">
        <v>30</v>
      </c>
      <c r="D832" s="1" t="s">
        <v>31</v>
      </c>
      <c r="E832" s="1">
        <v>0</v>
      </c>
      <c r="F832" s="1">
        <v>0</v>
      </c>
      <c r="G832" s="2">
        <v>11.505000000000001</v>
      </c>
      <c r="H832" s="2">
        <v>-3.3849999999999998</v>
      </c>
      <c r="I832" s="3">
        <v>-130.30000000000001</v>
      </c>
      <c r="J832" s="3">
        <v>0</v>
      </c>
      <c r="K832" s="4">
        <v>0</v>
      </c>
      <c r="L832" s="4">
        <v>0</v>
      </c>
      <c r="M832" s="4">
        <v>0</v>
      </c>
      <c r="N832" s="2">
        <v>14.89</v>
      </c>
      <c r="O832" s="4">
        <v>0</v>
      </c>
      <c r="P832" s="4">
        <v>0</v>
      </c>
      <c r="Q832" s="3">
        <v>350.8</v>
      </c>
      <c r="R832" s="2">
        <v>0</v>
      </c>
      <c r="S832" s="2">
        <v>0</v>
      </c>
      <c r="T832" s="4">
        <v>0</v>
      </c>
      <c r="U832" s="3">
        <v>0</v>
      </c>
      <c r="V832" s="3">
        <v>0</v>
      </c>
      <c r="W832" s="3">
        <v>0</v>
      </c>
      <c r="X832" s="2">
        <v>481.05599999999998</v>
      </c>
      <c r="Y832" s="2">
        <v>481.05599999999998</v>
      </c>
      <c r="Z832" s="2">
        <v>0</v>
      </c>
    </row>
    <row r="833" spans="1:26" x14ac:dyDescent="0.25">
      <c r="A833" s="1" t="s">
        <v>863</v>
      </c>
      <c r="B833" s="1">
        <v>675</v>
      </c>
      <c r="C833" s="1" t="s">
        <v>30</v>
      </c>
      <c r="D833" s="1" t="s">
        <v>31</v>
      </c>
      <c r="E833" s="1">
        <v>0</v>
      </c>
      <c r="F833" s="1">
        <v>0</v>
      </c>
      <c r="G833" s="2">
        <v>24.253</v>
      </c>
      <c r="H833" s="2">
        <v>0.253</v>
      </c>
      <c r="I833" s="3">
        <v>2.7</v>
      </c>
      <c r="J833" s="3">
        <v>0</v>
      </c>
      <c r="K833" s="4">
        <v>0</v>
      </c>
      <c r="L833" s="4">
        <v>0</v>
      </c>
      <c r="M833" s="4">
        <v>0</v>
      </c>
      <c r="N833" s="2">
        <v>24.236999999999998</v>
      </c>
      <c r="O833" s="4">
        <v>0.74865000000000004</v>
      </c>
      <c r="P833" s="4">
        <v>-0.74865000000000004</v>
      </c>
      <c r="Q833" s="3">
        <v>109</v>
      </c>
      <c r="R833" s="2">
        <v>0</v>
      </c>
      <c r="S833" s="2">
        <v>0</v>
      </c>
      <c r="T833" s="4">
        <v>0</v>
      </c>
      <c r="U833" s="3">
        <v>0</v>
      </c>
      <c r="V833" s="3">
        <v>-1998.6</v>
      </c>
      <c r="W833" s="3">
        <v>2000.4</v>
      </c>
      <c r="X833" s="2">
        <v>106.27200000000001</v>
      </c>
      <c r="Y833" s="2">
        <v>106.27200000000001</v>
      </c>
      <c r="Z833" s="2">
        <v>0</v>
      </c>
    </row>
    <row r="834" spans="1:26" x14ac:dyDescent="0.25">
      <c r="A834" s="1" t="s">
        <v>864</v>
      </c>
      <c r="B834" s="1">
        <v>675</v>
      </c>
      <c r="C834" s="1" t="s">
        <v>30</v>
      </c>
      <c r="D834" s="1" t="s">
        <v>31</v>
      </c>
      <c r="E834" s="1">
        <v>0</v>
      </c>
      <c r="F834" s="1">
        <v>0</v>
      </c>
      <c r="G834" s="2">
        <v>26.602</v>
      </c>
      <c r="H834" s="2">
        <v>-0.28799999999999998</v>
      </c>
      <c r="I834" s="3">
        <v>-4.5999999999999996</v>
      </c>
      <c r="J834" s="3">
        <v>0</v>
      </c>
      <c r="K834" s="4">
        <v>0</v>
      </c>
      <c r="L834" s="4">
        <v>0</v>
      </c>
      <c r="M834" s="4">
        <v>0</v>
      </c>
      <c r="N834" s="2">
        <v>26.89</v>
      </c>
      <c r="O834" s="4">
        <v>0</v>
      </c>
      <c r="P834" s="4">
        <v>0</v>
      </c>
      <c r="Q834" s="3">
        <v>147.30000000000001</v>
      </c>
      <c r="R834" s="2">
        <v>0</v>
      </c>
      <c r="S834" s="2">
        <v>0</v>
      </c>
      <c r="T834" s="4">
        <v>0</v>
      </c>
      <c r="U834" s="3">
        <v>0</v>
      </c>
      <c r="V834" s="3">
        <v>0</v>
      </c>
      <c r="W834" s="3">
        <v>0</v>
      </c>
      <c r="X834" s="2">
        <v>151.886</v>
      </c>
      <c r="Y834" s="2">
        <v>151.886</v>
      </c>
      <c r="Z834" s="2">
        <v>0</v>
      </c>
    </row>
    <row r="835" spans="1:26" x14ac:dyDescent="0.25">
      <c r="A835" s="1" t="s">
        <v>865</v>
      </c>
      <c r="B835" s="1">
        <v>675</v>
      </c>
      <c r="C835" s="1" t="s">
        <v>30</v>
      </c>
      <c r="D835" s="1" t="s">
        <v>31</v>
      </c>
      <c r="E835" s="1">
        <v>0</v>
      </c>
      <c r="F835" s="1">
        <v>0</v>
      </c>
      <c r="G835" s="2">
        <v>69.635000000000005</v>
      </c>
      <c r="H835" s="2">
        <v>-0.19500000000000001</v>
      </c>
      <c r="I835" s="3">
        <v>-3.8</v>
      </c>
      <c r="J835" s="3">
        <v>0</v>
      </c>
      <c r="K835" s="4">
        <v>0</v>
      </c>
      <c r="L835" s="4">
        <v>0</v>
      </c>
      <c r="M835" s="4">
        <v>0</v>
      </c>
      <c r="N835" s="2">
        <v>69.83</v>
      </c>
      <c r="O835" s="4">
        <v>0</v>
      </c>
      <c r="P835" s="4">
        <v>0</v>
      </c>
      <c r="Q835" s="3">
        <v>119.3</v>
      </c>
      <c r="R835" s="2">
        <v>0</v>
      </c>
      <c r="S835" s="2">
        <v>0</v>
      </c>
      <c r="T835" s="4">
        <v>0</v>
      </c>
      <c r="U835" s="3">
        <v>0</v>
      </c>
      <c r="V835" s="3">
        <v>0</v>
      </c>
      <c r="W835" s="3">
        <v>0</v>
      </c>
      <c r="X835" s="2">
        <v>123.111</v>
      </c>
      <c r="Y835" s="2">
        <v>123.111</v>
      </c>
      <c r="Z835" s="2">
        <v>0</v>
      </c>
    </row>
    <row r="836" spans="1:26" x14ac:dyDescent="0.25">
      <c r="A836" s="1" t="s">
        <v>866</v>
      </c>
      <c r="B836" s="1">
        <v>675</v>
      </c>
      <c r="C836" s="1" t="s">
        <v>30</v>
      </c>
      <c r="D836" s="1" t="s">
        <v>31</v>
      </c>
      <c r="E836" s="1">
        <v>0</v>
      </c>
      <c r="F836" s="1">
        <v>0</v>
      </c>
      <c r="G836" s="2">
        <v>65.352000000000004</v>
      </c>
      <c r="H836" s="2">
        <v>-0.58799999999999997</v>
      </c>
      <c r="I836" s="3">
        <v>-9.4</v>
      </c>
      <c r="J836" s="3">
        <v>0</v>
      </c>
      <c r="K836" s="4">
        <v>0</v>
      </c>
      <c r="L836" s="4">
        <v>0</v>
      </c>
      <c r="M836" s="4">
        <v>0</v>
      </c>
      <c r="N836" s="2">
        <v>65.951999999999998</v>
      </c>
      <c r="O836" s="4">
        <v>0</v>
      </c>
      <c r="P836" s="4">
        <v>5.0270000000000002E-2</v>
      </c>
      <c r="Q836" s="3">
        <v>132</v>
      </c>
      <c r="R836" s="2">
        <v>0</v>
      </c>
      <c r="S836" s="2">
        <v>9</v>
      </c>
      <c r="T836" s="4">
        <v>7.8289999999999998E-2</v>
      </c>
      <c r="U836" s="3">
        <v>0</v>
      </c>
      <c r="V836" s="3">
        <v>109.9</v>
      </c>
      <c r="W836" s="3">
        <v>0</v>
      </c>
      <c r="X836" s="2">
        <v>141.38900000000001</v>
      </c>
      <c r="Y836" s="2">
        <v>141.38900000000001</v>
      </c>
      <c r="Z836" s="2">
        <v>0</v>
      </c>
    </row>
    <row r="837" spans="1:26" x14ac:dyDescent="0.25">
      <c r="A837" s="1" t="s">
        <v>867</v>
      </c>
      <c r="B837" s="1">
        <v>675</v>
      </c>
      <c r="C837" s="1" t="s">
        <v>30</v>
      </c>
      <c r="D837" s="1" t="s">
        <v>31</v>
      </c>
      <c r="E837" s="1">
        <v>0</v>
      </c>
      <c r="F837" s="1">
        <v>0</v>
      </c>
      <c r="G837" s="2">
        <v>30.431999999999999</v>
      </c>
      <c r="H837" s="2">
        <v>0.96199999999999997</v>
      </c>
      <c r="I837" s="3">
        <v>10.4</v>
      </c>
      <c r="J837" s="3">
        <v>0</v>
      </c>
      <c r="K837" s="4">
        <v>0</v>
      </c>
      <c r="L837" s="4">
        <v>0</v>
      </c>
      <c r="M837" s="4">
        <v>0</v>
      </c>
      <c r="N837" s="2">
        <v>30.401</v>
      </c>
      <c r="O837" s="4">
        <v>7.8191300000000004</v>
      </c>
      <c r="P837" s="4">
        <v>-7.8191300000000004</v>
      </c>
      <c r="Q837" s="3">
        <v>52.1</v>
      </c>
      <c r="R837" s="2">
        <v>0</v>
      </c>
      <c r="S837" s="2">
        <v>11</v>
      </c>
      <c r="T837" s="4">
        <v>0.24972</v>
      </c>
      <c r="U837" s="3">
        <v>0</v>
      </c>
      <c r="V837" s="3">
        <v>-64578.6</v>
      </c>
      <c r="W837" s="3">
        <v>66933.7</v>
      </c>
      <c r="X837" s="2">
        <v>41.661000000000001</v>
      </c>
      <c r="Y837" s="2">
        <v>41.661000000000001</v>
      </c>
      <c r="Z837" s="2">
        <v>0</v>
      </c>
    </row>
    <row r="838" spans="1:26" x14ac:dyDescent="0.25">
      <c r="A838" s="1" t="s">
        <v>868</v>
      </c>
      <c r="B838" s="1">
        <v>675</v>
      </c>
      <c r="C838" s="1" t="s">
        <v>30</v>
      </c>
      <c r="D838" s="1" t="s">
        <v>31</v>
      </c>
      <c r="E838" s="1">
        <v>0</v>
      </c>
      <c r="F838" s="1">
        <v>0</v>
      </c>
      <c r="G838" s="2">
        <v>45.783000000000001</v>
      </c>
      <c r="H838" s="2">
        <v>0.29299999999999998</v>
      </c>
      <c r="I838" s="3">
        <v>3.2</v>
      </c>
      <c r="J838" s="3">
        <v>0</v>
      </c>
      <c r="K838" s="4">
        <v>0</v>
      </c>
      <c r="L838" s="4">
        <v>0</v>
      </c>
      <c r="M838" s="4">
        <v>0</v>
      </c>
      <c r="N838" s="2">
        <v>45.764000000000003</v>
      </c>
      <c r="O838" s="4">
        <v>0.99765000000000004</v>
      </c>
      <c r="P838" s="4">
        <v>-0.99765000000000004</v>
      </c>
      <c r="Q838" s="3">
        <v>88.1</v>
      </c>
      <c r="R838" s="2">
        <v>0</v>
      </c>
      <c r="S838" s="2">
        <v>80.875</v>
      </c>
      <c r="T838" s="4">
        <v>5.117E-2</v>
      </c>
      <c r="U838" s="3">
        <v>0</v>
      </c>
      <c r="V838" s="3">
        <v>-2314</v>
      </c>
      <c r="W838" s="3">
        <v>3164.3</v>
      </c>
      <c r="X838" s="2">
        <v>84.888000000000005</v>
      </c>
      <c r="Y838" s="2">
        <v>84.888000000000005</v>
      </c>
      <c r="Z838" s="2">
        <v>0</v>
      </c>
    </row>
    <row r="839" spans="1:26" x14ac:dyDescent="0.25">
      <c r="A839" s="1" t="s">
        <v>869</v>
      </c>
      <c r="B839" s="1">
        <v>675</v>
      </c>
      <c r="C839" s="1" t="s">
        <v>30</v>
      </c>
      <c r="D839" s="1" t="s">
        <v>31</v>
      </c>
      <c r="E839" s="1">
        <v>0</v>
      </c>
      <c r="F839" s="1">
        <v>0</v>
      </c>
      <c r="G839" s="2">
        <v>20.884</v>
      </c>
      <c r="H839" s="2">
        <v>0.42399999999999999</v>
      </c>
      <c r="I839" s="3">
        <v>5.3</v>
      </c>
      <c r="J839" s="3">
        <v>0</v>
      </c>
      <c r="K839" s="4">
        <v>0</v>
      </c>
      <c r="L839" s="4">
        <v>0</v>
      </c>
      <c r="M839" s="4">
        <v>0</v>
      </c>
      <c r="N839" s="2">
        <v>20.843</v>
      </c>
      <c r="O839" s="4">
        <v>3.07016</v>
      </c>
      <c r="P839" s="4">
        <v>3.3534899999999999</v>
      </c>
      <c r="Q839" s="3">
        <v>151.30000000000001</v>
      </c>
      <c r="R839" s="2">
        <v>0</v>
      </c>
      <c r="S839" s="2">
        <v>57</v>
      </c>
      <c r="T839" s="4">
        <v>36.727939999999997</v>
      </c>
      <c r="U839" s="3">
        <v>0</v>
      </c>
      <c r="V839" s="3">
        <v>-2249</v>
      </c>
      <c r="W839" s="3">
        <v>5522.5</v>
      </c>
      <c r="X839" s="2">
        <v>146.02099999999999</v>
      </c>
      <c r="Y839" s="2">
        <v>146.02099999999999</v>
      </c>
      <c r="Z839" s="2">
        <v>0</v>
      </c>
    </row>
    <row r="840" spans="1:26" x14ac:dyDescent="0.25">
      <c r="A840" s="1" t="s">
        <v>870</v>
      </c>
      <c r="B840" s="1">
        <v>675</v>
      </c>
      <c r="C840" s="1" t="s">
        <v>30</v>
      </c>
      <c r="D840" s="1" t="s">
        <v>31</v>
      </c>
      <c r="E840" s="1">
        <v>0</v>
      </c>
      <c r="F840" s="1">
        <v>0</v>
      </c>
      <c r="G840" s="2">
        <v>26.404</v>
      </c>
      <c r="H840" s="2">
        <v>1.1739999999999999</v>
      </c>
      <c r="I840" s="3">
        <v>66.599999999999994</v>
      </c>
      <c r="J840" s="3">
        <v>0</v>
      </c>
      <c r="K840" s="4">
        <v>0</v>
      </c>
      <c r="L840" s="4">
        <v>0</v>
      </c>
      <c r="M840" s="4">
        <v>0</v>
      </c>
      <c r="N840" s="2">
        <v>26.635000000000002</v>
      </c>
      <c r="O840" s="4">
        <v>0</v>
      </c>
      <c r="P840" s="4">
        <v>55.060180000000003</v>
      </c>
      <c r="Q840" s="3">
        <v>566.6</v>
      </c>
      <c r="R840" s="2">
        <v>0</v>
      </c>
      <c r="S840" s="2">
        <v>15491.063</v>
      </c>
      <c r="T840" s="4">
        <v>2823.3608399999998</v>
      </c>
      <c r="U840" s="3">
        <v>0</v>
      </c>
      <c r="V840" s="3">
        <v>858955.3</v>
      </c>
      <c r="W840" s="3">
        <v>0</v>
      </c>
      <c r="X840" s="2">
        <v>499.92399999999998</v>
      </c>
      <c r="Y840" s="2">
        <v>499.92399999999998</v>
      </c>
      <c r="Z840" s="2">
        <v>-0.52200000000000002</v>
      </c>
    </row>
    <row r="841" spans="1:26" x14ac:dyDescent="0.25">
      <c r="A841" s="1" t="s">
        <v>871</v>
      </c>
      <c r="B841" s="1">
        <v>675</v>
      </c>
      <c r="C841" s="1" t="s">
        <v>30</v>
      </c>
      <c r="D841" s="1" t="s">
        <v>31</v>
      </c>
      <c r="E841" s="1">
        <v>0</v>
      </c>
      <c r="F841" s="1">
        <v>0</v>
      </c>
      <c r="G841" s="2">
        <v>131.07400000000001</v>
      </c>
      <c r="H841" s="2">
        <v>1.224</v>
      </c>
      <c r="I841" s="3">
        <v>15.4</v>
      </c>
      <c r="J841" s="3">
        <v>0</v>
      </c>
      <c r="K841" s="4">
        <v>0</v>
      </c>
      <c r="L841" s="4">
        <v>0</v>
      </c>
      <c r="M841" s="4">
        <v>0</v>
      </c>
      <c r="N841" s="2">
        <v>131.07900000000001</v>
      </c>
      <c r="O841" s="4">
        <v>1.46726</v>
      </c>
      <c r="P841" s="4">
        <v>18.502459999999999</v>
      </c>
      <c r="Q841" s="3">
        <v>87.5</v>
      </c>
      <c r="R841" s="2">
        <v>0</v>
      </c>
      <c r="S841" s="2">
        <v>2020.5630000000001</v>
      </c>
      <c r="T841" s="4">
        <v>4375.2793000000001</v>
      </c>
      <c r="U841" s="3">
        <v>0</v>
      </c>
      <c r="V841" s="3">
        <v>28051.200000000001</v>
      </c>
      <c r="W841" s="3">
        <v>2930.5</v>
      </c>
      <c r="X841" s="2">
        <v>72.131</v>
      </c>
      <c r="Y841" s="2">
        <v>72.131</v>
      </c>
      <c r="Z841" s="2">
        <v>0</v>
      </c>
    </row>
    <row r="842" spans="1:26" x14ac:dyDescent="0.25">
      <c r="A842" s="1" t="s">
        <v>872</v>
      </c>
      <c r="B842" s="1">
        <v>675</v>
      </c>
      <c r="C842" s="1" t="s">
        <v>30</v>
      </c>
      <c r="D842" s="1" t="s">
        <v>31</v>
      </c>
      <c r="E842" s="1">
        <v>0</v>
      </c>
      <c r="F842" s="1">
        <v>0</v>
      </c>
      <c r="G842" s="2">
        <v>67.268000000000001</v>
      </c>
      <c r="H842" s="2">
        <v>-3.9420000000000002</v>
      </c>
      <c r="I842" s="3">
        <v>-62.7</v>
      </c>
      <c r="J842" s="3">
        <v>0</v>
      </c>
      <c r="K842" s="4">
        <v>0</v>
      </c>
      <c r="L842" s="4">
        <v>0</v>
      </c>
      <c r="M842" s="4">
        <v>0</v>
      </c>
      <c r="N842" s="2">
        <v>71.209999999999994</v>
      </c>
      <c r="O842" s="4">
        <v>0</v>
      </c>
      <c r="P842" s="4">
        <v>0</v>
      </c>
      <c r="Q842" s="3">
        <v>76.599999999999994</v>
      </c>
      <c r="R842" s="2">
        <v>0</v>
      </c>
      <c r="S842" s="2">
        <v>0</v>
      </c>
      <c r="T842" s="4">
        <v>0</v>
      </c>
      <c r="U842" s="3">
        <v>0</v>
      </c>
      <c r="V842" s="3">
        <v>0</v>
      </c>
      <c r="W842" s="3">
        <v>0</v>
      </c>
      <c r="X842" s="2">
        <v>139.322</v>
      </c>
      <c r="Y842" s="2">
        <v>139.322</v>
      </c>
      <c r="Z842" s="2">
        <v>0</v>
      </c>
    </row>
    <row r="843" spans="1:26" x14ac:dyDescent="0.25">
      <c r="A843" s="1" t="s">
        <v>873</v>
      </c>
      <c r="B843" s="1">
        <v>675</v>
      </c>
      <c r="C843" s="1" t="s">
        <v>30</v>
      </c>
      <c r="D843" s="1" t="s">
        <v>31</v>
      </c>
      <c r="E843" s="1">
        <v>0</v>
      </c>
      <c r="F843" s="1">
        <v>0</v>
      </c>
      <c r="G843" s="2">
        <v>78.507999999999996</v>
      </c>
      <c r="H843" s="2">
        <v>-0.48199999999999998</v>
      </c>
      <c r="I843" s="3">
        <v>-7.7</v>
      </c>
      <c r="J843" s="3">
        <v>0</v>
      </c>
      <c r="K843" s="4">
        <v>0</v>
      </c>
      <c r="L843" s="4">
        <v>0</v>
      </c>
      <c r="M843" s="4">
        <v>0</v>
      </c>
      <c r="N843" s="2">
        <v>78.989999999999995</v>
      </c>
      <c r="O843" s="4">
        <v>0</v>
      </c>
      <c r="P843" s="4">
        <v>0</v>
      </c>
      <c r="Q843" s="3">
        <v>133.4</v>
      </c>
      <c r="R843" s="2">
        <v>0</v>
      </c>
      <c r="S843" s="2">
        <v>0</v>
      </c>
      <c r="T843" s="4">
        <v>0</v>
      </c>
      <c r="U843" s="3">
        <v>0</v>
      </c>
      <c r="V843" s="3">
        <v>0</v>
      </c>
      <c r="W843" s="3">
        <v>0</v>
      </c>
      <c r="X843" s="2">
        <v>141.071</v>
      </c>
      <c r="Y843" s="2">
        <v>141.071</v>
      </c>
      <c r="Z843" s="2">
        <v>0</v>
      </c>
    </row>
    <row r="844" spans="1:26" x14ac:dyDescent="0.25">
      <c r="A844" s="1" t="s">
        <v>874</v>
      </c>
      <c r="B844" s="1">
        <v>675</v>
      </c>
      <c r="C844" s="1" t="s">
        <v>30</v>
      </c>
      <c r="D844" s="1" t="s">
        <v>31</v>
      </c>
      <c r="E844" s="1">
        <v>0</v>
      </c>
      <c r="F844" s="1">
        <v>0</v>
      </c>
      <c r="G844" s="2">
        <v>76.066999999999993</v>
      </c>
      <c r="H844" s="2">
        <v>9.7000000000000003E-2</v>
      </c>
      <c r="I844" s="3">
        <v>1.5</v>
      </c>
      <c r="J844" s="3">
        <v>0</v>
      </c>
      <c r="K844" s="4">
        <v>0</v>
      </c>
      <c r="L844" s="4">
        <v>0</v>
      </c>
      <c r="M844" s="4">
        <v>0</v>
      </c>
      <c r="N844" s="2">
        <v>76.108000000000004</v>
      </c>
      <c r="O844" s="4">
        <v>0</v>
      </c>
      <c r="P844" s="4">
        <v>1.83799</v>
      </c>
      <c r="Q844" s="3">
        <v>152.80000000000001</v>
      </c>
      <c r="R844" s="2">
        <v>0</v>
      </c>
      <c r="S844" s="2">
        <v>1867.75</v>
      </c>
      <c r="T844" s="4">
        <v>191.63122999999999</v>
      </c>
      <c r="U844" s="3">
        <v>0</v>
      </c>
      <c r="V844" s="3">
        <v>10249.4</v>
      </c>
      <c r="W844" s="3">
        <v>0</v>
      </c>
      <c r="X844" s="2">
        <v>151.25</v>
      </c>
      <c r="Y844" s="2">
        <v>151.25</v>
      </c>
      <c r="Z844" s="2">
        <v>-1E-3</v>
      </c>
    </row>
    <row r="845" spans="1:26" x14ac:dyDescent="0.25">
      <c r="A845" s="1" t="s">
        <v>875</v>
      </c>
      <c r="B845" s="1">
        <v>675</v>
      </c>
      <c r="C845" s="1" t="s">
        <v>30</v>
      </c>
      <c r="D845" s="1" t="s">
        <v>31</v>
      </c>
      <c r="E845" s="1">
        <v>0</v>
      </c>
      <c r="F845" s="1">
        <v>0</v>
      </c>
      <c r="G845" s="2">
        <v>73.590999999999994</v>
      </c>
      <c r="H845" s="2">
        <v>-0.59899999999999998</v>
      </c>
      <c r="I845" s="3">
        <v>-10.6</v>
      </c>
      <c r="J845" s="3">
        <v>0</v>
      </c>
      <c r="K845" s="4">
        <v>0</v>
      </c>
      <c r="L845" s="4">
        <v>0</v>
      </c>
      <c r="M845" s="4">
        <v>0</v>
      </c>
      <c r="N845" s="2">
        <v>74.19</v>
      </c>
      <c r="O845" s="4">
        <v>0</v>
      </c>
      <c r="P845" s="4">
        <v>0</v>
      </c>
      <c r="Q845" s="3">
        <v>144.4</v>
      </c>
      <c r="R845" s="2">
        <v>0</v>
      </c>
      <c r="S845" s="2">
        <v>0</v>
      </c>
      <c r="T845" s="4">
        <v>0</v>
      </c>
      <c r="U845" s="3">
        <v>0</v>
      </c>
      <c r="V845" s="3">
        <v>0</v>
      </c>
      <c r="W845" s="3">
        <v>0</v>
      </c>
      <c r="X845" s="2">
        <v>155.05500000000001</v>
      </c>
      <c r="Y845" s="2">
        <v>155.05500000000001</v>
      </c>
      <c r="Z845" s="2">
        <v>0</v>
      </c>
    </row>
    <row r="846" spans="1:26" x14ac:dyDescent="0.25">
      <c r="A846" s="1" t="s">
        <v>876</v>
      </c>
      <c r="B846" s="1">
        <v>675</v>
      </c>
      <c r="C846" s="1" t="s">
        <v>30</v>
      </c>
      <c r="D846" s="1" t="s">
        <v>31</v>
      </c>
      <c r="E846" s="1">
        <v>0</v>
      </c>
      <c r="F846" s="1">
        <v>0</v>
      </c>
      <c r="G846" s="2">
        <v>69.739000000000004</v>
      </c>
      <c r="H846" s="2">
        <v>8.9999999999999993E-3</v>
      </c>
      <c r="I846" s="3">
        <v>0.1</v>
      </c>
      <c r="J846" s="3">
        <v>0</v>
      </c>
      <c r="K846" s="4">
        <v>0</v>
      </c>
      <c r="L846" s="4">
        <v>0</v>
      </c>
      <c r="M846" s="4">
        <v>0</v>
      </c>
      <c r="N846" s="2">
        <v>69.73</v>
      </c>
      <c r="O846" s="4">
        <v>1.562E-2</v>
      </c>
      <c r="P846" s="4">
        <v>-1.562E-2</v>
      </c>
      <c r="Q846" s="3">
        <v>59.6</v>
      </c>
      <c r="R846" s="2">
        <v>0</v>
      </c>
      <c r="S846" s="2">
        <v>0</v>
      </c>
      <c r="T846" s="4">
        <v>0</v>
      </c>
      <c r="U846" s="3">
        <v>0</v>
      </c>
      <c r="V846" s="3">
        <v>0.2</v>
      </c>
      <c r="W846" s="3">
        <v>0.1</v>
      </c>
      <c r="X846" s="2">
        <v>59.439</v>
      </c>
      <c r="Y846" s="2">
        <v>59.439</v>
      </c>
      <c r="Z846" s="2">
        <v>0</v>
      </c>
    </row>
    <row r="847" spans="1:26" x14ac:dyDescent="0.25">
      <c r="A847" s="1" t="s">
        <v>877</v>
      </c>
      <c r="B847" s="1">
        <v>675</v>
      </c>
      <c r="C847" s="1" t="s">
        <v>30</v>
      </c>
      <c r="D847" s="1" t="s">
        <v>31</v>
      </c>
      <c r="E847" s="1">
        <v>0</v>
      </c>
      <c r="F847" s="1">
        <v>0</v>
      </c>
      <c r="G847" s="2">
        <v>60.911999999999999</v>
      </c>
      <c r="H847" s="2">
        <v>0.61199999999999999</v>
      </c>
      <c r="I847" s="3">
        <v>6.6</v>
      </c>
      <c r="J847" s="3">
        <v>0</v>
      </c>
      <c r="K847" s="4">
        <v>0</v>
      </c>
      <c r="L847" s="4">
        <v>0</v>
      </c>
      <c r="M847" s="4">
        <v>0</v>
      </c>
      <c r="N847" s="2">
        <v>60.905000000000001</v>
      </c>
      <c r="O847" s="4">
        <v>1.20397</v>
      </c>
      <c r="P847" s="4">
        <v>-1.20397</v>
      </c>
      <c r="Q847" s="3">
        <v>46.3</v>
      </c>
      <c r="R847" s="2">
        <v>0</v>
      </c>
      <c r="S847" s="2">
        <v>79</v>
      </c>
      <c r="T847" s="4">
        <v>2.9155899999999999</v>
      </c>
      <c r="U847" s="3">
        <v>0</v>
      </c>
      <c r="V847" s="3">
        <v>-5035.8999999999996</v>
      </c>
      <c r="W847" s="3">
        <v>5063.7</v>
      </c>
      <c r="X847" s="2">
        <v>39.744</v>
      </c>
      <c r="Y847" s="2">
        <v>39.744</v>
      </c>
      <c r="Z847" s="2">
        <v>-1E-3</v>
      </c>
    </row>
    <row r="848" spans="1:26" x14ac:dyDescent="0.25">
      <c r="A848" s="1" t="s">
        <v>878</v>
      </c>
      <c r="B848" s="1">
        <v>675</v>
      </c>
      <c r="C848" s="1" t="s">
        <v>30</v>
      </c>
      <c r="D848" s="1" t="s">
        <v>31</v>
      </c>
      <c r="E848" s="1">
        <v>0</v>
      </c>
      <c r="F848" s="1">
        <v>0</v>
      </c>
      <c r="G848" s="2">
        <v>59.896999999999998</v>
      </c>
      <c r="H848" s="2">
        <v>0.107</v>
      </c>
      <c r="I848" s="3">
        <v>1.2</v>
      </c>
      <c r="J848" s="3">
        <v>0</v>
      </c>
      <c r="K848" s="4">
        <v>0</v>
      </c>
      <c r="L848" s="4">
        <v>0</v>
      </c>
      <c r="M848" s="4">
        <v>0</v>
      </c>
      <c r="N848" s="2">
        <v>59.844000000000001</v>
      </c>
      <c r="O848" s="4">
        <v>0.82204999999999995</v>
      </c>
      <c r="P848" s="4">
        <v>-0.82204999999999995</v>
      </c>
      <c r="Q848" s="3">
        <v>43.2</v>
      </c>
      <c r="R848" s="2">
        <v>0</v>
      </c>
      <c r="S848" s="2">
        <v>0.375</v>
      </c>
      <c r="T848" s="4">
        <v>0</v>
      </c>
      <c r="U848" s="3">
        <v>0</v>
      </c>
      <c r="V848" s="3">
        <v>-2499.5</v>
      </c>
      <c r="W848" s="3">
        <v>2501.1</v>
      </c>
      <c r="X848" s="2">
        <v>42.012</v>
      </c>
      <c r="Y848" s="2">
        <v>42.012</v>
      </c>
      <c r="Z848" s="2">
        <v>0</v>
      </c>
    </row>
    <row r="849" spans="1:26" x14ac:dyDescent="0.25">
      <c r="A849" s="1" t="s">
        <v>879</v>
      </c>
      <c r="B849" s="1">
        <v>675</v>
      </c>
      <c r="C849" s="1" t="s">
        <v>30</v>
      </c>
      <c r="D849" s="1" t="s">
        <v>31</v>
      </c>
      <c r="E849" s="1">
        <v>0</v>
      </c>
      <c r="F849" s="1">
        <v>0</v>
      </c>
      <c r="G849" s="2">
        <v>61.923000000000002</v>
      </c>
      <c r="H849" s="2">
        <v>0.41299999999999998</v>
      </c>
      <c r="I849" s="3">
        <v>4.8</v>
      </c>
      <c r="J849" s="3">
        <v>0</v>
      </c>
      <c r="K849" s="4">
        <v>0</v>
      </c>
      <c r="L849" s="4">
        <v>0</v>
      </c>
      <c r="M849" s="4">
        <v>0</v>
      </c>
      <c r="N849" s="2">
        <v>61.942999999999998</v>
      </c>
      <c r="O849" s="4">
        <v>8.7809999999999999E-2</v>
      </c>
      <c r="P849" s="4">
        <v>2.9460999999999999</v>
      </c>
      <c r="Q849" s="3">
        <v>22.2</v>
      </c>
      <c r="R849" s="2">
        <v>0</v>
      </c>
      <c r="S849" s="2">
        <v>3769.5</v>
      </c>
      <c r="T849" s="4">
        <v>340.44101000000001</v>
      </c>
      <c r="U849" s="3">
        <v>0</v>
      </c>
      <c r="V849" s="3">
        <v>11915.2</v>
      </c>
      <c r="W849" s="3">
        <v>11.9</v>
      </c>
      <c r="X849" s="2">
        <v>17.427</v>
      </c>
      <c r="Y849" s="2">
        <v>17.427</v>
      </c>
      <c r="Z849" s="2">
        <v>-3.9E-2</v>
      </c>
    </row>
    <row r="850" spans="1:26" x14ac:dyDescent="0.25">
      <c r="A850" s="1" t="s">
        <v>880</v>
      </c>
      <c r="B850" s="1">
        <v>675</v>
      </c>
      <c r="C850" s="1" t="s">
        <v>30</v>
      </c>
      <c r="D850" s="1" t="s">
        <v>31</v>
      </c>
      <c r="E850" s="1">
        <v>0</v>
      </c>
      <c r="F850" s="1">
        <v>0</v>
      </c>
      <c r="G850" s="2">
        <v>61.786999999999999</v>
      </c>
      <c r="H850" s="2">
        <v>0.84699999999999998</v>
      </c>
      <c r="I850" s="3">
        <v>9.8000000000000007</v>
      </c>
      <c r="J850" s="3">
        <v>0</v>
      </c>
      <c r="K850" s="4">
        <v>0</v>
      </c>
      <c r="L850" s="4">
        <v>0</v>
      </c>
      <c r="M850" s="4">
        <v>0</v>
      </c>
      <c r="N850" s="2">
        <v>61.807000000000002</v>
      </c>
      <c r="O850" s="4">
        <v>0.40281</v>
      </c>
      <c r="P850" s="4">
        <v>10.67456</v>
      </c>
      <c r="Q850" s="3">
        <v>81.7</v>
      </c>
      <c r="R850" s="2">
        <v>1E-3</v>
      </c>
      <c r="S850" s="2">
        <v>3878.5630000000001</v>
      </c>
      <c r="T850" s="4">
        <v>2248.96216</v>
      </c>
      <c r="U850" s="3">
        <v>0</v>
      </c>
      <c r="V850" s="3">
        <v>32772.300000000003</v>
      </c>
      <c r="W850" s="3">
        <v>111.3</v>
      </c>
      <c r="X850" s="2">
        <v>71.900000000000006</v>
      </c>
      <c r="Y850" s="2">
        <v>71.900000000000006</v>
      </c>
      <c r="Z850" s="2">
        <v>-0.318</v>
      </c>
    </row>
    <row r="851" spans="1:26" x14ac:dyDescent="0.25">
      <c r="A851" s="1" t="s">
        <v>881</v>
      </c>
      <c r="B851" s="1">
        <v>675</v>
      </c>
      <c r="C851" s="1" t="s">
        <v>30</v>
      </c>
      <c r="D851" s="1" t="s">
        <v>31</v>
      </c>
      <c r="E851" s="1">
        <v>0</v>
      </c>
      <c r="F851" s="1">
        <v>0</v>
      </c>
      <c r="G851" s="2">
        <v>47.404000000000003</v>
      </c>
      <c r="H851" s="2">
        <v>0.47399999999999998</v>
      </c>
      <c r="I851" s="3">
        <v>13.4</v>
      </c>
      <c r="J851" s="3">
        <v>0</v>
      </c>
      <c r="K851" s="4">
        <v>0</v>
      </c>
      <c r="L851" s="4">
        <v>0</v>
      </c>
      <c r="M851" s="4">
        <v>0</v>
      </c>
      <c r="N851" s="2">
        <v>47.323</v>
      </c>
      <c r="O851" s="4">
        <v>7.2468399999999997</v>
      </c>
      <c r="P851" s="4">
        <v>-7.2468399999999997</v>
      </c>
      <c r="Q851" s="3">
        <v>182.7</v>
      </c>
      <c r="R851" s="2">
        <v>0</v>
      </c>
      <c r="S851" s="2">
        <v>4.5</v>
      </c>
      <c r="T851" s="4">
        <v>0.14602000000000001</v>
      </c>
      <c r="U851" s="3">
        <v>0</v>
      </c>
      <c r="V851" s="3">
        <v>-49543.1</v>
      </c>
      <c r="W851" s="3">
        <v>49595.8</v>
      </c>
      <c r="X851" s="2">
        <v>169.27099999999999</v>
      </c>
      <c r="Y851" s="2">
        <v>169.27099999999999</v>
      </c>
      <c r="Z851" s="2">
        <v>-1E-3</v>
      </c>
    </row>
    <row r="852" spans="1:26" x14ac:dyDescent="0.25">
      <c r="A852" s="1" t="s">
        <v>882</v>
      </c>
      <c r="B852" s="1">
        <v>675</v>
      </c>
      <c r="C852" s="1" t="s">
        <v>30</v>
      </c>
      <c r="D852" s="1" t="s">
        <v>31</v>
      </c>
      <c r="E852" s="1">
        <v>0</v>
      </c>
      <c r="F852" s="1">
        <v>0</v>
      </c>
      <c r="G852" s="2">
        <v>52.039000000000001</v>
      </c>
      <c r="H852" s="2">
        <v>0.68899999999999995</v>
      </c>
      <c r="I852" s="3">
        <v>22.9</v>
      </c>
      <c r="J852" s="3">
        <v>0</v>
      </c>
      <c r="K852" s="4">
        <v>0</v>
      </c>
      <c r="L852" s="4">
        <v>0</v>
      </c>
      <c r="M852" s="4">
        <v>0</v>
      </c>
      <c r="N852" s="2">
        <v>52.036999999999999</v>
      </c>
      <c r="O852" s="4">
        <v>1.8180499999999999</v>
      </c>
      <c r="P852" s="4">
        <v>7.3563000000000001</v>
      </c>
      <c r="Q852" s="3">
        <v>237.9</v>
      </c>
      <c r="R852" s="2">
        <v>0</v>
      </c>
      <c r="S852" s="2">
        <v>3845.6880000000001</v>
      </c>
      <c r="T852" s="4">
        <v>6443.1655300000002</v>
      </c>
      <c r="U852" s="3">
        <v>0</v>
      </c>
      <c r="V852" s="3">
        <v>11497.9</v>
      </c>
      <c r="W852" s="3">
        <v>339.8</v>
      </c>
      <c r="X852" s="2">
        <v>215.02600000000001</v>
      </c>
      <c r="Y852" s="2">
        <v>215.02600000000001</v>
      </c>
      <c r="Z852" s="2">
        <v>-8.4359999999999999</v>
      </c>
    </row>
    <row r="853" spans="1:26" x14ac:dyDescent="0.25">
      <c r="A853" s="1" t="s">
        <v>883</v>
      </c>
      <c r="B853" s="1">
        <v>675</v>
      </c>
      <c r="C853" s="1" t="s">
        <v>30</v>
      </c>
      <c r="D853" s="1" t="s">
        <v>31</v>
      </c>
      <c r="E853" s="1">
        <v>0</v>
      </c>
      <c r="F853" s="1">
        <v>0</v>
      </c>
      <c r="G853" s="2">
        <v>45.488</v>
      </c>
      <c r="H853" s="2">
        <v>-2.8620000000000001</v>
      </c>
      <c r="I853" s="3">
        <v>-80.900000000000006</v>
      </c>
      <c r="J853" s="3">
        <v>0</v>
      </c>
      <c r="K853" s="4">
        <v>0</v>
      </c>
      <c r="L853" s="4">
        <v>0</v>
      </c>
      <c r="M853" s="4">
        <v>0</v>
      </c>
      <c r="N853" s="2">
        <v>48.35</v>
      </c>
      <c r="O853" s="4">
        <v>0</v>
      </c>
      <c r="P853" s="4">
        <v>0</v>
      </c>
      <c r="Q853" s="3">
        <v>381.4</v>
      </c>
      <c r="R853" s="2">
        <v>0</v>
      </c>
      <c r="S853" s="2">
        <v>0</v>
      </c>
      <c r="T853" s="4">
        <v>0</v>
      </c>
      <c r="U853" s="3">
        <v>0</v>
      </c>
      <c r="V853" s="3">
        <v>0</v>
      </c>
      <c r="W853" s="3">
        <v>0</v>
      </c>
      <c r="X853" s="2">
        <v>462.28500000000003</v>
      </c>
      <c r="Y853" s="2">
        <v>462.28500000000003</v>
      </c>
      <c r="Z853" s="2">
        <v>0</v>
      </c>
    </row>
    <row r="854" spans="1:26" x14ac:dyDescent="0.25">
      <c r="A854" s="1" t="s">
        <v>884</v>
      </c>
      <c r="B854" s="1">
        <v>675</v>
      </c>
      <c r="C854" s="1" t="s">
        <v>30</v>
      </c>
      <c r="D854" s="1" t="s">
        <v>31</v>
      </c>
      <c r="E854" s="1">
        <v>0</v>
      </c>
      <c r="F854" s="1">
        <v>0</v>
      </c>
      <c r="G854" s="2">
        <v>113.871</v>
      </c>
      <c r="H854" s="2">
        <v>-1.919</v>
      </c>
      <c r="I854" s="3">
        <v>-54.3</v>
      </c>
      <c r="J854" s="3">
        <v>0</v>
      </c>
      <c r="K854" s="4">
        <v>0</v>
      </c>
      <c r="L854" s="4">
        <v>0</v>
      </c>
      <c r="M854" s="4">
        <v>0</v>
      </c>
      <c r="N854" s="2">
        <v>115.952</v>
      </c>
      <c r="O854" s="4">
        <v>0</v>
      </c>
      <c r="P854" s="4">
        <v>3.4979100000000001</v>
      </c>
      <c r="Q854" s="3">
        <v>270.60000000000002</v>
      </c>
      <c r="R854" s="2">
        <v>0</v>
      </c>
      <c r="S854" s="2">
        <v>29.125</v>
      </c>
      <c r="T854" s="4">
        <v>0.24565999999999999</v>
      </c>
      <c r="U854" s="3">
        <v>0</v>
      </c>
      <c r="V854" s="3">
        <v>11036</v>
      </c>
      <c r="W854" s="3">
        <v>0</v>
      </c>
      <c r="X854" s="2">
        <v>324.87200000000001</v>
      </c>
      <c r="Y854" s="2">
        <v>324.87200000000001</v>
      </c>
      <c r="Z854" s="2">
        <v>0</v>
      </c>
    </row>
    <row r="855" spans="1:26" x14ac:dyDescent="0.25">
      <c r="A855" s="1" t="s">
        <v>885</v>
      </c>
      <c r="B855" s="1">
        <v>675</v>
      </c>
      <c r="C855" s="1" t="s">
        <v>30</v>
      </c>
      <c r="D855" s="1" t="s">
        <v>31</v>
      </c>
      <c r="E855" s="1">
        <v>0</v>
      </c>
      <c r="F855" s="1">
        <v>0</v>
      </c>
      <c r="G855" s="2">
        <v>21.443999999999999</v>
      </c>
      <c r="H855" s="2">
        <v>-8.5999999999999993E-2</v>
      </c>
      <c r="I855" s="3">
        <v>-1.1000000000000001</v>
      </c>
      <c r="J855" s="3">
        <v>0</v>
      </c>
      <c r="K855" s="4">
        <v>0</v>
      </c>
      <c r="L855" s="4">
        <v>0</v>
      </c>
      <c r="M855" s="4">
        <v>0</v>
      </c>
      <c r="N855" s="2">
        <v>21.53</v>
      </c>
      <c r="O855" s="4">
        <v>0</v>
      </c>
      <c r="P855" s="4">
        <v>0</v>
      </c>
      <c r="Q855" s="3">
        <v>28.5</v>
      </c>
      <c r="R855" s="2">
        <v>0</v>
      </c>
      <c r="S855" s="2">
        <v>0</v>
      </c>
      <c r="T855" s="4">
        <v>0</v>
      </c>
      <c r="U855" s="3">
        <v>0</v>
      </c>
      <c r="V855" s="3">
        <v>0</v>
      </c>
      <c r="W855" s="3">
        <v>0</v>
      </c>
      <c r="X855" s="2">
        <v>29.577999999999999</v>
      </c>
      <c r="Y855" s="2">
        <v>29.577999999999999</v>
      </c>
      <c r="Z855" s="2">
        <v>0</v>
      </c>
    </row>
    <row r="856" spans="1:26" x14ac:dyDescent="0.25">
      <c r="A856" s="1" t="s">
        <v>886</v>
      </c>
      <c r="B856" s="1">
        <v>675</v>
      </c>
      <c r="C856" s="1" t="s">
        <v>30</v>
      </c>
      <c r="D856" s="1" t="s">
        <v>31</v>
      </c>
      <c r="E856" s="1">
        <v>0</v>
      </c>
      <c r="F856" s="1">
        <v>0</v>
      </c>
      <c r="G856" s="2">
        <v>15.491</v>
      </c>
      <c r="H856" s="2">
        <v>-5.5090000000000003</v>
      </c>
      <c r="I856" s="3">
        <v>-2492.3000000000002</v>
      </c>
      <c r="J856" s="3">
        <v>0</v>
      </c>
      <c r="K856" s="4">
        <v>0</v>
      </c>
      <c r="L856" s="4">
        <v>17.728090000000002</v>
      </c>
      <c r="M856" s="4">
        <v>0</v>
      </c>
      <c r="N856" s="2">
        <v>0</v>
      </c>
      <c r="O856" s="4">
        <v>0</v>
      </c>
      <c r="P856" s="4">
        <v>0</v>
      </c>
      <c r="Q856" s="3">
        <v>7007.9</v>
      </c>
      <c r="R856" s="2">
        <v>0</v>
      </c>
      <c r="S856" s="2">
        <v>0</v>
      </c>
      <c r="T856" s="4">
        <v>0</v>
      </c>
      <c r="U856" s="3">
        <v>172524.2</v>
      </c>
      <c r="V856" s="3">
        <v>0</v>
      </c>
      <c r="W856" s="3">
        <v>0</v>
      </c>
      <c r="X856" s="2">
        <v>9500.1890000000003</v>
      </c>
      <c r="Y856" s="2">
        <v>9500.1890000000003</v>
      </c>
      <c r="Z856" s="2">
        <v>0</v>
      </c>
    </row>
    <row r="857" spans="1:26" x14ac:dyDescent="0.25">
      <c r="A857" s="1" t="s">
        <v>887</v>
      </c>
      <c r="B857" s="1">
        <v>675</v>
      </c>
      <c r="C857" s="1" t="s">
        <v>30</v>
      </c>
      <c r="D857" s="1" t="s">
        <v>31</v>
      </c>
      <c r="E857" s="1">
        <v>0</v>
      </c>
      <c r="F857" s="1">
        <v>0</v>
      </c>
      <c r="G857" s="2">
        <v>16.399000000000001</v>
      </c>
      <c r="H857" s="2">
        <v>-5.3810000000000002</v>
      </c>
      <c r="I857" s="3">
        <v>-105.6</v>
      </c>
      <c r="J857" s="3">
        <v>0</v>
      </c>
      <c r="K857" s="4">
        <v>0</v>
      </c>
      <c r="L857" s="4">
        <v>4.8998499999999998</v>
      </c>
      <c r="M857" s="4">
        <v>0</v>
      </c>
      <c r="N857" s="2">
        <v>21.78</v>
      </c>
      <c r="O857" s="4">
        <v>0</v>
      </c>
      <c r="P857" s="4">
        <v>0</v>
      </c>
      <c r="Q857" s="3">
        <v>91.9</v>
      </c>
      <c r="R857" s="2">
        <v>0</v>
      </c>
      <c r="S857" s="2">
        <v>0</v>
      </c>
      <c r="T857" s="4">
        <v>0</v>
      </c>
      <c r="U857" s="3">
        <v>50057.4</v>
      </c>
      <c r="V857" s="3">
        <v>0</v>
      </c>
      <c r="W857" s="3">
        <v>0</v>
      </c>
      <c r="X857" s="2">
        <v>197.52799999999999</v>
      </c>
      <c r="Y857" s="2">
        <v>197.52799999999999</v>
      </c>
      <c r="Z857" s="2">
        <v>0</v>
      </c>
    </row>
    <row r="858" spans="1:26" x14ac:dyDescent="0.25">
      <c r="A858" s="1" t="s">
        <v>888</v>
      </c>
      <c r="B858" s="1">
        <v>675</v>
      </c>
      <c r="C858" s="1" t="s">
        <v>30</v>
      </c>
      <c r="D858" s="1" t="s">
        <v>31</v>
      </c>
      <c r="E858" s="1">
        <v>0</v>
      </c>
      <c r="F858" s="1">
        <v>0</v>
      </c>
      <c r="G858" s="2">
        <v>23.641999999999999</v>
      </c>
      <c r="H858" s="2">
        <v>-1.6379999999999999</v>
      </c>
      <c r="I858" s="3">
        <v>-92.9</v>
      </c>
      <c r="J858" s="3">
        <v>0</v>
      </c>
      <c r="K858" s="4">
        <v>0</v>
      </c>
      <c r="L858" s="4">
        <v>37.422890000000002</v>
      </c>
      <c r="M858" s="4">
        <v>0</v>
      </c>
      <c r="N858" s="2">
        <v>25.28</v>
      </c>
      <c r="O858" s="4">
        <v>0</v>
      </c>
      <c r="P858" s="4">
        <v>0</v>
      </c>
      <c r="Q858" s="3">
        <v>263.39999999999998</v>
      </c>
      <c r="R858" s="2">
        <v>0</v>
      </c>
      <c r="S858" s="2">
        <v>0</v>
      </c>
      <c r="T858" s="4">
        <v>0</v>
      </c>
      <c r="U858" s="3">
        <v>231201.8</v>
      </c>
      <c r="V858" s="3">
        <v>0</v>
      </c>
      <c r="W858" s="3">
        <v>0</v>
      </c>
      <c r="X858" s="2">
        <v>356.35899999999998</v>
      </c>
      <c r="Y858" s="2">
        <v>356.35899999999998</v>
      </c>
      <c r="Z858" s="2">
        <v>0</v>
      </c>
    </row>
    <row r="859" spans="1:26" x14ac:dyDescent="0.25">
      <c r="A859" s="1" t="s">
        <v>889</v>
      </c>
      <c r="B859" s="1">
        <v>675</v>
      </c>
      <c r="C859" s="1" t="s">
        <v>30</v>
      </c>
      <c r="D859" s="1" t="s">
        <v>31</v>
      </c>
      <c r="E859" s="1">
        <v>0</v>
      </c>
      <c r="F859" s="1">
        <v>0</v>
      </c>
      <c r="G859" s="2">
        <v>24.564</v>
      </c>
      <c r="H859" s="2">
        <v>-1.526</v>
      </c>
      <c r="I859" s="3">
        <v>-67.400000000000006</v>
      </c>
      <c r="J859" s="3">
        <v>0</v>
      </c>
      <c r="K859" s="4">
        <v>0</v>
      </c>
      <c r="L859" s="4">
        <v>68.780259999999998</v>
      </c>
      <c r="M859" s="4">
        <v>0</v>
      </c>
      <c r="N859" s="2">
        <v>26.09</v>
      </c>
      <c r="O859" s="4">
        <v>0</v>
      </c>
      <c r="P859" s="4">
        <v>0</v>
      </c>
      <c r="Q859" s="3">
        <v>179.5</v>
      </c>
      <c r="R859" s="2">
        <v>0</v>
      </c>
      <c r="S859" s="2">
        <v>0</v>
      </c>
      <c r="T859" s="4">
        <v>0</v>
      </c>
      <c r="U859" s="3">
        <v>511911.1</v>
      </c>
      <c r="V859" s="3">
        <v>0</v>
      </c>
      <c r="W859" s="3">
        <v>0</v>
      </c>
      <c r="X859" s="2">
        <v>246.959</v>
      </c>
      <c r="Y859" s="2">
        <v>246.959</v>
      </c>
      <c r="Z859" s="2">
        <v>0</v>
      </c>
    </row>
    <row r="860" spans="1:26" x14ac:dyDescent="0.25">
      <c r="A860" s="1" t="s">
        <v>890</v>
      </c>
      <c r="B860" s="1">
        <v>675</v>
      </c>
      <c r="C860" s="1" t="s">
        <v>30</v>
      </c>
      <c r="D860" s="1" t="s">
        <v>31</v>
      </c>
      <c r="E860" s="1">
        <v>0</v>
      </c>
      <c r="F860" s="1">
        <v>0</v>
      </c>
      <c r="G860" s="2">
        <v>28</v>
      </c>
      <c r="H860" s="2">
        <v>-6.14</v>
      </c>
      <c r="I860" s="3">
        <v>-203.7</v>
      </c>
      <c r="J860" s="3">
        <v>0</v>
      </c>
      <c r="K860" s="4">
        <v>0</v>
      </c>
      <c r="L860" s="4">
        <v>3.3938799999999998</v>
      </c>
      <c r="M860" s="4">
        <v>0</v>
      </c>
      <c r="N860" s="2">
        <v>34.14</v>
      </c>
      <c r="O860" s="4">
        <v>0</v>
      </c>
      <c r="P860" s="4">
        <v>0</v>
      </c>
      <c r="Q860" s="3">
        <v>181.8</v>
      </c>
      <c r="R860" s="2">
        <v>0</v>
      </c>
      <c r="S860" s="2">
        <v>0</v>
      </c>
      <c r="T860" s="4">
        <v>0</v>
      </c>
      <c r="U860" s="3">
        <v>15897.7</v>
      </c>
      <c r="V860" s="3">
        <v>0</v>
      </c>
      <c r="W860" s="3">
        <v>0</v>
      </c>
      <c r="X860" s="2">
        <v>385.58699999999999</v>
      </c>
      <c r="Y860" s="2">
        <v>385.58699999999999</v>
      </c>
      <c r="Z860" s="2">
        <v>0</v>
      </c>
    </row>
    <row r="861" spans="1:26" x14ac:dyDescent="0.25">
      <c r="A861" s="1" t="s">
        <v>891</v>
      </c>
      <c r="B861" s="1">
        <v>675</v>
      </c>
      <c r="C861" s="1" t="s">
        <v>30</v>
      </c>
      <c r="D861" s="1" t="s">
        <v>31</v>
      </c>
      <c r="E861" s="1">
        <v>0</v>
      </c>
      <c r="F861" s="1">
        <v>0</v>
      </c>
      <c r="G861" s="2">
        <v>31.734999999999999</v>
      </c>
      <c r="H861" s="2">
        <v>-2.645</v>
      </c>
      <c r="I861" s="3">
        <v>-101.8</v>
      </c>
      <c r="J861" s="3">
        <v>0</v>
      </c>
      <c r="K861" s="4">
        <v>0</v>
      </c>
      <c r="L861" s="4">
        <v>25.966200000000001</v>
      </c>
      <c r="M861" s="4">
        <v>0</v>
      </c>
      <c r="N861" s="2">
        <v>34.543999999999997</v>
      </c>
      <c r="O861" s="4">
        <v>0</v>
      </c>
      <c r="P861" s="4">
        <v>4.1263699999999996</v>
      </c>
      <c r="Q861" s="3">
        <v>86</v>
      </c>
      <c r="R861" s="2">
        <v>0</v>
      </c>
      <c r="S861" s="2">
        <v>50.125</v>
      </c>
      <c r="T861" s="4">
        <v>0.97370999999999996</v>
      </c>
      <c r="U861" s="3">
        <v>179841.7</v>
      </c>
      <c r="V861" s="3">
        <v>4574.8</v>
      </c>
      <c r="W861" s="3">
        <v>0</v>
      </c>
      <c r="X861" s="2">
        <v>187.804</v>
      </c>
      <c r="Y861" s="2">
        <v>187.804</v>
      </c>
      <c r="Z861" s="2">
        <v>0</v>
      </c>
    </row>
    <row r="862" spans="1:26" x14ac:dyDescent="0.25">
      <c r="A862" s="1" t="s">
        <v>892</v>
      </c>
      <c r="B862" s="1">
        <v>675</v>
      </c>
      <c r="C862" s="1" t="s">
        <v>30</v>
      </c>
      <c r="D862" s="1" t="s">
        <v>31</v>
      </c>
      <c r="E862" s="1">
        <v>0</v>
      </c>
      <c r="F862" s="1">
        <v>0</v>
      </c>
      <c r="G862" s="2">
        <v>16.079000000000001</v>
      </c>
      <c r="H862" s="2">
        <v>-2.9209999999999998</v>
      </c>
      <c r="I862" s="3">
        <v>-165.8</v>
      </c>
      <c r="J862" s="3">
        <v>0</v>
      </c>
      <c r="K862" s="4">
        <v>0</v>
      </c>
      <c r="L862" s="4">
        <v>43.603140000000003</v>
      </c>
      <c r="M862" s="4">
        <v>0</v>
      </c>
      <c r="N862" s="2">
        <v>19</v>
      </c>
      <c r="O862" s="4">
        <v>0</v>
      </c>
      <c r="P862" s="4">
        <v>0</v>
      </c>
      <c r="Q862" s="3">
        <v>870.4</v>
      </c>
      <c r="R862" s="2">
        <v>0</v>
      </c>
      <c r="S862" s="2">
        <v>0</v>
      </c>
      <c r="T862" s="4">
        <v>0</v>
      </c>
      <c r="U862" s="3">
        <v>263772.79999999999</v>
      </c>
      <c r="V862" s="3">
        <v>0</v>
      </c>
      <c r="W862" s="3">
        <v>0</v>
      </c>
      <c r="X862" s="2">
        <v>1036.164</v>
      </c>
      <c r="Y862" s="2">
        <v>1036.164</v>
      </c>
      <c r="Z862" s="2">
        <v>0</v>
      </c>
    </row>
    <row r="863" spans="1:26" x14ac:dyDescent="0.25">
      <c r="A863" s="1" t="s">
        <v>893</v>
      </c>
      <c r="B863" s="1">
        <v>675</v>
      </c>
      <c r="C863" s="1" t="s">
        <v>30</v>
      </c>
      <c r="D863" s="1" t="s">
        <v>31</v>
      </c>
      <c r="E863" s="1">
        <v>0</v>
      </c>
      <c r="F863" s="1">
        <v>0</v>
      </c>
      <c r="G863" s="2">
        <v>46.27</v>
      </c>
      <c r="H863" s="2">
        <v>-6.12</v>
      </c>
      <c r="I863" s="3">
        <v>-529.9</v>
      </c>
      <c r="J863" s="3">
        <v>0</v>
      </c>
      <c r="K863" s="4">
        <v>0</v>
      </c>
      <c r="L863" s="4">
        <v>32.047110000000004</v>
      </c>
      <c r="M863" s="4">
        <v>0</v>
      </c>
      <c r="N863" s="2">
        <v>52.39</v>
      </c>
      <c r="O863" s="4">
        <v>0</v>
      </c>
      <c r="P863" s="4">
        <v>0</v>
      </c>
      <c r="Q863" s="3">
        <v>388</v>
      </c>
      <c r="R863" s="2">
        <v>0</v>
      </c>
      <c r="S863" s="2">
        <v>0</v>
      </c>
      <c r="T863" s="4">
        <v>0</v>
      </c>
      <c r="U863" s="3">
        <v>218635.9</v>
      </c>
      <c r="V863" s="3">
        <v>0</v>
      </c>
      <c r="W863" s="3">
        <v>0</v>
      </c>
      <c r="X863" s="2">
        <v>917.85599999999999</v>
      </c>
      <c r="Y863" s="2">
        <v>917.85599999999999</v>
      </c>
      <c r="Z863" s="2">
        <v>0</v>
      </c>
    </row>
    <row r="864" spans="1:26" x14ac:dyDescent="0.25">
      <c r="A864" s="1" t="s">
        <v>894</v>
      </c>
      <c r="B864" s="1">
        <v>675</v>
      </c>
      <c r="C864" s="1" t="s">
        <v>30</v>
      </c>
      <c r="D864" s="1" t="s">
        <v>31</v>
      </c>
      <c r="E864" s="1">
        <v>0</v>
      </c>
      <c r="F864" s="1">
        <v>0</v>
      </c>
      <c r="G864" s="2">
        <v>119.08199999999999</v>
      </c>
      <c r="H864" s="2">
        <v>1.762</v>
      </c>
      <c r="I864" s="3">
        <v>41.9</v>
      </c>
      <c r="J864" s="3">
        <v>0</v>
      </c>
      <c r="K864" s="4">
        <v>0</v>
      </c>
      <c r="L864" s="4">
        <v>111.04935</v>
      </c>
      <c r="M864" s="4">
        <v>0</v>
      </c>
      <c r="N864" s="2">
        <v>118.6</v>
      </c>
      <c r="O864" s="4">
        <v>60.116790000000002</v>
      </c>
      <c r="P864" s="4">
        <v>-60.116790000000002</v>
      </c>
      <c r="Q864" s="3">
        <v>250.5</v>
      </c>
      <c r="R864" s="2">
        <v>0</v>
      </c>
      <c r="S864" s="2">
        <v>737.56299999999999</v>
      </c>
      <c r="T864" s="4">
        <v>1455.31104</v>
      </c>
      <c r="U864" s="3">
        <v>1286079.8999999999</v>
      </c>
      <c r="V864" s="3">
        <v>-161319.20000000001</v>
      </c>
      <c r="W864" s="3">
        <v>172975.5</v>
      </c>
      <c r="X864" s="2">
        <v>208.59800000000001</v>
      </c>
      <c r="Y864" s="2">
        <v>208.59800000000001</v>
      </c>
      <c r="Z864" s="2">
        <v>-1.2999999999999999E-2</v>
      </c>
    </row>
    <row r="865" spans="1:26" x14ac:dyDescent="0.25">
      <c r="A865" s="1" t="s">
        <v>895</v>
      </c>
      <c r="B865" s="1">
        <v>675</v>
      </c>
      <c r="C865" s="1" t="s">
        <v>30</v>
      </c>
      <c r="D865" s="1" t="s">
        <v>31</v>
      </c>
      <c r="E865" s="1">
        <v>0</v>
      </c>
      <c r="F865" s="1">
        <v>0</v>
      </c>
      <c r="G865" s="2">
        <v>102.989</v>
      </c>
      <c r="H865" s="2">
        <v>-10.781000000000001</v>
      </c>
      <c r="I865" s="3">
        <v>-171.5</v>
      </c>
      <c r="J865" s="3">
        <v>0</v>
      </c>
      <c r="K865" s="4">
        <v>0</v>
      </c>
      <c r="L865" s="4">
        <v>31.368099999999998</v>
      </c>
      <c r="M865" s="4">
        <v>0</v>
      </c>
      <c r="N865" s="2">
        <v>113.77</v>
      </c>
      <c r="O865" s="4">
        <v>0</v>
      </c>
      <c r="P865" s="4">
        <v>0</v>
      </c>
      <c r="Q865" s="3">
        <v>47.5</v>
      </c>
      <c r="R865" s="2">
        <v>0</v>
      </c>
      <c r="S865" s="2">
        <v>0</v>
      </c>
      <c r="T865" s="4">
        <v>0</v>
      </c>
      <c r="U865" s="3">
        <v>212445.2</v>
      </c>
      <c r="V865" s="3">
        <v>0</v>
      </c>
      <c r="W865" s="3">
        <v>0</v>
      </c>
      <c r="X865" s="2">
        <v>219.00200000000001</v>
      </c>
      <c r="Y865" s="2">
        <v>219.00200000000001</v>
      </c>
      <c r="Z865" s="2">
        <v>0</v>
      </c>
    </row>
    <row r="866" spans="1:26" x14ac:dyDescent="0.25">
      <c r="A866" s="1" t="s">
        <v>896</v>
      </c>
      <c r="B866" s="1">
        <v>675</v>
      </c>
      <c r="C866" s="1" t="s">
        <v>30</v>
      </c>
      <c r="D866" s="1" t="s">
        <v>31</v>
      </c>
      <c r="E866" s="1">
        <v>0</v>
      </c>
      <c r="F866" s="1">
        <v>0</v>
      </c>
      <c r="G866" s="2">
        <v>112.488</v>
      </c>
      <c r="H866" s="2">
        <v>-1.702</v>
      </c>
      <c r="I866" s="3">
        <v>-85.5</v>
      </c>
      <c r="J866" s="3">
        <v>0</v>
      </c>
      <c r="K866" s="4">
        <v>0</v>
      </c>
      <c r="L866" s="4">
        <v>0</v>
      </c>
      <c r="M866" s="4">
        <v>0</v>
      </c>
      <c r="N866" s="2">
        <v>114.19</v>
      </c>
      <c r="O866" s="4">
        <v>0</v>
      </c>
      <c r="P866" s="4">
        <v>0</v>
      </c>
      <c r="Q866" s="3">
        <v>585</v>
      </c>
      <c r="R866" s="2">
        <v>0</v>
      </c>
      <c r="S866" s="2">
        <v>0</v>
      </c>
      <c r="T866" s="4">
        <v>0</v>
      </c>
      <c r="U866" s="3">
        <v>0</v>
      </c>
      <c r="V866" s="3">
        <v>0</v>
      </c>
      <c r="W866" s="3">
        <v>0</v>
      </c>
      <c r="X866" s="2">
        <v>670.54200000000003</v>
      </c>
      <c r="Y866" s="2">
        <v>670.54200000000003</v>
      </c>
      <c r="Z866" s="2">
        <v>0</v>
      </c>
    </row>
    <row r="867" spans="1:26" x14ac:dyDescent="0.25">
      <c r="A867" s="1" t="s">
        <v>897</v>
      </c>
      <c r="B867" s="1">
        <v>675</v>
      </c>
      <c r="C867" s="1" t="s">
        <v>30</v>
      </c>
      <c r="D867" s="1" t="s">
        <v>31</v>
      </c>
      <c r="E867" s="1">
        <v>0</v>
      </c>
      <c r="F867" s="1">
        <v>0</v>
      </c>
      <c r="G867" s="2">
        <v>12.824999999999999</v>
      </c>
      <c r="H867" s="2">
        <v>0.53500000000000003</v>
      </c>
      <c r="I867" s="3">
        <v>6.7</v>
      </c>
      <c r="J867" s="3">
        <v>0</v>
      </c>
      <c r="K867" s="4">
        <v>0</v>
      </c>
      <c r="L867" s="4">
        <v>1.11507</v>
      </c>
      <c r="M867" s="4">
        <v>0</v>
      </c>
      <c r="N867" s="2">
        <v>12.566000000000001</v>
      </c>
      <c r="O867" s="4">
        <v>9.7102500000000003</v>
      </c>
      <c r="P867" s="4">
        <v>-9.7102500000000003</v>
      </c>
      <c r="Q867" s="3">
        <v>60.8</v>
      </c>
      <c r="R867" s="2">
        <v>0</v>
      </c>
      <c r="S867" s="2">
        <v>0</v>
      </c>
      <c r="T867" s="4">
        <v>0</v>
      </c>
      <c r="U867" s="3">
        <v>4757</v>
      </c>
      <c r="V867" s="3">
        <v>-66024.600000000006</v>
      </c>
      <c r="W867" s="3">
        <v>66025.100000000006</v>
      </c>
      <c r="X867" s="2">
        <v>54.034999999999997</v>
      </c>
      <c r="Y867" s="2">
        <v>54.034999999999997</v>
      </c>
      <c r="Z867" s="2">
        <v>0</v>
      </c>
    </row>
    <row r="868" spans="1:26" x14ac:dyDescent="0.25">
      <c r="A868" s="1" t="s">
        <v>898</v>
      </c>
      <c r="B868" s="1">
        <v>675</v>
      </c>
      <c r="C868" s="1" t="s">
        <v>30</v>
      </c>
      <c r="D868" s="1" t="s">
        <v>31</v>
      </c>
      <c r="E868" s="1">
        <v>0</v>
      </c>
      <c r="F868" s="1">
        <v>0</v>
      </c>
      <c r="G868" s="2">
        <v>13.116</v>
      </c>
      <c r="H868" s="2">
        <v>0.96599999999999997</v>
      </c>
      <c r="I868" s="3">
        <v>37.200000000000003</v>
      </c>
      <c r="J868" s="3">
        <v>0</v>
      </c>
      <c r="K868" s="4">
        <v>0</v>
      </c>
      <c r="L868" s="4">
        <v>212.49036000000001</v>
      </c>
      <c r="M868" s="4">
        <v>0</v>
      </c>
      <c r="N868" s="2">
        <v>12.875999999999999</v>
      </c>
      <c r="O868" s="4">
        <v>29.56982</v>
      </c>
      <c r="P868" s="4">
        <v>-29.56982</v>
      </c>
      <c r="Q868" s="3">
        <v>387.9</v>
      </c>
      <c r="R868" s="2">
        <v>0</v>
      </c>
      <c r="S868" s="2">
        <v>38.125</v>
      </c>
      <c r="T868" s="4">
        <v>21.201709999999999</v>
      </c>
      <c r="U868" s="3">
        <v>2510479.5</v>
      </c>
      <c r="V868" s="3">
        <v>-48445.1</v>
      </c>
      <c r="W868" s="3">
        <v>48699.1</v>
      </c>
      <c r="X868" s="2">
        <v>350.67700000000002</v>
      </c>
      <c r="Y868" s="2">
        <v>350.67700000000002</v>
      </c>
      <c r="Z868" s="2">
        <v>-6.0000000000000001E-3</v>
      </c>
    </row>
    <row r="869" spans="1:26" x14ac:dyDescent="0.25">
      <c r="A869" s="1" t="s">
        <v>899</v>
      </c>
      <c r="B869" s="1">
        <v>675</v>
      </c>
      <c r="C869" s="1" t="s">
        <v>30</v>
      </c>
      <c r="D869" s="1" t="s">
        <v>31</v>
      </c>
      <c r="E869" s="1">
        <v>0</v>
      </c>
      <c r="F869" s="1">
        <v>0</v>
      </c>
      <c r="G869" s="2">
        <v>11.862</v>
      </c>
      <c r="H869" s="2">
        <v>0.84199999999999997</v>
      </c>
      <c r="I869" s="3">
        <v>32.4</v>
      </c>
      <c r="J869" s="3">
        <v>0</v>
      </c>
      <c r="K869" s="4">
        <v>0</v>
      </c>
      <c r="L869" s="4">
        <v>6.4458399999999996</v>
      </c>
      <c r="M869" s="4">
        <v>0</v>
      </c>
      <c r="N869" s="2">
        <v>12.180999999999999</v>
      </c>
      <c r="O869" s="4">
        <v>1.7799999999999999E-3</v>
      </c>
      <c r="P869" s="4">
        <v>40.978630000000003</v>
      </c>
      <c r="Q869" s="3">
        <v>351.8</v>
      </c>
      <c r="R869" s="2">
        <v>0</v>
      </c>
      <c r="S869" s="2">
        <v>10372.563</v>
      </c>
      <c r="T869" s="4">
        <v>521.02215999999999</v>
      </c>
      <c r="U869" s="3">
        <v>34398.800000000003</v>
      </c>
      <c r="V869" s="3">
        <v>135096.79999999999</v>
      </c>
      <c r="W869" s="3">
        <v>0.1</v>
      </c>
      <c r="X869" s="2">
        <v>319.42099999999999</v>
      </c>
      <c r="Y869" s="2">
        <v>319.42099999999999</v>
      </c>
      <c r="Z869" s="2">
        <v>-0.47</v>
      </c>
    </row>
    <row r="870" spans="1:26" x14ac:dyDescent="0.25">
      <c r="A870" s="1" t="s">
        <v>900</v>
      </c>
      <c r="B870" s="1">
        <v>675</v>
      </c>
      <c r="C870" s="1" t="s">
        <v>30</v>
      </c>
      <c r="D870" s="1" t="s">
        <v>31</v>
      </c>
      <c r="E870" s="1">
        <v>0</v>
      </c>
      <c r="F870" s="1">
        <v>0</v>
      </c>
      <c r="G870" s="2">
        <v>17.134</v>
      </c>
      <c r="H870" s="2">
        <v>-5.2960000000000003</v>
      </c>
      <c r="I870" s="3">
        <v>-234</v>
      </c>
      <c r="J870" s="3">
        <v>0</v>
      </c>
      <c r="K870" s="4">
        <v>0</v>
      </c>
      <c r="L870" s="4">
        <v>27.02544</v>
      </c>
      <c r="M870" s="4">
        <v>0</v>
      </c>
      <c r="N870" s="2">
        <v>22.43</v>
      </c>
      <c r="O870" s="4">
        <v>0</v>
      </c>
      <c r="P870" s="4">
        <v>0</v>
      </c>
      <c r="Q870" s="3">
        <v>329.1</v>
      </c>
      <c r="R870" s="2">
        <v>0</v>
      </c>
      <c r="S870" s="2">
        <v>0</v>
      </c>
      <c r="T870" s="4">
        <v>0</v>
      </c>
      <c r="U870" s="3">
        <v>225048.3</v>
      </c>
      <c r="V870" s="3">
        <v>0</v>
      </c>
      <c r="W870" s="3">
        <v>0</v>
      </c>
      <c r="X870" s="2">
        <v>563.09299999999996</v>
      </c>
      <c r="Y870" s="2">
        <v>563.09299999999996</v>
      </c>
      <c r="Z870" s="2">
        <v>0</v>
      </c>
    </row>
    <row r="871" spans="1:26" x14ac:dyDescent="0.25">
      <c r="A871" s="1" t="s">
        <v>901</v>
      </c>
      <c r="B871" s="1">
        <v>675</v>
      </c>
      <c r="C871" s="1" t="s">
        <v>30</v>
      </c>
      <c r="D871" s="1" t="s">
        <v>31</v>
      </c>
      <c r="E871" s="1">
        <v>0</v>
      </c>
      <c r="F871" s="1">
        <v>0</v>
      </c>
      <c r="G871" s="2">
        <v>26.225000000000001</v>
      </c>
      <c r="H871" s="2">
        <v>0.16500000000000001</v>
      </c>
      <c r="I871" s="3">
        <v>5.5</v>
      </c>
      <c r="J871" s="3">
        <v>0</v>
      </c>
      <c r="K871" s="4">
        <v>0</v>
      </c>
      <c r="L871" s="4">
        <v>85.699539999999999</v>
      </c>
      <c r="M871" s="4">
        <v>0</v>
      </c>
      <c r="N871" s="2">
        <v>26.215</v>
      </c>
      <c r="O871" s="4">
        <v>0.65442</v>
      </c>
      <c r="P871" s="4">
        <v>-0.65442</v>
      </c>
      <c r="Q871" s="3">
        <v>344.4</v>
      </c>
      <c r="R871" s="2">
        <v>0</v>
      </c>
      <c r="S871" s="2">
        <v>7.625</v>
      </c>
      <c r="T871" s="4">
        <v>0.19800999999999999</v>
      </c>
      <c r="U871" s="3">
        <v>658111.6</v>
      </c>
      <c r="V871" s="3">
        <v>-218</v>
      </c>
      <c r="W871" s="3">
        <v>296.5</v>
      </c>
      <c r="X871" s="2">
        <v>338.91399999999999</v>
      </c>
      <c r="Y871" s="2">
        <v>338.91399999999999</v>
      </c>
      <c r="Z871" s="2">
        <v>-1E-3</v>
      </c>
    </row>
    <row r="872" spans="1:26" x14ac:dyDescent="0.25">
      <c r="A872" s="1" t="s">
        <v>902</v>
      </c>
      <c r="B872" s="1">
        <v>675</v>
      </c>
      <c r="C872" s="1" t="s">
        <v>30</v>
      </c>
      <c r="D872" s="1" t="s">
        <v>31</v>
      </c>
      <c r="E872" s="1">
        <v>0</v>
      </c>
      <c r="F872" s="1">
        <v>0</v>
      </c>
      <c r="G872" s="2">
        <v>26.873000000000001</v>
      </c>
      <c r="H872" s="2">
        <v>1.0329999999999999</v>
      </c>
      <c r="I872" s="3">
        <v>34.299999999999997</v>
      </c>
      <c r="J872" s="3">
        <v>0</v>
      </c>
      <c r="K872" s="4">
        <v>0</v>
      </c>
      <c r="L872" s="4">
        <v>19.888459999999998</v>
      </c>
      <c r="M872" s="4">
        <v>0</v>
      </c>
      <c r="N872" s="2">
        <v>26.867999999999999</v>
      </c>
      <c r="O872" s="4">
        <v>5.1950000000000003</v>
      </c>
      <c r="P872" s="4">
        <v>-5.1950000000000003</v>
      </c>
      <c r="Q872" s="3">
        <v>289.7</v>
      </c>
      <c r="R872" s="2">
        <v>0</v>
      </c>
      <c r="S872" s="2">
        <v>1934.4380000000001</v>
      </c>
      <c r="T872" s="4">
        <v>919.11455999999998</v>
      </c>
      <c r="U872" s="3">
        <v>112979.3</v>
      </c>
      <c r="V872" s="3">
        <v>-1384</v>
      </c>
      <c r="W872" s="3">
        <v>2578.4</v>
      </c>
      <c r="X872" s="2">
        <v>255.45099999999999</v>
      </c>
      <c r="Y872" s="2">
        <v>255.45099999999999</v>
      </c>
      <c r="Z872" s="2">
        <v>-0.153</v>
      </c>
    </row>
    <row r="873" spans="1:26" x14ac:dyDescent="0.25">
      <c r="A873" s="1" t="s">
        <v>903</v>
      </c>
      <c r="B873" s="1">
        <v>675</v>
      </c>
      <c r="C873" s="1" t="s">
        <v>30</v>
      </c>
      <c r="D873" s="1" t="s">
        <v>31</v>
      </c>
      <c r="E873" s="1">
        <v>0</v>
      </c>
      <c r="F873" s="1">
        <v>0</v>
      </c>
      <c r="G873" s="2">
        <v>21.853999999999999</v>
      </c>
      <c r="H873" s="2">
        <v>0.19400000000000001</v>
      </c>
      <c r="I873" s="3">
        <v>2.1</v>
      </c>
      <c r="J873" s="3">
        <v>0</v>
      </c>
      <c r="K873" s="4">
        <v>0</v>
      </c>
      <c r="L873" s="4">
        <v>3.5582199999999999</v>
      </c>
      <c r="M873" s="4">
        <v>0</v>
      </c>
      <c r="N873" s="2">
        <v>21.867999999999999</v>
      </c>
      <c r="O873" s="4">
        <v>1.04104</v>
      </c>
      <c r="P873" s="4">
        <v>2.8970699999999998</v>
      </c>
      <c r="Q873" s="3">
        <v>30.8</v>
      </c>
      <c r="R873" s="2">
        <v>0</v>
      </c>
      <c r="S873" s="2">
        <v>636.25</v>
      </c>
      <c r="T873" s="4">
        <v>713.72667999999999</v>
      </c>
      <c r="U873" s="3">
        <v>19693.5</v>
      </c>
      <c r="V873" s="3">
        <v>22193.9</v>
      </c>
      <c r="W873" s="3">
        <v>559.5</v>
      </c>
      <c r="X873" s="2">
        <v>28.728000000000002</v>
      </c>
      <c r="Y873" s="2">
        <v>28.728000000000002</v>
      </c>
      <c r="Z873" s="2">
        <v>0</v>
      </c>
    </row>
    <row r="874" spans="1:26" x14ac:dyDescent="0.25">
      <c r="A874" s="1" t="s">
        <v>904</v>
      </c>
      <c r="B874" s="1">
        <v>675</v>
      </c>
      <c r="C874" s="1" t="s">
        <v>30</v>
      </c>
      <c r="D874" s="1" t="s">
        <v>31</v>
      </c>
      <c r="E874" s="1">
        <v>0</v>
      </c>
      <c r="F874" s="1">
        <v>0</v>
      </c>
      <c r="G874" s="2">
        <v>37.055</v>
      </c>
      <c r="H874" s="2">
        <v>0.58499999999999996</v>
      </c>
      <c r="I874" s="3">
        <v>11.5</v>
      </c>
      <c r="J874" s="3">
        <v>0</v>
      </c>
      <c r="K874" s="4">
        <v>0</v>
      </c>
      <c r="L874" s="4">
        <v>44.827860000000001</v>
      </c>
      <c r="M874" s="4">
        <v>0</v>
      </c>
      <c r="N874" s="2">
        <v>36.777999999999999</v>
      </c>
      <c r="O874" s="4">
        <v>14.520670000000001</v>
      </c>
      <c r="P874" s="4">
        <v>-14.520670000000001</v>
      </c>
      <c r="Q874" s="3">
        <v>236.3</v>
      </c>
      <c r="R874" s="2">
        <v>0</v>
      </c>
      <c r="S874" s="2">
        <v>74.625</v>
      </c>
      <c r="T874" s="4">
        <v>39.796419999999998</v>
      </c>
      <c r="U874" s="3">
        <v>443403.3</v>
      </c>
      <c r="V874" s="3">
        <v>-18479.3</v>
      </c>
      <c r="W874" s="3">
        <v>21697.3</v>
      </c>
      <c r="X874" s="2">
        <v>224.82</v>
      </c>
      <c r="Y874" s="2">
        <v>224.82</v>
      </c>
      <c r="Z874" s="2">
        <v>0</v>
      </c>
    </row>
    <row r="875" spans="1:26" x14ac:dyDescent="0.25">
      <c r="A875" s="1" t="s">
        <v>905</v>
      </c>
      <c r="B875" s="1">
        <v>675</v>
      </c>
      <c r="C875" s="1" t="s">
        <v>30</v>
      </c>
      <c r="D875" s="1" t="s">
        <v>31</v>
      </c>
      <c r="E875" s="1">
        <v>0</v>
      </c>
      <c r="F875" s="1">
        <v>0</v>
      </c>
      <c r="G875" s="2">
        <v>34.003999999999998</v>
      </c>
      <c r="H875" s="2">
        <v>-2.9159999999999999</v>
      </c>
      <c r="I875" s="3">
        <v>-96.8</v>
      </c>
      <c r="J875" s="3">
        <v>0</v>
      </c>
      <c r="K875" s="4">
        <v>0</v>
      </c>
      <c r="L875" s="4">
        <v>57.965359999999997</v>
      </c>
      <c r="M875" s="4">
        <v>0</v>
      </c>
      <c r="N875" s="2">
        <v>0</v>
      </c>
      <c r="O875" s="4">
        <v>0</v>
      </c>
      <c r="P875" s="4">
        <v>0</v>
      </c>
      <c r="Q875" s="3">
        <v>264.89999999999998</v>
      </c>
      <c r="R875" s="2">
        <v>0</v>
      </c>
      <c r="S875" s="2">
        <v>0</v>
      </c>
      <c r="T875" s="4">
        <v>0</v>
      </c>
      <c r="U875" s="3">
        <v>586628.19999999995</v>
      </c>
      <c r="V875" s="3">
        <v>0</v>
      </c>
      <c r="W875" s="3">
        <v>0</v>
      </c>
      <c r="X875" s="2">
        <v>361.69499999999999</v>
      </c>
      <c r="Y875" s="2">
        <v>361.69499999999999</v>
      </c>
      <c r="Z875" s="2">
        <v>0</v>
      </c>
    </row>
    <row r="876" spans="1:26" x14ac:dyDescent="0.25">
      <c r="A876" s="1" t="s">
        <v>906</v>
      </c>
      <c r="B876" s="1">
        <v>675</v>
      </c>
      <c r="C876" s="1" t="s">
        <v>30</v>
      </c>
      <c r="D876" s="1" t="s">
        <v>31</v>
      </c>
      <c r="E876" s="1">
        <v>0</v>
      </c>
      <c r="F876" s="1">
        <v>0</v>
      </c>
      <c r="G876" s="2">
        <v>34.698999999999998</v>
      </c>
      <c r="H876" s="2">
        <v>-0.63100000000000001</v>
      </c>
      <c r="I876" s="3">
        <v>-27.9</v>
      </c>
      <c r="J876" s="3">
        <v>0</v>
      </c>
      <c r="K876" s="4">
        <v>0</v>
      </c>
      <c r="L876" s="4">
        <v>14.989369999999999</v>
      </c>
      <c r="M876" s="4">
        <v>0</v>
      </c>
      <c r="N876" s="2">
        <v>35.643999999999998</v>
      </c>
      <c r="O876" s="4">
        <v>0</v>
      </c>
      <c r="P876" s="4">
        <v>11.781890000000001</v>
      </c>
      <c r="Q876" s="3">
        <v>471.3</v>
      </c>
      <c r="R876" s="2">
        <v>0</v>
      </c>
      <c r="S876" s="2">
        <v>4755.875</v>
      </c>
      <c r="T876" s="4">
        <v>6.5678200000000002</v>
      </c>
      <c r="U876" s="3">
        <v>142491.6</v>
      </c>
      <c r="V876" s="3">
        <v>119110.9</v>
      </c>
      <c r="W876" s="3">
        <v>0</v>
      </c>
      <c r="X876" s="2">
        <v>499.21899999999999</v>
      </c>
      <c r="Y876" s="2">
        <v>499.21899999999999</v>
      </c>
      <c r="Z876" s="2">
        <v>-5.0000000000000001E-3</v>
      </c>
    </row>
    <row r="877" spans="1:26" x14ac:dyDescent="0.25">
      <c r="A877" s="1" t="s">
        <v>907</v>
      </c>
      <c r="B877" s="1">
        <v>675</v>
      </c>
      <c r="C877" s="1" t="s">
        <v>30</v>
      </c>
      <c r="D877" s="1" t="s">
        <v>31</v>
      </c>
      <c r="E877" s="1">
        <v>0</v>
      </c>
      <c r="F877" s="1">
        <v>0</v>
      </c>
      <c r="G877" s="2">
        <v>24.419</v>
      </c>
      <c r="H877" s="2">
        <v>0.59899999999999998</v>
      </c>
      <c r="I877" s="3">
        <v>34</v>
      </c>
      <c r="J877" s="3">
        <v>0</v>
      </c>
      <c r="K877" s="4">
        <v>0</v>
      </c>
      <c r="L877" s="4">
        <v>11.482239999999999</v>
      </c>
      <c r="M877" s="4">
        <v>0</v>
      </c>
      <c r="N877" s="2">
        <v>24.387</v>
      </c>
      <c r="O877" s="4">
        <v>8.6916399999999996</v>
      </c>
      <c r="P877" s="4">
        <v>-8.6916399999999996</v>
      </c>
      <c r="Q877" s="3">
        <v>581</v>
      </c>
      <c r="R877" s="2">
        <v>0</v>
      </c>
      <c r="S877" s="2">
        <v>3</v>
      </c>
      <c r="T877" s="4">
        <v>8.3999999999999995E-3</v>
      </c>
      <c r="U877" s="3">
        <v>83071.5</v>
      </c>
      <c r="V877" s="3">
        <v>-50462.400000000001</v>
      </c>
      <c r="W877" s="3">
        <v>50465</v>
      </c>
      <c r="X877" s="2">
        <v>547.02200000000005</v>
      </c>
      <c r="Y877" s="2">
        <v>547.02200000000005</v>
      </c>
      <c r="Z877" s="2">
        <v>0</v>
      </c>
    </row>
    <row r="878" spans="1:26" x14ac:dyDescent="0.25">
      <c r="A878" s="1" t="s">
        <v>908</v>
      </c>
      <c r="B878" s="1">
        <v>675</v>
      </c>
      <c r="C878" s="1" t="s">
        <v>30</v>
      </c>
      <c r="D878" s="1" t="s">
        <v>31</v>
      </c>
      <c r="E878" s="1">
        <v>0</v>
      </c>
      <c r="F878" s="1">
        <v>0</v>
      </c>
      <c r="G878" s="2">
        <v>36.795000000000002</v>
      </c>
      <c r="H878" s="2">
        <v>-0.995</v>
      </c>
      <c r="I878" s="3">
        <v>-43.9</v>
      </c>
      <c r="J878" s="3">
        <v>0</v>
      </c>
      <c r="K878" s="4">
        <v>0</v>
      </c>
      <c r="L878" s="4">
        <v>41.708269999999999</v>
      </c>
      <c r="M878" s="4">
        <v>0</v>
      </c>
      <c r="N878" s="2">
        <v>37.79</v>
      </c>
      <c r="O878" s="4">
        <v>0</v>
      </c>
      <c r="P878" s="4">
        <v>0</v>
      </c>
      <c r="Q878" s="3">
        <v>489.7</v>
      </c>
      <c r="R878" s="2">
        <v>0</v>
      </c>
      <c r="S878" s="2">
        <v>0</v>
      </c>
      <c r="T878" s="4">
        <v>0</v>
      </c>
      <c r="U878" s="3">
        <v>440115.3</v>
      </c>
      <c r="V878" s="3">
        <v>0</v>
      </c>
      <c r="W878" s="3">
        <v>0</v>
      </c>
      <c r="X878" s="2">
        <v>533.678</v>
      </c>
      <c r="Y878" s="2">
        <v>533.678</v>
      </c>
      <c r="Z878" s="2">
        <v>0</v>
      </c>
    </row>
    <row r="879" spans="1:26" x14ac:dyDescent="0.25">
      <c r="A879" s="1" t="s">
        <v>909</v>
      </c>
      <c r="B879" s="1">
        <v>675</v>
      </c>
      <c r="C879" s="1" t="s">
        <v>30</v>
      </c>
      <c r="D879" s="1" t="s">
        <v>31</v>
      </c>
      <c r="E879" s="1">
        <v>0</v>
      </c>
      <c r="F879" s="1">
        <v>0</v>
      </c>
      <c r="G879" s="2">
        <v>52.237000000000002</v>
      </c>
      <c r="H879" s="2">
        <v>0.64700000000000002</v>
      </c>
      <c r="I879" s="3">
        <v>7.1</v>
      </c>
      <c r="J879" s="3">
        <v>0</v>
      </c>
      <c r="K879" s="4">
        <v>0</v>
      </c>
      <c r="L879" s="4">
        <v>5.9077200000000003</v>
      </c>
      <c r="M879" s="4">
        <v>0</v>
      </c>
      <c r="N879" s="2">
        <v>52.201999999999998</v>
      </c>
      <c r="O879" s="4">
        <v>4.2254899999999997</v>
      </c>
      <c r="P879" s="4">
        <v>-4.2254899999999997</v>
      </c>
      <c r="Q879" s="3">
        <v>79.400000000000006</v>
      </c>
      <c r="R879" s="2">
        <v>0</v>
      </c>
      <c r="S879" s="2">
        <v>39.5</v>
      </c>
      <c r="T879" s="4">
        <v>9.5614899999999992</v>
      </c>
      <c r="U879" s="3">
        <v>44783.1</v>
      </c>
      <c r="V879" s="3">
        <v>-10905.9</v>
      </c>
      <c r="W879" s="3">
        <v>11618.8</v>
      </c>
      <c r="X879" s="2">
        <v>72.231999999999999</v>
      </c>
      <c r="Y879" s="2">
        <v>72.231999999999999</v>
      </c>
      <c r="Z879" s="2">
        <v>0</v>
      </c>
    </row>
    <row r="880" spans="1:26" x14ac:dyDescent="0.25">
      <c r="A880" s="1" t="s">
        <v>910</v>
      </c>
      <c r="B880" s="1">
        <v>675</v>
      </c>
      <c r="C880" s="1" t="s">
        <v>30</v>
      </c>
      <c r="D880" s="1" t="s">
        <v>31</v>
      </c>
      <c r="E880" s="1">
        <v>0</v>
      </c>
      <c r="F880" s="1">
        <v>0</v>
      </c>
      <c r="G880" s="2">
        <v>92.802000000000007</v>
      </c>
      <c r="H880" s="2">
        <v>-4.3780000000000001</v>
      </c>
      <c r="I880" s="3">
        <v>-47.3</v>
      </c>
      <c r="J880" s="3">
        <v>0</v>
      </c>
      <c r="K880" s="4">
        <v>0</v>
      </c>
      <c r="L880" s="4">
        <v>2.7768600000000001</v>
      </c>
      <c r="M880" s="4">
        <v>0</v>
      </c>
      <c r="N880" s="2">
        <v>97.18</v>
      </c>
      <c r="O880" s="4">
        <v>0</v>
      </c>
      <c r="P880" s="4">
        <v>0</v>
      </c>
      <c r="Q880" s="3">
        <v>36.200000000000003</v>
      </c>
      <c r="R880" s="2">
        <v>0</v>
      </c>
      <c r="S880" s="2">
        <v>0</v>
      </c>
      <c r="T880" s="4">
        <v>0</v>
      </c>
      <c r="U880" s="3">
        <v>17656</v>
      </c>
      <c r="V880" s="3">
        <v>0</v>
      </c>
      <c r="W880" s="3">
        <v>0</v>
      </c>
      <c r="X880" s="2">
        <v>83.531000000000006</v>
      </c>
      <c r="Y880" s="2">
        <v>83.531000000000006</v>
      </c>
      <c r="Z880" s="2">
        <v>0</v>
      </c>
    </row>
    <row r="881" spans="1:26" x14ac:dyDescent="0.25">
      <c r="A881" s="1" t="s">
        <v>911</v>
      </c>
      <c r="B881" s="1">
        <v>675</v>
      </c>
      <c r="C881" s="1" t="s">
        <v>30</v>
      </c>
      <c r="D881" s="1" t="s">
        <v>31</v>
      </c>
      <c r="E881" s="1">
        <v>0</v>
      </c>
      <c r="F881" s="1">
        <v>0</v>
      </c>
      <c r="G881" s="2">
        <v>92.843999999999994</v>
      </c>
      <c r="H881" s="2">
        <v>-0.92600000000000005</v>
      </c>
      <c r="I881" s="3">
        <v>-14.7</v>
      </c>
      <c r="J881" s="3">
        <v>0</v>
      </c>
      <c r="K881" s="4">
        <v>0</v>
      </c>
      <c r="L881" s="4">
        <v>13.418710000000001</v>
      </c>
      <c r="M881" s="4">
        <v>0</v>
      </c>
      <c r="N881" s="2">
        <v>93.77</v>
      </c>
      <c r="O881" s="4">
        <v>0</v>
      </c>
      <c r="P881" s="4">
        <v>0</v>
      </c>
      <c r="Q881" s="3">
        <v>61.1</v>
      </c>
      <c r="R881" s="2">
        <v>0</v>
      </c>
      <c r="S881" s="2">
        <v>0</v>
      </c>
      <c r="T881" s="4">
        <v>0</v>
      </c>
      <c r="U881" s="3">
        <v>124354.5</v>
      </c>
      <c r="V881" s="3">
        <v>0</v>
      </c>
      <c r="W881" s="3">
        <v>0</v>
      </c>
      <c r="X881" s="2">
        <v>75.864000000000004</v>
      </c>
      <c r="Y881" s="2">
        <v>75.864000000000004</v>
      </c>
      <c r="Z881" s="2">
        <v>0</v>
      </c>
    </row>
    <row r="882" spans="1:26" x14ac:dyDescent="0.25">
      <c r="A882" s="1" t="s">
        <v>912</v>
      </c>
      <c r="B882" s="1">
        <v>675</v>
      </c>
      <c r="C882" s="1" t="s">
        <v>30</v>
      </c>
      <c r="D882" s="1" t="s">
        <v>31</v>
      </c>
      <c r="E882" s="1">
        <v>0</v>
      </c>
      <c r="F882" s="1">
        <v>0</v>
      </c>
      <c r="G882" s="2">
        <v>91.863</v>
      </c>
      <c r="H882" s="2">
        <v>-4.3970000000000002</v>
      </c>
      <c r="I882" s="3">
        <v>-69.900000000000006</v>
      </c>
      <c r="J882" s="3">
        <v>0</v>
      </c>
      <c r="K882" s="4">
        <v>0</v>
      </c>
      <c r="L882" s="4">
        <v>16.134640000000001</v>
      </c>
      <c r="M882" s="4">
        <v>0</v>
      </c>
      <c r="N882" s="2">
        <v>96.26</v>
      </c>
      <c r="O882" s="4">
        <v>0</v>
      </c>
      <c r="P882" s="4">
        <v>0</v>
      </c>
      <c r="Q882" s="3">
        <v>109.2</v>
      </c>
      <c r="R882" s="2">
        <v>0</v>
      </c>
      <c r="S882" s="2">
        <v>0</v>
      </c>
      <c r="T882" s="4">
        <v>0</v>
      </c>
      <c r="U882" s="3">
        <v>138179.6</v>
      </c>
      <c r="V882" s="3">
        <v>0</v>
      </c>
      <c r="W882" s="3">
        <v>0</v>
      </c>
      <c r="X882" s="2">
        <v>179.083</v>
      </c>
      <c r="Y882" s="2">
        <v>179.083</v>
      </c>
      <c r="Z882" s="2">
        <v>0</v>
      </c>
    </row>
    <row r="883" spans="1:26" x14ac:dyDescent="0.25">
      <c r="A883" s="1" t="s">
        <v>913</v>
      </c>
      <c r="B883" s="1">
        <v>675</v>
      </c>
      <c r="C883" s="1" t="s">
        <v>30</v>
      </c>
      <c r="D883" s="1" t="s">
        <v>31</v>
      </c>
      <c r="E883" s="1">
        <v>0</v>
      </c>
      <c r="F883" s="1">
        <v>0</v>
      </c>
      <c r="G883" s="2">
        <v>84.957999999999998</v>
      </c>
      <c r="H883" s="2">
        <v>-4.3620000000000001</v>
      </c>
      <c r="I883" s="3">
        <v>-103.6</v>
      </c>
      <c r="J883" s="3">
        <v>0</v>
      </c>
      <c r="K883" s="4">
        <v>0</v>
      </c>
      <c r="L883" s="4">
        <v>12.466290000000001</v>
      </c>
      <c r="M883" s="4">
        <v>0</v>
      </c>
      <c r="N883" s="2">
        <v>89.32</v>
      </c>
      <c r="O883" s="4">
        <v>0</v>
      </c>
      <c r="P883" s="4">
        <v>0</v>
      </c>
      <c r="Q883" s="3">
        <v>207.8</v>
      </c>
      <c r="R883" s="2">
        <v>0</v>
      </c>
      <c r="S883" s="2">
        <v>0</v>
      </c>
      <c r="T883" s="4">
        <v>0</v>
      </c>
      <c r="U883" s="3">
        <v>112950.1</v>
      </c>
      <c r="V883" s="3">
        <v>0</v>
      </c>
      <c r="W883" s="3">
        <v>0</v>
      </c>
      <c r="X883" s="2">
        <v>311.471</v>
      </c>
      <c r="Y883" s="2">
        <v>311.471</v>
      </c>
      <c r="Z883" s="2">
        <v>0</v>
      </c>
    </row>
    <row r="884" spans="1:26" x14ac:dyDescent="0.25">
      <c r="A884" s="1" t="s">
        <v>914</v>
      </c>
      <c r="B884" s="1">
        <v>675</v>
      </c>
      <c r="C884" s="1" t="s">
        <v>30</v>
      </c>
      <c r="D884" s="1" t="s">
        <v>31</v>
      </c>
      <c r="E884" s="1">
        <v>0</v>
      </c>
      <c r="F884" s="1">
        <v>0</v>
      </c>
      <c r="G884" s="2">
        <v>50.960999999999999</v>
      </c>
      <c r="H884" s="2">
        <v>-11.379</v>
      </c>
      <c r="I884" s="3">
        <v>-270.3</v>
      </c>
      <c r="J884" s="3">
        <v>0</v>
      </c>
      <c r="K884" s="4">
        <v>0</v>
      </c>
      <c r="L884" s="4">
        <v>0</v>
      </c>
      <c r="M884" s="4">
        <v>0</v>
      </c>
      <c r="N884" s="2">
        <v>62.34</v>
      </c>
      <c r="O884" s="4">
        <v>0</v>
      </c>
      <c r="P884" s="4">
        <v>0</v>
      </c>
      <c r="Q884" s="3">
        <v>18.100000000000001</v>
      </c>
      <c r="R884" s="2">
        <v>0</v>
      </c>
      <c r="S884" s="2">
        <v>0</v>
      </c>
      <c r="T884" s="4">
        <v>0</v>
      </c>
      <c r="U884" s="3">
        <v>0</v>
      </c>
      <c r="V884" s="3">
        <v>0</v>
      </c>
      <c r="W884" s="3">
        <v>0</v>
      </c>
      <c r="X884" s="2">
        <v>288.42599999999999</v>
      </c>
      <c r="Y884" s="2">
        <v>288.42599999999999</v>
      </c>
      <c r="Z884" s="2">
        <v>0</v>
      </c>
    </row>
    <row r="885" spans="1:26" x14ac:dyDescent="0.25">
      <c r="A885" s="1" t="s">
        <v>915</v>
      </c>
      <c r="B885" s="1">
        <v>675</v>
      </c>
      <c r="C885" s="1" t="s">
        <v>30</v>
      </c>
      <c r="D885" s="1" t="s">
        <v>31</v>
      </c>
      <c r="E885" s="1">
        <v>0</v>
      </c>
      <c r="F885" s="1">
        <v>0</v>
      </c>
      <c r="G885" s="2">
        <v>76.900000000000006</v>
      </c>
      <c r="H885" s="2">
        <v>-0.09</v>
      </c>
      <c r="I885" s="3">
        <v>-2.1</v>
      </c>
      <c r="J885" s="3">
        <v>0</v>
      </c>
      <c r="K885" s="4">
        <v>0</v>
      </c>
      <c r="L885" s="4">
        <v>28.495899999999999</v>
      </c>
      <c r="M885" s="4">
        <v>0</v>
      </c>
      <c r="N885" s="2">
        <v>76.989999999999995</v>
      </c>
      <c r="O885" s="4">
        <v>0</v>
      </c>
      <c r="P885" s="4">
        <v>0</v>
      </c>
      <c r="Q885" s="3">
        <v>244.5</v>
      </c>
      <c r="R885" s="2">
        <v>0</v>
      </c>
      <c r="S885" s="2">
        <v>0</v>
      </c>
      <c r="T885" s="4">
        <v>0</v>
      </c>
      <c r="U885" s="3">
        <v>265711.5</v>
      </c>
      <c r="V885" s="3">
        <v>0</v>
      </c>
      <c r="W885" s="3">
        <v>0</v>
      </c>
      <c r="X885" s="2">
        <v>246.61099999999999</v>
      </c>
      <c r="Y885" s="2">
        <v>246.61099999999999</v>
      </c>
      <c r="Z885" s="2">
        <v>0</v>
      </c>
    </row>
    <row r="886" spans="1:26" x14ac:dyDescent="0.25">
      <c r="A886" s="1" t="s">
        <v>916</v>
      </c>
      <c r="B886" s="1">
        <v>675</v>
      </c>
      <c r="C886" s="1" t="s">
        <v>30</v>
      </c>
      <c r="D886" s="1" t="s">
        <v>31</v>
      </c>
      <c r="E886" s="1">
        <v>0</v>
      </c>
      <c r="F886" s="1">
        <v>0</v>
      </c>
      <c r="G886" s="2">
        <v>44.625</v>
      </c>
      <c r="H886" s="2">
        <v>1.4350000000000001</v>
      </c>
      <c r="I886" s="3">
        <v>34.1</v>
      </c>
      <c r="J886" s="3">
        <v>0</v>
      </c>
      <c r="K886" s="4">
        <v>0</v>
      </c>
      <c r="L886" s="4">
        <v>36.448659999999997</v>
      </c>
      <c r="M886" s="4">
        <v>0</v>
      </c>
      <c r="N886" s="2">
        <v>44.415999999999997</v>
      </c>
      <c r="O886" s="4">
        <v>36.262070000000001</v>
      </c>
      <c r="P886" s="4">
        <v>-36.262070000000001</v>
      </c>
      <c r="Q886" s="3">
        <v>156.4</v>
      </c>
      <c r="R886" s="2">
        <v>0</v>
      </c>
      <c r="S886" s="2">
        <v>185.625</v>
      </c>
      <c r="T886" s="4">
        <v>45.788400000000003</v>
      </c>
      <c r="U886" s="3">
        <v>273010</v>
      </c>
      <c r="V886" s="3">
        <v>-496190.4</v>
      </c>
      <c r="W886" s="3">
        <v>500515.7</v>
      </c>
      <c r="X886" s="2">
        <v>122.355</v>
      </c>
      <c r="Y886" s="2">
        <v>122.355</v>
      </c>
      <c r="Z886" s="2">
        <v>-2.1999999999999999E-2</v>
      </c>
    </row>
    <row r="887" spans="1:26" x14ac:dyDescent="0.25">
      <c r="A887" s="1" t="s">
        <v>917</v>
      </c>
      <c r="B887" s="1">
        <v>675</v>
      </c>
      <c r="C887" s="1" t="s">
        <v>30</v>
      </c>
      <c r="D887" s="1" t="s">
        <v>31</v>
      </c>
      <c r="E887" s="1">
        <v>0</v>
      </c>
      <c r="F887" s="1">
        <v>0</v>
      </c>
      <c r="G887" s="2">
        <v>46.563000000000002</v>
      </c>
      <c r="H887" s="2">
        <v>0.49299999999999999</v>
      </c>
      <c r="I887" s="3">
        <v>13.9</v>
      </c>
      <c r="J887" s="3">
        <v>0</v>
      </c>
      <c r="K887" s="4">
        <v>0</v>
      </c>
      <c r="L887" s="4">
        <v>17.364190000000001</v>
      </c>
      <c r="M887" s="4">
        <v>0</v>
      </c>
      <c r="N887" s="2">
        <v>46.6</v>
      </c>
      <c r="O887" s="4">
        <v>0.56588000000000005</v>
      </c>
      <c r="P887" s="4">
        <v>6.0721699999999998</v>
      </c>
      <c r="Q887" s="3">
        <v>298.7</v>
      </c>
      <c r="R887" s="2">
        <v>0</v>
      </c>
      <c r="S887" s="2">
        <v>4473.5630000000001</v>
      </c>
      <c r="T887" s="4">
        <v>1617.61914</v>
      </c>
      <c r="U887" s="3">
        <v>152160.4</v>
      </c>
      <c r="V887" s="3">
        <v>28252</v>
      </c>
      <c r="W887" s="3">
        <v>341.8</v>
      </c>
      <c r="X887" s="2">
        <v>284.72300000000001</v>
      </c>
      <c r="Y887" s="2">
        <v>284.72300000000001</v>
      </c>
      <c r="Z887" s="2">
        <v>-6.8000000000000005E-2</v>
      </c>
    </row>
    <row r="888" spans="1:26" x14ac:dyDescent="0.25">
      <c r="A888" s="1" t="s">
        <v>918</v>
      </c>
      <c r="B888" s="1">
        <v>675</v>
      </c>
      <c r="C888" s="1" t="s">
        <v>30</v>
      </c>
      <c r="D888" s="1" t="s">
        <v>31</v>
      </c>
      <c r="E888" s="1">
        <v>0</v>
      </c>
      <c r="F888" s="1">
        <v>0</v>
      </c>
      <c r="G888" s="2">
        <v>93.727000000000004</v>
      </c>
      <c r="H888" s="2">
        <v>0.53700000000000003</v>
      </c>
      <c r="I888" s="3">
        <v>6.7</v>
      </c>
      <c r="J888" s="3">
        <v>0</v>
      </c>
      <c r="K888" s="4">
        <v>0</v>
      </c>
      <c r="L888" s="4">
        <v>15.815860000000001</v>
      </c>
      <c r="M888" s="4">
        <v>0</v>
      </c>
      <c r="N888" s="2">
        <v>93.528000000000006</v>
      </c>
      <c r="O888" s="4">
        <v>8.7621199999999995</v>
      </c>
      <c r="P888" s="4">
        <v>-8.7621199999999995</v>
      </c>
      <c r="Q888" s="3">
        <v>93.1</v>
      </c>
      <c r="R888" s="2">
        <v>0</v>
      </c>
      <c r="S888" s="2">
        <v>6</v>
      </c>
      <c r="T888" s="4">
        <v>0.18193999999999999</v>
      </c>
      <c r="U888" s="3">
        <v>137024</v>
      </c>
      <c r="V888" s="3">
        <v>-18531.5</v>
      </c>
      <c r="W888" s="3">
        <v>19020.599999999999</v>
      </c>
      <c r="X888" s="2">
        <v>86.331000000000003</v>
      </c>
      <c r="Y888" s="2">
        <v>86.331000000000003</v>
      </c>
      <c r="Z888" s="2">
        <v>0</v>
      </c>
    </row>
    <row r="889" spans="1:26" x14ac:dyDescent="0.25">
      <c r="A889" s="1" t="s">
        <v>919</v>
      </c>
      <c r="B889" s="1">
        <v>675</v>
      </c>
      <c r="C889" s="1" t="s">
        <v>30</v>
      </c>
      <c r="D889" s="1" t="s">
        <v>31</v>
      </c>
      <c r="E889" s="1">
        <v>0</v>
      </c>
      <c r="F889" s="1">
        <v>0</v>
      </c>
      <c r="G889" s="2">
        <v>87.875</v>
      </c>
      <c r="H889" s="2">
        <v>-5.8150000000000004</v>
      </c>
      <c r="I889" s="3">
        <v>-73.099999999999994</v>
      </c>
      <c r="J889" s="3">
        <v>0</v>
      </c>
      <c r="K889" s="4">
        <v>0</v>
      </c>
      <c r="L889" s="4">
        <v>2.1360100000000002</v>
      </c>
      <c r="M889" s="4">
        <v>0</v>
      </c>
      <c r="N889" s="2">
        <v>93.69</v>
      </c>
      <c r="O889" s="4">
        <v>0</v>
      </c>
      <c r="P889" s="4">
        <v>0</v>
      </c>
      <c r="Q889" s="3">
        <v>34.700000000000003</v>
      </c>
      <c r="R889" s="2">
        <v>0</v>
      </c>
      <c r="S889" s="2">
        <v>0</v>
      </c>
      <c r="T889" s="4">
        <v>0</v>
      </c>
      <c r="U889" s="3">
        <v>14986.3</v>
      </c>
      <c r="V889" s="3">
        <v>0</v>
      </c>
      <c r="W889" s="3">
        <v>0</v>
      </c>
      <c r="X889" s="2">
        <v>107.819</v>
      </c>
      <c r="Y889" s="2">
        <v>107.819</v>
      </c>
      <c r="Z889" s="2">
        <v>0</v>
      </c>
    </row>
    <row r="890" spans="1:26" x14ac:dyDescent="0.25">
      <c r="A890" s="1" t="s">
        <v>920</v>
      </c>
      <c r="B890" s="1">
        <v>675</v>
      </c>
      <c r="C890" s="1" t="s">
        <v>30</v>
      </c>
      <c r="D890" s="1" t="s">
        <v>31</v>
      </c>
      <c r="E890" s="1">
        <v>0</v>
      </c>
      <c r="F890" s="1">
        <v>0</v>
      </c>
      <c r="G890" s="2">
        <v>49.308</v>
      </c>
      <c r="H890" s="2">
        <v>0.61799999999999999</v>
      </c>
      <c r="I890" s="3">
        <v>6.8</v>
      </c>
      <c r="J890" s="3">
        <v>0</v>
      </c>
      <c r="K890" s="4">
        <v>0</v>
      </c>
      <c r="L890" s="4">
        <v>10.36844</v>
      </c>
      <c r="M890" s="4">
        <v>0</v>
      </c>
      <c r="N890" s="2">
        <v>48.993000000000002</v>
      </c>
      <c r="O890" s="4">
        <v>11.585470000000001</v>
      </c>
      <c r="P890" s="4">
        <v>-11.585470000000001</v>
      </c>
      <c r="Q890" s="3">
        <v>76.5</v>
      </c>
      <c r="R890" s="2">
        <v>0</v>
      </c>
      <c r="S890" s="2">
        <v>0</v>
      </c>
      <c r="T890" s="4">
        <v>0</v>
      </c>
      <c r="U890" s="3">
        <v>113083.9</v>
      </c>
      <c r="V890" s="3">
        <v>-37071.599999999999</v>
      </c>
      <c r="W890" s="3">
        <v>37089.4</v>
      </c>
      <c r="X890" s="2">
        <v>69.691999999999993</v>
      </c>
      <c r="Y890" s="2">
        <v>69.691999999999993</v>
      </c>
      <c r="Z890" s="2">
        <v>0</v>
      </c>
    </row>
    <row r="891" spans="1:26" x14ac:dyDescent="0.25">
      <c r="A891" s="1" t="s">
        <v>921</v>
      </c>
      <c r="B891" s="1">
        <v>675</v>
      </c>
      <c r="C891" s="1" t="s">
        <v>30</v>
      </c>
      <c r="D891" s="1" t="s">
        <v>31</v>
      </c>
      <c r="E891" s="1">
        <v>0</v>
      </c>
      <c r="F891" s="1">
        <v>0</v>
      </c>
      <c r="G891" s="2">
        <v>50.951000000000001</v>
      </c>
      <c r="H891" s="2">
        <v>0.36099999999999999</v>
      </c>
      <c r="I891" s="3">
        <v>10.199999999999999</v>
      </c>
      <c r="J891" s="3">
        <v>0</v>
      </c>
      <c r="K891" s="4">
        <v>0</v>
      </c>
      <c r="L891" s="4">
        <v>42.274639999999998</v>
      </c>
      <c r="M891" s="4">
        <v>0</v>
      </c>
      <c r="N891" s="2">
        <v>50.947000000000003</v>
      </c>
      <c r="O891" s="4">
        <v>2.20635</v>
      </c>
      <c r="P891" s="4">
        <v>4.9959899999999999</v>
      </c>
      <c r="Q891" s="3">
        <v>202.5</v>
      </c>
      <c r="R891" s="2">
        <v>0</v>
      </c>
      <c r="S891" s="2">
        <v>240.875</v>
      </c>
      <c r="T891" s="4">
        <v>123.46814999999999</v>
      </c>
      <c r="U891" s="3">
        <v>414988.9</v>
      </c>
      <c r="V891" s="3">
        <v>-313.8</v>
      </c>
      <c r="W891" s="3">
        <v>1852.7</v>
      </c>
      <c r="X891" s="2">
        <v>192.26499999999999</v>
      </c>
      <c r="Y891" s="2">
        <v>192.26499999999999</v>
      </c>
      <c r="Z891" s="2">
        <v>0</v>
      </c>
    </row>
    <row r="892" spans="1:26" x14ac:dyDescent="0.25">
      <c r="A892" s="1" t="s">
        <v>922</v>
      </c>
      <c r="B892" s="1">
        <v>675</v>
      </c>
      <c r="C892" s="1" t="s">
        <v>30</v>
      </c>
      <c r="D892" s="1" t="s">
        <v>31</v>
      </c>
      <c r="E892" s="1">
        <v>0</v>
      </c>
      <c r="F892" s="1">
        <v>0</v>
      </c>
      <c r="G892" s="2">
        <v>52.555</v>
      </c>
      <c r="H892" s="2">
        <v>0.46500000000000002</v>
      </c>
      <c r="I892" s="3">
        <v>5.8</v>
      </c>
      <c r="J892" s="3">
        <v>0</v>
      </c>
      <c r="K892" s="4">
        <v>0</v>
      </c>
      <c r="L892" s="4">
        <v>21.516349999999999</v>
      </c>
      <c r="M892" s="4">
        <v>0</v>
      </c>
      <c r="N892" s="2">
        <v>52.314</v>
      </c>
      <c r="O892" s="4">
        <v>8.11693</v>
      </c>
      <c r="P892" s="4">
        <v>-8.11693</v>
      </c>
      <c r="Q892" s="3">
        <v>106.5</v>
      </c>
      <c r="R892" s="2">
        <v>0</v>
      </c>
      <c r="S892" s="2">
        <v>0</v>
      </c>
      <c r="T892" s="4">
        <v>0</v>
      </c>
      <c r="U892" s="3">
        <v>190569.3</v>
      </c>
      <c r="V892" s="3">
        <v>-14159.3</v>
      </c>
      <c r="W892" s="3">
        <v>14160</v>
      </c>
      <c r="X892" s="2">
        <v>100.657</v>
      </c>
      <c r="Y892" s="2">
        <v>100.657</v>
      </c>
      <c r="Z892" s="2">
        <v>0</v>
      </c>
    </row>
    <row r="893" spans="1:26" x14ac:dyDescent="0.25">
      <c r="A893" s="1" t="s">
        <v>923</v>
      </c>
      <c r="B893" s="1">
        <v>675</v>
      </c>
      <c r="C893" s="1" t="s">
        <v>30</v>
      </c>
      <c r="D893" s="1" t="s">
        <v>31</v>
      </c>
      <c r="E893" s="1">
        <v>0</v>
      </c>
      <c r="F893" s="1">
        <v>0</v>
      </c>
      <c r="G893" s="2">
        <v>52.652000000000001</v>
      </c>
      <c r="H893" s="2">
        <v>0.20200000000000001</v>
      </c>
      <c r="I893" s="3">
        <v>2.2000000000000002</v>
      </c>
      <c r="J893" s="3">
        <v>0</v>
      </c>
      <c r="K893" s="4">
        <v>0</v>
      </c>
      <c r="L893" s="4">
        <v>3.5255299999999998</v>
      </c>
      <c r="M893" s="4">
        <v>0</v>
      </c>
      <c r="N893" s="2">
        <v>52.531999999999996</v>
      </c>
      <c r="O893" s="4">
        <v>2.3057099999999999</v>
      </c>
      <c r="P893" s="4">
        <v>-2.3057099999999999</v>
      </c>
      <c r="Q893" s="3">
        <v>55.7</v>
      </c>
      <c r="R893" s="2">
        <v>0</v>
      </c>
      <c r="S893" s="2">
        <v>0</v>
      </c>
      <c r="T893" s="4">
        <v>0</v>
      </c>
      <c r="U893" s="3">
        <v>26098.2</v>
      </c>
      <c r="V893" s="3">
        <v>-4149.8</v>
      </c>
      <c r="W893" s="3">
        <v>4150.6000000000004</v>
      </c>
      <c r="X893" s="2">
        <v>53.567999999999998</v>
      </c>
      <c r="Y893" s="2">
        <v>53.567999999999998</v>
      </c>
      <c r="Z893" s="2">
        <v>0</v>
      </c>
    </row>
    <row r="894" spans="1:26" x14ac:dyDescent="0.25">
      <c r="A894" s="1" t="s">
        <v>924</v>
      </c>
      <c r="B894" s="1">
        <v>675</v>
      </c>
      <c r="C894" s="1" t="s">
        <v>30</v>
      </c>
      <c r="D894" s="1" t="s">
        <v>31</v>
      </c>
      <c r="E894" s="1">
        <v>0</v>
      </c>
      <c r="F894" s="1">
        <v>0</v>
      </c>
      <c r="G894" s="2">
        <v>49.284999999999997</v>
      </c>
      <c r="H894" s="2">
        <v>0.40500000000000003</v>
      </c>
      <c r="I894" s="3">
        <v>4.4000000000000004</v>
      </c>
      <c r="J894" s="3">
        <v>0</v>
      </c>
      <c r="K894" s="4">
        <v>0</v>
      </c>
      <c r="L894" s="4">
        <v>3.9361899999999999</v>
      </c>
      <c r="M894" s="4">
        <v>0</v>
      </c>
      <c r="N894" s="2">
        <v>49.305</v>
      </c>
      <c r="O894" s="4">
        <v>0</v>
      </c>
      <c r="P894" s="4">
        <v>5.1416899999999996</v>
      </c>
      <c r="Q894" s="3">
        <v>63.3</v>
      </c>
      <c r="R894" s="2">
        <v>0</v>
      </c>
      <c r="S894" s="2">
        <v>766.25</v>
      </c>
      <c r="T894" s="4">
        <v>844.86499000000003</v>
      </c>
      <c r="U894" s="3">
        <v>29394.9</v>
      </c>
      <c r="V894" s="3">
        <v>2740.5</v>
      </c>
      <c r="W894" s="3">
        <v>0</v>
      </c>
      <c r="X894" s="2">
        <v>58.968000000000004</v>
      </c>
      <c r="Y894" s="2">
        <v>58.968000000000004</v>
      </c>
      <c r="Z894" s="2">
        <v>-1E-3</v>
      </c>
    </row>
    <row r="895" spans="1:26" x14ac:dyDescent="0.25">
      <c r="A895" s="1" t="s">
        <v>925</v>
      </c>
      <c r="B895" s="1">
        <v>675</v>
      </c>
      <c r="C895" s="1" t="s">
        <v>30</v>
      </c>
      <c r="D895" s="1" t="s">
        <v>31</v>
      </c>
      <c r="E895" s="1">
        <v>0</v>
      </c>
      <c r="F895" s="1">
        <v>0</v>
      </c>
      <c r="G895" s="2">
        <v>47.820999999999998</v>
      </c>
      <c r="H895" s="2">
        <v>0.82099999999999995</v>
      </c>
      <c r="I895" s="3">
        <v>10.3</v>
      </c>
      <c r="J895" s="3">
        <v>0</v>
      </c>
      <c r="K895" s="4">
        <v>0</v>
      </c>
      <c r="L895" s="4">
        <v>11.90104</v>
      </c>
      <c r="M895" s="4">
        <v>0</v>
      </c>
      <c r="N895" s="2">
        <v>47.731999999999999</v>
      </c>
      <c r="O895" s="4">
        <v>9.3694799999999994</v>
      </c>
      <c r="P895" s="4">
        <v>-9.3694799999999994</v>
      </c>
      <c r="Q895" s="3">
        <v>98.3</v>
      </c>
      <c r="R895" s="2">
        <v>0</v>
      </c>
      <c r="S895" s="2">
        <v>453.93799999999999</v>
      </c>
      <c r="T895" s="4">
        <v>758.46496999999999</v>
      </c>
      <c r="U895" s="3">
        <v>99073.2</v>
      </c>
      <c r="V895" s="3">
        <v>-12728.1</v>
      </c>
      <c r="W895" s="3">
        <v>17232.7</v>
      </c>
      <c r="X895" s="2">
        <v>87.965000000000003</v>
      </c>
      <c r="Y895" s="2">
        <v>87.965000000000003</v>
      </c>
      <c r="Z895" s="2">
        <v>0</v>
      </c>
    </row>
    <row r="896" spans="1:26" x14ac:dyDescent="0.25">
      <c r="A896" s="1" t="s">
        <v>926</v>
      </c>
      <c r="B896" s="1">
        <v>675</v>
      </c>
      <c r="C896" s="1" t="s">
        <v>30</v>
      </c>
      <c r="D896" s="1" t="s">
        <v>31</v>
      </c>
      <c r="E896" s="1">
        <v>0</v>
      </c>
      <c r="F896" s="1">
        <v>0</v>
      </c>
      <c r="G896" s="2">
        <v>52.527999999999999</v>
      </c>
      <c r="H896" s="2">
        <v>-0.46200000000000002</v>
      </c>
      <c r="I896" s="3">
        <v>-5.8</v>
      </c>
      <c r="J896" s="3">
        <v>0</v>
      </c>
      <c r="K896" s="4">
        <v>0</v>
      </c>
      <c r="L896" s="4">
        <v>8.4160000000000004</v>
      </c>
      <c r="M896" s="4">
        <v>0</v>
      </c>
      <c r="N896" s="2">
        <v>52.99</v>
      </c>
      <c r="O896" s="4">
        <v>0</v>
      </c>
      <c r="P896" s="4">
        <v>0</v>
      </c>
      <c r="Q896" s="3">
        <v>77.8</v>
      </c>
      <c r="R896" s="2">
        <v>0</v>
      </c>
      <c r="S896" s="2">
        <v>0</v>
      </c>
      <c r="T896" s="4">
        <v>0</v>
      </c>
      <c r="U896" s="3">
        <v>71873.8</v>
      </c>
      <c r="V896" s="3">
        <v>0</v>
      </c>
      <c r="W896" s="3">
        <v>0</v>
      </c>
      <c r="X896" s="2">
        <v>83.566000000000003</v>
      </c>
      <c r="Y896" s="2">
        <v>83.566000000000003</v>
      </c>
      <c r="Z896" s="2">
        <v>0</v>
      </c>
    </row>
    <row r="897" spans="1:26" x14ac:dyDescent="0.25">
      <c r="A897" s="1" t="s">
        <v>927</v>
      </c>
      <c r="B897" s="1">
        <v>675</v>
      </c>
      <c r="C897" s="1" t="s">
        <v>30</v>
      </c>
      <c r="D897" s="1" t="s">
        <v>31</v>
      </c>
      <c r="E897" s="1">
        <v>0</v>
      </c>
      <c r="F897" s="1">
        <v>0</v>
      </c>
      <c r="G897" s="2">
        <v>50.484000000000002</v>
      </c>
      <c r="H897" s="2">
        <v>-11.646000000000001</v>
      </c>
      <c r="I897" s="3">
        <v>-125.8</v>
      </c>
      <c r="J897" s="3">
        <v>0</v>
      </c>
      <c r="K897" s="4">
        <v>0</v>
      </c>
      <c r="L897" s="4">
        <v>0</v>
      </c>
      <c r="M897" s="4">
        <v>0</v>
      </c>
      <c r="N897" s="2">
        <v>62.13</v>
      </c>
      <c r="O897" s="4">
        <v>0</v>
      </c>
      <c r="P897" s="4">
        <v>0</v>
      </c>
      <c r="Q897" s="3">
        <v>0.7</v>
      </c>
      <c r="R897" s="2">
        <v>0</v>
      </c>
      <c r="S897" s="2">
        <v>0</v>
      </c>
      <c r="T897" s="4">
        <v>0</v>
      </c>
      <c r="U897" s="3">
        <v>0</v>
      </c>
      <c r="V897" s="3">
        <v>0</v>
      </c>
      <c r="W897" s="3">
        <v>0</v>
      </c>
      <c r="X897" s="2">
        <v>126.48099999999999</v>
      </c>
      <c r="Y897" s="2">
        <v>126.48099999999999</v>
      </c>
      <c r="Z897" s="2">
        <v>0</v>
      </c>
    </row>
    <row r="898" spans="1:26" x14ac:dyDescent="0.25">
      <c r="A898" s="1" t="s">
        <v>928</v>
      </c>
      <c r="B898" s="1">
        <v>675</v>
      </c>
      <c r="C898" s="1" t="s">
        <v>30</v>
      </c>
      <c r="D898" s="1" t="s">
        <v>31</v>
      </c>
      <c r="E898" s="1">
        <v>0</v>
      </c>
      <c r="F898" s="1">
        <v>0</v>
      </c>
      <c r="G898" s="2">
        <v>131.673</v>
      </c>
      <c r="H898" s="2">
        <v>1.883</v>
      </c>
      <c r="I898" s="3">
        <v>44.7</v>
      </c>
      <c r="J898" s="3">
        <v>0</v>
      </c>
      <c r="K898" s="4">
        <v>0</v>
      </c>
      <c r="L898" s="4">
        <v>156.56882999999999</v>
      </c>
      <c r="M898" s="4">
        <v>0</v>
      </c>
      <c r="N898" s="2">
        <v>131.28100000000001</v>
      </c>
      <c r="O898" s="4">
        <v>58.158160000000002</v>
      </c>
      <c r="P898" s="4">
        <v>-58.158160000000002</v>
      </c>
      <c r="Q898" s="3">
        <v>207.2</v>
      </c>
      <c r="R898" s="2">
        <v>0</v>
      </c>
      <c r="S898" s="2">
        <v>288.25</v>
      </c>
      <c r="T898" s="4">
        <v>1457.6783399999999</v>
      </c>
      <c r="U898" s="3">
        <v>1921763</v>
      </c>
      <c r="V898" s="3">
        <v>-171406.4</v>
      </c>
      <c r="W898" s="3">
        <v>184346.9</v>
      </c>
      <c r="X898" s="2">
        <v>162.50700000000001</v>
      </c>
      <c r="Y898" s="2">
        <v>162.50700000000001</v>
      </c>
      <c r="Z898" s="2">
        <v>0</v>
      </c>
    </row>
    <row r="899" spans="1:26" x14ac:dyDescent="0.25">
      <c r="A899" s="1" t="s">
        <v>929</v>
      </c>
      <c r="B899" s="1">
        <v>675</v>
      </c>
      <c r="C899" s="1" t="s">
        <v>30</v>
      </c>
      <c r="D899" s="1" t="s">
        <v>31</v>
      </c>
      <c r="E899" s="1">
        <v>0</v>
      </c>
      <c r="F899" s="1">
        <v>0</v>
      </c>
      <c r="G899" s="2">
        <v>130.41999999999999</v>
      </c>
      <c r="H899" s="2">
        <v>-1.06</v>
      </c>
      <c r="I899" s="3">
        <v>-11.4</v>
      </c>
      <c r="J899" s="3">
        <v>0</v>
      </c>
      <c r="K899" s="4">
        <v>0</v>
      </c>
      <c r="L899" s="4">
        <v>0</v>
      </c>
      <c r="M899" s="4">
        <v>0</v>
      </c>
      <c r="N899" s="2">
        <v>131.47999999999999</v>
      </c>
      <c r="O899" s="4">
        <v>0</v>
      </c>
      <c r="P899" s="4">
        <v>0</v>
      </c>
      <c r="Q899" s="3">
        <v>32.700000000000003</v>
      </c>
      <c r="R899" s="2">
        <v>0</v>
      </c>
      <c r="S899" s="2">
        <v>0</v>
      </c>
      <c r="T899" s="4">
        <v>0</v>
      </c>
      <c r="U899" s="3">
        <v>0</v>
      </c>
      <c r="V899" s="3">
        <v>0</v>
      </c>
      <c r="W899" s="3">
        <v>0</v>
      </c>
      <c r="X899" s="2">
        <v>44.171999999999997</v>
      </c>
      <c r="Y899" s="2">
        <v>44.171999999999997</v>
      </c>
      <c r="Z899" s="2">
        <v>0</v>
      </c>
    </row>
    <row r="900" spans="1:26" x14ac:dyDescent="0.25">
      <c r="A900" s="1" t="s">
        <v>930</v>
      </c>
      <c r="B900" s="1">
        <v>675</v>
      </c>
      <c r="C900" s="1" t="s">
        <v>30</v>
      </c>
      <c r="D900" s="1" t="s">
        <v>31</v>
      </c>
      <c r="E900" s="1">
        <v>0</v>
      </c>
      <c r="F900" s="1">
        <v>0</v>
      </c>
      <c r="G900" s="2">
        <v>104.15900000000001</v>
      </c>
      <c r="H900" s="2">
        <v>0.64900000000000002</v>
      </c>
      <c r="I900" s="3">
        <v>7</v>
      </c>
      <c r="J900" s="3">
        <v>0</v>
      </c>
      <c r="K900" s="4">
        <v>0</v>
      </c>
      <c r="L900" s="4">
        <v>16.38317</v>
      </c>
      <c r="M900" s="4">
        <v>0</v>
      </c>
      <c r="N900" s="2">
        <v>103.857</v>
      </c>
      <c r="O900" s="4">
        <v>11.77248</v>
      </c>
      <c r="P900" s="4">
        <v>-11.77248</v>
      </c>
      <c r="Q900" s="3">
        <v>106.5</v>
      </c>
      <c r="R900" s="2">
        <v>0</v>
      </c>
      <c r="S900" s="2">
        <v>0</v>
      </c>
      <c r="T900" s="4">
        <v>0</v>
      </c>
      <c r="U900" s="3">
        <v>139796.20000000001</v>
      </c>
      <c r="V900" s="3">
        <v>-32134.9</v>
      </c>
      <c r="W900" s="3">
        <v>32135.4</v>
      </c>
      <c r="X900" s="2">
        <v>99.468000000000004</v>
      </c>
      <c r="Y900" s="2">
        <v>99.468000000000004</v>
      </c>
      <c r="Z900" s="2">
        <v>0</v>
      </c>
    </row>
    <row r="901" spans="1:26" x14ac:dyDescent="0.25">
      <c r="A901" s="1" t="s">
        <v>931</v>
      </c>
      <c r="B901" s="1">
        <v>675</v>
      </c>
      <c r="C901" s="1" t="s">
        <v>30</v>
      </c>
      <c r="D901" s="1" t="s">
        <v>31</v>
      </c>
      <c r="E901" s="1">
        <v>0</v>
      </c>
      <c r="F901" s="1">
        <v>0</v>
      </c>
      <c r="G901" s="2">
        <v>106.307</v>
      </c>
      <c r="H901" s="2">
        <v>-0.84299999999999997</v>
      </c>
      <c r="I901" s="3">
        <v>-9.1</v>
      </c>
      <c r="J901" s="3">
        <v>0</v>
      </c>
      <c r="K901" s="4">
        <v>0</v>
      </c>
      <c r="L901" s="4">
        <v>2.1950599999999998</v>
      </c>
      <c r="M901" s="4">
        <v>0</v>
      </c>
      <c r="N901" s="2">
        <v>107.15</v>
      </c>
      <c r="O901" s="4">
        <v>0</v>
      </c>
      <c r="P901" s="4">
        <v>0</v>
      </c>
      <c r="Q901" s="3">
        <v>60.9</v>
      </c>
      <c r="R901" s="2">
        <v>0</v>
      </c>
      <c r="S901" s="2">
        <v>0</v>
      </c>
      <c r="T901" s="4">
        <v>0</v>
      </c>
      <c r="U901" s="3">
        <v>11370.7</v>
      </c>
      <c r="V901" s="3">
        <v>0</v>
      </c>
      <c r="W901" s="3">
        <v>0</v>
      </c>
      <c r="X901" s="2">
        <v>69.983999999999995</v>
      </c>
      <c r="Y901" s="2">
        <v>69.983999999999995</v>
      </c>
      <c r="Z901" s="2">
        <v>0</v>
      </c>
    </row>
    <row r="902" spans="1:26" x14ac:dyDescent="0.25">
      <c r="A902" s="1" t="s">
        <v>932</v>
      </c>
      <c r="B902" s="1">
        <v>675</v>
      </c>
      <c r="C902" s="1" t="s">
        <v>30</v>
      </c>
      <c r="D902" s="1" t="s">
        <v>31</v>
      </c>
      <c r="E902" s="1">
        <v>0</v>
      </c>
      <c r="F902" s="1">
        <v>0</v>
      </c>
      <c r="G902" s="2">
        <v>102.574</v>
      </c>
      <c r="H902" s="2">
        <v>0.48399999999999999</v>
      </c>
      <c r="I902" s="3">
        <v>5.2</v>
      </c>
      <c r="J902" s="3">
        <v>0</v>
      </c>
      <c r="K902" s="4">
        <v>0</v>
      </c>
      <c r="L902" s="4">
        <v>9.0770599999999995</v>
      </c>
      <c r="M902" s="4">
        <v>0</v>
      </c>
      <c r="N902" s="2">
        <v>102.363</v>
      </c>
      <c r="O902" s="4">
        <v>7.3478500000000002</v>
      </c>
      <c r="P902" s="4">
        <v>-7.3478500000000002</v>
      </c>
      <c r="Q902" s="3">
        <v>81.900000000000006</v>
      </c>
      <c r="R902" s="2">
        <v>0</v>
      </c>
      <c r="S902" s="2">
        <v>0</v>
      </c>
      <c r="T902" s="4">
        <v>0</v>
      </c>
      <c r="U902" s="3">
        <v>76300</v>
      </c>
      <c r="V902" s="3">
        <v>-18121.7</v>
      </c>
      <c r="W902" s="3">
        <v>18122.3</v>
      </c>
      <c r="X902" s="2">
        <v>76.680000000000007</v>
      </c>
      <c r="Y902" s="2">
        <v>76.680000000000007</v>
      </c>
      <c r="Z902" s="2">
        <v>0</v>
      </c>
    </row>
    <row r="903" spans="1:26" x14ac:dyDescent="0.25">
      <c r="A903" s="1" t="s">
        <v>933</v>
      </c>
      <c r="B903" s="1">
        <v>675</v>
      </c>
      <c r="C903" s="1" t="s">
        <v>30</v>
      </c>
      <c r="D903" s="1" t="s">
        <v>31</v>
      </c>
      <c r="E903" s="1">
        <v>0</v>
      </c>
      <c r="F903" s="1">
        <v>0</v>
      </c>
      <c r="G903" s="2">
        <v>99.724999999999994</v>
      </c>
      <c r="H903" s="2">
        <v>-0.66500000000000004</v>
      </c>
      <c r="I903" s="3">
        <v>-7.2</v>
      </c>
      <c r="J903" s="3">
        <v>0</v>
      </c>
      <c r="K903" s="4">
        <v>0</v>
      </c>
      <c r="L903" s="4">
        <v>3.21225</v>
      </c>
      <c r="M903" s="4">
        <v>0</v>
      </c>
      <c r="N903" s="2">
        <v>100.39</v>
      </c>
      <c r="O903" s="4">
        <v>0</v>
      </c>
      <c r="P903" s="4">
        <v>0</v>
      </c>
      <c r="Q903" s="3">
        <v>80.599999999999994</v>
      </c>
      <c r="R903" s="2">
        <v>0</v>
      </c>
      <c r="S903" s="2">
        <v>0</v>
      </c>
      <c r="T903" s="4">
        <v>0</v>
      </c>
      <c r="U903" s="3">
        <v>19619.2</v>
      </c>
      <c r="V903" s="3">
        <v>0</v>
      </c>
      <c r="W903" s="3">
        <v>0</v>
      </c>
      <c r="X903" s="2">
        <v>87.804000000000002</v>
      </c>
      <c r="Y903" s="2">
        <v>87.804000000000002</v>
      </c>
      <c r="Z903" s="2">
        <v>0</v>
      </c>
    </row>
    <row r="904" spans="1:26" x14ac:dyDescent="0.25">
      <c r="A904" s="1" t="s">
        <v>934</v>
      </c>
      <c r="B904" s="1">
        <v>675</v>
      </c>
      <c r="C904" s="1" t="s">
        <v>30</v>
      </c>
      <c r="D904" s="1" t="s">
        <v>31</v>
      </c>
      <c r="E904" s="1">
        <v>0</v>
      </c>
      <c r="F904" s="1">
        <v>0</v>
      </c>
      <c r="G904" s="2">
        <v>99.680999999999997</v>
      </c>
      <c r="H904" s="2">
        <v>0.59099999999999997</v>
      </c>
      <c r="I904" s="3">
        <v>1165.7</v>
      </c>
      <c r="J904" s="3">
        <v>0</v>
      </c>
      <c r="K904" s="4">
        <v>0</v>
      </c>
      <c r="L904" s="4">
        <v>24.748860000000001</v>
      </c>
      <c r="M904" s="4">
        <v>0</v>
      </c>
      <c r="N904" s="2">
        <v>0</v>
      </c>
      <c r="O904" s="4">
        <v>0</v>
      </c>
      <c r="P904" s="4">
        <v>0</v>
      </c>
      <c r="Q904" s="3">
        <v>1328.1</v>
      </c>
      <c r="R904" s="2">
        <v>0</v>
      </c>
      <c r="S904" s="2">
        <v>0</v>
      </c>
      <c r="T904" s="4">
        <v>0</v>
      </c>
      <c r="U904" s="3">
        <v>234571.2</v>
      </c>
      <c r="V904" s="3">
        <v>0</v>
      </c>
      <c r="W904" s="3">
        <v>0</v>
      </c>
      <c r="X904" s="2">
        <v>162.38300000000001</v>
      </c>
      <c r="Y904" s="2">
        <v>162.38300000000001</v>
      </c>
      <c r="Z904" s="2">
        <v>-0.62</v>
      </c>
    </row>
    <row r="905" spans="1:26" x14ac:dyDescent="0.25">
      <c r="A905" s="1" t="s">
        <v>935</v>
      </c>
      <c r="B905" s="1">
        <v>675</v>
      </c>
      <c r="C905" s="1" t="s">
        <v>30</v>
      </c>
      <c r="D905" s="1" t="s">
        <v>31</v>
      </c>
      <c r="E905" s="1">
        <v>0</v>
      </c>
      <c r="F905" s="1">
        <v>0</v>
      </c>
      <c r="G905" s="2">
        <v>95.281000000000006</v>
      </c>
      <c r="H905" s="2">
        <v>-1.3089999999999999</v>
      </c>
      <c r="I905" s="3">
        <v>-25.7</v>
      </c>
      <c r="J905" s="3">
        <v>0</v>
      </c>
      <c r="K905" s="4">
        <v>0</v>
      </c>
      <c r="L905" s="4">
        <v>10.77666</v>
      </c>
      <c r="M905" s="4">
        <v>0</v>
      </c>
      <c r="N905" s="2">
        <v>96.891999999999996</v>
      </c>
      <c r="O905" s="4">
        <v>0</v>
      </c>
      <c r="P905" s="4">
        <v>7.3811299999999997</v>
      </c>
      <c r="Q905" s="3">
        <v>211.3</v>
      </c>
      <c r="R905" s="2">
        <v>0</v>
      </c>
      <c r="S905" s="2">
        <v>37.188000000000002</v>
      </c>
      <c r="T905" s="4">
        <v>4.2799999999999998E-2</v>
      </c>
      <c r="U905" s="3">
        <v>96711.1</v>
      </c>
      <c r="V905" s="3">
        <v>31567.7</v>
      </c>
      <c r="W905" s="3">
        <v>0</v>
      </c>
      <c r="X905" s="2">
        <v>236.994</v>
      </c>
      <c r="Y905" s="2">
        <v>236.994</v>
      </c>
      <c r="Z905" s="2">
        <v>0</v>
      </c>
    </row>
    <row r="906" spans="1:26" x14ac:dyDescent="0.25">
      <c r="A906" s="1" t="s">
        <v>936</v>
      </c>
      <c r="B906" s="1">
        <v>675</v>
      </c>
      <c r="C906" s="1" t="s">
        <v>30</v>
      </c>
      <c r="D906" s="1" t="s">
        <v>31</v>
      </c>
      <c r="E906" s="1">
        <v>0</v>
      </c>
      <c r="F906" s="1">
        <v>0</v>
      </c>
      <c r="G906" s="2">
        <v>100.798</v>
      </c>
      <c r="H906" s="2">
        <v>0.40799999999999997</v>
      </c>
      <c r="I906" s="3">
        <v>4.5</v>
      </c>
      <c r="J906" s="3">
        <v>0</v>
      </c>
      <c r="K906" s="4">
        <v>0</v>
      </c>
      <c r="L906" s="4">
        <v>11.074820000000001</v>
      </c>
      <c r="M906" s="4">
        <v>0</v>
      </c>
      <c r="N906" s="2">
        <v>100.583</v>
      </c>
      <c r="O906" s="4">
        <v>6.3240499999999997</v>
      </c>
      <c r="P906" s="4">
        <v>-6.3240499999999997</v>
      </c>
      <c r="Q906" s="3">
        <v>98.3</v>
      </c>
      <c r="R906" s="2">
        <v>0</v>
      </c>
      <c r="S906" s="2">
        <v>402.25</v>
      </c>
      <c r="T906" s="4">
        <v>325.84967</v>
      </c>
      <c r="U906" s="3">
        <v>98201.5</v>
      </c>
      <c r="V906" s="3">
        <v>-8829.6</v>
      </c>
      <c r="W906" s="3">
        <v>13795.5</v>
      </c>
      <c r="X906" s="2">
        <v>93.769000000000005</v>
      </c>
      <c r="Y906" s="2">
        <v>93.769000000000005</v>
      </c>
      <c r="Z906" s="2">
        <v>0</v>
      </c>
    </row>
    <row r="907" spans="1:26" x14ac:dyDescent="0.25">
      <c r="A907" s="1" t="s">
        <v>937</v>
      </c>
      <c r="B907" s="1">
        <v>675</v>
      </c>
      <c r="C907" s="1" t="s">
        <v>30</v>
      </c>
      <c r="D907" s="1" t="s">
        <v>31</v>
      </c>
      <c r="E907" s="1">
        <v>0</v>
      </c>
      <c r="F907" s="1">
        <v>0</v>
      </c>
      <c r="G907" s="2">
        <v>90.251999999999995</v>
      </c>
      <c r="H907" s="2">
        <v>-2.5579999999999998</v>
      </c>
      <c r="I907" s="3">
        <v>-50.2</v>
      </c>
      <c r="J907" s="3">
        <v>0</v>
      </c>
      <c r="K907" s="4">
        <v>0</v>
      </c>
      <c r="L907" s="4">
        <v>8.1833899999999993</v>
      </c>
      <c r="M907" s="4">
        <v>0</v>
      </c>
      <c r="N907" s="2">
        <v>92.81</v>
      </c>
      <c r="O907" s="4">
        <v>0</v>
      </c>
      <c r="P907" s="4">
        <v>0</v>
      </c>
      <c r="Q907" s="3">
        <v>160.30000000000001</v>
      </c>
      <c r="R907" s="2">
        <v>0</v>
      </c>
      <c r="S907" s="2">
        <v>0</v>
      </c>
      <c r="T907" s="4">
        <v>0</v>
      </c>
      <c r="U907" s="3">
        <v>68860.7</v>
      </c>
      <c r="V907" s="3">
        <v>0</v>
      </c>
      <c r="W907" s="3">
        <v>0</v>
      </c>
      <c r="X907" s="2">
        <v>210.548</v>
      </c>
      <c r="Y907" s="2">
        <v>210.548</v>
      </c>
      <c r="Z907" s="2">
        <v>0</v>
      </c>
    </row>
    <row r="908" spans="1:26" x14ac:dyDescent="0.25">
      <c r="A908" s="1" t="s">
        <v>938</v>
      </c>
      <c r="B908" s="1">
        <v>675</v>
      </c>
      <c r="C908" s="1" t="s">
        <v>30</v>
      </c>
      <c r="D908" s="1" t="s">
        <v>31</v>
      </c>
      <c r="E908" s="1">
        <v>0</v>
      </c>
      <c r="F908" s="1">
        <v>0</v>
      </c>
      <c r="G908" s="2">
        <v>86.02</v>
      </c>
      <c r="H908" s="2">
        <v>-0.41</v>
      </c>
      <c r="I908" s="3">
        <v>-6.5</v>
      </c>
      <c r="J908" s="3">
        <v>0</v>
      </c>
      <c r="K908" s="4">
        <v>0</v>
      </c>
      <c r="L908" s="4">
        <v>6.1064800000000004</v>
      </c>
      <c r="M908" s="4">
        <v>0</v>
      </c>
      <c r="N908" s="2">
        <v>86.43</v>
      </c>
      <c r="O908" s="4">
        <v>0</v>
      </c>
      <c r="P908" s="4">
        <v>0</v>
      </c>
      <c r="Q908" s="3">
        <v>158</v>
      </c>
      <c r="R908" s="2">
        <v>0</v>
      </c>
      <c r="S908" s="2">
        <v>0</v>
      </c>
      <c r="T908" s="4">
        <v>0</v>
      </c>
      <c r="U908" s="3">
        <v>48910</v>
      </c>
      <c r="V908" s="3">
        <v>0</v>
      </c>
      <c r="W908" s="3">
        <v>0</v>
      </c>
      <c r="X908" s="2">
        <v>164.571</v>
      </c>
      <c r="Y908" s="2">
        <v>164.571</v>
      </c>
      <c r="Z908" s="2">
        <v>0</v>
      </c>
    </row>
    <row r="909" spans="1:26" x14ac:dyDescent="0.25">
      <c r="A909" s="1" t="s">
        <v>939</v>
      </c>
      <c r="B909" s="1">
        <v>675</v>
      </c>
      <c r="C909" s="1" t="s">
        <v>30</v>
      </c>
      <c r="D909" s="1" t="s">
        <v>31</v>
      </c>
      <c r="E909" s="1">
        <v>0</v>
      </c>
      <c r="F909" s="1">
        <v>0</v>
      </c>
      <c r="G909" s="2">
        <v>86.334000000000003</v>
      </c>
      <c r="H909" s="2">
        <v>-0.35599999999999998</v>
      </c>
      <c r="I909" s="3">
        <v>-4.5</v>
      </c>
      <c r="J909" s="3">
        <v>0</v>
      </c>
      <c r="K909" s="4">
        <v>0</v>
      </c>
      <c r="L909" s="4">
        <v>7.9194599999999999</v>
      </c>
      <c r="M909" s="4">
        <v>0</v>
      </c>
      <c r="N909" s="2">
        <v>86.69</v>
      </c>
      <c r="O909" s="4">
        <v>0</v>
      </c>
      <c r="P909" s="4">
        <v>0</v>
      </c>
      <c r="Q909" s="3">
        <v>117.2</v>
      </c>
      <c r="R909" s="2">
        <v>0</v>
      </c>
      <c r="S909" s="2">
        <v>0</v>
      </c>
      <c r="T909" s="4">
        <v>0</v>
      </c>
      <c r="U909" s="3">
        <v>61450.8</v>
      </c>
      <c r="V909" s="3">
        <v>0</v>
      </c>
      <c r="W909" s="3">
        <v>0</v>
      </c>
      <c r="X909" s="2">
        <v>121.642</v>
      </c>
      <c r="Y909" s="2">
        <v>121.642</v>
      </c>
      <c r="Z909" s="2">
        <v>0</v>
      </c>
    </row>
    <row r="910" spans="1:26" x14ac:dyDescent="0.25">
      <c r="A910" s="1" t="s">
        <v>940</v>
      </c>
      <c r="B910" s="1">
        <v>675</v>
      </c>
      <c r="C910" s="1" t="s">
        <v>30</v>
      </c>
      <c r="D910" s="1" t="s">
        <v>31</v>
      </c>
      <c r="E910" s="1">
        <v>0</v>
      </c>
      <c r="F910" s="1">
        <v>0</v>
      </c>
      <c r="G910" s="2">
        <v>82.402000000000001</v>
      </c>
      <c r="H910" s="2">
        <v>-1.0880000000000001</v>
      </c>
      <c r="I910" s="3">
        <v>-36.1</v>
      </c>
      <c r="J910" s="3">
        <v>0</v>
      </c>
      <c r="K910" s="4">
        <v>0</v>
      </c>
      <c r="L910" s="4">
        <v>14.72104</v>
      </c>
      <c r="M910" s="4">
        <v>0</v>
      </c>
      <c r="N910" s="2">
        <v>83.494</v>
      </c>
      <c r="O910" s="4">
        <v>0</v>
      </c>
      <c r="P910" s="4">
        <v>1.1560000000000001E-2</v>
      </c>
      <c r="Q910" s="3">
        <v>250.6</v>
      </c>
      <c r="R910" s="2">
        <v>0</v>
      </c>
      <c r="S910" s="2">
        <v>12.875</v>
      </c>
      <c r="T910" s="4">
        <v>3.13E-3</v>
      </c>
      <c r="U910" s="3">
        <v>127802.5</v>
      </c>
      <c r="V910" s="3">
        <v>5.9</v>
      </c>
      <c r="W910" s="3">
        <v>0</v>
      </c>
      <c r="X910" s="2">
        <v>286.702</v>
      </c>
      <c r="Y910" s="2">
        <v>286.702</v>
      </c>
      <c r="Z910" s="2">
        <v>0</v>
      </c>
    </row>
    <row r="911" spans="1:26" x14ac:dyDescent="0.25">
      <c r="A911" s="1" t="s">
        <v>941</v>
      </c>
      <c r="B911" s="1">
        <v>675</v>
      </c>
      <c r="C911" s="1" t="s">
        <v>30</v>
      </c>
      <c r="D911" s="1" t="s">
        <v>31</v>
      </c>
      <c r="E911" s="1">
        <v>0</v>
      </c>
      <c r="F911" s="1">
        <v>0</v>
      </c>
      <c r="G911" s="2">
        <v>83.692999999999998</v>
      </c>
      <c r="H911" s="2">
        <v>0.60299999999999998</v>
      </c>
      <c r="I911" s="3">
        <v>7.6</v>
      </c>
      <c r="J911" s="3">
        <v>0</v>
      </c>
      <c r="K911" s="4">
        <v>0</v>
      </c>
      <c r="L911" s="4">
        <v>17.153829999999999</v>
      </c>
      <c r="M911" s="4">
        <v>0</v>
      </c>
      <c r="N911" s="2">
        <v>83.361000000000004</v>
      </c>
      <c r="O911" s="4">
        <v>12.392860000000001</v>
      </c>
      <c r="P911" s="4">
        <v>-12.392860000000001</v>
      </c>
      <c r="Q911" s="3">
        <v>92</v>
      </c>
      <c r="R911" s="2">
        <v>0</v>
      </c>
      <c r="S911" s="2">
        <v>0</v>
      </c>
      <c r="T911" s="4">
        <v>0</v>
      </c>
      <c r="U911" s="3">
        <v>147978.4</v>
      </c>
      <c r="V911" s="3">
        <v>-25622.6</v>
      </c>
      <c r="W911" s="3">
        <v>25623.4</v>
      </c>
      <c r="X911" s="2">
        <v>84.445999999999998</v>
      </c>
      <c r="Y911" s="2">
        <v>84.445999999999998</v>
      </c>
      <c r="Z911" s="2">
        <v>0</v>
      </c>
    </row>
    <row r="912" spans="1:26" x14ac:dyDescent="0.25">
      <c r="A912" s="1" t="s">
        <v>942</v>
      </c>
      <c r="B912" s="1">
        <v>675</v>
      </c>
      <c r="C912" s="1" t="s">
        <v>30</v>
      </c>
      <c r="D912" s="1" t="s">
        <v>31</v>
      </c>
      <c r="E912" s="1">
        <v>0</v>
      </c>
      <c r="F912" s="1">
        <v>0</v>
      </c>
      <c r="G912" s="2">
        <v>71.501999999999995</v>
      </c>
      <c r="H912" s="2">
        <v>0.94199999999999995</v>
      </c>
      <c r="I912" s="3">
        <v>10.199999999999999</v>
      </c>
      <c r="J912" s="3">
        <v>0</v>
      </c>
      <c r="K912" s="4">
        <v>0</v>
      </c>
      <c r="L912" s="4">
        <v>3.5755400000000002</v>
      </c>
      <c r="M912" s="4">
        <v>0</v>
      </c>
      <c r="N912" s="2">
        <v>71.495000000000005</v>
      </c>
      <c r="O912" s="4">
        <v>3.3506999999999998</v>
      </c>
      <c r="P912" s="4">
        <v>4.7272600000000002</v>
      </c>
      <c r="Q912" s="3">
        <v>30.4</v>
      </c>
      <c r="R912" s="2">
        <v>0</v>
      </c>
      <c r="S912" s="2">
        <v>4689.125</v>
      </c>
      <c r="T912" s="4">
        <v>4986.3134799999998</v>
      </c>
      <c r="U912" s="3">
        <v>34140.5</v>
      </c>
      <c r="V912" s="3">
        <v>5374.3</v>
      </c>
      <c r="W912" s="3">
        <v>15125.7</v>
      </c>
      <c r="X912" s="2">
        <v>20.21</v>
      </c>
      <c r="Y912" s="2">
        <v>20.21</v>
      </c>
      <c r="Z912" s="2">
        <v>-1E-3</v>
      </c>
    </row>
    <row r="913" spans="1:26" x14ac:dyDescent="0.25">
      <c r="A913" s="1" t="s">
        <v>943</v>
      </c>
      <c r="B913" s="1">
        <v>675</v>
      </c>
      <c r="C913" s="1" t="s">
        <v>30</v>
      </c>
      <c r="D913" s="1" t="s">
        <v>31</v>
      </c>
      <c r="E913" s="1">
        <v>0</v>
      </c>
      <c r="F913" s="1">
        <v>0</v>
      </c>
      <c r="G913" s="2">
        <v>71.935000000000002</v>
      </c>
      <c r="H913" s="2">
        <v>0.125</v>
      </c>
      <c r="I913" s="3">
        <v>1.3</v>
      </c>
      <c r="J913" s="3">
        <v>0</v>
      </c>
      <c r="K913" s="4">
        <v>0</v>
      </c>
      <c r="L913" s="4">
        <v>3.4834900000000002</v>
      </c>
      <c r="M913" s="4">
        <v>0</v>
      </c>
      <c r="N913" s="2">
        <v>71.87</v>
      </c>
      <c r="O913" s="4">
        <v>1.04674</v>
      </c>
      <c r="P913" s="4">
        <v>-1.04674</v>
      </c>
      <c r="Q913" s="3">
        <v>31.7</v>
      </c>
      <c r="R913" s="2">
        <v>0</v>
      </c>
      <c r="S913" s="2">
        <v>0</v>
      </c>
      <c r="T913" s="4">
        <v>0</v>
      </c>
      <c r="U913" s="3">
        <v>15368.8</v>
      </c>
      <c r="V913" s="3">
        <v>-358.5</v>
      </c>
      <c r="W913" s="3">
        <v>359.2</v>
      </c>
      <c r="X913" s="2">
        <v>30.347999999999999</v>
      </c>
      <c r="Y913" s="2">
        <v>30.347999999999999</v>
      </c>
      <c r="Z913" s="2">
        <v>0</v>
      </c>
    </row>
    <row r="914" spans="1:26" x14ac:dyDescent="0.25">
      <c r="A914" s="1" t="s">
        <v>944</v>
      </c>
      <c r="B914" s="1">
        <v>675</v>
      </c>
      <c r="C914" s="1" t="s">
        <v>30</v>
      </c>
      <c r="D914" s="1" t="s">
        <v>31</v>
      </c>
      <c r="E914" s="1">
        <v>0</v>
      </c>
      <c r="F914" s="1">
        <v>0</v>
      </c>
      <c r="G914" s="2">
        <v>70.525000000000006</v>
      </c>
      <c r="H914" s="2">
        <v>0.64500000000000002</v>
      </c>
      <c r="I914" s="3">
        <v>7</v>
      </c>
      <c r="J914" s="3">
        <v>0</v>
      </c>
      <c r="K914" s="4">
        <v>0</v>
      </c>
      <c r="L914" s="4">
        <v>4.2381599999999997</v>
      </c>
      <c r="M914" s="4">
        <v>0</v>
      </c>
      <c r="N914" s="2">
        <v>70.519000000000005</v>
      </c>
      <c r="O914" s="4">
        <v>2.8160599999999998</v>
      </c>
      <c r="P914" s="4">
        <v>5.1921499999999998</v>
      </c>
      <c r="Q914" s="3">
        <v>46.5</v>
      </c>
      <c r="R914" s="2">
        <v>0</v>
      </c>
      <c r="S914" s="2">
        <v>6768.4380000000001</v>
      </c>
      <c r="T914" s="4">
        <v>5787.1328100000001</v>
      </c>
      <c r="U914" s="3">
        <v>34130.199999999997</v>
      </c>
      <c r="V914" s="3">
        <v>31733.4</v>
      </c>
      <c r="W914" s="3">
        <v>11921.4</v>
      </c>
      <c r="X914" s="2">
        <v>39.5</v>
      </c>
      <c r="Y914" s="2">
        <v>39.5</v>
      </c>
      <c r="Z914" s="2">
        <v>-1E-3</v>
      </c>
    </row>
    <row r="915" spans="1:26" x14ac:dyDescent="0.25">
      <c r="A915" s="1" t="s">
        <v>945</v>
      </c>
      <c r="B915" s="1">
        <v>675</v>
      </c>
      <c r="C915" s="1" t="s">
        <v>30</v>
      </c>
      <c r="D915" s="1" t="s">
        <v>31</v>
      </c>
      <c r="E915" s="1">
        <v>0</v>
      </c>
      <c r="F915" s="1">
        <v>0</v>
      </c>
      <c r="G915" s="2">
        <v>68.016000000000005</v>
      </c>
      <c r="H915" s="2">
        <v>0.90600000000000003</v>
      </c>
      <c r="I915" s="3">
        <v>11.4</v>
      </c>
      <c r="J915" s="3">
        <v>0</v>
      </c>
      <c r="K915" s="4">
        <v>0</v>
      </c>
      <c r="L915" s="4">
        <v>13.08048</v>
      </c>
      <c r="M915" s="4">
        <v>0</v>
      </c>
      <c r="N915" s="2">
        <v>68.146000000000001</v>
      </c>
      <c r="O915" s="4">
        <v>8.7658500000000004</v>
      </c>
      <c r="P915" s="4">
        <v>17.700369999999999</v>
      </c>
      <c r="Q915" s="3">
        <v>73</v>
      </c>
      <c r="R915" s="2">
        <v>0</v>
      </c>
      <c r="S915" s="2">
        <v>7246.75</v>
      </c>
      <c r="T915" s="4">
        <v>48004.53125</v>
      </c>
      <c r="U915" s="3">
        <v>126299.9</v>
      </c>
      <c r="V915" s="3">
        <v>101773</v>
      </c>
      <c r="W915" s="3">
        <v>24931.7</v>
      </c>
      <c r="X915" s="2">
        <v>61.575000000000003</v>
      </c>
      <c r="Y915" s="2">
        <v>61.575000000000003</v>
      </c>
      <c r="Z915" s="2">
        <v>-8.0000000000000002E-3</v>
      </c>
    </row>
    <row r="916" spans="1:26" x14ac:dyDescent="0.25">
      <c r="A916" s="1" t="s">
        <v>946</v>
      </c>
      <c r="B916" s="1">
        <v>675</v>
      </c>
      <c r="C916" s="1" t="s">
        <v>30</v>
      </c>
      <c r="D916" s="1" t="s">
        <v>31</v>
      </c>
      <c r="E916" s="1">
        <v>0</v>
      </c>
      <c r="F916" s="1">
        <v>0</v>
      </c>
      <c r="G916" s="2">
        <v>96.561999999999998</v>
      </c>
      <c r="H916" s="2">
        <v>0.77200000000000002</v>
      </c>
      <c r="I916" s="3">
        <v>9.6999999999999993</v>
      </c>
      <c r="J916" s="3">
        <v>0</v>
      </c>
      <c r="K916" s="4">
        <v>0</v>
      </c>
      <c r="L916" s="4">
        <v>26.896730000000002</v>
      </c>
      <c r="M916" s="4">
        <v>0</v>
      </c>
      <c r="N916" s="2">
        <v>96.42</v>
      </c>
      <c r="O916" s="4">
        <v>17.00742</v>
      </c>
      <c r="P916" s="4">
        <v>-17.00742</v>
      </c>
      <c r="Q916" s="3">
        <v>110.2</v>
      </c>
      <c r="R916" s="2">
        <v>1E-3</v>
      </c>
      <c r="S916" s="2">
        <v>1229.5</v>
      </c>
      <c r="T916" s="4">
        <v>2689.9814500000002</v>
      </c>
      <c r="U916" s="3">
        <v>230135.2</v>
      </c>
      <c r="V916" s="3">
        <v>-20216.5</v>
      </c>
      <c r="W916" s="3">
        <v>37938.800000000003</v>
      </c>
      <c r="X916" s="2">
        <v>100.53100000000001</v>
      </c>
      <c r="Y916" s="2">
        <v>100.53100000000001</v>
      </c>
      <c r="Z916" s="2">
        <v>-1.794</v>
      </c>
    </row>
    <row r="917" spans="1:26" x14ac:dyDescent="0.25">
      <c r="A917" s="1" t="s">
        <v>947</v>
      </c>
      <c r="B917" s="1">
        <v>675</v>
      </c>
      <c r="C917" s="1" t="s">
        <v>30</v>
      </c>
      <c r="D917" s="1" t="s">
        <v>31</v>
      </c>
      <c r="E917" s="1">
        <v>0</v>
      </c>
      <c r="F917" s="1">
        <v>0</v>
      </c>
      <c r="G917" s="2">
        <v>90.066999999999993</v>
      </c>
      <c r="H917" s="2">
        <v>0.307</v>
      </c>
      <c r="I917" s="3">
        <v>3.9</v>
      </c>
      <c r="J917" s="3">
        <v>0</v>
      </c>
      <c r="K917" s="4">
        <v>0</v>
      </c>
      <c r="L917" s="4">
        <v>13.042759999999999</v>
      </c>
      <c r="M917" s="4">
        <v>0</v>
      </c>
      <c r="N917" s="2">
        <v>89.9</v>
      </c>
      <c r="O917" s="4">
        <v>4.4641599999999997</v>
      </c>
      <c r="P917" s="4">
        <v>-4.4641599999999997</v>
      </c>
      <c r="Q917" s="3">
        <v>51.1</v>
      </c>
      <c r="R917" s="2">
        <v>0</v>
      </c>
      <c r="S917" s="2">
        <v>33.625</v>
      </c>
      <c r="T917" s="4">
        <v>1.2598800000000001</v>
      </c>
      <c r="U917" s="3">
        <v>108706</v>
      </c>
      <c r="V917" s="3">
        <v>-3764.4</v>
      </c>
      <c r="W917" s="3">
        <v>6439.5</v>
      </c>
      <c r="X917" s="2">
        <v>47.25</v>
      </c>
      <c r="Y917" s="2">
        <v>47.25</v>
      </c>
      <c r="Z917" s="2">
        <v>0</v>
      </c>
    </row>
    <row r="918" spans="1:26" x14ac:dyDescent="0.25">
      <c r="A918" s="1" t="s">
        <v>948</v>
      </c>
      <c r="B918" s="1">
        <v>675</v>
      </c>
      <c r="C918" s="1" t="s">
        <v>30</v>
      </c>
      <c r="D918" s="1" t="s">
        <v>31</v>
      </c>
      <c r="E918" s="1">
        <v>0</v>
      </c>
      <c r="F918" s="1">
        <v>0</v>
      </c>
      <c r="G918" s="2">
        <v>79.197000000000003</v>
      </c>
      <c r="H918" s="2">
        <v>0.97699999999999998</v>
      </c>
      <c r="I918" s="3">
        <v>15.5</v>
      </c>
      <c r="J918" s="3">
        <v>0</v>
      </c>
      <c r="K918" s="4">
        <v>0</v>
      </c>
      <c r="L918" s="4">
        <v>21.690239999999999</v>
      </c>
      <c r="M918" s="4">
        <v>0</v>
      </c>
      <c r="N918" s="2">
        <v>79.19</v>
      </c>
      <c r="O918" s="4">
        <v>10.392709999999999</v>
      </c>
      <c r="P918" s="4">
        <v>13.35472</v>
      </c>
      <c r="Q918" s="3">
        <v>72.2</v>
      </c>
      <c r="R918" s="2">
        <v>0</v>
      </c>
      <c r="S918" s="2">
        <v>1994.0630000000001</v>
      </c>
      <c r="T918" s="4">
        <v>3942.3642599999998</v>
      </c>
      <c r="U918" s="3">
        <v>185338.5</v>
      </c>
      <c r="V918" s="3">
        <v>16.5</v>
      </c>
      <c r="W918" s="3">
        <v>22545</v>
      </c>
      <c r="X918" s="2">
        <v>56.619</v>
      </c>
      <c r="Y918" s="2">
        <v>56.619</v>
      </c>
      <c r="Z918" s="2">
        <v>0</v>
      </c>
    </row>
    <row r="919" spans="1:26" x14ac:dyDescent="0.25">
      <c r="A919" s="1" t="s">
        <v>949</v>
      </c>
      <c r="B919" s="1">
        <v>675</v>
      </c>
      <c r="C919" s="1" t="s">
        <v>30</v>
      </c>
      <c r="D919" s="1" t="s">
        <v>31</v>
      </c>
      <c r="E919" s="1">
        <v>0</v>
      </c>
      <c r="F919" s="1">
        <v>0</v>
      </c>
      <c r="G919" s="2">
        <v>85.075000000000003</v>
      </c>
      <c r="H919" s="2">
        <v>0.625</v>
      </c>
      <c r="I919" s="3">
        <v>7.9</v>
      </c>
      <c r="J919" s="3">
        <v>0</v>
      </c>
      <c r="K919" s="4">
        <v>0</v>
      </c>
      <c r="L919" s="4">
        <v>10.74671</v>
      </c>
      <c r="M919" s="4">
        <v>0</v>
      </c>
      <c r="N919" s="2">
        <v>84.941000000000003</v>
      </c>
      <c r="O919" s="4">
        <v>9.1488200000000006</v>
      </c>
      <c r="P919" s="4">
        <v>-9.1488200000000006</v>
      </c>
      <c r="Q919" s="3">
        <v>57.6</v>
      </c>
      <c r="R919" s="2">
        <v>0</v>
      </c>
      <c r="S919" s="2">
        <v>2</v>
      </c>
      <c r="T919" s="4">
        <v>0.13097</v>
      </c>
      <c r="U919" s="3">
        <v>93731.8</v>
      </c>
      <c r="V919" s="3">
        <v>-42936.3</v>
      </c>
      <c r="W919" s="3">
        <v>42992</v>
      </c>
      <c r="X919" s="2">
        <v>49.762999999999998</v>
      </c>
      <c r="Y919" s="2">
        <v>49.762999999999998</v>
      </c>
      <c r="Z919" s="2">
        <v>-1E-3</v>
      </c>
    </row>
    <row r="920" spans="1:26" x14ac:dyDescent="0.25">
      <c r="A920" s="1" t="s">
        <v>950</v>
      </c>
      <c r="B920" s="1">
        <v>675</v>
      </c>
      <c r="C920" s="1" t="s">
        <v>30</v>
      </c>
      <c r="D920" s="1" t="s">
        <v>31</v>
      </c>
      <c r="E920" s="1">
        <v>0</v>
      </c>
      <c r="F920" s="1">
        <v>0</v>
      </c>
      <c r="G920" s="2">
        <v>86.501000000000005</v>
      </c>
      <c r="H920" s="2">
        <v>0.27100000000000002</v>
      </c>
      <c r="I920" s="3">
        <v>2.9</v>
      </c>
      <c r="J920" s="3">
        <v>0</v>
      </c>
      <c r="K920" s="4">
        <v>0</v>
      </c>
      <c r="L920" s="4">
        <v>2.83006</v>
      </c>
      <c r="M920" s="4">
        <v>0</v>
      </c>
      <c r="N920" s="2">
        <v>86.5</v>
      </c>
      <c r="O920" s="4">
        <v>0.33635999999999999</v>
      </c>
      <c r="P920" s="4">
        <v>1.1219399999999999</v>
      </c>
      <c r="Q920" s="3">
        <v>27</v>
      </c>
      <c r="R920" s="2">
        <v>0</v>
      </c>
      <c r="S920" s="2">
        <v>18</v>
      </c>
      <c r="T920" s="4">
        <v>3.6495700000000002</v>
      </c>
      <c r="U920" s="3">
        <v>20585.8</v>
      </c>
      <c r="V920" s="3">
        <v>-15.3</v>
      </c>
      <c r="W920" s="3">
        <v>201.2</v>
      </c>
      <c r="X920" s="2">
        <v>24.084</v>
      </c>
      <c r="Y920" s="2">
        <v>24.084</v>
      </c>
      <c r="Z920" s="2">
        <v>0</v>
      </c>
    </row>
    <row r="921" spans="1:26" x14ac:dyDescent="0.25">
      <c r="A921" s="1" t="s">
        <v>951</v>
      </c>
      <c r="B921" s="1">
        <v>675</v>
      </c>
      <c r="C921" s="1" t="s">
        <v>30</v>
      </c>
      <c r="D921" s="1" t="s">
        <v>31</v>
      </c>
      <c r="E921" s="1">
        <v>0</v>
      </c>
      <c r="F921" s="1">
        <v>0</v>
      </c>
      <c r="G921" s="2">
        <v>90.64</v>
      </c>
      <c r="H921" s="2">
        <v>0.75</v>
      </c>
      <c r="I921" s="3">
        <v>9.4</v>
      </c>
      <c r="J921" s="3">
        <v>0</v>
      </c>
      <c r="K921" s="4">
        <v>0</v>
      </c>
      <c r="L921" s="4">
        <v>14.403600000000001</v>
      </c>
      <c r="M921" s="4">
        <v>0</v>
      </c>
      <c r="N921" s="2">
        <v>90.637</v>
      </c>
      <c r="O921" s="4">
        <v>5.3514699999999999</v>
      </c>
      <c r="P921" s="4">
        <v>9.8140300000000007</v>
      </c>
      <c r="Q921" s="3">
        <v>77.5</v>
      </c>
      <c r="R921" s="2">
        <v>0</v>
      </c>
      <c r="S921" s="2">
        <v>1020.25</v>
      </c>
      <c r="T921" s="4">
        <v>3085.7463400000001</v>
      </c>
      <c r="U921" s="3">
        <v>126200.7</v>
      </c>
      <c r="V921" s="3">
        <v>-1338</v>
      </c>
      <c r="W921" s="3">
        <v>8372.7000000000007</v>
      </c>
      <c r="X921" s="2">
        <v>68.11</v>
      </c>
      <c r="Y921" s="2">
        <v>68.11</v>
      </c>
      <c r="Z921" s="2">
        <v>-5.0000000000000001E-3</v>
      </c>
    </row>
    <row r="922" spans="1:26" x14ac:dyDescent="0.25">
      <c r="A922" s="1" t="s">
        <v>952</v>
      </c>
      <c r="B922" s="1">
        <v>675</v>
      </c>
      <c r="C922" s="1" t="s">
        <v>30</v>
      </c>
      <c r="D922" s="1" t="s">
        <v>31</v>
      </c>
      <c r="E922" s="1">
        <v>0</v>
      </c>
      <c r="F922" s="1">
        <v>0</v>
      </c>
      <c r="G922" s="2">
        <v>90.513999999999996</v>
      </c>
      <c r="H922" s="2">
        <v>0.63400000000000001</v>
      </c>
      <c r="I922" s="3">
        <v>10.1</v>
      </c>
      <c r="J922" s="3">
        <v>0</v>
      </c>
      <c r="K922" s="4">
        <v>0</v>
      </c>
      <c r="L922" s="4">
        <v>9.1308000000000007</v>
      </c>
      <c r="M922" s="4">
        <v>0</v>
      </c>
      <c r="N922" s="2">
        <v>90.566999999999993</v>
      </c>
      <c r="O922" s="4">
        <v>1.5708299999999999</v>
      </c>
      <c r="P922" s="4">
        <v>14.696630000000001</v>
      </c>
      <c r="Q922" s="3">
        <v>137.80000000000001</v>
      </c>
      <c r="R922" s="2">
        <v>0</v>
      </c>
      <c r="S922" s="2">
        <v>2366.3130000000001</v>
      </c>
      <c r="T922" s="4">
        <v>1962.79736</v>
      </c>
      <c r="U922" s="3">
        <v>77038.100000000006</v>
      </c>
      <c r="V922" s="3">
        <v>26364.799999999999</v>
      </c>
      <c r="W922" s="3">
        <v>1621.8</v>
      </c>
      <c r="X922" s="2">
        <v>127.712</v>
      </c>
      <c r="Y922" s="2">
        <v>127.712</v>
      </c>
      <c r="Z922" s="2">
        <v>-0.17399999999999999</v>
      </c>
    </row>
    <row r="923" spans="1:26" x14ac:dyDescent="0.25">
      <c r="A923" s="1" t="s">
        <v>953</v>
      </c>
      <c r="B923" s="1">
        <v>675</v>
      </c>
      <c r="C923" s="1" t="s">
        <v>30</v>
      </c>
      <c r="D923" s="1" t="s">
        <v>31</v>
      </c>
      <c r="E923" s="1">
        <v>0</v>
      </c>
      <c r="F923" s="1">
        <v>0</v>
      </c>
      <c r="G923" s="2">
        <v>87.582999999999998</v>
      </c>
      <c r="H923" s="2">
        <v>-0.307</v>
      </c>
      <c r="I923" s="3">
        <v>-4.9000000000000004</v>
      </c>
      <c r="J923" s="3">
        <v>0</v>
      </c>
      <c r="K923" s="4">
        <v>0</v>
      </c>
      <c r="L923" s="4">
        <v>1.1644600000000001</v>
      </c>
      <c r="M923" s="4">
        <v>0</v>
      </c>
      <c r="N923" s="2">
        <v>87.89</v>
      </c>
      <c r="O923" s="4">
        <v>0</v>
      </c>
      <c r="P923" s="4">
        <v>0</v>
      </c>
      <c r="Q923" s="3">
        <v>106.1</v>
      </c>
      <c r="R923" s="2">
        <v>0</v>
      </c>
      <c r="S923" s="2">
        <v>0</v>
      </c>
      <c r="T923" s="4">
        <v>0</v>
      </c>
      <c r="U923" s="3">
        <v>11913.6</v>
      </c>
      <c r="V923" s="3">
        <v>0</v>
      </c>
      <c r="W923" s="3">
        <v>0</v>
      </c>
      <c r="X923" s="2">
        <v>111.012</v>
      </c>
      <c r="Y923" s="2">
        <v>111.012</v>
      </c>
      <c r="Z923" s="2">
        <v>0</v>
      </c>
    </row>
    <row r="924" spans="1:26" x14ac:dyDescent="0.25">
      <c r="A924" s="1" t="s">
        <v>954</v>
      </c>
      <c r="B924" s="1">
        <v>675</v>
      </c>
      <c r="C924" s="1" t="s">
        <v>30</v>
      </c>
      <c r="D924" s="1" t="s">
        <v>31</v>
      </c>
      <c r="E924" s="1">
        <v>0</v>
      </c>
      <c r="F924" s="1">
        <v>0</v>
      </c>
      <c r="G924" s="2">
        <v>86.501999999999995</v>
      </c>
      <c r="H924" s="2">
        <v>-0.998</v>
      </c>
      <c r="I924" s="3">
        <v>-15.9</v>
      </c>
      <c r="J924" s="3">
        <v>0</v>
      </c>
      <c r="K924" s="4">
        <v>0</v>
      </c>
      <c r="L924" s="4">
        <v>1.0788800000000001</v>
      </c>
      <c r="M924" s="4">
        <v>0</v>
      </c>
      <c r="N924" s="2">
        <v>87.5</v>
      </c>
      <c r="O924" s="4">
        <v>0</v>
      </c>
      <c r="P924" s="4">
        <v>0</v>
      </c>
      <c r="Q924" s="3">
        <v>93</v>
      </c>
      <c r="R924" s="2">
        <v>0</v>
      </c>
      <c r="S924" s="2">
        <v>0</v>
      </c>
      <c r="T924" s="4">
        <v>0</v>
      </c>
      <c r="U924" s="3">
        <v>4393.1000000000004</v>
      </c>
      <c r="V924" s="3">
        <v>0</v>
      </c>
      <c r="W924" s="3">
        <v>0</v>
      </c>
      <c r="X924" s="2">
        <v>108.88500000000001</v>
      </c>
      <c r="Y924" s="2">
        <v>108.88500000000001</v>
      </c>
      <c r="Z924" s="2">
        <v>0</v>
      </c>
    </row>
    <row r="925" spans="1:26" x14ac:dyDescent="0.25">
      <c r="A925" s="1" t="s">
        <v>955</v>
      </c>
      <c r="B925" s="1">
        <v>675</v>
      </c>
      <c r="C925" s="1" t="s">
        <v>30</v>
      </c>
      <c r="D925" s="1" t="s">
        <v>31</v>
      </c>
      <c r="E925" s="1">
        <v>0</v>
      </c>
      <c r="F925" s="1">
        <v>0</v>
      </c>
      <c r="G925" s="2">
        <v>83.77</v>
      </c>
      <c r="H925" s="2">
        <v>-0.21</v>
      </c>
      <c r="I925" s="3">
        <v>-4.0999999999999996</v>
      </c>
      <c r="J925" s="3">
        <v>0</v>
      </c>
      <c r="K925" s="4">
        <v>0</v>
      </c>
      <c r="L925" s="4">
        <v>1.1746799999999999</v>
      </c>
      <c r="M925" s="4">
        <v>0</v>
      </c>
      <c r="N925" s="2">
        <v>83.98</v>
      </c>
      <c r="O925" s="4">
        <v>0</v>
      </c>
      <c r="P925" s="4">
        <v>0</v>
      </c>
      <c r="Q925" s="3">
        <v>94.3</v>
      </c>
      <c r="R925" s="2">
        <v>0</v>
      </c>
      <c r="S925" s="2">
        <v>0</v>
      </c>
      <c r="T925" s="4">
        <v>0</v>
      </c>
      <c r="U925" s="3">
        <v>4809.7</v>
      </c>
      <c r="V925" s="3">
        <v>0</v>
      </c>
      <c r="W925" s="3">
        <v>0</v>
      </c>
      <c r="X925" s="2">
        <v>98.406000000000006</v>
      </c>
      <c r="Y925" s="2">
        <v>98.406000000000006</v>
      </c>
      <c r="Z925" s="2">
        <v>0</v>
      </c>
    </row>
    <row r="926" spans="1:26" x14ac:dyDescent="0.25">
      <c r="A926" s="1" t="s">
        <v>956</v>
      </c>
      <c r="B926" s="1">
        <v>675</v>
      </c>
      <c r="C926" s="1" t="s">
        <v>30</v>
      </c>
      <c r="D926" s="1" t="s">
        <v>31</v>
      </c>
      <c r="E926" s="1">
        <v>0</v>
      </c>
      <c r="F926" s="1">
        <v>0</v>
      </c>
      <c r="G926" s="2">
        <v>84.548000000000002</v>
      </c>
      <c r="H926" s="2">
        <v>-0.26200000000000001</v>
      </c>
      <c r="I926" s="3">
        <v>-2.9</v>
      </c>
      <c r="J926" s="3">
        <v>0</v>
      </c>
      <c r="K926" s="4">
        <v>0</v>
      </c>
      <c r="L926" s="4">
        <v>3.8077299999999998</v>
      </c>
      <c r="M926" s="4">
        <v>0</v>
      </c>
      <c r="N926" s="2">
        <v>84.81</v>
      </c>
      <c r="O926" s="4">
        <v>0</v>
      </c>
      <c r="P926" s="4">
        <v>0</v>
      </c>
      <c r="Q926" s="3">
        <v>77.5</v>
      </c>
      <c r="R926" s="2">
        <v>0</v>
      </c>
      <c r="S926" s="2">
        <v>0</v>
      </c>
      <c r="T926" s="4">
        <v>0</v>
      </c>
      <c r="U926" s="3">
        <v>33531.699999999997</v>
      </c>
      <c r="V926" s="3">
        <v>0</v>
      </c>
      <c r="W926" s="3">
        <v>0</v>
      </c>
      <c r="X926" s="2">
        <v>80.405000000000001</v>
      </c>
      <c r="Y926" s="2">
        <v>80.405000000000001</v>
      </c>
      <c r="Z926" s="2">
        <v>0</v>
      </c>
    </row>
    <row r="927" spans="1:26" x14ac:dyDescent="0.25">
      <c r="A927" s="1" t="s">
        <v>957</v>
      </c>
      <c r="B927" s="1">
        <v>675</v>
      </c>
      <c r="C927" s="1" t="s">
        <v>30</v>
      </c>
      <c r="D927" s="1" t="s">
        <v>31</v>
      </c>
      <c r="E927" s="1">
        <v>0</v>
      </c>
      <c r="F927" s="1">
        <v>0</v>
      </c>
      <c r="G927" s="2">
        <v>83.385999999999996</v>
      </c>
      <c r="H927" s="2">
        <v>-7.3999999999999996E-2</v>
      </c>
      <c r="I927" s="3">
        <v>-0.8</v>
      </c>
      <c r="J927" s="3">
        <v>0</v>
      </c>
      <c r="K927" s="4">
        <v>0</v>
      </c>
      <c r="L927" s="4">
        <v>3.1537600000000001</v>
      </c>
      <c r="M927" s="4">
        <v>0</v>
      </c>
      <c r="N927" s="2">
        <v>83.46</v>
      </c>
      <c r="O927" s="4">
        <v>0</v>
      </c>
      <c r="P927" s="4">
        <v>0</v>
      </c>
      <c r="Q927" s="3">
        <v>73.2</v>
      </c>
      <c r="R927" s="2">
        <v>0</v>
      </c>
      <c r="S927" s="2">
        <v>0</v>
      </c>
      <c r="T927" s="4">
        <v>0</v>
      </c>
      <c r="U927" s="3">
        <v>27774.5</v>
      </c>
      <c r="V927" s="3">
        <v>0</v>
      </c>
      <c r="W927" s="3">
        <v>0</v>
      </c>
      <c r="X927" s="2">
        <v>73.98</v>
      </c>
      <c r="Y927" s="2">
        <v>73.98</v>
      </c>
      <c r="Z927" s="2">
        <v>0</v>
      </c>
    </row>
    <row r="928" spans="1:26" x14ac:dyDescent="0.25">
      <c r="A928" s="1" t="s">
        <v>958</v>
      </c>
      <c r="B928" s="1">
        <v>675</v>
      </c>
      <c r="C928" s="1" t="s">
        <v>30</v>
      </c>
      <c r="D928" s="1" t="s">
        <v>31</v>
      </c>
      <c r="E928" s="1">
        <v>0</v>
      </c>
      <c r="F928" s="1">
        <v>0</v>
      </c>
      <c r="G928" s="2">
        <v>82.855999999999995</v>
      </c>
      <c r="H928" s="2">
        <v>1.466</v>
      </c>
      <c r="I928" s="3">
        <v>18.399999999999999</v>
      </c>
      <c r="J928" s="3">
        <v>0</v>
      </c>
      <c r="K928" s="4">
        <v>0</v>
      </c>
      <c r="L928" s="4">
        <v>7.0567299999999999</v>
      </c>
      <c r="M928" s="4">
        <v>0</v>
      </c>
      <c r="N928" s="2">
        <v>82.936999999999998</v>
      </c>
      <c r="O928" s="4">
        <v>2.2115200000000002</v>
      </c>
      <c r="P928" s="4">
        <v>29.071670000000001</v>
      </c>
      <c r="Q928" s="3">
        <v>91.3</v>
      </c>
      <c r="R928" s="2">
        <v>0</v>
      </c>
      <c r="S928" s="2">
        <v>12413.25</v>
      </c>
      <c r="T928" s="4">
        <v>98567.023440000004</v>
      </c>
      <c r="U928" s="3">
        <v>68115</v>
      </c>
      <c r="V928" s="3">
        <v>253124.3</v>
      </c>
      <c r="W928" s="3">
        <v>4453.8</v>
      </c>
      <c r="X928" s="2">
        <v>72.885000000000005</v>
      </c>
      <c r="Y928" s="2">
        <v>72.885000000000005</v>
      </c>
      <c r="Z928" s="2">
        <v>-0.13200000000000001</v>
      </c>
    </row>
    <row r="929" spans="1:26" x14ac:dyDescent="0.25">
      <c r="A929" s="1" t="s">
        <v>959</v>
      </c>
      <c r="B929" s="1">
        <v>675</v>
      </c>
      <c r="C929" s="1" t="s">
        <v>30</v>
      </c>
      <c r="D929" s="1" t="s">
        <v>31</v>
      </c>
      <c r="E929" s="1">
        <v>0</v>
      </c>
      <c r="F929" s="1">
        <v>0</v>
      </c>
      <c r="G929" s="2">
        <v>93.408000000000001</v>
      </c>
      <c r="H929" s="2">
        <v>0.83799999999999997</v>
      </c>
      <c r="I929" s="3">
        <v>10.5</v>
      </c>
      <c r="J929" s="3">
        <v>0</v>
      </c>
      <c r="K929" s="4">
        <v>0</v>
      </c>
      <c r="L929" s="4">
        <v>19.114319999999999</v>
      </c>
      <c r="M929" s="4">
        <v>0</v>
      </c>
      <c r="N929" s="2">
        <v>93.248000000000005</v>
      </c>
      <c r="O929" s="4">
        <v>13.1844</v>
      </c>
      <c r="P929" s="4">
        <v>-13.1844</v>
      </c>
      <c r="Q929" s="3">
        <v>93.1</v>
      </c>
      <c r="R929" s="2">
        <v>0</v>
      </c>
      <c r="S929" s="2">
        <v>227.93799999999999</v>
      </c>
      <c r="T929" s="4">
        <v>342.43466000000001</v>
      </c>
      <c r="U929" s="3">
        <v>160219.70000000001</v>
      </c>
      <c r="V929" s="3">
        <v>-32070.7</v>
      </c>
      <c r="W929" s="3">
        <v>33697.9</v>
      </c>
      <c r="X929" s="2">
        <v>82.561000000000007</v>
      </c>
      <c r="Y929" s="2">
        <v>82.561000000000007</v>
      </c>
      <c r="Z929" s="2">
        <v>-3.0000000000000001E-3</v>
      </c>
    </row>
    <row r="930" spans="1:26" x14ac:dyDescent="0.25">
      <c r="A930" s="1" t="s">
        <v>960</v>
      </c>
      <c r="B930" s="1">
        <v>675</v>
      </c>
      <c r="C930" s="1" t="s">
        <v>30</v>
      </c>
      <c r="D930" s="1" t="s">
        <v>31</v>
      </c>
      <c r="E930" s="1">
        <v>0</v>
      </c>
      <c r="F930" s="1">
        <v>0</v>
      </c>
      <c r="G930" s="2">
        <v>71.488</v>
      </c>
      <c r="H930" s="2">
        <v>0.54800000000000004</v>
      </c>
      <c r="I930" s="3">
        <v>5.9</v>
      </c>
      <c r="J930" s="3">
        <v>0</v>
      </c>
      <c r="K930" s="4">
        <v>0</v>
      </c>
      <c r="L930" s="4">
        <v>2.5941999999999998</v>
      </c>
      <c r="M930" s="4">
        <v>0</v>
      </c>
      <c r="N930" s="2">
        <v>71.477999999999994</v>
      </c>
      <c r="O930" s="4">
        <v>1.8697600000000001</v>
      </c>
      <c r="P930" s="4">
        <v>-1.8697600000000001</v>
      </c>
      <c r="Q930" s="3">
        <v>31.8</v>
      </c>
      <c r="R930" s="2">
        <v>0</v>
      </c>
      <c r="S930" s="2">
        <v>4008</v>
      </c>
      <c r="T930" s="4">
        <v>1249.5605499999999</v>
      </c>
      <c r="U930" s="3">
        <v>19724.7</v>
      </c>
      <c r="V930" s="3">
        <v>-12611.1</v>
      </c>
      <c r="W930" s="3">
        <v>16850.2</v>
      </c>
      <c r="X930" s="2">
        <v>25.852</v>
      </c>
      <c r="Y930" s="2">
        <v>25.852</v>
      </c>
      <c r="Z930" s="2">
        <v>-0.34499999999999997</v>
      </c>
    </row>
    <row r="931" spans="1:26" x14ac:dyDescent="0.25">
      <c r="A931" s="1" t="s">
        <v>961</v>
      </c>
      <c r="B931" s="1">
        <v>675</v>
      </c>
      <c r="C931" s="1" t="s">
        <v>30</v>
      </c>
      <c r="D931" s="1" t="s">
        <v>31</v>
      </c>
      <c r="E931" s="1">
        <v>0</v>
      </c>
      <c r="F931" s="1">
        <v>0</v>
      </c>
      <c r="G931" s="2">
        <v>66.305000000000007</v>
      </c>
      <c r="H931" s="2">
        <v>-0.28499999999999998</v>
      </c>
      <c r="I931" s="3">
        <v>-5.6</v>
      </c>
      <c r="J931" s="3">
        <v>0</v>
      </c>
      <c r="K931" s="4">
        <v>0</v>
      </c>
      <c r="L931" s="4">
        <v>8.9671400000000006</v>
      </c>
      <c r="M931" s="4">
        <v>0</v>
      </c>
      <c r="N931" s="2">
        <v>66.59</v>
      </c>
      <c r="O931" s="4">
        <v>0</v>
      </c>
      <c r="P931" s="4">
        <v>0</v>
      </c>
      <c r="Q931" s="3">
        <v>109.5</v>
      </c>
      <c r="R931" s="2">
        <v>0</v>
      </c>
      <c r="S931" s="2">
        <v>0</v>
      </c>
      <c r="T931" s="4">
        <v>0</v>
      </c>
      <c r="U931" s="3">
        <v>86196.9</v>
      </c>
      <c r="V931" s="3">
        <v>0</v>
      </c>
      <c r="W931" s="3">
        <v>0</v>
      </c>
      <c r="X931" s="2">
        <v>115.06100000000001</v>
      </c>
      <c r="Y931" s="2">
        <v>115.06100000000001</v>
      </c>
      <c r="Z931" s="2">
        <v>0</v>
      </c>
    </row>
    <row r="932" spans="1:26" x14ac:dyDescent="0.25">
      <c r="A932" s="1" t="s">
        <v>962</v>
      </c>
      <c r="B932" s="1">
        <v>675</v>
      </c>
      <c r="C932" s="1" t="s">
        <v>30</v>
      </c>
      <c r="D932" s="1" t="s">
        <v>31</v>
      </c>
      <c r="E932" s="1">
        <v>0</v>
      </c>
      <c r="F932" s="1">
        <v>0</v>
      </c>
      <c r="G932" s="2">
        <v>70.337000000000003</v>
      </c>
      <c r="H932" s="2">
        <v>0.17699999999999999</v>
      </c>
      <c r="I932" s="3">
        <v>2.2000000000000002</v>
      </c>
      <c r="J932" s="3">
        <v>0</v>
      </c>
      <c r="K932" s="4">
        <v>0</v>
      </c>
      <c r="L932" s="4">
        <v>8.3374199999999998</v>
      </c>
      <c r="M932" s="4">
        <v>0</v>
      </c>
      <c r="N932" s="2">
        <v>70.317999999999998</v>
      </c>
      <c r="O932" s="4">
        <v>0.90083999999999997</v>
      </c>
      <c r="P932" s="4">
        <v>1.8922699999999999</v>
      </c>
      <c r="Q932" s="3">
        <v>86.5</v>
      </c>
      <c r="R932" s="2">
        <v>0</v>
      </c>
      <c r="S932" s="2">
        <v>3014.75</v>
      </c>
      <c r="T932" s="4">
        <v>120.88946</v>
      </c>
      <c r="U932" s="3">
        <v>70337.899999999994</v>
      </c>
      <c r="V932" s="3">
        <v>8406.2000000000007</v>
      </c>
      <c r="W932" s="3">
        <v>750.1</v>
      </c>
      <c r="X932" s="2">
        <v>84.257000000000005</v>
      </c>
      <c r="Y932" s="2">
        <v>84.257000000000005</v>
      </c>
      <c r="Z932" s="2">
        <v>0</v>
      </c>
    </row>
    <row r="933" spans="1:26" x14ac:dyDescent="0.25">
      <c r="A933" s="1" t="s">
        <v>963</v>
      </c>
      <c r="B933" s="1">
        <v>675</v>
      </c>
      <c r="C933" s="1" t="s">
        <v>30</v>
      </c>
      <c r="D933" s="1" t="s">
        <v>31</v>
      </c>
      <c r="E933" s="1">
        <v>0</v>
      </c>
      <c r="F933" s="1">
        <v>0</v>
      </c>
      <c r="G933" s="2">
        <v>66.744</v>
      </c>
      <c r="H933" s="2">
        <v>-1.546</v>
      </c>
      <c r="I933" s="3">
        <v>-36.700000000000003</v>
      </c>
      <c r="J933" s="3">
        <v>0</v>
      </c>
      <c r="K933" s="4">
        <v>0</v>
      </c>
      <c r="L933" s="4">
        <v>11.63287</v>
      </c>
      <c r="M933" s="4">
        <v>0</v>
      </c>
      <c r="N933" s="2">
        <v>68.676000000000002</v>
      </c>
      <c r="O933" s="4">
        <v>0</v>
      </c>
      <c r="P933" s="4">
        <v>11.766590000000001</v>
      </c>
      <c r="Q933" s="3">
        <v>132</v>
      </c>
      <c r="R933" s="2">
        <v>0</v>
      </c>
      <c r="S933" s="2">
        <v>2485.3130000000001</v>
      </c>
      <c r="T933" s="4">
        <v>9.3815899999999992</v>
      </c>
      <c r="U933" s="3">
        <v>109762</v>
      </c>
      <c r="V933" s="3">
        <v>56411.1</v>
      </c>
      <c r="W933" s="3">
        <v>0</v>
      </c>
      <c r="X933" s="2">
        <v>168.684</v>
      </c>
      <c r="Y933" s="2">
        <v>168.684</v>
      </c>
      <c r="Z933" s="2">
        <v>-0.14599999999999999</v>
      </c>
    </row>
    <row r="934" spans="1:26" x14ac:dyDescent="0.25">
      <c r="A934" s="1" t="s">
        <v>964</v>
      </c>
      <c r="B934" s="1">
        <v>675</v>
      </c>
      <c r="C934" s="1" t="s">
        <v>30</v>
      </c>
      <c r="D934" s="1" t="s">
        <v>31</v>
      </c>
      <c r="E934" s="1">
        <v>0</v>
      </c>
      <c r="F934" s="1">
        <v>0</v>
      </c>
      <c r="G934" s="2">
        <v>69.495999999999995</v>
      </c>
      <c r="H934" s="2">
        <v>-2.4940000000000002</v>
      </c>
      <c r="I934" s="3">
        <v>-49</v>
      </c>
      <c r="J934" s="3">
        <v>0</v>
      </c>
      <c r="K934" s="4">
        <v>0</v>
      </c>
      <c r="L934" s="4">
        <v>8.5453899999999994</v>
      </c>
      <c r="M934" s="4">
        <v>0</v>
      </c>
      <c r="N934" s="2">
        <v>71.989999999999995</v>
      </c>
      <c r="O934" s="4">
        <v>0</v>
      </c>
      <c r="P934" s="4">
        <v>0</v>
      </c>
      <c r="Q934" s="3">
        <v>107.5</v>
      </c>
      <c r="R934" s="2">
        <v>0</v>
      </c>
      <c r="S934" s="2">
        <v>0</v>
      </c>
      <c r="T934" s="4">
        <v>0</v>
      </c>
      <c r="U934" s="3">
        <v>68431.199999999997</v>
      </c>
      <c r="V934" s="3">
        <v>0</v>
      </c>
      <c r="W934" s="3">
        <v>0</v>
      </c>
      <c r="X934" s="2">
        <v>156.49100000000001</v>
      </c>
      <c r="Y934" s="2">
        <v>156.49100000000001</v>
      </c>
      <c r="Z934" s="2">
        <v>0</v>
      </c>
    </row>
    <row r="935" spans="1:26" x14ac:dyDescent="0.25">
      <c r="A935" s="1" t="s">
        <v>965</v>
      </c>
      <c r="B935" s="1">
        <v>675</v>
      </c>
      <c r="C935" s="1" t="s">
        <v>30</v>
      </c>
      <c r="D935" s="1" t="s">
        <v>31</v>
      </c>
      <c r="E935" s="1">
        <v>0</v>
      </c>
      <c r="F935" s="1">
        <v>0</v>
      </c>
      <c r="G935" s="2">
        <v>72.313000000000002</v>
      </c>
      <c r="H935" s="2">
        <v>-2.5670000000000002</v>
      </c>
      <c r="I935" s="3">
        <v>-40.799999999999997</v>
      </c>
      <c r="J935" s="3">
        <v>0</v>
      </c>
      <c r="K935" s="4">
        <v>0</v>
      </c>
      <c r="L935" s="4">
        <v>17.17313</v>
      </c>
      <c r="M935" s="4">
        <v>0</v>
      </c>
      <c r="N935" s="2">
        <v>74.88</v>
      </c>
      <c r="O935" s="4">
        <v>0</v>
      </c>
      <c r="P935" s="4">
        <v>0</v>
      </c>
      <c r="Q935" s="3">
        <v>108.2</v>
      </c>
      <c r="R935" s="2">
        <v>0</v>
      </c>
      <c r="S935" s="2">
        <v>0</v>
      </c>
      <c r="T935" s="4">
        <v>0</v>
      </c>
      <c r="U935" s="3">
        <v>89193.7</v>
      </c>
      <c r="V935" s="3">
        <v>0</v>
      </c>
      <c r="W935" s="3">
        <v>0</v>
      </c>
      <c r="X935" s="2">
        <v>149.023</v>
      </c>
      <c r="Y935" s="2">
        <v>149.023</v>
      </c>
      <c r="Z935" s="2">
        <v>0</v>
      </c>
    </row>
    <row r="936" spans="1:26" x14ac:dyDescent="0.25">
      <c r="A936" s="1" t="s">
        <v>966</v>
      </c>
      <c r="B936" s="1">
        <v>675</v>
      </c>
      <c r="C936" s="1" t="s">
        <v>30</v>
      </c>
      <c r="D936" s="1" t="s">
        <v>31</v>
      </c>
      <c r="E936" s="1">
        <v>0</v>
      </c>
      <c r="F936" s="1">
        <v>0</v>
      </c>
      <c r="G936" s="2">
        <v>71.676000000000002</v>
      </c>
      <c r="H936" s="2">
        <v>0.32600000000000001</v>
      </c>
      <c r="I936" s="3">
        <v>3.5</v>
      </c>
      <c r="J936" s="3">
        <v>0</v>
      </c>
      <c r="K936" s="4">
        <v>0</v>
      </c>
      <c r="L936" s="4">
        <v>6.4530599999999998</v>
      </c>
      <c r="M936" s="4">
        <v>0</v>
      </c>
      <c r="N936" s="2">
        <v>71.647000000000006</v>
      </c>
      <c r="O936" s="4">
        <v>1.76332</v>
      </c>
      <c r="P936" s="4">
        <v>1.9857499999999999</v>
      </c>
      <c r="Q936" s="3">
        <v>72</v>
      </c>
      <c r="R936" s="2">
        <v>0</v>
      </c>
      <c r="S936" s="2">
        <v>34.5</v>
      </c>
      <c r="T936" s="4">
        <v>13.72808</v>
      </c>
      <c r="U936" s="3">
        <v>45343</v>
      </c>
      <c r="V936" s="3">
        <v>-818.6</v>
      </c>
      <c r="W936" s="3">
        <v>1069.9000000000001</v>
      </c>
      <c r="X936" s="2">
        <v>68.471999999999994</v>
      </c>
      <c r="Y936" s="2">
        <v>68.471999999999994</v>
      </c>
      <c r="Z936" s="2">
        <v>0</v>
      </c>
    </row>
    <row r="937" spans="1:26" x14ac:dyDescent="0.25">
      <c r="A937" s="1" t="s">
        <v>967</v>
      </c>
      <c r="B937" s="1">
        <v>675</v>
      </c>
      <c r="C937" s="1" t="s">
        <v>30</v>
      </c>
      <c r="D937" s="1" t="s">
        <v>31</v>
      </c>
      <c r="E937" s="1">
        <v>0</v>
      </c>
      <c r="F937" s="1">
        <v>0</v>
      </c>
      <c r="G937" s="2">
        <v>80.444999999999993</v>
      </c>
      <c r="H937" s="2">
        <v>-4.4999999999999998E-2</v>
      </c>
      <c r="I937" s="3">
        <v>-0.7</v>
      </c>
      <c r="J937" s="3">
        <v>0</v>
      </c>
      <c r="K937" s="4">
        <v>0</v>
      </c>
      <c r="L937" s="4">
        <v>16.294339999999998</v>
      </c>
      <c r="M937" s="4">
        <v>0</v>
      </c>
      <c r="N937" s="2">
        <v>80.489999999999995</v>
      </c>
      <c r="O937" s="4">
        <v>0</v>
      </c>
      <c r="P937" s="4">
        <v>0</v>
      </c>
      <c r="Q937" s="3">
        <v>151</v>
      </c>
      <c r="R937" s="2">
        <v>0</v>
      </c>
      <c r="S937" s="2">
        <v>0</v>
      </c>
      <c r="T937" s="4">
        <v>0</v>
      </c>
      <c r="U937" s="3">
        <v>150758.20000000001</v>
      </c>
      <c r="V937" s="3">
        <v>0</v>
      </c>
      <c r="W937" s="3">
        <v>0</v>
      </c>
      <c r="X937" s="2">
        <v>151.727</v>
      </c>
      <c r="Y937" s="2">
        <v>151.727</v>
      </c>
      <c r="Z937" s="2">
        <v>0</v>
      </c>
    </row>
    <row r="938" spans="1:26" x14ac:dyDescent="0.25">
      <c r="A938" s="1" t="s">
        <v>968</v>
      </c>
      <c r="B938" s="1">
        <v>675</v>
      </c>
      <c r="C938" s="1" t="s">
        <v>30</v>
      </c>
      <c r="D938" s="1" t="s">
        <v>31</v>
      </c>
      <c r="E938" s="1">
        <v>0</v>
      </c>
      <c r="F938" s="1">
        <v>0</v>
      </c>
      <c r="G938" s="2">
        <v>80.816999999999993</v>
      </c>
      <c r="H938" s="2">
        <v>1.8169999999999999</v>
      </c>
      <c r="I938" s="3">
        <v>25.8</v>
      </c>
      <c r="J938" s="3">
        <v>0</v>
      </c>
      <c r="K938" s="4">
        <v>0</v>
      </c>
      <c r="L938" s="4">
        <v>20.74316</v>
      </c>
      <c r="M938" s="4">
        <v>0</v>
      </c>
      <c r="N938" s="2">
        <v>80.730999999999995</v>
      </c>
      <c r="O938" s="4">
        <v>20.439</v>
      </c>
      <c r="P938" s="4">
        <v>-20.439</v>
      </c>
      <c r="Q938" s="3">
        <v>106.5</v>
      </c>
      <c r="R938" s="2">
        <v>0</v>
      </c>
      <c r="S938" s="2">
        <v>2079.5</v>
      </c>
      <c r="T938" s="4">
        <v>4026.66284</v>
      </c>
      <c r="U938" s="3">
        <v>207731.20000000001</v>
      </c>
      <c r="V938" s="3">
        <v>-81805.100000000006</v>
      </c>
      <c r="W938" s="3">
        <v>97023</v>
      </c>
      <c r="X938" s="2">
        <v>80.72</v>
      </c>
      <c r="Y938" s="2">
        <v>80.72</v>
      </c>
      <c r="Z938" s="2">
        <v>-7.0000000000000001E-3</v>
      </c>
    </row>
    <row r="939" spans="1:26" x14ac:dyDescent="0.25">
      <c r="A939" s="1" t="s">
        <v>969</v>
      </c>
      <c r="B939" s="1">
        <v>675</v>
      </c>
      <c r="C939" s="1" t="s">
        <v>30</v>
      </c>
      <c r="D939" s="1" t="s">
        <v>31</v>
      </c>
      <c r="E939" s="1">
        <v>0</v>
      </c>
      <c r="F939" s="1">
        <v>0</v>
      </c>
      <c r="G939" s="2">
        <v>108.003</v>
      </c>
      <c r="H939" s="2">
        <v>-1.087</v>
      </c>
      <c r="I939" s="3">
        <v>-48</v>
      </c>
      <c r="J939" s="3">
        <v>0</v>
      </c>
      <c r="K939" s="4">
        <v>0</v>
      </c>
      <c r="L939" s="4">
        <v>65.736599999999996</v>
      </c>
      <c r="M939" s="4">
        <v>0</v>
      </c>
      <c r="N939" s="2">
        <v>109.09</v>
      </c>
      <c r="O939" s="4">
        <v>0</v>
      </c>
      <c r="P939" s="4">
        <v>0</v>
      </c>
      <c r="Q939" s="3">
        <v>349.6</v>
      </c>
      <c r="R939" s="2">
        <v>0</v>
      </c>
      <c r="S939" s="2">
        <v>0</v>
      </c>
      <c r="T939" s="4">
        <v>0</v>
      </c>
      <c r="U939" s="3">
        <v>665465.9</v>
      </c>
      <c r="V939" s="3">
        <v>0</v>
      </c>
      <c r="W939" s="3">
        <v>0</v>
      </c>
      <c r="X939" s="2">
        <v>397.608</v>
      </c>
      <c r="Y939" s="2">
        <v>397.608</v>
      </c>
      <c r="Z939" s="2">
        <v>0</v>
      </c>
    </row>
    <row r="940" spans="1:26" x14ac:dyDescent="0.25">
      <c r="A940" s="1" t="s">
        <v>970</v>
      </c>
      <c r="B940" s="1">
        <v>675</v>
      </c>
      <c r="C940" s="1" t="s">
        <v>30</v>
      </c>
      <c r="D940" s="1" t="s">
        <v>31</v>
      </c>
      <c r="E940" s="1">
        <v>0</v>
      </c>
      <c r="F940" s="1">
        <v>0</v>
      </c>
      <c r="G940" s="2">
        <v>81.486999999999995</v>
      </c>
      <c r="H940" s="2">
        <v>-9.0030000000000001</v>
      </c>
      <c r="I940" s="3">
        <v>-346.5</v>
      </c>
      <c r="J940" s="3">
        <v>0</v>
      </c>
      <c r="K940" s="4">
        <v>0</v>
      </c>
      <c r="L940" s="4">
        <v>41.56071</v>
      </c>
      <c r="M940" s="4">
        <v>0</v>
      </c>
      <c r="N940" s="2">
        <v>90.49</v>
      </c>
      <c r="O940" s="4">
        <v>0</v>
      </c>
      <c r="P940" s="4">
        <v>0</v>
      </c>
      <c r="Q940" s="3">
        <v>153.1</v>
      </c>
      <c r="R940" s="2">
        <v>0</v>
      </c>
      <c r="S940" s="2">
        <v>0</v>
      </c>
      <c r="T940" s="4">
        <v>0</v>
      </c>
      <c r="U940" s="3">
        <v>434491</v>
      </c>
      <c r="V940" s="3">
        <v>0</v>
      </c>
      <c r="W940" s="3">
        <v>0</v>
      </c>
      <c r="X940" s="2">
        <v>499.529</v>
      </c>
      <c r="Y940" s="2">
        <v>499.529</v>
      </c>
      <c r="Z940" s="2">
        <v>0</v>
      </c>
    </row>
    <row r="941" spans="1:26" x14ac:dyDescent="0.25">
      <c r="A941" s="1" t="s">
        <v>971</v>
      </c>
      <c r="B941" s="1">
        <v>675</v>
      </c>
      <c r="C941" s="1" t="s">
        <v>30</v>
      </c>
      <c r="D941" s="1" t="s">
        <v>31</v>
      </c>
      <c r="E941" s="1">
        <v>0</v>
      </c>
      <c r="F941" s="1">
        <v>0</v>
      </c>
      <c r="G941" s="2">
        <v>91.350999999999999</v>
      </c>
      <c r="H941" s="2">
        <v>1.0409999999999999</v>
      </c>
      <c r="I941" s="3">
        <v>16.600000000000001</v>
      </c>
      <c r="J941" s="3">
        <v>0</v>
      </c>
      <c r="K941" s="4">
        <v>0</v>
      </c>
      <c r="L941" s="4">
        <v>34.402500000000003</v>
      </c>
      <c r="M941" s="4">
        <v>0</v>
      </c>
      <c r="N941" s="2">
        <v>91.135000000000005</v>
      </c>
      <c r="O941" s="4">
        <v>19.409179999999999</v>
      </c>
      <c r="P941" s="4">
        <v>-19.409179999999999</v>
      </c>
      <c r="Q941" s="3">
        <v>98.2</v>
      </c>
      <c r="R941" s="2">
        <v>0</v>
      </c>
      <c r="S941" s="2">
        <v>269.125</v>
      </c>
      <c r="T941" s="4">
        <v>727.58496000000002</v>
      </c>
      <c r="U941" s="3">
        <v>290134.8</v>
      </c>
      <c r="V941" s="3">
        <v>-40936.300000000003</v>
      </c>
      <c r="W941" s="3">
        <v>42691.4</v>
      </c>
      <c r="X941" s="2">
        <v>81.588999999999999</v>
      </c>
      <c r="Y941" s="2">
        <v>81.588999999999999</v>
      </c>
      <c r="Z941" s="2">
        <v>0</v>
      </c>
    </row>
    <row r="942" spans="1:26" x14ac:dyDescent="0.25">
      <c r="A942" s="1" t="s">
        <v>972</v>
      </c>
      <c r="B942" s="1">
        <v>675</v>
      </c>
      <c r="C942" s="1" t="s">
        <v>30</v>
      </c>
      <c r="D942" s="1" t="s">
        <v>31</v>
      </c>
      <c r="E942" s="1">
        <v>0</v>
      </c>
      <c r="F942" s="1">
        <v>0</v>
      </c>
      <c r="G942" s="2">
        <v>89.709000000000003</v>
      </c>
      <c r="H942" s="2">
        <v>0.50900000000000001</v>
      </c>
      <c r="I942" s="3">
        <v>5.6</v>
      </c>
      <c r="J942" s="3">
        <v>0</v>
      </c>
      <c r="K942" s="4">
        <v>0</v>
      </c>
      <c r="L942" s="4">
        <v>10.36741</v>
      </c>
      <c r="M942" s="4">
        <v>0</v>
      </c>
      <c r="N942" s="2">
        <v>89.691999999999993</v>
      </c>
      <c r="O942" s="4">
        <v>7.1051399999999996</v>
      </c>
      <c r="P942" s="4">
        <v>-7.1051399999999996</v>
      </c>
      <c r="Q942" s="3">
        <v>74.099999999999994</v>
      </c>
      <c r="R942" s="2">
        <v>0</v>
      </c>
      <c r="S942" s="2">
        <v>473.75</v>
      </c>
      <c r="T942" s="4">
        <v>295.28751</v>
      </c>
      <c r="U942" s="3">
        <v>75904.5</v>
      </c>
      <c r="V942" s="3">
        <v>-5325.2</v>
      </c>
      <c r="W942" s="3">
        <v>14700.8</v>
      </c>
      <c r="X942" s="2">
        <v>68.477000000000004</v>
      </c>
      <c r="Y942" s="2">
        <v>68.477000000000004</v>
      </c>
      <c r="Z942" s="2">
        <v>0</v>
      </c>
    </row>
    <row r="943" spans="1:26" x14ac:dyDescent="0.25">
      <c r="A943" s="1" t="s">
        <v>973</v>
      </c>
      <c r="B943" s="1">
        <v>675</v>
      </c>
      <c r="C943" s="1" t="s">
        <v>30</v>
      </c>
      <c r="D943" s="1" t="s">
        <v>31</v>
      </c>
      <c r="E943" s="1">
        <v>0</v>
      </c>
      <c r="F943" s="1">
        <v>0</v>
      </c>
      <c r="G943" s="2">
        <v>88.241</v>
      </c>
      <c r="H943" s="2">
        <v>0.72099999999999997</v>
      </c>
      <c r="I943" s="3">
        <v>10.199999999999999</v>
      </c>
      <c r="J943" s="3">
        <v>0</v>
      </c>
      <c r="K943" s="4">
        <v>0</v>
      </c>
      <c r="L943" s="4">
        <v>15.09986</v>
      </c>
      <c r="M943" s="4">
        <v>0</v>
      </c>
      <c r="N943" s="2">
        <v>88.260999999999996</v>
      </c>
      <c r="O943" s="4">
        <v>6.3034100000000004</v>
      </c>
      <c r="P943" s="4">
        <v>10.275679999999999</v>
      </c>
      <c r="Q943" s="3">
        <v>99</v>
      </c>
      <c r="R943" s="2">
        <v>0</v>
      </c>
      <c r="S943" s="2">
        <v>1102.125</v>
      </c>
      <c r="T943" s="4">
        <v>2110.2421899999999</v>
      </c>
      <c r="U943" s="3">
        <v>133505.4</v>
      </c>
      <c r="V943" s="3">
        <v>-638.79999999999995</v>
      </c>
      <c r="W943" s="3">
        <v>10767.4</v>
      </c>
      <c r="X943" s="2">
        <v>88.781999999999996</v>
      </c>
      <c r="Y943" s="2">
        <v>88.781999999999996</v>
      </c>
      <c r="Z943" s="2">
        <v>-0.19500000000000001</v>
      </c>
    </row>
    <row r="944" spans="1:26" x14ac:dyDescent="0.25">
      <c r="A944" s="1" t="s">
        <v>974</v>
      </c>
      <c r="B944" s="1">
        <v>675</v>
      </c>
      <c r="C944" s="1" t="s">
        <v>30</v>
      </c>
      <c r="D944" s="1" t="s">
        <v>31</v>
      </c>
      <c r="E944" s="1">
        <v>0</v>
      </c>
      <c r="F944" s="1">
        <v>0</v>
      </c>
      <c r="G944" s="2">
        <v>92.665999999999997</v>
      </c>
      <c r="H944" s="2">
        <v>-0.68400000000000005</v>
      </c>
      <c r="I944" s="3">
        <v>-16.2</v>
      </c>
      <c r="J944" s="3">
        <v>0</v>
      </c>
      <c r="K944" s="4">
        <v>0</v>
      </c>
      <c r="L944" s="4">
        <v>14.17719</v>
      </c>
      <c r="M944" s="4">
        <v>0</v>
      </c>
      <c r="N944" s="2">
        <v>93.35</v>
      </c>
      <c r="O944" s="4">
        <v>0</v>
      </c>
      <c r="P944" s="4">
        <v>0</v>
      </c>
      <c r="Q944" s="3">
        <v>192.4</v>
      </c>
      <c r="R944" s="2">
        <v>0</v>
      </c>
      <c r="S944" s="2">
        <v>0</v>
      </c>
      <c r="T944" s="4">
        <v>0</v>
      </c>
      <c r="U944" s="3">
        <v>122513.3</v>
      </c>
      <c r="V944" s="3">
        <v>0</v>
      </c>
      <c r="W944" s="3">
        <v>0</v>
      </c>
      <c r="X944" s="2">
        <v>208.59800000000001</v>
      </c>
      <c r="Y944" s="2">
        <v>208.59800000000001</v>
      </c>
      <c r="Z944" s="2">
        <v>0</v>
      </c>
    </row>
    <row r="945" spans="1:26" x14ac:dyDescent="0.25">
      <c r="A945" s="1" t="s">
        <v>975</v>
      </c>
      <c r="B945" s="1">
        <v>675</v>
      </c>
      <c r="C945" s="1" t="s">
        <v>30</v>
      </c>
      <c r="D945" s="1" t="s">
        <v>31</v>
      </c>
      <c r="E945" s="1">
        <v>0</v>
      </c>
      <c r="F945" s="1">
        <v>0</v>
      </c>
      <c r="G945" s="2">
        <v>88.05</v>
      </c>
      <c r="H945" s="2">
        <v>0.1</v>
      </c>
      <c r="I945" s="3">
        <v>1.1000000000000001</v>
      </c>
      <c r="J945" s="3">
        <v>0</v>
      </c>
      <c r="K945" s="4">
        <v>0</v>
      </c>
      <c r="L945" s="4">
        <v>4.0683499999999997</v>
      </c>
      <c r="M945" s="4">
        <v>0</v>
      </c>
      <c r="N945" s="2">
        <v>88.004999999999995</v>
      </c>
      <c r="O945" s="4">
        <v>0.71855000000000002</v>
      </c>
      <c r="P945" s="4">
        <v>-0.71855000000000002</v>
      </c>
      <c r="Q945" s="3">
        <v>55.8</v>
      </c>
      <c r="R945" s="2">
        <v>0</v>
      </c>
      <c r="S945" s="2">
        <v>0</v>
      </c>
      <c r="T945" s="4">
        <v>0</v>
      </c>
      <c r="U945" s="3">
        <v>19547.5</v>
      </c>
      <c r="V945" s="3">
        <v>-262.7</v>
      </c>
      <c r="W945" s="3">
        <v>263.60000000000002</v>
      </c>
      <c r="X945" s="2">
        <v>54.670999999999999</v>
      </c>
      <c r="Y945" s="2">
        <v>54.670999999999999</v>
      </c>
      <c r="Z945" s="2">
        <v>0</v>
      </c>
    </row>
    <row r="946" spans="1:26" x14ac:dyDescent="0.25">
      <c r="A946" s="1" t="s">
        <v>976</v>
      </c>
      <c r="B946" s="1">
        <v>675</v>
      </c>
      <c r="C946" s="1" t="s">
        <v>30</v>
      </c>
      <c r="D946" s="1" t="s">
        <v>31</v>
      </c>
      <c r="E946" s="1">
        <v>0</v>
      </c>
      <c r="F946" s="1">
        <v>0</v>
      </c>
      <c r="G946" s="2">
        <v>90.113</v>
      </c>
      <c r="H946" s="2">
        <v>-1.877</v>
      </c>
      <c r="I946" s="3">
        <v>-62.3</v>
      </c>
      <c r="J946" s="3">
        <v>0</v>
      </c>
      <c r="K946" s="4">
        <v>0</v>
      </c>
      <c r="L946" s="4">
        <v>9.9268000000000001</v>
      </c>
      <c r="M946" s="4">
        <v>0</v>
      </c>
      <c r="N946" s="2">
        <v>91.99</v>
      </c>
      <c r="O946" s="4">
        <v>0</v>
      </c>
      <c r="P946" s="4">
        <v>0</v>
      </c>
      <c r="Q946" s="3">
        <v>263.89999999999998</v>
      </c>
      <c r="R946" s="2">
        <v>0</v>
      </c>
      <c r="S946" s="2">
        <v>0</v>
      </c>
      <c r="T946" s="4">
        <v>0</v>
      </c>
      <c r="U946" s="3">
        <v>77559.600000000006</v>
      </c>
      <c r="V946" s="3">
        <v>0</v>
      </c>
      <c r="W946" s="3">
        <v>0</v>
      </c>
      <c r="X946" s="2">
        <v>326.19</v>
      </c>
      <c r="Y946" s="2">
        <v>326.19</v>
      </c>
      <c r="Z946" s="2">
        <v>0</v>
      </c>
    </row>
    <row r="947" spans="1:26" x14ac:dyDescent="0.25">
      <c r="A947" s="1" t="s">
        <v>977</v>
      </c>
      <c r="B947" s="1">
        <v>675</v>
      </c>
      <c r="C947" s="1" t="s">
        <v>30</v>
      </c>
      <c r="D947" s="1" t="s">
        <v>31</v>
      </c>
      <c r="E947" s="1">
        <v>0</v>
      </c>
      <c r="F947" s="1">
        <v>0</v>
      </c>
      <c r="G947" s="2">
        <v>95.233000000000004</v>
      </c>
      <c r="H947" s="2">
        <v>-3.6999999999999998E-2</v>
      </c>
      <c r="I947" s="3">
        <v>-0.7</v>
      </c>
      <c r="J947" s="3">
        <v>0</v>
      </c>
      <c r="K947" s="4">
        <v>0</v>
      </c>
      <c r="L947" s="4">
        <v>20.862410000000001</v>
      </c>
      <c r="M947" s="4">
        <v>0</v>
      </c>
      <c r="N947" s="2">
        <v>95.27</v>
      </c>
      <c r="O947" s="4">
        <v>0</v>
      </c>
      <c r="P947" s="4">
        <v>0</v>
      </c>
      <c r="Q947" s="3">
        <v>142</v>
      </c>
      <c r="R947" s="2">
        <v>0</v>
      </c>
      <c r="S947" s="2">
        <v>0</v>
      </c>
      <c r="T947" s="4">
        <v>0</v>
      </c>
      <c r="U947" s="3">
        <v>180447</v>
      </c>
      <c r="V947" s="3">
        <v>0</v>
      </c>
      <c r="W947" s="3">
        <v>0</v>
      </c>
      <c r="X947" s="2">
        <v>142.74600000000001</v>
      </c>
      <c r="Y947" s="2">
        <v>142.74600000000001</v>
      </c>
      <c r="Z947" s="2">
        <v>0</v>
      </c>
    </row>
    <row r="948" spans="1:26" x14ac:dyDescent="0.25">
      <c r="A948" s="1" t="s">
        <v>978</v>
      </c>
      <c r="B948" s="1">
        <v>675</v>
      </c>
      <c r="C948" s="1" t="s">
        <v>30</v>
      </c>
      <c r="D948" s="1" t="s">
        <v>31</v>
      </c>
      <c r="E948" s="1">
        <v>0</v>
      </c>
      <c r="F948" s="1">
        <v>0</v>
      </c>
      <c r="G948" s="2">
        <v>98.343000000000004</v>
      </c>
      <c r="H948" s="2">
        <v>0.92300000000000004</v>
      </c>
      <c r="I948" s="3">
        <v>10</v>
      </c>
      <c r="J948" s="3">
        <v>0</v>
      </c>
      <c r="K948" s="4">
        <v>0</v>
      </c>
      <c r="L948" s="4">
        <v>5.6084500000000004</v>
      </c>
      <c r="M948" s="4">
        <v>0</v>
      </c>
      <c r="N948" s="2">
        <v>98.340999999999994</v>
      </c>
      <c r="O948" s="4">
        <v>5.8812800000000003</v>
      </c>
      <c r="P948" s="4">
        <v>12.05824</v>
      </c>
      <c r="Q948" s="3">
        <v>102.6</v>
      </c>
      <c r="R948" s="2">
        <v>0</v>
      </c>
      <c r="S948" s="2">
        <v>1985.5</v>
      </c>
      <c r="T948" s="4">
        <v>5893.6699200000003</v>
      </c>
      <c r="U948" s="3">
        <v>45842.400000000001</v>
      </c>
      <c r="V948" s="3">
        <v>38250</v>
      </c>
      <c r="W948" s="3">
        <v>11926.8</v>
      </c>
      <c r="X948" s="2">
        <v>92.664000000000001</v>
      </c>
      <c r="Y948" s="2">
        <v>92.664000000000001</v>
      </c>
      <c r="Z948" s="2">
        <v>-8.9999999999999993E-3</v>
      </c>
    </row>
    <row r="949" spans="1:26" x14ac:dyDescent="0.25">
      <c r="A949" s="1" t="s">
        <v>979</v>
      </c>
      <c r="B949" s="1">
        <v>675</v>
      </c>
      <c r="C949" s="1" t="s">
        <v>30</v>
      </c>
      <c r="D949" s="1" t="s">
        <v>31</v>
      </c>
      <c r="E949" s="1">
        <v>0</v>
      </c>
      <c r="F949" s="1">
        <v>0</v>
      </c>
      <c r="G949" s="2">
        <v>93.656000000000006</v>
      </c>
      <c r="H949" s="2">
        <v>-0.33400000000000002</v>
      </c>
      <c r="I949" s="3">
        <v>-7.9</v>
      </c>
      <c r="J949" s="3">
        <v>0</v>
      </c>
      <c r="K949" s="4">
        <v>0</v>
      </c>
      <c r="L949" s="4">
        <v>4.3363100000000001</v>
      </c>
      <c r="M949" s="4">
        <v>0</v>
      </c>
      <c r="N949" s="2">
        <v>93.99</v>
      </c>
      <c r="O949" s="4">
        <v>0</v>
      </c>
      <c r="P949" s="4">
        <v>0</v>
      </c>
      <c r="Q949" s="3">
        <v>238</v>
      </c>
      <c r="R949" s="2">
        <v>0</v>
      </c>
      <c r="S949" s="2">
        <v>0</v>
      </c>
      <c r="T949" s="4">
        <v>0</v>
      </c>
      <c r="U949" s="3">
        <v>35599.800000000003</v>
      </c>
      <c r="V949" s="3">
        <v>0</v>
      </c>
      <c r="W949" s="3">
        <v>0</v>
      </c>
      <c r="X949" s="2">
        <v>245.898</v>
      </c>
      <c r="Y949" s="2">
        <v>245.898</v>
      </c>
      <c r="Z949" s="2">
        <v>0</v>
      </c>
    </row>
    <row r="950" spans="1:26" x14ac:dyDescent="0.25">
      <c r="A950" s="1" t="s">
        <v>980</v>
      </c>
      <c r="B950" s="1">
        <v>675</v>
      </c>
      <c r="C950" s="1" t="s">
        <v>30</v>
      </c>
      <c r="D950" s="1" t="s">
        <v>31</v>
      </c>
      <c r="E950" s="1">
        <v>0</v>
      </c>
      <c r="F950" s="1">
        <v>0</v>
      </c>
      <c r="G950" s="2">
        <v>96.656000000000006</v>
      </c>
      <c r="H950" s="2">
        <v>-0.73399999999999999</v>
      </c>
      <c r="I950" s="3">
        <v>-9.1999999999999993</v>
      </c>
      <c r="J950" s="3">
        <v>0</v>
      </c>
      <c r="K950" s="4">
        <v>0</v>
      </c>
      <c r="L950" s="4">
        <v>6.2732200000000002</v>
      </c>
      <c r="M950" s="4">
        <v>0</v>
      </c>
      <c r="N950" s="2">
        <v>97.39</v>
      </c>
      <c r="O950" s="4">
        <v>0</v>
      </c>
      <c r="P950" s="4">
        <v>0</v>
      </c>
      <c r="Q950" s="3">
        <v>131.4</v>
      </c>
      <c r="R950" s="2">
        <v>0</v>
      </c>
      <c r="S950" s="2">
        <v>0</v>
      </c>
      <c r="T950" s="4">
        <v>0</v>
      </c>
      <c r="U950" s="3">
        <v>47463.9</v>
      </c>
      <c r="V950" s="3">
        <v>0</v>
      </c>
      <c r="W950" s="3">
        <v>0</v>
      </c>
      <c r="X950" s="2">
        <v>140.61799999999999</v>
      </c>
      <c r="Y950" s="2">
        <v>140.61799999999999</v>
      </c>
      <c r="Z950" s="2">
        <v>0</v>
      </c>
    </row>
    <row r="951" spans="1:26" x14ac:dyDescent="0.25">
      <c r="A951" s="1" t="s">
        <v>981</v>
      </c>
      <c r="B951" s="1">
        <v>675</v>
      </c>
      <c r="C951" s="1" t="s">
        <v>30</v>
      </c>
      <c r="D951" s="1" t="s">
        <v>31</v>
      </c>
      <c r="E951" s="1">
        <v>0</v>
      </c>
      <c r="F951" s="1">
        <v>0</v>
      </c>
      <c r="G951" s="2">
        <v>96.728999999999999</v>
      </c>
      <c r="H951" s="2">
        <v>-1.4610000000000001</v>
      </c>
      <c r="I951" s="3">
        <v>-18.399999999999999</v>
      </c>
      <c r="J951" s="3">
        <v>0</v>
      </c>
      <c r="K951" s="4">
        <v>0</v>
      </c>
      <c r="L951" s="4">
        <v>1.2365299999999999</v>
      </c>
      <c r="M951" s="4">
        <v>0</v>
      </c>
      <c r="N951" s="2">
        <v>98.19</v>
      </c>
      <c r="O951" s="4">
        <v>0</v>
      </c>
      <c r="P951" s="4">
        <v>0</v>
      </c>
      <c r="Q951" s="3">
        <v>70</v>
      </c>
      <c r="R951" s="2">
        <v>0</v>
      </c>
      <c r="S951" s="2">
        <v>0</v>
      </c>
      <c r="T951" s="4">
        <v>0</v>
      </c>
      <c r="U951" s="3">
        <v>5239.8</v>
      </c>
      <c r="V951" s="3">
        <v>0</v>
      </c>
      <c r="W951" s="3">
        <v>0</v>
      </c>
      <c r="X951" s="2">
        <v>88.341999999999999</v>
      </c>
      <c r="Y951" s="2">
        <v>88.341999999999999</v>
      </c>
      <c r="Z951" s="2">
        <v>0</v>
      </c>
    </row>
    <row r="952" spans="1:26" x14ac:dyDescent="0.25">
      <c r="A952" s="1" t="s">
        <v>982</v>
      </c>
      <c r="B952" s="1">
        <v>675</v>
      </c>
      <c r="C952" s="1" t="s">
        <v>30</v>
      </c>
      <c r="D952" s="1" t="s">
        <v>31</v>
      </c>
      <c r="E952" s="1">
        <v>0</v>
      </c>
      <c r="F952" s="1">
        <v>0</v>
      </c>
      <c r="G952" s="2">
        <v>96.668999999999997</v>
      </c>
      <c r="H952" s="2">
        <v>-0.52100000000000002</v>
      </c>
      <c r="I952" s="3">
        <v>-6.5</v>
      </c>
      <c r="J952" s="3">
        <v>0</v>
      </c>
      <c r="K952" s="4">
        <v>0</v>
      </c>
      <c r="L952" s="4">
        <v>2.30139</v>
      </c>
      <c r="M952" s="4">
        <v>0</v>
      </c>
      <c r="N952" s="2">
        <v>97.19</v>
      </c>
      <c r="O952" s="4">
        <v>0</v>
      </c>
      <c r="P952" s="4">
        <v>0</v>
      </c>
      <c r="Q952" s="3">
        <v>123.8</v>
      </c>
      <c r="R952" s="2">
        <v>0</v>
      </c>
      <c r="S952" s="2">
        <v>0</v>
      </c>
      <c r="T952" s="4">
        <v>0</v>
      </c>
      <c r="U952" s="3">
        <v>10825.9</v>
      </c>
      <c r="V952" s="3">
        <v>0</v>
      </c>
      <c r="W952" s="3">
        <v>0</v>
      </c>
      <c r="X952" s="2">
        <v>130.31299999999999</v>
      </c>
      <c r="Y952" s="2">
        <v>130.31299999999999</v>
      </c>
      <c r="Z952" s="2">
        <v>0</v>
      </c>
    </row>
    <row r="953" spans="1:26" x14ac:dyDescent="0.25">
      <c r="A953" s="1" t="s">
        <v>983</v>
      </c>
      <c r="B953" s="1">
        <v>675</v>
      </c>
      <c r="C953" s="1" t="s">
        <v>30</v>
      </c>
      <c r="D953" s="1" t="s">
        <v>31</v>
      </c>
      <c r="E953" s="1">
        <v>0</v>
      </c>
      <c r="F953" s="1">
        <v>0</v>
      </c>
      <c r="G953" s="2">
        <v>97.072999999999993</v>
      </c>
      <c r="H953" s="2">
        <v>-0.217</v>
      </c>
      <c r="I953" s="3">
        <v>-2.2999999999999998</v>
      </c>
      <c r="J953" s="3">
        <v>0</v>
      </c>
      <c r="K953" s="4">
        <v>0</v>
      </c>
      <c r="L953" s="4">
        <v>2.22851</v>
      </c>
      <c r="M953" s="4">
        <v>0</v>
      </c>
      <c r="N953" s="2">
        <v>97.441999999999993</v>
      </c>
      <c r="O953" s="4">
        <v>0</v>
      </c>
      <c r="P953" s="4">
        <v>1.95241</v>
      </c>
      <c r="Q953" s="3">
        <v>92.6</v>
      </c>
      <c r="R953" s="2">
        <v>0</v>
      </c>
      <c r="S953" s="2">
        <v>837.75</v>
      </c>
      <c r="T953" s="4">
        <v>1.03077</v>
      </c>
      <c r="U953" s="3">
        <v>17190.900000000001</v>
      </c>
      <c r="V953" s="3">
        <v>44889.4</v>
      </c>
      <c r="W953" s="3">
        <v>0</v>
      </c>
      <c r="X953" s="2">
        <v>94.932000000000002</v>
      </c>
      <c r="Y953" s="2">
        <v>94.932000000000002</v>
      </c>
      <c r="Z953" s="2">
        <v>0</v>
      </c>
    </row>
    <row r="954" spans="1:26" x14ac:dyDescent="0.25">
      <c r="A954" s="1" t="s">
        <v>984</v>
      </c>
      <c r="B954" s="1">
        <v>675</v>
      </c>
      <c r="C954" s="1" t="s">
        <v>30</v>
      </c>
      <c r="D954" s="1" t="s">
        <v>31</v>
      </c>
      <c r="E954" s="1">
        <v>0</v>
      </c>
      <c r="F954" s="1">
        <v>0</v>
      </c>
      <c r="G954" s="2">
        <v>64.39</v>
      </c>
      <c r="H954" s="2">
        <v>1.1599999999999999</v>
      </c>
      <c r="I954" s="3">
        <v>12.5</v>
      </c>
      <c r="J954" s="3">
        <v>0</v>
      </c>
      <c r="K954" s="4">
        <v>0</v>
      </c>
      <c r="L954" s="4">
        <v>5.8854800000000003</v>
      </c>
      <c r="M954" s="4">
        <v>0</v>
      </c>
      <c r="N954" s="2">
        <v>64.323999999999998</v>
      </c>
      <c r="O954" s="4">
        <v>7.2914099999999999</v>
      </c>
      <c r="P954" s="4">
        <v>8.6925600000000003</v>
      </c>
      <c r="Q954" s="3">
        <v>40.5</v>
      </c>
      <c r="R954" s="2">
        <v>0</v>
      </c>
      <c r="S954" s="2">
        <v>5169.6880000000001</v>
      </c>
      <c r="T954" s="4">
        <v>10999.799800000001</v>
      </c>
      <c r="U954" s="3">
        <v>41969.3</v>
      </c>
      <c r="V954" s="3">
        <v>61234.3</v>
      </c>
      <c r="W954" s="3">
        <v>1389.7</v>
      </c>
      <c r="X954" s="2">
        <v>27.972000000000001</v>
      </c>
      <c r="Y954" s="2">
        <v>27.972000000000001</v>
      </c>
      <c r="Z954" s="2">
        <v>-1.2E-2</v>
      </c>
    </row>
    <row r="955" spans="1:26" x14ac:dyDescent="0.25">
      <c r="A955" s="1" t="s">
        <v>985</v>
      </c>
      <c r="B955" s="1">
        <v>675</v>
      </c>
      <c r="C955" s="1" t="s">
        <v>30</v>
      </c>
      <c r="D955" s="1" t="s">
        <v>31</v>
      </c>
      <c r="E955" s="1">
        <v>0</v>
      </c>
      <c r="F955" s="1">
        <v>0</v>
      </c>
      <c r="G955" s="2">
        <v>63.911000000000001</v>
      </c>
      <c r="H955" s="2">
        <v>0.51100000000000001</v>
      </c>
      <c r="I955" s="3">
        <v>5.5</v>
      </c>
      <c r="J955" s="3">
        <v>0</v>
      </c>
      <c r="K955" s="4">
        <v>0</v>
      </c>
      <c r="L955" s="4">
        <v>7.2925399999999998</v>
      </c>
      <c r="M955" s="4">
        <v>0</v>
      </c>
      <c r="N955" s="2">
        <v>63.917999999999999</v>
      </c>
      <c r="O955" s="4">
        <v>1.41628</v>
      </c>
      <c r="P955" s="4">
        <v>7.8409000000000004</v>
      </c>
      <c r="Q955" s="3">
        <v>42.8</v>
      </c>
      <c r="R955" s="2">
        <v>0</v>
      </c>
      <c r="S955" s="2">
        <v>2677.8130000000001</v>
      </c>
      <c r="T955" s="4">
        <v>4837.1772499999997</v>
      </c>
      <c r="U955" s="3">
        <v>57670.9</v>
      </c>
      <c r="V955" s="3">
        <v>22019.9</v>
      </c>
      <c r="W955" s="3">
        <v>1262.0999999999999</v>
      </c>
      <c r="X955" s="2">
        <v>37.26</v>
      </c>
      <c r="Y955" s="2">
        <v>37.26</v>
      </c>
      <c r="Z955" s="2">
        <v>-8.9999999999999993E-3</v>
      </c>
    </row>
    <row r="956" spans="1:26" x14ac:dyDescent="0.25">
      <c r="A956" s="1" t="s">
        <v>986</v>
      </c>
      <c r="B956" s="1">
        <v>675</v>
      </c>
      <c r="C956" s="1" t="s">
        <v>30</v>
      </c>
      <c r="D956" s="1" t="s">
        <v>31</v>
      </c>
      <c r="E956" s="1">
        <v>0</v>
      </c>
      <c r="F956" s="1">
        <v>0</v>
      </c>
      <c r="G956" s="2">
        <v>64.334000000000003</v>
      </c>
      <c r="H956" s="2">
        <v>-1.536</v>
      </c>
      <c r="I956" s="3">
        <v>-16.600000000000001</v>
      </c>
      <c r="J956" s="3">
        <v>0</v>
      </c>
      <c r="K956" s="4">
        <v>0</v>
      </c>
      <c r="L956" s="4">
        <v>3.1223000000000001</v>
      </c>
      <c r="M956" s="4">
        <v>0</v>
      </c>
      <c r="N956" s="2">
        <v>65.87</v>
      </c>
      <c r="O956" s="4">
        <v>0</v>
      </c>
      <c r="P956" s="4">
        <v>0</v>
      </c>
      <c r="Q956" s="3">
        <v>25.2</v>
      </c>
      <c r="R956" s="2">
        <v>0</v>
      </c>
      <c r="S956" s="2">
        <v>0</v>
      </c>
      <c r="T956" s="4">
        <v>0</v>
      </c>
      <c r="U956" s="3">
        <v>21533.9</v>
      </c>
      <c r="V956" s="3">
        <v>0</v>
      </c>
      <c r="W956" s="3">
        <v>0</v>
      </c>
      <c r="X956" s="2">
        <v>41.795999999999999</v>
      </c>
      <c r="Y956" s="2">
        <v>41.795999999999999</v>
      </c>
      <c r="Z956" s="2">
        <v>0</v>
      </c>
    </row>
    <row r="957" spans="1:26" x14ac:dyDescent="0.25">
      <c r="A957" s="1" t="s">
        <v>987</v>
      </c>
      <c r="B957" s="1">
        <v>675</v>
      </c>
      <c r="C957" s="1" t="s">
        <v>30</v>
      </c>
      <c r="D957" s="1" t="s">
        <v>31</v>
      </c>
      <c r="E957" s="1">
        <v>0</v>
      </c>
      <c r="F957" s="1">
        <v>0</v>
      </c>
      <c r="G957" s="2">
        <v>70.188999999999993</v>
      </c>
      <c r="H957" s="2">
        <v>0.61899999999999999</v>
      </c>
      <c r="I957" s="3">
        <v>6.7</v>
      </c>
      <c r="J957" s="3">
        <v>0</v>
      </c>
      <c r="K957" s="4">
        <v>0</v>
      </c>
      <c r="L957" s="4">
        <v>13.96974</v>
      </c>
      <c r="M957" s="4">
        <v>0</v>
      </c>
      <c r="N957" s="2">
        <v>69.816999999999993</v>
      </c>
      <c r="O957" s="4">
        <v>12.47526</v>
      </c>
      <c r="P957" s="4">
        <v>-12.47526</v>
      </c>
      <c r="Q957" s="3">
        <v>100.3</v>
      </c>
      <c r="R957" s="2">
        <v>0</v>
      </c>
      <c r="S957" s="2">
        <v>0</v>
      </c>
      <c r="T957" s="4">
        <v>0</v>
      </c>
      <c r="U957" s="3">
        <v>126266</v>
      </c>
      <c r="V957" s="3">
        <v>-40757.599999999999</v>
      </c>
      <c r="W957" s="3">
        <v>40758.199999999997</v>
      </c>
      <c r="X957" s="2">
        <v>93.635999999999996</v>
      </c>
      <c r="Y957" s="2">
        <v>93.635999999999996</v>
      </c>
      <c r="Z957" s="2">
        <v>0</v>
      </c>
    </row>
    <row r="958" spans="1:26" x14ac:dyDescent="0.25">
      <c r="A958" s="1" t="s">
        <v>988</v>
      </c>
      <c r="B958" s="1">
        <v>675</v>
      </c>
      <c r="C958" s="1" t="s">
        <v>30</v>
      </c>
      <c r="D958" s="1" t="s">
        <v>31</v>
      </c>
      <c r="E958" s="1">
        <v>0</v>
      </c>
      <c r="F958" s="1">
        <v>0</v>
      </c>
      <c r="G958" s="2">
        <v>77.174000000000007</v>
      </c>
      <c r="H958" s="2">
        <v>0.80400000000000005</v>
      </c>
      <c r="I958" s="3">
        <v>8.6999999999999993</v>
      </c>
      <c r="J958" s="3">
        <v>0</v>
      </c>
      <c r="K958" s="4">
        <v>0</v>
      </c>
      <c r="L958" s="4">
        <v>2.24884</v>
      </c>
      <c r="M958" s="4">
        <v>0</v>
      </c>
      <c r="N958" s="2">
        <v>77.195999999999998</v>
      </c>
      <c r="O958" s="4">
        <v>0</v>
      </c>
      <c r="P958" s="4">
        <v>11.39977</v>
      </c>
      <c r="Q958" s="3">
        <v>139.5</v>
      </c>
      <c r="R958" s="2">
        <v>0</v>
      </c>
      <c r="S958" s="2">
        <v>3132.8130000000001</v>
      </c>
      <c r="T958" s="4">
        <v>8683.2968799999999</v>
      </c>
      <c r="U958" s="3">
        <v>16899.8</v>
      </c>
      <c r="V958" s="3">
        <v>24470.2</v>
      </c>
      <c r="W958" s="3">
        <v>0</v>
      </c>
      <c r="X958" s="2">
        <v>130.78800000000001</v>
      </c>
      <c r="Y958" s="2">
        <v>130.78800000000001</v>
      </c>
      <c r="Z958" s="2">
        <v>-4.0000000000000001E-3</v>
      </c>
    </row>
    <row r="959" spans="1:26" x14ac:dyDescent="0.25">
      <c r="A959" s="1" t="s">
        <v>989</v>
      </c>
      <c r="B959" s="1">
        <v>675</v>
      </c>
      <c r="C959" s="1" t="s">
        <v>30</v>
      </c>
      <c r="D959" s="1" t="s">
        <v>31</v>
      </c>
      <c r="E959" s="1">
        <v>0</v>
      </c>
      <c r="F959" s="1">
        <v>0</v>
      </c>
      <c r="G959" s="2">
        <v>63.082999999999998</v>
      </c>
      <c r="H959" s="2">
        <v>0.42299999999999999</v>
      </c>
      <c r="I959" s="3">
        <v>4.5999999999999996</v>
      </c>
      <c r="J959" s="3">
        <v>0</v>
      </c>
      <c r="K959" s="4">
        <v>0</v>
      </c>
      <c r="L959" s="4">
        <v>1.11042</v>
      </c>
      <c r="M959" s="4">
        <v>0</v>
      </c>
      <c r="N959" s="2">
        <v>63.064</v>
      </c>
      <c r="O959" s="4">
        <v>2.6518000000000002</v>
      </c>
      <c r="P959" s="4">
        <v>-2.6518000000000002</v>
      </c>
      <c r="Q959" s="3">
        <v>24.1</v>
      </c>
      <c r="R959" s="2">
        <v>0</v>
      </c>
      <c r="S959" s="2">
        <v>158.5</v>
      </c>
      <c r="T959" s="4">
        <v>62.252369999999999</v>
      </c>
      <c r="U959" s="3">
        <v>7050.6</v>
      </c>
      <c r="V959" s="3">
        <v>-17276</v>
      </c>
      <c r="W959" s="3">
        <v>19935.3</v>
      </c>
      <c r="X959" s="2">
        <v>19.547999999999998</v>
      </c>
      <c r="Y959" s="2">
        <v>19.547999999999998</v>
      </c>
      <c r="Z959" s="2">
        <v>0</v>
      </c>
    </row>
    <row r="960" spans="1:26" x14ac:dyDescent="0.25">
      <c r="A960" s="1" t="s">
        <v>990</v>
      </c>
      <c r="B960" s="1">
        <v>675</v>
      </c>
      <c r="C960" s="1" t="s">
        <v>30</v>
      </c>
      <c r="D960" s="1" t="s">
        <v>31</v>
      </c>
      <c r="E960" s="1">
        <v>0</v>
      </c>
      <c r="F960" s="1">
        <v>0</v>
      </c>
      <c r="G960" s="2">
        <v>63.22</v>
      </c>
      <c r="H960" s="2">
        <v>0.8</v>
      </c>
      <c r="I960" s="3">
        <v>12.7</v>
      </c>
      <c r="J960" s="3">
        <v>0</v>
      </c>
      <c r="K960" s="4">
        <v>0</v>
      </c>
      <c r="L960" s="4">
        <v>8.3181399999999996</v>
      </c>
      <c r="M960" s="4">
        <v>0</v>
      </c>
      <c r="N960" s="2">
        <v>63.485999999999997</v>
      </c>
      <c r="O960" s="4">
        <v>0</v>
      </c>
      <c r="P960" s="4">
        <v>22.40559</v>
      </c>
      <c r="Q960" s="3">
        <v>69.599999999999994</v>
      </c>
      <c r="R960" s="2">
        <v>0</v>
      </c>
      <c r="S960" s="2">
        <v>1761.8130000000001</v>
      </c>
      <c r="T960" s="4">
        <v>4244.0664100000004</v>
      </c>
      <c r="U960" s="3">
        <v>72252</v>
      </c>
      <c r="V960" s="3">
        <v>38170.800000000003</v>
      </c>
      <c r="W960" s="3">
        <v>0</v>
      </c>
      <c r="X960" s="2">
        <v>56.869</v>
      </c>
      <c r="Y960" s="2">
        <v>56.869</v>
      </c>
      <c r="Z960" s="2">
        <v>-0.95699999999999996</v>
      </c>
    </row>
    <row r="961" spans="1:26" x14ac:dyDescent="0.25">
      <c r="A961" s="1" t="s">
        <v>991</v>
      </c>
      <c r="B961" s="1">
        <v>675</v>
      </c>
      <c r="C961" s="1" t="s">
        <v>30</v>
      </c>
      <c r="D961" s="1" t="s">
        <v>31</v>
      </c>
      <c r="E961" s="1">
        <v>0</v>
      </c>
      <c r="F961" s="1">
        <v>0</v>
      </c>
      <c r="G961" s="2">
        <v>68.093000000000004</v>
      </c>
      <c r="H961" s="2">
        <v>0.80300000000000005</v>
      </c>
      <c r="I961" s="3">
        <v>12.8</v>
      </c>
      <c r="J961" s="3">
        <v>0</v>
      </c>
      <c r="K961" s="4">
        <v>0</v>
      </c>
      <c r="L961" s="4">
        <v>18.36889</v>
      </c>
      <c r="M961" s="4">
        <v>0</v>
      </c>
      <c r="N961" s="2">
        <v>67.94</v>
      </c>
      <c r="O961" s="4">
        <v>13.03581</v>
      </c>
      <c r="P961" s="4">
        <v>-13.03581</v>
      </c>
      <c r="Q961" s="3">
        <v>66.7</v>
      </c>
      <c r="R961" s="2">
        <v>0</v>
      </c>
      <c r="S961" s="2">
        <v>37.188000000000002</v>
      </c>
      <c r="T961" s="4">
        <v>5.3522499999999997</v>
      </c>
      <c r="U961" s="3">
        <v>151619.79999999999</v>
      </c>
      <c r="V961" s="3">
        <v>-24027.200000000001</v>
      </c>
      <c r="W961" s="3">
        <v>24278.1</v>
      </c>
      <c r="X961" s="2">
        <v>53.947000000000003</v>
      </c>
      <c r="Y961" s="2">
        <v>53.947000000000003</v>
      </c>
      <c r="Z961" s="2">
        <v>0</v>
      </c>
    </row>
    <row r="962" spans="1:26" x14ac:dyDescent="0.25">
      <c r="A962" s="1" t="s">
        <v>992</v>
      </c>
      <c r="B962" s="1">
        <v>675</v>
      </c>
      <c r="C962" s="1" t="s">
        <v>30</v>
      </c>
      <c r="D962" s="1" t="s">
        <v>31</v>
      </c>
      <c r="E962" s="1">
        <v>0</v>
      </c>
      <c r="F962" s="1">
        <v>0</v>
      </c>
      <c r="G962" s="2">
        <v>69.691000000000003</v>
      </c>
      <c r="H962" s="2">
        <v>0.29099999999999998</v>
      </c>
      <c r="I962" s="3">
        <v>5.7</v>
      </c>
      <c r="J962" s="3">
        <v>0</v>
      </c>
      <c r="K962" s="4">
        <v>0</v>
      </c>
      <c r="L962" s="4">
        <v>5.2260200000000001</v>
      </c>
      <c r="M962" s="4">
        <v>0</v>
      </c>
      <c r="N962" s="2">
        <v>69.739999999999995</v>
      </c>
      <c r="O962" s="4">
        <v>0.48515000000000003</v>
      </c>
      <c r="P962" s="4">
        <v>5.3614499999999996</v>
      </c>
      <c r="Q962" s="3">
        <v>119.1</v>
      </c>
      <c r="R962" s="2">
        <v>0</v>
      </c>
      <c r="S962" s="2">
        <v>2216.9380000000001</v>
      </c>
      <c r="T962" s="4">
        <v>1952.60925</v>
      </c>
      <c r="U962" s="3">
        <v>45709.7</v>
      </c>
      <c r="V962" s="3">
        <v>24779.200000000001</v>
      </c>
      <c r="W962" s="3">
        <v>183.1</v>
      </c>
      <c r="X962" s="2">
        <v>113.367</v>
      </c>
      <c r="Y962" s="2">
        <v>113.367</v>
      </c>
      <c r="Z962" s="2">
        <v>-0.38300000000000001</v>
      </c>
    </row>
    <row r="963" spans="1:26" x14ac:dyDescent="0.25">
      <c r="A963" s="1" t="s">
        <v>993</v>
      </c>
      <c r="B963" s="1">
        <v>675</v>
      </c>
      <c r="C963" s="1" t="s">
        <v>30</v>
      </c>
      <c r="D963" s="1" t="s">
        <v>31</v>
      </c>
      <c r="E963" s="1">
        <v>0</v>
      </c>
      <c r="F963" s="1">
        <v>0</v>
      </c>
      <c r="G963" s="2">
        <v>67.221000000000004</v>
      </c>
      <c r="H963" s="2">
        <v>-1.0589999999999999</v>
      </c>
      <c r="I963" s="3">
        <v>-25.2</v>
      </c>
      <c r="J963" s="3">
        <v>0</v>
      </c>
      <c r="K963" s="4">
        <v>0</v>
      </c>
      <c r="L963" s="4">
        <v>3.33223</v>
      </c>
      <c r="M963" s="4">
        <v>0</v>
      </c>
      <c r="N963" s="2">
        <v>68.28</v>
      </c>
      <c r="O963" s="4">
        <v>0</v>
      </c>
      <c r="P963" s="4">
        <v>0</v>
      </c>
      <c r="Q963" s="3">
        <v>175.7</v>
      </c>
      <c r="R963" s="2">
        <v>0</v>
      </c>
      <c r="S963" s="2">
        <v>0</v>
      </c>
      <c r="T963" s="4">
        <v>0</v>
      </c>
      <c r="U963" s="3">
        <v>24757.1</v>
      </c>
      <c r="V963" s="3">
        <v>0</v>
      </c>
      <c r="W963" s="3">
        <v>0</v>
      </c>
      <c r="X963" s="2">
        <v>200.83600000000001</v>
      </c>
      <c r="Y963" s="2">
        <v>200.83600000000001</v>
      </c>
      <c r="Z963" s="2">
        <v>0</v>
      </c>
    </row>
    <row r="964" spans="1:26" x14ac:dyDescent="0.25">
      <c r="A964" s="1" t="s">
        <v>994</v>
      </c>
      <c r="B964" s="1">
        <v>675</v>
      </c>
      <c r="C964" s="1" t="s">
        <v>30</v>
      </c>
      <c r="D964" s="1" t="s">
        <v>31</v>
      </c>
      <c r="E964" s="1">
        <v>0</v>
      </c>
      <c r="F964" s="1">
        <v>0</v>
      </c>
      <c r="G964" s="2">
        <v>67.971999999999994</v>
      </c>
      <c r="H964" s="2">
        <v>-0.81799999999999995</v>
      </c>
      <c r="I964" s="3">
        <v>-19.399999999999999</v>
      </c>
      <c r="J964" s="3">
        <v>0</v>
      </c>
      <c r="K964" s="4">
        <v>0</v>
      </c>
      <c r="L964" s="4">
        <v>1.9754799999999999</v>
      </c>
      <c r="M964" s="4">
        <v>0</v>
      </c>
      <c r="N964" s="2">
        <v>68.876999999999995</v>
      </c>
      <c r="O964" s="4">
        <v>0</v>
      </c>
      <c r="P964" s="4">
        <v>1.2482899999999999</v>
      </c>
      <c r="Q964" s="3">
        <v>163.69999999999999</v>
      </c>
      <c r="R964" s="2">
        <v>0</v>
      </c>
      <c r="S964" s="2">
        <v>19.75</v>
      </c>
      <c r="T964" s="4">
        <v>0.41311999999999999</v>
      </c>
      <c r="U964" s="3">
        <v>14378.6</v>
      </c>
      <c r="V964" s="3">
        <v>2612.9</v>
      </c>
      <c r="W964" s="3">
        <v>0</v>
      </c>
      <c r="X964" s="2">
        <v>183.17599999999999</v>
      </c>
      <c r="Y964" s="2">
        <v>183.17599999999999</v>
      </c>
      <c r="Z964" s="2">
        <v>0</v>
      </c>
    </row>
    <row r="965" spans="1:26" x14ac:dyDescent="0.25">
      <c r="A965" s="1" t="s">
        <v>995</v>
      </c>
      <c r="B965" s="1">
        <v>675</v>
      </c>
      <c r="C965" s="1" t="s">
        <v>30</v>
      </c>
      <c r="D965" s="1" t="s">
        <v>31</v>
      </c>
      <c r="E965" s="1">
        <v>0</v>
      </c>
      <c r="F965" s="1">
        <v>0</v>
      </c>
      <c r="G965" s="2">
        <v>68.921999999999997</v>
      </c>
      <c r="H965" s="2">
        <v>-0.28799999999999998</v>
      </c>
      <c r="I965" s="3">
        <v>-5.7</v>
      </c>
      <c r="J965" s="3">
        <v>0</v>
      </c>
      <c r="K965" s="4">
        <v>0</v>
      </c>
      <c r="L965" s="4">
        <v>3.7048199999999998</v>
      </c>
      <c r="M965" s="4">
        <v>0</v>
      </c>
      <c r="N965" s="2">
        <v>69.209999999999994</v>
      </c>
      <c r="O965" s="4">
        <v>0</v>
      </c>
      <c r="P965" s="4">
        <v>0</v>
      </c>
      <c r="Q965" s="3">
        <v>133</v>
      </c>
      <c r="R965" s="2">
        <v>0</v>
      </c>
      <c r="S965" s="2">
        <v>0</v>
      </c>
      <c r="T965" s="4">
        <v>0</v>
      </c>
      <c r="U965" s="3">
        <v>28418.7</v>
      </c>
      <c r="V965" s="3">
        <v>0</v>
      </c>
      <c r="W965" s="3">
        <v>0</v>
      </c>
      <c r="X965" s="2">
        <v>138.62299999999999</v>
      </c>
      <c r="Y965" s="2">
        <v>138.62299999999999</v>
      </c>
      <c r="Z965" s="2">
        <v>0</v>
      </c>
    </row>
    <row r="966" spans="1:26" x14ac:dyDescent="0.25">
      <c r="A966" s="1" t="s">
        <v>996</v>
      </c>
      <c r="B966" s="1">
        <v>675</v>
      </c>
      <c r="C966" s="1" t="s">
        <v>30</v>
      </c>
      <c r="D966" s="1" t="s">
        <v>31</v>
      </c>
      <c r="E966" s="1">
        <v>0</v>
      </c>
      <c r="F966" s="1">
        <v>0</v>
      </c>
      <c r="G966" s="2">
        <v>69.120999999999995</v>
      </c>
      <c r="H966" s="2">
        <v>0.63100000000000001</v>
      </c>
      <c r="I966" s="3">
        <v>7</v>
      </c>
      <c r="J966" s="3">
        <v>0</v>
      </c>
      <c r="K966" s="4">
        <v>0</v>
      </c>
      <c r="L966" s="4">
        <v>2.64303</v>
      </c>
      <c r="M966" s="4">
        <v>0</v>
      </c>
      <c r="N966" s="2">
        <v>69.135000000000005</v>
      </c>
      <c r="O966" s="4">
        <v>1.29169</v>
      </c>
      <c r="P966" s="4">
        <v>6.5710899999999999</v>
      </c>
      <c r="Q966" s="3">
        <v>70.400000000000006</v>
      </c>
      <c r="R966" s="2">
        <v>0</v>
      </c>
      <c r="S966" s="2">
        <v>1851.25</v>
      </c>
      <c r="T966" s="4">
        <v>3502.4235800000001</v>
      </c>
      <c r="U966" s="3">
        <v>19685.099999999999</v>
      </c>
      <c r="V966" s="3">
        <v>5788.2</v>
      </c>
      <c r="W966" s="3">
        <v>1011.5</v>
      </c>
      <c r="X966" s="2">
        <v>63.396000000000001</v>
      </c>
      <c r="Y966" s="2">
        <v>63.396000000000001</v>
      </c>
      <c r="Z966" s="2">
        <v>-4.9000000000000002E-2</v>
      </c>
    </row>
    <row r="967" spans="1:26" x14ac:dyDescent="0.25">
      <c r="A967" s="1" t="s">
        <v>997</v>
      </c>
      <c r="B967" s="1">
        <v>675</v>
      </c>
      <c r="C967" s="1" t="s">
        <v>30</v>
      </c>
      <c r="D967" s="1" t="s">
        <v>31</v>
      </c>
      <c r="E967" s="1">
        <v>0</v>
      </c>
      <c r="F967" s="1">
        <v>0</v>
      </c>
      <c r="G967" s="2">
        <v>69.608999999999995</v>
      </c>
      <c r="H967" s="2">
        <v>0.41899999999999998</v>
      </c>
      <c r="I967" s="3">
        <v>4.5</v>
      </c>
      <c r="J967" s="3">
        <v>0</v>
      </c>
      <c r="K967" s="4">
        <v>0</v>
      </c>
      <c r="L967" s="4">
        <v>2.09748</v>
      </c>
      <c r="M967" s="4">
        <v>0</v>
      </c>
      <c r="N967" s="2">
        <v>69.608000000000004</v>
      </c>
      <c r="O967" s="4">
        <v>1.3677699999999999</v>
      </c>
      <c r="P967" s="4">
        <v>2.97845</v>
      </c>
      <c r="Q967" s="3">
        <v>50.3</v>
      </c>
      <c r="R967" s="2">
        <v>0</v>
      </c>
      <c r="S967" s="2">
        <v>1046.625</v>
      </c>
      <c r="T967" s="4">
        <v>617.48035000000004</v>
      </c>
      <c r="U967" s="3">
        <v>16257</v>
      </c>
      <c r="V967" s="3">
        <v>-448.7</v>
      </c>
      <c r="W967" s="3">
        <v>2380.1999999999998</v>
      </c>
      <c r="X967" s="2">
        <v>45.792000000000002</v>
      </c>
      <c r="Y967" s="2">
        <v>45.792000000000002</v>
      </c>
      <c r="Z967" s="2">
        <v>0</v>
      </c>
    </row>
    <row r="968" spans="1:26" x14ac:dyDescent="0.25">
      <c r="A968" s="1" t="s">
        <v>998</v>
      </c>
      <c r="B968" s="1">
        <v>675</v>
      </c>
      <c r="C968" s="1" t="s">
        <v>30</v>
      </c>
      <c r="D968" s="1" t="s">
        <v>31</v>
      </c>
      <c r="E968" s="1">
        <v>0</v>
      </c>
      <c r="F968" s="1">
        <v>0</v>
      </c>
      <c r="G968" s="2">
        <v>69.528000000000006</v>
      </c>
      <c r="H968" s="2">
        <v>0.308</v>
      </c>
      <c r="I968" s="3">
        <v>3.4</v>
      </c>
      <c r="J968" s="3">
        <v>0</v>
      </c>
      <c r="K968" s="4">
        <v>0</v>
      </c>
      <c r="L968" s="4">
        <v>7.2208899999999998</v>
      </c>
      <c r="M968" s="4">
        <v>0</v>
      </c>
      <c r="N968" s="2">
        <v>69.364999999999995</v>
      </c>
      <c r="O968" s="4">
        <v>4.1985599999999996</v>
      </c>
      <c r="P968" s="4">
        <v>-4.1985599999999996</v>
      </c>
      <c r="Q968" s="3">
        <v>62</v>
      </c>
      <c r="R968" s="2">
        <v>0</v>
      </c>
      <c r="S968" s="2">
        <v>0</v>
      </c>
      <c r="T968" s="4">
        <v>0</v>
      </c>
      <c r="U968" s="3">
        <v>56235.3</v>
      </c>
      <c r="V968" s="3">
        <v>-9166.5</v>
      </c>
      <c r="W968" s="3">
        <v>9167.2999999999993</v>
      </c>
      <c r="X968" s="2">
        <v>58.646999999999998</v>
      </c>
      <c r="Y968" s="2">
        <v>58.646999999999998</v>
      </c>
      <c r="Z968" s="2">
        <v>0</v>
      </c>
    </row>
    <row r="969" spans="1:26" x14ac:dyDescent="0.25">
      <c r="A969" s="1" t="s">
        <v>999</v>
      </c>
      <c r="B969" s="1">
        <v>675</v>
      </c>
      <c r="C969" s="1" t="s">
        <v>30</v>
      </c>
      <c r="D969" s="1" t="s">
        <v>31</v>
      </c>
      <c r="E969" s="1">
        <v>0</v>
      </c>
      <c r="F969" s="1">
        <v>0</v>
      </c>
      <c r="G969" s="2">
        <v>69.481999999999999</v>
      </c>
      <c r="H969" s="2">
        <v>0.39200000000000002</v>
      </c>
      <c r="I969" s="3">
        <v>4.2</v>
      </c>
      <c r="J969" s="3">
        <v>0</v>
      </c>
      <c r="K969" s="4">
        <v>0</v>
      </c>
      <c r="L969" s="4">
        <v>5.7245799999999996</v>
      </c>
      <c r="M969" s="4">
        <v>0</v>
      </c>
      <c r="N969" s="2">
        <v>69.478999999999999</v>
      </c>
      <c r="O969" s="4">
        <v>3.84518</v>
      </c>
      <c r="P969" s="4">
        <v>-3.84518</v>
      </c>
      <c r="Q969" s="3">
        <v>73.8</v>
      </c>
      <c r="R969" s="2">
        <v>0</v>
      </c>
      <c r="S969" s="2">
        <v>1682.25</v>
      </c>
      <c r="T969" s="4">
        <v>617.64116999999999</v>
      </c>
      <c r="U969" s="3">
        <v>44115.4</v>
      </c>
      <c r="V969" s="3">
        <v>-1275.5999999999999</v>
      </c>
      <c r="W969" s="3">
        <v>6974.2</v>
      </c>
      <c r="X969" s="2">
        <v>69.552000000000007</v>
      </c>
      <c r="Y969" s="2">
        <v>69.552000000000007</v>
      </c>
      <c r="Z969" s="2">
        <v>0</v>
      </c>
    </row>
    <row r="970" spans="1:26" x14ac:dyDescent="0.25">
      <c r="A970" s="1" t="s">
        <v>1000</v>
      </c>
      <c r="B970" s="1">
        <v>675</v>
      </c>
      <c r="C970" s="1" t="s">
        <v>30</v>
      </c>
      <c r="D970" s="1" t="s">
        <v>31</v>
      </c>
      <c r="E970" s="1">
        <v>0</v>
      </c>
      <c r="F970" s="1">
        <v>0</v>
      </c>
      <c r="G970" s="2">
        <v>68.495000000000005</v>
      </c>
      <c r="H970" s="2">
        <v>0.20499999999999999</v>
      </c>
      <c r="I970" s="3">
        <v>2.2000000000000002</v>
      </c>
      <c r="J970" s="3">
        <v>0</v>
      </c>
      <c r="K970" s="4">
        <v>0</v>
      </c>
      <c r="L970" s="4">
        <v>3.1395599999999999</v>
      </c>
      <c r="M970" s="4">
        <v>0</v>
      </c>
      <c r="N970" s="2">
        <v>68.488</v>
      </c>
      <c r="O970" s="4">
        <v>1.13903</v>
      </c>
      <c r="P970" s="4">
        <v>1.50922</v>
      </c>
      <c r="Q970" s="3">
        <v>62.2</v>
      </c>
      <c r="R970" s="2">
        <v>0</v>
      </c>
      <c r="S970" s="2">
        <v>220</v>
      </c>
      <c r="T970" s="4">
        <v>61.828029999999998</v>
      </c>
      <c r="U970" s="3">
        <v>26653.599999999999</v>
      </c>
      <c r="V970" s="3">
        <v>-412.3</v>
      </c>
      <c r="W970" s="3">
        <v>1318.3</v>
      </c>
      <c r="X970" s="2">
        <v>59.94</v>
      </c>
      <c r="Y970" s="2">
        <v>59.94</v>
      </c>
      <c r="Z970" s="2">
        <v>0</v>
      </c>
    </row>
    <row r="971" spans="1:26" x14ac:dyDescent="0.25">
      <c r="A971" s="1" t="s">
        <v>1001</v>
      </c>
      <c r="B971" s="1">
        <v>675</v>
      </c>
      <c r="C971" s="1" t="s">
        <v>30</v>
      </c>
      <c r="D971" s="1" t="s">
        <v>31</v>
      </c>
      <c r="E971" s="1">
        <v>0</v>
      </c>
      <c r="F971" s="1">
        <v>0</v>
      </c>
      <c r="G971" s="2">
        <v>70.063000000000002</v>
      </c>
      <c r="H971" s="2">
        <v>0.64300000000000002</v>
      </c>
      <c r="I971" s="3">
        <v>12.6</v>
      </c>
      <c r="J971" s="3">
        <v>0</v>
      </c>
      <c r="K971" s="4">
        <v>0</v>
      </c>
      <c r="L971" s="4">
        <v>10.20745</v>
      </c>
      <c r="M971" s="4">
        <v>0</v>
      </c>
      <c r="N971" s="2">
        <v>69.917000000000002</v>
      </c>
      <c r="O971" s="4">
        <v>10.932980000000001</v>
      </c>
      <c r="P971" s="4">
        <v>-10.932980000000001</v>
      </c>
      <c r="Q971" s="3">
        <v>118.9</v>
      </c>
      <c r="R971" s="2">
        <v>0</v>
      </c>
      <c r="S971" s="2">
        <v>5.75</v>
      </c>
      <c r="T971" s="4">
        <v>0.75922000000000001</v>
      </c>
      <c r="U971" s="3">
        <v>75263.399999999994</v>
      </c>
      <c r="V971" s="3">
        <v>-87853.3</v>
      </c>
      <c r="W971" s="3">
        <v>87899.5</v>
      </c>
      <c r="X971" s="2">
        <v>106.301</v>
      </c>
      <c r="Y971" s="2">
        <v>106.301</v>
      </c>
      <c r="Z971" s="2">
        <v>0</v>
      </c>
    </row>
    <row r="972" spans="1:26" x14ac:dyDescent="0.25">
      <c r="A972" s="1" t="s">
        <v>1002</v>
      </c>
      <c r="B972" s="1">
        <v>675</v>
      </c>
      <c r="C972" s="1" t="s">
        <v>30</v>
      </c>
      <c r="D972" s="1" t="s">
        <v>31</v>
      </c>
      <c r="E972" s="1">
        <v>0</v>
      </c>
      <c r="F972" s="1">
        <v>0</v>
      </c>
      <c r="G972" s="2">
        <v>71.268000000000001</v>
      </c>
      <c r="H972" s="2">
        <v>-1.952</v>
      </c>
      <c r="I972" s="3">
        <v>-24.5</v>
      </c>
      <c r="J972" s="3">
        <v>0</v>
      </c>
      <c r="K972" s="4">
        <v>0</v>
      </c>
      <c r="L972" s="4">
        <v>5.8758699999999999</v>
      </c>
      <c r="M972" s="4">
        <v>0</v>
      </c>
      <c r="N972" s="2">
        <v>73.22</v>
      </c>
      <c r="O972" s="4">
        <v>0</v>
      </c>
      <c r="P972" s="4">
        <v>0</v>
      </c>
      <c r="Q972" s="3">
        <v>41.1</v>
      </c>
      <c r="R972" s="2">
        <v>0</v>
      </c>
      <c r="S972" s="2">
        <v>0</v>
      </c>
      <c r="T972" s="4">
        <v>0</v>
      </c>
      <c r="U972" s="3">
        <v>39902.199999999997</v>
      </c>
      <c r="V972" s="3">
        <v>0</v>
      </c>
      <c r="W972" s="3">
        <v>0</v>
      </c>
      <c r="X972" s="2">
        <v>65.596000000000004</v>
      </c>
      <c r="Y972" s="2">
        <v>65.596000000000004</v>
      </c>
      <c r="Z972" s="2">
        <v>0</v>
      </c>
    </row>
    <row r="973" spans="1:26" x14ac:dyDescent="0.25">
      <c r="A973" s="1" t="s">
        <v>1003</v>
      </c>
      <c r="B973" s="1">
        <v>675</v>
      </c>
      <c r="C973" s="1" t="s">
        <v>30</v>
      </c>
      <c r="D973" s="1" t="s">
        <v>31</v>
      </c>
      <c r="E973" s="1">
        <v>0</v>
      </c>
      <c r="F973" s="1">
        <v>0</v>
      </c>
      <c r="G973" s="2">
        <v>63.868000000000002</v>
      </c>
      <c r="H973" s="2">
        <v>0.26800000000000002</v>
      </c>
      <c r="I973" s="3">
        <v>2.9</v>
      </c>
      <c r="J973" s="3">
        <v>0</v>
      </c>
      <c r="K973" s="4">
        <v>0</v>
      </c>
      <c r="L973" s="4">
        <v>3.0373999999999999</v>
      </c>
      <c r="M973" s="4">
        <v>0</v>
      </c>
      <c r="N973" s="2">
        <v>63.895000000000003</v>
      </c>
      <c r="O973" s="4">
        <v>3.0947499999999999</v>
      </c>
      <c r="P973" s="4">
        <v>3.0981700000000001</v>
      </c>
      <c r="Q973" s="3">
        <v>64.2</v>
      </c>
      <c r="R973" s="2">
        <v>0</v>
      </c>
      <c r="S973" s="2">
        <v>945.5</v>
      </c>
      <c r="T973" s="4">
        <v>727.68426999999997</v>
      </c>
      <c r="U973" s="3">
        <v>21034.3</v>
      </c>
      <c r="V973" s="3">
        <v>1494.8</v>
      </c>
      <c r="W973" s="3">
        <v>1377.4</v>
      </c>
      <c r="X973" s="2">
        <v>61.290999999999997</v>
      </c>
      <c r="Y973" s="2">
        <v>61.290999999999997</v>
      </c>
      <c r="Z973" s="2">
        <v>-2.5999999999999999E-2</v>
      </c>
    </row>
    <row r="974" spans="1:26" x14ac:dyDescent="0.25">
      <c r="A974" s="1" t="s">
        <v>1004</v>
      </c>
      <c r="B974" s="1">
        <v>675</v>
      </c>
      <c r="C974" s="1" t="s">
        <v>30</v>
      </c>
      <c r="D974" s="1" t="s">
        <v>31</v>
      </c>
      <c r="E974" s="1">
        <v>0</v>
      </c>
      <c r="F974" s="1">
        <v>0</v>
      </c>
      <c r="G974" s="2">
        <v>65.352000000000004</v>
      </c>
      <c r="H974" s="2">
        <v>0.502</v>
      </c>
      <c r="I974" s="3">
        <v>5.5</v>
      </c>
      <c r="J974" s="3">
        <v>0</v>
      </c>
      <c r="K974" s="4">
        <v>0</v>
      </c>
      <c r="L974" s="4">
        <v>2.90707</v>
      </c>
      <c r="M974" s="4">
        <v>0</v>
      </c>
      <c r="N974" s="2">
        <v>65.341999999999999</v>
      </c>
      <c r="O974" s="4">
        <v>2.8673199999999999</v>
      </c>
      <c r="P974" s="4">
        <v>-2.8673199999999999</v>
      </c>
      <c r="Q974" s="3">
        <v>65.599999999999994</v>
      </c>
      <c r="R974" s="2">
        <v>0</v>
      </c>
      <c r="S974" s="2">
        <v>293</v>
      </c>
      <c r="T974" s="4">
        <v>97.451819999999998</v>
      </c>
      <c r="U974" s="3">
        <v>20110.3</v>
      </c>
      <c r="V974" s="3">
        <v>-4269.5</v>
      </c>
      <c r="W974" s="3">
        <v>5347.4</v>
      </c>
      <c r="X974" s="2">
        <v>60.014000000000003</v>
      </c>
      <c r="Y974" s="2">
        <v>60.014000000000003</v>
      </c>
      <c r="Z974" s="2">
        <v>-1E-3</v>
      </c>
    </row>
    <row r="975" spans="1:26" x14ac:dyDescent="0.25">
      <c r="A975" s="1" t="s">
        <v>1005</v>
      </c>
      <c r="B975" s="1">
        <v>675</v>
      </c>
      <c r="C975" s="1" t="s">
        <v>30</v>
      </c>
      <c r="D975" s="1" t="s">
        <v>31</v>
      </c>
      <c r="E975" s="1">
        <v>0</v>
      </c>
      <c r="F975" s="1">
        <v>0</v>
      </c>
      <c r="G975" s="2">
        <v>85.480999999999995</v>
      </c>
      <c r="H975" s="2">
        <v>0.49099999999999999</v>
      </c>
      <c r="I975" s="3">
        <v>7</v>
      </c>
      <c r="J975" s="3">
        <v>0</v>
      </c>
      <c r="K975" s="4">
        <v>0</v>
      </c>
      <c r="L975" s="4">
        <v>7.6065100000000001</v>
      </c>
      <c r="M975" s="4">
        <v>0</v>
      </c>
      <c r="N975" s="2">
        <v>85.468000000000004</v>
      </c>
      <c r="O975" s="4">
        <v>1.8359099999999999</v>
      </c>
      <c r="P975" s="4">
        <v>3.2414800000000001</v>
      </c>
      <c r="Q975" s="3">
        <v>109.1</v>
      </c>
      <c r="R975" s="2">
        <v>0</v>
      </c>
      <c r="S975" s="2">
        <v>169.625</v>
      </c>
      <c r="T975" s="4">
        <v>244.96019000000001</v>
      </c>
      <c r="U975" s="3">
        <v>60742.6</v>
      </c>
      <c r="V975" s="3">
        <v>-991.4</v>
      </c>
      <c r="W975" s="3">
        <v>1863.9</v>
      </c>
      <c r="X975" s="2">
        <v>102.14100000000001</v>
      </c>
      <c r="Y975" s="2">
        <v>102.14100000000001</v>
      </c>
      <c r="Z975" s="2">
        <v>0</v>
      </c>
    </row>
    <row r="976" spans="1:26" x14ac:dyDescent="0.25">
      <c r="A976" s="1" t="s">
        <v>1006</v>
      </c>
      <c r="B976" s="1">
        <v>675</v>
      </c>
      <c r="C976" s="1" t="s">
        <v>30</v>
      </c>
      <c r="D976" s="1" t="s">
        <v>31</v>
      </c>
      <c r="E976" s="1">
        <v>0</v>
      </c>
      <c r="F976" s="1">
        <v>0</v>
      </c>
      <c r="G976" s="2">
        <v>88.778000000000006</v>
      </c>
      <c r="H976" s="2">
        <v>0.41799999999999998</v>
      </c>
      <c r="I976" s="3">
        <v>4.5999999999999996</v>
      </c>
      <c r="J976" s="3">
        <v>0</v>
      </c>
      <c r="K976" s="4">
        <v>0</v>
      </c>
      <c r="L976" s="4">
        <v>8.9804499999999994</v>
      </c>
      <c r="M976" s="4">
        <v>0</v>
      </c>
      <c r="N976" s="2">
        <v>88.772000000000006</v>
      </c>
      <c r="O976" s="4">
        <v>4.2353399999999999</v>
      </c>
      <c r="P976" s="4">
        <v>6.1236699999999997</v>
      </c>
      <c r="Q976" s="3">
        <v>52.8</v>
      </c>
      <c r="R976" s="2">
        <v>0</v>
      </c>
      <c r="S976" s="2">
        <v>479.875</v>
      </c>
      <c r="T976" s="4">
        <v>654.79785000000004</v>
      </c>
      <c r="U976" s="3">
        <v>70668.800000000003</v>
      </c>
      <c r="V976" s="3">
        <v>-1081.0999999999999</v>
      </c>
      <c r="W976" s="3">
        <v>5940.7</v>
      </c>
      <c r="X976" s="2">
        <v>48.155000000000001</v>
      </c>
      <c r="Y976" s="2">
        <v>48.155000000000001</v>
      </c>
      <c r="Z976" s="2">
        <v>0</v>
      </c>
    </row>
    <row r="977" spans="1:26" x14ac:dyDescent="0.25">
      <c r="A977" s="1" t="s">
        <v>1007</v>
      </c>
      <c r="B977" s="1">
        <v>675</v>
      </c>
      <c r="C977" s="1" t="s">
        <v>30</v>
      </c>
      <c r="D977" s="1" t="s">
        <v>31</v>
      </c>
      <c r="E977" s="1">
        <v>0</v>
      </c>
      <c r="F977" s="1">
        <v>0</v>
      </c>
      <c r="G977" s="2">
        <v>59.192</v>
      </c>
      <c r="H977" s="2">
        <v>-0.65800000000000003</v>
      </c>
      <c r="I977" s="3">
        <v>-21.8</v>
      </c>
      <c r="J977" s="3">
        <v>0</v>
      </c>
      <c r="K977" s="4">
        <v>0</v>
      </c>
      <c r="L977" s="4">
        <v>0.81167999999999996</v>
      </c>
      <c r="M977" s="4">
        <v>0</v>
      </c>
      <c r="N977" s="2">
        <v>59.85</v>
      </c>
      <c r="O977" s="4">
        <v>0</v>
      </c>
      <c r="P977" s="4">
        <v>0</v>
      </c>
      <c r="Q977" s="3">
        <v>331.6</v>
      </c>
      <c r="R977" s="2">
        <v>0</v>
      </c>
      <c r="S977" s="2">
        <v>0</v>
      </c>
      <c r="T977" s="4">
        <v>0</v>
      </c>
      <c r="U977" s="3">
        <v>3436.5</v>
      </c>
      <c r="V977" s="3">
        <v>0</v>
      </c>
      <c r="W977" s="3">
        <v>0</v>
      </c>
      <c r="X977" s="2">
        <v>353.4</v>
      </c>
      <c r="Y977" s="2">
        <v>353.4</v>
      </c>
      <c r="Z977" s="2">
        <v>0</v>
      </c>
    </row>
    <row r="978" spans="1:26" x14ac:dyDescent="0.25">
      <c r="A978" s="1" t="s">
        <v>1008</v>
      </c>
      <c r="B978" s="1">
        <v>675</v>
      </c>
      <c r="C978" s="1" t="s">
        <v>30</v>
      </c>
      <c r="D978" s="1" t="s">
        <v>31</v>
      </c>
      <c r="E978" s="1">
        <v>0</v>
      </c>
      <c r="F978" s="1">
        <v>0</v>
      </c>
      <c r="G978" s="2">
        <v>61.112000000000002</v>
      </c>
      <c r="H978" s="2">
        <v>-1.5780000000000001</v>
      </c>
      <c r="I978" s="3">
        <v>-44.6</v>
      </c>
      <c r="J978" s="3">
        <v>0</v>
      </c>
      <c r="K978" s="4">
        <v>0</v>
      </c>
      <c r="L978" s="4">
        <v>1.09876</v>
      </c>
      <c r="M978" s="4">
        <v>0</v>
      </c>
      <c r="N978" s="2">
        <v>62.69</v>
      </c>
      <c r="O978" s="4">
        <v>0</v>
      </c>
      <c r="P978" s="4">
        <v>0</v>
      </c>
      <c r="Q978" s="3">
        <v>236.4</v>
      </c>
      <c r="R978" s="2">
        <v>0</v>
      </c>
      <c r="S978" s="2">
        <v>0</v>
      </c>
      <c r="T978" s="4">
        <v>0</v>
      </c>
      <c r="U978" s="3">
        <v>5341.4</v>
      </c>
      <c r="V978" s="3">
        <v>0</v>
      </c>
      <c r="W978" s="3">
        <v>0</v>
      </c>
      <c r="X978" s="2">
        <v>281.04700000000003</v>
      </c>
      <c r="Y978" s="2">
        <v>281.04700000000003</v>
      </c>
      <c r="Z978" s="2">
        <v>0</v>
      </c>
    </row>
    <row r="979" spans="1:26" x14ac:dyDescent="0.25">
      <c r="A979" s="1" t="s">
        <v>1009</v>
      </c>
      <c r="B979" s="1">
        <v>675</v>
      </c>
      <c r="C979" s="1" t="s">
        <v>30</v>
      </c>
      <c r="D979" s="1" t="s">
        <v>31</v>
      </c>
      <c r="E979" s="1">
        <v>0</v>
      </c>
      <c r="F979" s="1">
        <v>0</v>
      </c>
      <c r="G979" s="2">
        <v>61.527999999999999</v>
      </c>
      <c r="H979" s="2">
        <v>0.46800000000000003</v>
      </c>
      <c r="I979" s="3">
        <v>13.2</v>
      </c>
      <c r="J979" s="3">
        <v>0</v>
      </c>
      <c r="K979" s="4">
        <v>0</v>
      </c>
      <c r="L979" s="4">
        <v>13.70994</v>
      </c>
      <c r="M979" s="4">
        <v>0</v>
      </c>
      <c r="N979" s="2">
        <v>61.322000000000003</v>
      </c>
      <c r="O979" s="4">
        <v>11.32277</v>
      </c>
      <c r="P979" s="4">
        <v>-11.32277</v>
      </c>
      <c r="Q979" s="3">
        <v>234.6</v>
      </c>
      <c r="R979" s="2">
        <v>0</v>
      </c>
      <c r="S979" s="2">
        <v>184.875</v>
      </c>
      <c r="T979" s="4">
        <v>55.868099999999998</v>
      </c>
      <c r="U979" s="3">
        <v>110705.1</v>
      </c>
      <c r="V979" s="3">
        <v>-29005.200000000001</v>
      </c>
      <c r="W979" s="3">
        <v>29284.2</v>
      </c>
      <c r="X979" s="2">
        <v>221.38800000000001</v>
      </c>
      <c r="Y979" s="2">
        <v>221.38800000000001</v>
      </c>
      <c r="Z979" s="2">
        <v>-8.2000000000000003E-2</v>
      </c>
    </row>
    <row r="980" spans="1:26" x14ac:dyDescent="0.25">
      <c r="A980" s="1" t="s">
        <v>1010</v>
      </c>
      <c r="B980" s="1">
        <v>675</v>
      </c>
      <c r="C980" s="1" t="s">
        <v>30</v>
      </c>
      <c r="D980" s="1" t="s">
        <v>31</v>
      </c>
      <c r="E980" s="1">
        <v>0</v>
      </c>
      <c r="F980" s="1">
        <v>0</v>
      </c>
      <c r="G980" s="2">
        <v>58.113999999999997</v>
      </c>
      <c r="H980" s="2">
        <v>9.4E-2</v>
      </c>
      <c r="I980" s="3">
        <v>8.4</v>
      </c>
      <c r="J980" s="3">
        <v>0</v>
      </c>
      <c r="K980" s="4">
        <v>0</v>
      </c>
      <c r="L980" s="4">
        <v>11.483930000000001</v>
      </c>
      <c r="M980" s="4">
        <v>0</v>
      </c>
      <c r="N980" s="2">
        <v>0</v>
      </c>
      <c r="O980" s="4">
        <v>0</v>
      </c>
      <c r="P980" s="4">
        <v>0</v>
      </c>
      <c r="Q980" s="3">
        <v>319.60000000000002</v>
      </c>
      <c r="R980" s="2">
        <v>0</v>
      </c>
      <c r="S980" s="2">
        <v>0</v>
      </c>
      <c r="T980" s="4">
        <v>0</v>
      </c>
      <c r="U980" s="3">
        <v>96344.2</v>
      </c>
      <c r="V980" s="3">
        <v>0</v>
      </c>
      <c r="W980" s="3">
        <v>0</v>
      </c>
      <c r="X980" s="2">
        <v>311.25700000000001</v>
      </c>
      <c r="Y980" s="2">
        <v>311.25700000000001</v>
      </c>
      <c r="Z980" s="2">
        <v>-4.0000000000000001E-3</v>
      </c>
    </row>
    <row r="981" spans="1:26" x14ac:dyDescent="0.25">
      <c r="A981" s="1" t="s">
        <v>1011</v>
      </c>
      <c r="B981" s="1">
        <v>675</v>
      </c>
      <c r="C981" s="1" t="s">
        <v>30</v>
      </c>
      <c r="D981" s="1" t="s">
        <v>31</v>
      </c>
      <c r="E981" s="1">
        <v>0</v>
      </c>
      <c r="F981" s="1">
        <v>0</v>
      </c>
      <c r="G981" s="2">
        <v>65.265000000000001</v>
      </c>
      <c r="H981" s="2">
        <v>1.075</v>
      </c>
      <c r="I981" s="3">
        <v>30.4</v>
      </c>
      <c r="J981" s="3">
        <v>0</v>
      </c>
      <c r="K981" s="4">
        <v>0</v>
      </c>
      <c r="L981" s="4">
        <v>5.4170100000000003</v>
      </c>
      <c r="M981" s="4">
        <v>0</v>
      </c>
      <c r="N981" s="2">
        <v>65.305000000000007</v>
      </c>
      <c r="O981" s="4">
        <v>0</v>
      </c>
      <c r="P981" s="4">
        <v>21.089410000000001</v>
      </c>
      <c r="Q981" s="3">
        <v>199.5</v>
      </c>
      <c r="R981" s="2">
        <v>0</v>
      </c>
      <c r="S981" s="2">
        <v>3757.375</v>
      </c>
      <c r="T981" s="4">
        <v>2718.56738</v>
      </c>
      <c r="U981" s="3">
        <v>49580</v>
      </c>
      <c r="V981" s="3">
        <v>113160.9</v>
      </c>
      <c r="W981" s="3">
        <v>0</v>
      </c>
      <c r="X981" s="2">
        <v>169.119</v>
      </c>
      <c r="Y981" s="2">
        <v>169.119</v>
      </c>
      <c r="Z981" s="2">
        <v>-0.15</v>
      </c>
    </row>
    <row r="982" spans="1:26" x14ac:dyDescent="0.25">
      <c r="A982" s="1" t="s">
        <v>1012</v>
      </c>
      <c r="B982" s="1">
        <v>675</v>
      </c>
      <c r="C982" s="1" t="s">
        <v>30</v>
      </c>
      <c r="D982" s="1" t="s">
        <v>31</v>
      </c>
      <c r="E982" s="1">
        <v>0</v>
      </c>
      <c r="F982" s="1">
        <v>0</v>
      </c>
      <c r="G982" s="2">
        <v>64.474999999999994</v>
      </c>
      <c r="H982" s="2">
        <v>-0.61499999999999999</v>
      </c>
      <c r="I982" s="3">
        <v>-17.399999999999999</v>
      </c>
      <c r="J982" s="3">
        <v>0</v>
      </c>
      <c r="K982" s="4">
        <v>0</v>
      </c>
      <c r="L982" s="4">
        <v>4.9389500000000002</v>
      </c>
      <c r="M982" s="4">
        <v>0</v>
      </c>
      <c r="N982" s="2">
        <v>65.09</v>
      </c>
      <c r="O982" s="4">
        <v>0</v>
      </c>
      <c r="P982" s="4">
        <v>0</v>
      </c>
      <c r="Q982" s="3">
        <v>225.8</v>
      </c>
      <c r="R982" s="2">
        <v>0</v>
      </c>
      <c r="S982" s="2">
        <v>0</v>
      </c>
      <c r="T982" s="4">
        <v>0</v>
      </c>
      <c r="U982" s="3">
        <v>37943.199999999997</v>
      </c>
      <c r="V982" s="3">
        <v>0</v>
      </c>
      <c r="W982" s="3">
        <v>0</v>
      </c>
      <c r="X982" s="2">
        <v>243.173</v>
      </c>
      <c r="Y982" s="2">
        <v>243.173</v>
      </c>
      <c r="Z982" s="2">
        <v>0</v>
      </c>
    </row>
    <row r="983" spans="1:26" x14ac:dyDescent="0.25">
      <c r="A983" s="1" t="s">
        <v>1013</v>
      </c>
      <c r="B983" s="1">
        <v>675</v>
      </c>
      <c r="C983" s="1" t="s">
        <v>30</v>
      </c>
      <c r="D983" s="1" t="s">
        <v>31</v>
      </c>
      <c r="E983" s="1">
        <v>0</v>
      </c>
      <c r="F983" s="1">
        <v>0</v>
      </c>
      <c r="G983" s="2">
        <v>66.426000000000002</v>
      </c>
      <c r="H983" s="2">
        <v>1.196</v>
      </c>
      <c r="I983" s="3">
        <v>33.799999999999997</v>
      </c>
      <c r="J983" s="3">
        <v>0</v>
      </c>
      <c r="K983" s="4">
        <v>0</v>
      </c>
      <c r="L983" s="4">
        <v>4.0369400000000004</v>
      </c>
      <c r="M983" s="4">
        <v>0</v>
      </c>
      <c r="N983" s="2">
        <v>66.27</v>
      </c>
      <c r="O983" s="4">
        <v>25.950189999999999</v>
      </c>
      <c r="P983" s="4">
        <v>-25.950189999999999</v>
      </c>
      <c r="Q983" s="3">
        <v>180.8</v>
      </c>
      <c r="R983" s="2">
        <v>0</v>
      </c>
      <c r="S983" s="2">
        <v>718.625</v>
      </c>
      <c r="T983" s="4">
        <v>2337.1464799999999</v>
      </c>
      <c r="U983" s="3">
        <v>30799.4</v>
      </c>
      <c r="V983" s="3">
        <v>-116535.6</v>
      </c>
      <c r="W983" s="3">
        <v>134084.20000000001</v>
      </c>
      <c r="X983" s="2">
        <v>146.989</v>
      </c>
      <c r="Y983" s="2">
        <v>146.989</v>
      </c>
      <c r="Z983" s="2">
        <v>-0.28100000000000003</v>
      </c>
    </row>
    <row r="984" spans="1:26" x14ac:dyDescent="0.25">
      <c r="A984" s="1" t="s">
        <v>1014</v>
      </c>
      <c r="B984" s="1">
        <v>675</v>
      </c>
      <c r="C984" s="1" t="s">
        <v>30</v>
      </c>
      <c r="D984" s="1" t="s">
        <v>31</v>
      </c>
      <c r="E984" s="1">
        <v>0</v>
      </c>
      <c r="F984" s="1">
        <v>0</v>
      </c>
      <c r="G984" s="2">
        <v>66.581999999999994</v>
      </c>
      <c r="H984" s="2">
        <v>1.3819999999999999</v>
      </c>
      <c r="I984" s="3">
        <v>22</v>
      </c>
      <c r="J984" s="3">
        <v>0</v>
      </c>
      <c r="K984" s="4">
        <v>0</v>
      </c>
      <c r="L984" s="4">
        <v>3.75468</v>
      </c>
      <c r="M984" s="4">
        <v>0</v>
      </c>
      <c r="N984" s="2">
        <v>66.608999999999995</v>
      </c>
      <c r="O984" s="4">
        <v>3.1858300000000002</v>
      </c>
      <c r="P984" s="4">
        <v>26.289760000000001</v>
      </c>
      <c r="Q984" s="3">
        <v>136.69999999999999</v>
      </c>
      <c r="R984" s="2">
        <v>0</v>
      </c>
      <c r="S984" s="2">
        <v>3585.625</v>
      </c>
      <c r="T984" s="4">
        <v>3546.2470699999999</v>
      </c>
      <c r="U984" s="3">
        <v>28582.6</v>
      </c>
      <c r="V984" s="3">
        <v>77974.3</v>
      </c>
      <c r="W984" s="3">
        <v>2868.2</v>
      </c>
      <c r="X984" s="2">
        <v>114.67</v>
      </c>
      <c r="Y984" s="2">
        <v>114.67</v>
      </c>
      <c r="Z984" s="2">
        <v>0</v>
      </c>
    </row>
    <row r="985" spans="1:26" x14ac:dyDescent="0.25">
      <c r="A985" s="1" t="s">
        <v>1015</v>
      </c>
      <c r="B985" s="1">
        <v>675</v>
      </c>
      <c r="C985" s="1" t="s">
        <v>30</v>
      </c>
      <c r="D985" s="1" t="s">
        <v>31</v>
      </c>
      <c r="E985" s="1">
        <v>0</v>
      </c>
      <c r="F985" s="1">
        <v>0</v>
      </c>
      <c r="G985" s="2">
        <v>67.757000000000005</v>
      </c>
      <c r="H985" s="2">
        <v>1.4570000000000001</v>
      </c>
      <c r="I985" s="3">
        <v>41.2</v>
      </c>
      <c r="J985" s="3">
        <v>0</v>
      </c>
      <c r="K985" s="4">
        <v>0</v>
      </c>
      <c r="L985" s="4">
        <v>7.83399</v>
      </c>
      <c r="M985" s="4">
        <v>0</v>
      </c>
      <c r="N985" s="2">
        <v>67.753</v>
      </c>
      <c r="O985" s="4">
        <v>9.8178400000000003</v>
      </c>
      <c r="P985" s="4">
        <v>15.633620000000001</v>
      </c>
      <c r="Q985" s="3">
        <v>190.4</v>
      </c>
      <c r="R985" s="2">
        <v>0</v>
      </c>
      <c r="S985" s="2">
        <v>1190.5</v>
      </c>
      <c r="T985" s="4">
        <v>6429.2226600000004</v>
      </c>
      <c r="U985" s="3">
        <v>68466</v>
      </c>
      <c r="V985" s="3">
        <v>-9921.7000000000007</v>
      </c>
      <c r="W985" s="3">
        <v>15205.9</v>
      </c>
      <c r="X985" s="2">
        <v>149.16399999999999</v>
      </c>
      <c r="Y985" s="2">
        <v>149.16399999999999</v>
      </c>
      <c r="Z985" s="2">
        <v>-3.2160000000000002</v>
      </c>
    </row>
    <row r="986" spans="1:26" x14ac:dyDescent="0.25">
      <c r="A986" s="1" t="s">
        <v>1016</v>
      </c>
      <c r="B986" s="1">
        <v>675</v>
      </c>
      <c r="C986" s="1" t="s">
        <v>30</v>
      </c>
      <c r="D986" s="1" t="s">
        <v>31</v>
      </c>
      <c r="E986" s="1">
        <v>0</v>
      </c>
      <c r="F986" s="1">
        <v>0</v>
      </c>
      <c r="G986" s="2">
        <v>66.435000000000002</v>
      </c>
      <c r="H986" s="2">
        <v>0.245</v>
      </c>
      <c r="I986" s="3">
        <v>2.6</v>
      </c>
      <c r="J986" s="3">
        <v>0</v>
      </c>
      <c r="K986" s="4">
        <v>0</v>
      </c>
      <c r="L986" s="4">
        <v>2.1724800000000002</v>
      </c>
      <c r="M986" s="4">
        <v>0</v>
      </c>
      <c r="N986" s="2">
        <v>66.391000000000005</v>
      </c>
      <c r="O986" s="4">
        <v>2.6542300000000001</v>
      </c>
      <c r="P986" s="4">
        <v>-2.6542300000000001</v>
      </c>
      <c r="Q986" s="3">
        <v>47.9</v>
      </c>
      <c r="R986" s="2">
        <v>4.0000000000000001E-3</v>
      </c>
      <c r="S986" s="2">
        <v>237</v>
      </c>
      <c r="T986" s="4">
        <v>35.060659999999999</v>
      </c>
      <c r="U986" s="3">
        <v>15208.5</v>
      </c>
      <c r="V986" s="3">
        <v>-2566.9</v>
      </c>
      <c r="W986" s="3">
        <v>6858.2</v>
      </c>
      <c r="X986" s="2">
        <v>45.252000000000002</v>
      </c>
      <c r="Y986" s="2">
        <v>45.252000000000002</v>
      </c>
      <c r="Z986" s="2">
        <v>-0.57099999999999995</v>
      </c>
    </row>
    <row r="987" spans="1:26" x14ac:dyDescent="0.25">
      <c r="A987" s="1" t="s">
        <v>1017</v>
      </c>
      <c r="B987" s="1">
        <v>675</v>
      </c>
      <c r="C987" s="1" t="s">
        <v>30</v>
      </c>
      <c r="D987" s="1" t="s">
        <v>31</v>
      </c>
      <c r="E987" s="1">
        <v>0</v>
      </c>
      <c r="F987" s="1">
        <v>0</v>
      </c>
      <c r="G987" s="2">
        <v>66.635000000000005</v>
      </c>
      <c r="H987" s="2">
        <v>0.60499999999999998</v>
      </c>
      <c r="I987" s="3">
        <v>9.6</v>
      </c>
      <c r="J987" s="3">
        <v>0</v>
      </c>
      <c r="K987" s="4">
        <v>0</v>
      </c>
      <c r="L987" s="4">
        <v>6.9686700000000004</v>
      </c>
      <c r="M987" s="4">
        <v>0</v>
      </c>
      <c r="N987" s="2">
        <v>66.466999999999999</v>
      </c>
      <c r="O987" s="4">
        <v>10.24713</v>
      </c>
      <c r="P987" s="4">
        <v>-10.24713</v>
      </c>
      <c r="Q987" s="3">
        <v>93.8</v>
      </c>
      <c r="R987" s="2">
        <v>0</v>
      </c>
      <c r="S987" s="2">
        <v>0</v>
      </c>
      <c r="T987" s="4">
        <v>0</v>
      </c>
      <c r="U987" s="3">
        <v>53049.9</v>
      </c>
      <c r="V987" s="3">
        <v>-29183.5</v>
      </c>
      <c r="W987" s="3">
        <v>29184.1</v>
      </c>
      <c r="X987" s="2">
        <v>84.168000000000006</v>
      </c>
      <c r="Y987" s="2">
        <v>84.168000000000006</v>
      </c>
      <c r="Z987" s="2">
        <v>0</v>
      </c>
    </row>
    <row r="988" spans="1:26" x14ac:dyDescent="0.25">
      <c r="A988" s="1" t="s">
        <v>1018</v>
      </c>
      <c r="B988" s="1">
        <v>675</v>
      </c>
      <c r="C988" s="1" t="s">
        <v>30</v>
      </c>
      <c r="D988" s="1" t="s">
        <v>31</v>
      </c>
      <c r="E988" s="1">
        <v>0</v>
      </c>
      <c r="F988" s="1">
        <v>0</v>
      </c>
      <c r="G988" s="2">
        <v>71.822999999999993</v>
      </c>
      <c r="H988" s="2">
        <v>-1.0569999999999999</v>
      </c>
      <c r="I988" s="3">
        <v>-20.8</v>
      </c>
      <c r="J988" s="3">
        <v>0</v>
      </c>
      <c r="K988" s="4">
        <v>0</v>
      </c>
      <c r="L988" s="4">
        <v>2.6115300000000001</v>
      </c>
      <c r="M988" s="4">
        <v>0</v>
      </c>
      <c r="N988" s="2">
        <v>72.88</v>
      </c>
      <c r="O988" s="4">
        <v>0</v>
      </c>
      <c r="P988" s="4">
        <v>0</v>
      </c>
      <c r="Q988" s="3">
        <v>136.69999999999999</v>
      </c>
      <c r="R988" s="2">
        <v>0</v>
      </c>
      <c r="S988" s="2">
        <v>0</v>
      </c>
      <c r="T988" s="4">
        <v>0</v>
      </c>
      <c r="U988" s="3">
        <v>20227.2</v>
      </c>
      <c r="V988" s="3">
        <v>0</v>
      </c>
      <c r="W988" s="3">
        <v>0</v>
      </c>
      <c r="X988" s="2">
        <v>157.47200000000001</v>
      </c>
      <c r="Y988" s="2">
        <v>157.47200000000001</v>
      </c>
      <c r="Z988" s="2">
        <v>0</v>
      </c>
    </row>
    <row r="989" spans="1:26" x14ac:dyDescent="0.25">
      <c r="A989" s="1" t="s">
        <v>1019</v>
      </c>
      <c r="B989" s="1">
        <v>675</v>
      </c>
      <c r="C989" s="1" t="s">
        <v>30</v>
      </c>
      <c r="D989" s="1" t="s">
        <v>31</v>
      </c>
      <c r="E989" s="1">
        <v>0</v>
      </c>
      <c r="F989" s="1">
        <v>0</v>
      </c>
      <c r="G989" s="2">
        <v>73.995999999999995</v>
      </c>
      <c r="H989" s="2">
        <v>0.60599999999999998</v>
      </c>
      <c r="I989" s="3">
        <v>9.6</v>
      </c>
      <c r="J989" s="3">
        <v>0</v>
      </c>
      <c r="K989" s="4">
        <v>0</v>
      </c>
      <c r="L989" s="4">
        <v>5.5600399999999999</v>
      </c>
      <c r="M989" s="4">
        <v>0</v>
      </c>
      <c r="N989" s="2">
        <v>74.043000000000006</v>
      </c>
      <c r="O989" s="4">
        <v>3.2195499999999999</v>
      </c>
      <c r="P989" s="4">
        <v>10.497590000000001</v>
      </c>
      <c r="Q989" s="3">
        <v>134.6</v>
      </c>
      <c r="R989" s="2">
        <v>0</v>
      </c>
      <c r="S989" s="2">
        <v>2053.25</v>
      </c>
      <c r="T989" s="4">
        <v>3232.5739699999999</v>
      </c>
      <c r="U989" s="3">
        <v>42992.2</v>
      </c>
      <c r="V989" s="3">
        <v>43906.5</v>
      </c>
      <c r="W989" s="3">
        <v>2966.1</v>
      </c>
      <c r="X989" s="2">
        <v>125.008</v>
      </c>
      <c r="Y989" s="2">
        <v>125.008</v>
      </c>
      <c r="Z989" s="2">
        <v>-6.0999999999999999E-2</v>
      </c>
    </row>
    <row r="990" spans="1:26" x14ac:dyDescent="0.25">
      <c r="A990" s="1" t="s">
        <v>1020</v>
      </c>
      <c r="B990" s="1">
        <v>675</v>
      </c>
      <c r="C990" s="1" t="s">
        <v>30</v>
      </c>
      <c r="D990" s="1" t="s">
        <v>31</v>
      </c>
      <c r="E990" s="1">
        <v>0</v>
      </c>
      <c r="F990" s="1">
        <v>0</v>
      </c>
      <c r="G990" s="2">
        <v>75.113</v>
      </c>
      <c r="H990" s="2">
        <v>0.32300000000000001</v>
      </c>
      <c r="I990" s="3">
        <v>3.6</v>
      </c>
      <c r="J990" s="3">
        <v>0</v>
      </c>
      <c r="K990" s="4">
        <v>0</v>
      </c>
      <c r="L990" s="4">
        <v>7.5018399999999996</v>
      </c>
      <c r="M990" s="4">
        <v>0</v>
      </c>
      <c r="N990" s="2">
        <v>74.956000000000003</v>
      </c>
      <c r="O990" s="4">
        <v>4.2756400000000001</v>
      </c>
      <c r="P990" s="4">
        <v>-4.2756400000000001</v>
      </c>
      <c r="Q990" s="3">
        <v>76.099999999999994</v>
      </c>
      <c r="R990" s="2">
        <v>0</v>
      </c>
      <c r="S990" s="2">
        <v>0</v>
      </c>
      <c r="T990" s="4">
        <v>0</v>
      </c>
      <c r="U990" s="3">
        <v>59220.9</v>
      </c>
      <c r="V990" s="3">
        <v>-7801.4</v>
      </c>
      <c r="W990" s="3">
        <v>7802.3</v>
      </c>
      <c r="X990" s="2">
        <v>72.563000000000002</v>
      </c>
      <c r="Y990" s="2">
        <v>72.563000000000002</v>
      </c>
      <c r="Z990" s="2">
        <v>0</v>
      </c>
    </row>
    <row r="991" spans="1:26" x14ac:dyDescent="0.25">
      <c r="A991" s="1" t="s">
        <v>1021</v>
      </c>
      <c r="B991" s="1">
        <v>675</v>
      </c>
      <c r="C991" s="1" t="s">
        <v>30</v>
      </c>
      <c r="D991" s="1" t="s">
        <v>31</v>
      </c>
      <c r="E991" s="1">
        <v>0</v>
      </c>
      <c r="F991" s="1">
        <v>0</v>
      </c>
      <c r="G991" s="2">
        <v>76.852999999999994</v>
      </c>
      <c r="H991" s="2">
        <v>0.26300000000000001</v>
      </c>
      <c r="I991" s="3">
        <v>2.8</v>
      </c>
      <c r="J991" s="3">
        <v>0</v>
      </c>
      <c r="K991" s="4">
        <v>0</v>
      </c>
      <c r="L991" s="4">
        <v>3.61185</v>
      </c>
      <c r="M991" s="4">
        <v>0</v>
      </c>
      <c r="N991" s="2">
        <v>76.759</v>
      </c>
      <c r="O991" s="4">
        <v>2.6742300000000001</v>
      </c>
      <c r="P991" s="4">
        <v>-2.6742300000000001</v>
      </c>
      <c r="Q991" s="3">
        <v>55.1</v>
      </c>
      <c r="R991" s="2">
        <v>0</v>
      </c>
      <c r="S991" s="2">
        <v>0</v>
      </c>
      <c r="T991" s="4">
        <v>0</v>
      </c>
      <c r="U991" s="3">
        <v>32334.400000000001</v>
      </c>
      <c r="V991" s="3">
        <v>-26998.7</v>
      </c>
      <c r="W991" s="3">
        <v>26999.4</v>
      </c>
      <c r="X991" s="2">
        <v>52.271999999999998</v>
      </c>
      <c r="Y991" s="2">
        <v>52.271999999999998</v>
      </c>
      <c r="Z991" s="2">
        <v>0</v>
      </c>
    </row>
    <row r="992" spans="1:26" x14ac:dyDescent="0.25">
      <c r="A992" s="1" t="s">
        <v>1022</v>
      </c>
      <c r="B992" s="1">
        <v>675</v>
      </c>
      <c r="C992" s="1" t="s">
        <v>30</v>
      </c>
      <c r="D992" s="1" t="s">
        <v>31</v>
      </c>
      <c r="E992" s="1">
        <v>0</v>
      </c>
      <c r="F992" s="1">
        <v>0</v>
      </c>
      <c r="G992" s="2">
        <v>76.986000000000004</v>
      </c>
      <c r="H992" s="2">
        <v>1.3959999999999999</v>
      </c>
      <c r="I992" s="3">
        <v>19.8</v>
      </c>
      <c r="J992" s="3">
        <v>0</v>
      </c>
      <c r="K992" s="4">
        <v>0</v>
      </c>
      <c r="L992" s="4">
        <v>5.0099200000000002</v>
      </c>
      <c r="M992" s="4">
        <v>0</v>
      </c>
      <c r="N992" s="2">
        <v>77.033000000000001</v>
      </c>
      <c r="O992" s="4">
        <v>1.87883</v>
      </c>
      <c r="P992" s="4">
        <v>21.133600000000001</v>
      </c>
      <c r="Q992" s="3">
        <v>86.8</v>
      </c>
      <c r="R992" s="2">
        <v>0</v>
      </c>
      <c r="S992" s="2">
        <v>6390.75</v>
      </c>
      <c r="T992" s="4">
        <v>47573.945310000003</v>
      </c>
      <c r="U992" s="3">
        <v>44483.7</v>
      </c>
      <c r="V992" s="3">
        <v>109831.1</v>
      </c>
      <c r="W992" s="3">
        <v>2226.5</v>
      </c>
      <c r="X992" s="2">
        <v>66.959000000000003</v>
      </c>
      <c r="Y992" s="2">
        <v>66.959000000000003</v>
      </c>
      <c r="Z992" s="2">
        <v>-0.20699999999999999</v>
      </c>
    </row>
    <row r="993" spans="1:26" x14ac:dyDescent="0.25">
      <c r="A993" s="1" t="s">
        <v>1023</v>
      </c>
      <c r="B993" s="1">
        <v>675</v>
      </c>
      <c r="C993" s="1" t="s">
        <v>30</v>
      </c>
      <c r="D993" s="1" t="s">
        <v>31</v>
      </c>
      <c r="E993" s="1">
        <v>0</v>
      </c>
      <c r="F993" s="1">
        <v>0</v>
      </c>
      <c r="G993" s="2">
        <v>76.441999999999993</v>
      </c>
      <c r="H993" s="2">
        <v>0.89200000000000002</v>
      </c>
      <c r="I993" s="3">
        <v>9.6</v>
      </c>
      <c r="J993" s="3">
        <v>0</v>
      </c>
      <c r="K993" s="4">
        <v>0</v>
      </c>
      <c r="L993" s="4">
        <v>1.31532</v>
      </c>
      <c r="M993" s="4">
        <v>0</v>
      </c>
      <c r="N993" s="2">
        <v>76.388000000000005</v>
      </c>
      <c r="O993" s="4">
        <v>2.3838599999999999</v>
      </c>
      <c r="P993" s="4">
        <v>6.97302</v>
      </c>
      <c r="Q993" s="3">
        <v>100.2</v>
      </c>
      <c r="R993" s="2">
        <v>2E-3</v>
      </c>
      <c r="S993" s="2">
        <v>5786.125</v>
      </c>
      <c r="T993" s="4">
        <v>12834.42676</v>
      </c>
      <c r="U993" s="3">
        <v>5552.3</v>
      </c>
      <c r="V993" s="3">
        <v>17089.099999999999</v>
      </c>
      <c r="W993" s="3">
        <v>1723.2</v>
      </c>
      <c r="X993" s="2">
        <v>90.611999999999995</v>
      </c>
      <c r="Y993" s="2">
        <v>90.611999999999995</v>
      </c>
      <c r="Z993" s="2">
        <v>-0.39300000000000002</v>
      </c>
    </row>
    <row r="994" spans="1:26" x14ac:dyDescent="0.25">
      <c r="A994" s="1" t="s">
        <v>1024</v>
      </c>
      <c r="B994" s="1">
        <v>675</v>
      </c>
      <c r="C994" s="1" t="s">
        <v>30</v>
      </c>
      <c r="D994" s="1" t="s">
        <v>31</v>
      </c>
      <c r="E994" s="1">
        <v>0</v>
      </c>
      <c r="F994" s="1">
        <v>0</v>
      </c>
      <c r="G994" s="2">
        <v>75.671000000000006</v>
      </c>
      <c r="H994" s="2">
        <v>0.68100000000000005</v>
      </c>
      <c r="I994" s="3">
        <v>10.8</v>
      </c>
      <c r="J994" s="3">
        <v>0</v>
      </c>
      <c r="K994" s="4">
        <v>0</v>
      </c>
      <c r="L994" s="4">
        <v>6.19259</v>
      </c>
      <c r="M994" s="4">
        <v>0</v>
      </c>
      <c r="N994" s="2">
        <v>75.704999999999998</v>
      </c>
      <c r="O994" s="4">
        <v>2.44075</v>
      </c>
      <c r="P994" s="4">
        <v>11.31818</v>
      </c>
      <c r="Q994" s="3">
        <v>152.19999999999999</v>
      </c>
      <c r="R994" s="2">
        <v>0</v>
      </c>
      <c r="S994" s="2">
        <v>4974.125</v>
      </c>
      <c r="T994" s="4">
        <v>3387.33545</v>
      </c>
      <c r="U994" s="3">
        <v>49002</v>
      </c>
      <c r="V994" s="3">
        <v>43282.3</v>
      </c>
      <c r="W994" s="3">
        <v>5745.1</v>
      </c>
      <c r="X994" s="2">
        <v>141.38900000000001</v>
      </c>
      <c r="Y994" s="2">
        <v>141.38900000000001</v>
      </c>
      <c r="Z994" s="2">
        <v>-1.2999999999999999E-2</v>
      </c>
    </row>
    <row r="995" spans="1:26" x14ac:dyDescent="0.25">
      <c r="A995" s="1" t="s">
        <v>1025</v>
      </c>
      <c r="B995" s="1">
        <v>675</v>
      </c>
      <c r="C995" s="1" t="s">
        <v>30</v>
      </c>
      <c r="D995" s="1" t="s">
        <v>31</v>
      </c>
      <c r="E995" s="1">
        <v>0</v>
      </c>
      <c r="F995" s="1">
        <v>0</v>
      </c>
      <c r="G995" s="2">
        <v>72.643000000000001</v>
      </c>
      <c r="H995" s="2">
        <v>-1.127</v>
      </c>
      <c r="I995" s="3">
        <v>-20</v>
      </c>
      <c r="J995" s="3">
        <v>0</v>
      </c>
      <c r="K995" s="4">
        <v>0</v>
      </c>
      <c r="L995" s="4">
        <v>3.8106100000000001</v>
      </c>
      <c r="M995" s="4">
        <v>0</v>
      </c>
      <c r="N995" s="2">
        <v>73.796999999999997</v>
      </c>
      <c r="O995" s="4">
        <v>0</v>
      </c>
      <c r="P995" s="4">
        <v>0.19266</v>
      </c>
      <c r="Q995" s="3">
        <v>102.8</v>
      </c>
      <c r="R995" s="2">
        <v>0</v>
      </c>
      <c r="S995" s="2">
        <v>16.25</v>
      </c>
      <c r="T995" s="4">
        <v>1.2999999999999999E-2</v>
      </c>
      <c r="U995" s="3">
        <v>29867.3</v>
      </c>
      <c r="V995" s="3">
        <v>1462.7</v>
      </c>
      <c r="W995" s="3">
        <v>0</v>
      </c>
      <c r="X995" s="2">
        <v>122.803</v>
      </c>
      <c r="Y995" s="2">
        <v>122.803</v>
      </c>
      <c r="Z995" s="2">
        <v>0</v>
      </c>
    </row>
    <row r="996" spans="1:26" x14ac:dyDescent="0.25">
      <c r="A996" s="1" t="s">
        <v>1026</v>
      </c>
      <c r="B996" s="1">
        <v>675</v>
      </c>
      <c r="C996" s="1" t="s">
        <v>30</v>
      </c>
      <c r="D996" s="1" t="s">
        <v>31</v>
      </c>
      <c r="E996" s="1">
        <v>0</v>
      </c>
      <c r="F996" s="1">
        <v>0</v>
      </c>
      <c r="G996" s="2">
        <v>77.707999999999998</v>
      </c>
      <c r="H996" s="2">
        <v>-0.78200000000000003</v>
      </c>
      <c r="I996" s="3">
        <v>-25.9</v>
      </c>
      <c r="J996" s="3">
        <v>0</v>
      </c>
      <c r="K996" s="4">
        <v>0</v>
      </c>
      <c r="L996" s="4">
        <v>5.6866300000000001</v>
      </c>
      <c r="M996" s="4">
        <v>0</v>
      </c>
      <c r="N996" s="2">
        <v>78.489999999999995</v>
      </c>
      <c r="O996" s="4">
        <v>0</v>
      </c>
      <c r="P996" s="4">
        <v>0</v>
      </c>
      <c r="Q996" s="3">
        <v>186.4</v>
      </c>
      <c r="R996" s="2">
        <v>0</v>
      </c>
      <c r="S996" s="2">
        <v>0</v>
      </c>
      <c r="T996" s="4">
        <v>0</v>
      </c>
      <c r="U996" s="3">
        <v>47572.1</v>
      </c>
      <c r="V996" s="3">
        <v>0</v>
      </c>
      <c r="W996" s="3">
        <v>0</v>
      </c>
      <c r="X996" s="2">
        <v>212.37200000000001</v>
      </c>
      <c r="Y996" s="2">
        <v>212.37200000000001</v>
      </c>
      <c r="Z996" s="2">
        <v>0</v>
      </c>
    </row>
    <row r="997" spans="1:26" x14ac:dyDescent="0.25">
      <c r="A997" s="1" t="s">
        <v>1027</v>
      </c>
      <c r="B997" s="1">
        <v>675</v>
      </c>
      <c r="C997" s="1" t="s">
        <v>30</v>
      </c>
      <c r="D997" s="1" t="s">
        <v>31</v>
      </c>
      <c r="E997" s="1">
        <v>0</v>
      </c>
      <c r="F997" s="1">
        <v>0</v>
      </c>
      <c r="G997" s="2">
        <v>68.73</v>
      </c>
      <c r="H997" s="2">
        <v>-1.39</v>
      </c>
      <c r="I997" s="3">
        <v>-22.1</v>
      </c>
      <c r="J997" s="3">
        <v>0</v>
      </c>
      <c r="K997" s="4">
        <v>0</v>
      </c>
      <c r="L997" s="4">
        <v>10.52989</v>
      </c>
      <c r="M997" s="4">
        <v>0</v>
      </c>
      <c r="N997" s="2">
        <v>70.12</v>
      </c>
      <c r="O997" s="4">
        <v>0</v>
      </c>
      <c r="P997" s="4">
        <v>0</v>
      </c>
      <c r="Q997" s="3">
        <v>85.2</v>
      </c>
      <c r="R997" s="2">
        <v>0</v>
      </c>
      <c r="S997" s="2">
        <v>0</v>
      </c>
      <c r="T997" s="4">
        <v>0</v>
      </c>
      <c r="U997" s="3">
        <v>99994</v>
      </c>
      <c r="V997" s="3">
        <v>0</v>
      </c>
      <c r="W997" s="3">
        <v>0</v>
      </c>
      <c r="X997" s="2">
        <v>107.354</v>
      </c>
      <c r="Y997" s="2">
        <v>107.354</v>
      </c>
      <c r="Z997" s="2">
        <v>0</v>
      </c>
    </row>
    <row r="998" spans="1:26" x14ac:dyDescent="0.25">
      <c r="A998" s="1" t="s">
        <v>1028</v>
      </c>
      <c r="B998" s="1">
        <v>675</v>
      </c>
      <c r="C998" s="1" t="s">
        <v>30</v>
      </c>
      <c r="D998" s="1" t="s">
        <v>31</v>
      </c>
      <c r="E998" s="1">
        <v>0</v>
      </c>
      <c r="F998" s="1">
        <v>0</v>
      </c>
      <c r="G998" s="2">
        <v>83.197999999999993</v>
      </c>
      <c r="H998" s="2">
        <v>0.60799999999999998</v>
      </c>
      <c r="I998" s="3">
        <v>6.6</v>
      </c>
      <c r="J998" s="3">
        <v>0</v>
      </c>
      <c r="K998" s="4">
        <v>0</v>
      </c>
      <c r="L998" s="4">
        <v>5.9113300000000004</v>
      </c>
      <c r="M998" s="4">
        <v>0</v>
      </c>
      <c r="N998" s="2">
        <v>83.162000000000006</v>
      </c>
      <c r="O998" s="4">
        <v>4.3559099999999997</v>
      </c>
      <c r="P998" s="4">
        <v>-4.3559099999999997</v>
      </c>
      <c r="Q998" s="3">
        <v>57.3</v>
      </c>
      <c r="R998" s="2">
        <v>0</v>
      </c>
      <c r="S998" s="2">
        <v>2736</v>
      </c>
      <c r="T998" s="4">
        <v>610.13849000000005</v>
      </c>
      <c r="U998" s="3">
        <v>54135.8</v>
      </c>
      <c r="V998" s="3">
        <v>-13545.2</v>
      </c>
      <c r="W998" s="3">
        <v>15842.7</v>
      </c>
      <c r="X998" s="2">
        <v>50.76</v>
      </c>
      <c r="Y998" s="2">
        <v>50.76</v>
      </c>
      <c r="Z998" s="2">
        <v>0</v>
      </c>
    </row>
    <row r="999" spans="1:26" x14ac:dyDescent="0.25">
      <c r="A999" s="1" t="s">
        <v>1029</v>
      </c>
      <c r="B999" s="1">
        <v>675</v>
      </c>
      <c r="C999" s="1" t="s">
        <v>30</v>
      </c>
      <c r="D999" s="1" t="s">
        <v>31</v>
      </c>
      <c r="E999" s="1">
        <v>0</v>
      </c>
      <c r="F999" s="1">
        <v>0</v>
      </c>
      <c r="G999" s="2">
        <v>79.198999999999998</v>
      </c>
      <c r="H999" s="2">
        <v>0.13900000000000001</v>
      </c>
      <c r="I999" s="3">
        <v>1.5</v>
      </c>
      <c r="J999" s="3">
        <v>0</v>
      </c>
      <c r="K999" s="4">
        <v>0</v>
      </c>
      <c r="L999" s="4">
        <v>3.18215</v>
      </c>
      <c r="M999" s="4">
        <v>0</v>
      </c>
      <c r="N999" s="2">
        <v>79.117999999999995</v>
      </c>
      <c r="O999" s="4">
        <v>1.30711</v>
      </c>
      <c r="P999" s="4">
        <v>-1.30711</v>
      </c>
      <c r="Q999" s="3">
        <v>58.7</v>
      </c>
      <c r="R999" s="2">
        <v>0</v>
      </c>
      <c r="S999" s="2">
        <v>0</v>
      </c>
      <c r="T999" s="4">
        <v>0</v>
      </c>
      <c r="U999" s="3">
        <v>28441.9</v>
      </c>
      <c r="V999" s="3">
        <v>-2362.3000000000002</v>
      </c>
      <c r="W999" s="3">
        <v>2363</v>
      </c>
      <c r="X999" s="2">
        <v>57.24</v>
      </c>
      <c r="Y999" s="2">
        <v>57.24</v>
      </c>
      <c r="Z999" s="2">
        <v>0</v>
      </c>
    </row>
    <row r="1000" spans="1:26" x14ac:dyDescent="0.25">
      <c r="A1000" s="1" t="s">
        <v>1030</v>
      </c>
      <c r="B1000" s="1">
        <v>675</v>
      </c>
      <c r="C1000" s="1" t="s">
        <v>30</v>
      </c>
      <c r="D1000" s="1" t="s">
        <v>31</v>
      </c>
      <c r="E1000" s="1">
        <v>0</v>
      </c>
      <c r="F1000" s="1">
        <v>0</v>
      </c>
      <c r="G1000" s="2">
        <v>78.052000000000007</v>
      </c>
      <c r="H1000" s="2">
        <v>0.72799999999999998</v>
      </c>
      <c r="I1000" s="3">
        <v>7.9</v>
      </c>
      <c r="J1000" s="3">
        <v>0</v>
      </c>
      <c r="K1000" s="4">
        <v>0</v>
      </c>
      <c r="L1000" s="4">
        <v>8.1113499999999998</v>
      </c>
      <c r="M1000" s="4">
        <v>0</v>
      </c>
      <c r="N1000" s="2">
        <v>78.006</v>
      </c>
      <c r="O1000" s="4">
        <v>4.5375500000000004</v>
      </c>
      <c r="P1000" s="4">
        <v>6.34884</v>
      </c>
      <c r="Q1000" s="3">
        <v>66.599999999999994</v>
      </c>
      <c r="R1000" s="2">
        <v>0</v>
      </c>
      <c r="S1000" s="2">
        <v>1305.5</v>
      </c>
      <c r="T1000" s="4">
        <v>3574.3693800000001</v>
      </c>
      <c r="U1000" s="3">
        <v>75444</v>
      </c>
      <c r="V1000" s="3">
        <v>-1208.8</v>
      </c>
      <c r="W1000" s="3">
        <v>11306.8</v>
      </c>
      <c r="X1000" s="2">
        <v>58.686999999999998</v>
      </c>
      <c r="Y1000" s="2">
        <v>58.686999999999998</v>
      </c>
      <c r="Z1000" s="2">
        <v>0</v>
      </c>
    </row>
    <row r="1001" spans="1:26" x14ac:dyDescent="0.25">
      <c r="A1001" s="1" t="s">
        <v>1031</v>
      </c>
      <c r="B1001" s="1">
        <v>675</v>
      </c>
      <c r="C1001" s="1" t="s">
        <v>30</v>
      </c>
      <c r="D1001" s="1" t="s">
        <v>31</v>
      </c>
      <c r="E1001" s="1">
        <v>0</v>
      </c>
      <c r="F1001" s="1">
        <v>0</v>
      </c>
      <c r="G1001" s="2">
        <v>77.462999999999994</v>
      </c>
      <c r="H1001" s="2">
        <v>0.27300000000000002</v>
      </c>
      <c r="I1001" s="3">
        <v>2.9</v>
      </c>
      <c r="J1001" s="3">
        <v>0</v>
      </c>
      <c r="K1001" s="4">
        <v>0</v>
      </c>
      <c r="L1001" s="4">
        <v>4.4455400000000003</v>
      </c>
      <c r="M1001" s="4">
        <v>0</v>
      </c>
      <c r="N1001" s="2">
        <v>77.424999999999997</v>
      </c>
      <c r="O1001" s="4">
        <v>3.3039900000000002</v>
      </c>
      <c r="P1001" s="4">
        <v>-3.3039900000000002</v>
      </c>
      <c r="Q1001" s="3">
        <v>45.4</v>
      </c>
      <c r="R1001" s="2">
        <v>0</v>
      </c>
      <c r="S1001" s="2">
        <v>1159.875</v>
      </c>
      <c r="T1001" s="4">
        <v>384.77402000000001</v>
      </c>
      <c r="U1001" s="3">
        <v>39453.699999999997</v>
      </c>
      <c r="V1001" s="3">
        <v>-4424.7</v>
      </c>
      <c r="W1001" s="3">
        <v>10055.799999999999</v>
      </c>
      <c r="X1001" s="2">
        <v>42.444000000000003</v>
      </c>
      <c r="Y1001" s="2">
        <v>42.444000000000003</v>
      </c>
      <c r="Z1001" s="2">
        <v>0</v>
      </c>
    </row>
    <row r="1002" spans="1:26" x14ac:dyDescent="0.25">
      <c r="A1002" s="1" t="s">
        <v>1032</v>
      </c>
      <c r="B1002" s="1">
        <v>675</v>
      </c>
      <c r="C1002" s="1" t="s">
        <v>30</v>
      </c>
      <c r="D1002" s="1" t="s">
        <v>31</v>
      </c>
      <c r="E1002" s="1">
        <v>0</v>
      </c>
      <c r="F1002" s="1">
        <v>0</v>
      </c>
      <c r="G1002" s="2">
        <v>74.353999999999999</v>
      </c>
      <c r="H1002" s="2">
        <v>0.85399999999999998</v>
      </c>
      <c r="I1002" s="3">
        <v>10.7</v>
      </c>
      <c r="J1002" s="3">
        <v>0</v>
      </c>
      <c r="K1002" s="4">
        <v>0</v>
      </c>
      <c r="L1002" s="4">
        <v>10.37312</v>
      </c>
      <c r="M1002" s="4">
        <v>0</v>
      </c>
      <c r="N1002" s="2">
        <v>74.316000000000003</v>
      </c>
      <c r="O1002" s="4">
        <v>7.0220099999999999</v>
      </c>
      <c r="P1002" s="4">
        <v>11.89864</v>
      </c>
      <c r="Q1002" s="3">
        <v>60.6</v>
      </c>
      <c r="R1002" s="2">
        <v>0</v>
      </c>
      <c r="S1002" s="2">
        <v>1518.625</v>
      </c>
      <c r="T1002" s="4">
        <v>5895.8061500000003</v>
      </c>
      <c r="U1002" s="3">
        <v>97096</v>
      </c>
      <c r="V1002" s="3">
        <v>-4560.8</v>
      </c>
      <c r="W1002" s="3">
        <v>18596.900000000001</v>
      </c>
      <c r="X1002" s="2">
        <v>49.887999999999998</v>
      </c>
      <c r="Y1002" s="2">
        <v>49.887999999999998</v>
      </c>
      <c r="Z1002" s="2">
        <v>0</v>
      </c>
    </row>
    <row r="1003" spans="1:26" x14ac:dyDescent="0.25">
      <c r="A1003" s="1" t="s">
        <v>1033</v>
      </c>
      <c r="B1003" s="1">
        <v>675</v>
      </c>
      <c r="C1003" s="1" t="s">
        <v>30</v>
      </c>
      <c r="D1003" s="1" t="s">
        <v>31</v>
      </c>
      <c r="E1003" s="1">
        <v>0</v>
      </c>
      <c r="F1003" s="1">
        <v>0</v>
      </c>
      <c r="G1003" s="2">
        <v>77.911000000000001</v>
      </c>
      <c r="H1003" s="2">
        <v>0.48099999999999998</v>
      </c>
      <c r="I1003" s="3">
        <v>9.4</v>
      </c>
      <c r="J1003" s="3">
        <v>0</v>
      </c>
      <c r="K1003" s="4">
        <v>0</v>
      </c>
      <c r="L1003" s="4">
        <v>7.50061</v>
      </c>
      <c r="M1003" s="4">
        <v>0</v>
      </c>
      <c r="N1003" s="2">
        <v>77.730999999999995</v>
      </c>
      <c r="O1003" s="4">
        <v>9.1257300000000008</v>
      </c>
      <c r="P1003" s="4">
        <v>-9.1257300000000008</v>
      </c>
      <c r="Q1003" s="3">
        <v>96.1</v>
      </c>
      <c r="R1003" s="2">
        <v>0</v>
      </c>
      <c r="S1003" s="2">
        <v>0.75</v>
      </c>
      <c r="T1003" s="4">
        <v>4.3E-3</v>
      </c>
      <c r="U1003" s="3">
        <v>64672.7</v>
      </c>
      <c r="V1003" s="3">
        <v>-55092.9</v>
      </c>
      <c r="W1003" s="3">
        <v>55094.9</v>
      </c>
      <c r="X1003" s="2">
        <v>86.653000000000006</v>
      </c>
      <c r="Y1003" s="2">
        <v>86.653000000000006</v>
      </c>
      <c r="Z1003" s="2">
        <v>0</v>
      </c>
    </row>
    <row r="1004" spans="1:26" x14ac:dyDescent="0.25">
      <c r="A1004" s="1" t="s">
        <v>1034</v>
      </c>
      <c r="B1004" s="1">
        <v>675</v>
      </c>
      <c r="C1004" s="1" t="s">
        <v>30</v>
      </c>
      <c r="D1004" s="1" t="s">
        <v>31</v>
      </c>
      <c r="E1004" s="1">
        <v>0</v>
      </c>
      <c r="F1004" s="1">
        <v>0</v>
      </c>
      <c r="G1004" s="2">
        <v>69.918999999999997</v>
      </c>
      <c r="H1004" s="2">
        <v>0.22900000000000001</v>
      </c>
      <c r="I1004" s="3">
        <v>5.5</v>
      </c>
      <c r="J1004" s="3">
        <v>0</v>
      </c>
      <c r="K1004" s="4">
        <v>0</v>
      </c>
      <c r="L1004" s="4">
        <v>3.8190599999999999</v>
      </c>
      <c r="M1004" s="4">
        <v>0</v>
      </c>
      <c r="N1004" s="2">
        <v>69.927999999999997</v>
      </c>
      <c r="O1004" s="4">
        <v>0.75226000000000004</v>
      </c>
      <c r="P1004" s="4">
        <v>2.3379300000000001</v>
      </c>
      <c r="Q1004" s="3">
        <v>160.5</v>
      </c>
      <c r="R1004" s="2">
        <v>0</v>
      </c>
      <c r="S1004" s="2">
        <v>344.68799999999999</v>
      </c>
      <c r="T1004" s="4">
        <v>119.33109</v>
      </c>
      <c r="U1004" s="3">
        <v>28950.5</v>
      </c>
      <c r="V1004" s="3">
        <v>2937.2</v>
      </c>
      <c r="W1004" s="3">
        <v>237.4</v>
      </c>
      <c r="X1004" s="2">
        <v>155.04499999999999</v>
      </c>
      <c r="Y1004" s="2">
        <v>155.04499999999999</v>
      </c>
      <c r="Z1004" s="2">
        <v>-3.0000000000000001E-3</v>
      </c>
    </row>
    <row r="1005" spans="1:26" x14ac:dyDescent="0.25">
      <c r="A1005" s="1" t="s">
        <v>1035</v>
      </c>
      <c r="B1005" s="1">
        <v>675</v>
      </c>
      <c r="C1005" s="1" t="s">
        <v>30</v>
      </c>
      <c r="D1005" s="1" t="s">
        <v>31</v>
      </c>
      <c r="E1005" s="1">
        <v>0</v>
      </c>
      <c r="F1005" s="1">
        <v>0</v>
      </c>
      <c r="G1005" s="2">
        <v>70.953999999999994</v>
      </c>
      <c r="H1005" s="2">
        <v>0.224</v>
      </c>
      <c r="I1005" s="3">
        <v>5.3</v>
      </c>
      <c r="J1005" s="3">
        <v>0</v>
      </c>
      <c r="K1005" s="4">
        <v>0</v>
      </c>
      <c r="L1005" s="4">
        <v>4.8589900000000004</v>
      </c>
      <c r="M1005" s="4">
        <v>0</v>
      </c>
      <c r="N1005" s="2">
        <v>70.899000000000001</v>
      </c>
      <c r="O1005" s="4">
        <v>2.6909900000000002</v>
      </c>
      <c r="P1005" s="4">
        <v>-2.6909900000000002</v>
      </c>
      <c r="Q1005" s="3">
        <v>171.3</v>
      </c>
      <c r="R1005" s="2">
        <v>0</v>
      </c>
      <c r="S1005" s="2">
        <v>0</v>
      </c>
      <c r="T1005" s="4">
        <v>0</v>
      </c>
      <c r="U1005" s="3">
        <v>37588.6</v>
      </c>
      <c r="V1005" s="3">
        <v>-5898.3</v>
      </c>
      <c r="W1005" s="3">
        <v>5922</v>
      </c>
      <c r="X1005" s="2">
        <v>166.01900000000001</v>
      </c>
      <c r="Y1005" s="2">
        <v>166.01900000000001</v>
      </c>
      <c r="Z1005" s="2">
        <v>0</v>
      </c>
    </row>
    <row r="1006" spans="1:26" x14ac:dyDescent="0.25">
      <c r="A1006" s="1" t="s">
        <v>1036</v>
      </c>
      <c r="B1006" s="1">
        <v>675</v>
      </c>
      <c r="C1006" s="1" t="s">
        <v>30</v>
      </c>
      <c r="D1006" s="1" t="s">
        <v>31</v>
      </c>
      <c r="E1006" s="1">
        <v>0</v>
      </c>
      <c r="F1006" s="1">
        <v>0</v>
      </c>
      <c r="G1006" s="2">
        <v>71.908000000000001</v>
      </c>
      <c r="H1006" s="2">
        <v>0.34799999999999998</v>
      </c>
      <c r="I1006" s="3">
        <v>8.3000000000000007</v>
      </c>
      <c r="J1006" s="3">
        <v>0</v>
      </c>
      <c r="K1006" s="4">
        <v>0</v>
      </c>
      <c r="L1006" s="4">
        <v>9.3755100000000002</v>
      </c>
      <c r="M1006" s="4">
        <v>0</v>
      </c>
      <c r="N1006" s="2">
        <v>71.721000000000004</v>
      </c>
      <c r="O1006" s="4">
        <v>7.3515899999999998</v>
      </c>
      <c r="P1006" s="4">
        <v>-7.3515899999999998</v>
      </c>
      <c r="Q1006" s="3">
        <v>180.2</v>
      </c>
      <c r="R1006" s="2">
        <v>0</v>
      </c>
      <c r="S1006" s="2">
        <v>0.5</v>
      </c>
      <c r="T1006" s="4">
        <v>1.0000000000000001E-5</v>
      </c>
      <c r="U1006" s="3">
        <v>71762.7</v>
      </c>
      <c r="V1006" s="3">
        <v>-21796.7</v>
      </c>
      <c r="W1006" s="3">
        <v>21797.4</v>
      </c>
      <c r="X1006" s="2">
        <v>171.99</v>
      </c>
      <c r="Y1006" s="2">
        <v>171.99</v>
      </c>
      <c r="Z1006" s="2">
        <v>0</v>
      </c>
    </row>
    <row r="1007" spans="1:26" x14ac:dyDescent="0.25">
      <c r="A1007" s="1" t="s">
        <v>1037</v>
      </c>
      <c r="B1007" s="1">
        <v>675</v>
      </c>
      <c r="C1007" s="1" t="s">
        <v>30</v>
      </c>
      <c r="D1007" s="1" t="s">
        <v>31</v>
      </c>
      <c r="E1007" s="1">
        <v>0</v>
      </c>
      <c r="F1007" s="1">
        <v>0</v>
      </c>
      <c r="G1007" s="2">
        <v>66.641000000000005</v>
      </c>
      <c r="H1007" s="2">
        <v>1.0609999999999999</v>
      </c>
      <c r="I1007" s="3">
        <v>16.899999999999999</v>
      </c>
      <c r="J1007" s="3">
        <v>0</v>
      </c>
      <c r="K1007" s="4">
        <v>0</v>
      </c>
      <c r="L1007" s="4">
        <v>16.242709999999999</v>
      </c>
      <c r="M1007" s="4">
        <v>0</v>
      </c>
      <c r="N1007" s="2">
        <v>66.543000000000006</v>
      </c>
      <c r="O1007" s="4">
        <v>18.765070000000001</v>
      </c>
      <c r="P1007" s="4">
        <v>-18.765070000000001</v>
      </c>
      <c r="Q1007" s="3">
        <v>129.5</v>
      </c>
      <c r="R1007" s="2">
        <v>0</v>
      </c>
      <c r="S1007" s="2">
        <v>316.625</v>
      </c>
      <c r="T1007" s="4">
        <v>219.44943000000001</v>
      </c>
      <c r="U1007" s="3">
        <v>134225.4</v>
      </c>
      <c r="V1007" s="3">
        <v>-92982.9</v>
      </c>
      <c r="W1007" s="3">
        <v>94182.7</v>
      </c>
      <c r="X1007" s="2">
        <v>112.60299999999999</v>
      </c>
      <c r="Y1007" s="2">
        <v>112.60299999999999</v>
      </c>
      <c r="Z1007" s="2">
        <v>-1E-3</v>
      </c>
    </row>
    <row r="1008" spans="1:26" x14ac:dyDescent="0.25">
      <c r="A1008" s="1" t="s">
        <v>1038</v>
      </c>
      <c r="B1008" s="1">
        <v>675</v>
      </c>
      <c r="C1008" s="1" t="s">
        <v>30</v>
      </c>
      <c r="D1008" s="1" t="s">
        <v>31</v>
      </c>
      <c r="E1008" s="1">
        <v>0</v>
      </c>
      <c r="F1008" s="1">
        <v>0</v>
      </c>
      <c r="G1008" s="2">
        <v>59.844999999999999</v>
      </c>
      <c r="H1008" s="2">
        <v>0.26500000000000001</v>
      </c>
      <c r="I1008" s="3">
        <v>2.9</v>
      </c>
      <c r="J1008" s="3">
        <v>0</v>
      </c>
      <c r="K1008" s="4">
        <v>0</v>
      </c>
      <c r="L1008" s="4">
        <v>5.84992</v>
      </c>
      <c r="M1008" s="4">
        <v>0</v>
      </c>
      <c r="N1008" s="2">
        <v>59.712000000000003</v>
      </c>
      <c r="O1008" s="4">
        <v>3.1959200000000001</v>
      </c>
      <c r="P1008" s="4">
        <v>-3.1959200000000001</v>
      </c>
      <c r="Q1008" s="3">
        <v>52.3</v>
      </c>
      <c r="R1008" s="2">
        <v>0</v>
      </c>
      <c r="S1008" s="2">
        <v>0</v>
      </c>
      <c r="T1008" s="4">
        <v>0</v>
      </c>
      <c r="U1008" s="3">
        <v>25494.3</v>
      </c>
      <c r="V1008" s="3">
        <v>-1886.2</v>
      </c>
      <c r="W1008" s="3">
        <v>1886.9</v>
      </c>
      <c r="X1008" s="2">
        <v>49.463999999999999</v>
      </c>
      <c r="Y1008" s="2">
        <v>49.463999999999999</v>
      </c>
      <c r="Z1008" s="2">
        <v>0</v>
      </c>
    </row>
    <row r="1009" spans="1:26" x14ac:dyDescent="0.25">
      <c r="A1009" s="1" t="s">
        <v>1039</v>
      </c>
      <c r="B1009" s="1">
        <v>675</v>
      </c>
      <c r="C1009" s="1" t="s">
        <v>30</v>
      </c>
      <c r="D1009" s="1" t="s">
        <v>31</v>
      </c>
      <c r="E1009" s="1">
        <v>0</v>
      </c>
      <c r="F1009" s="1">
        <v>0</v>
      </c>
      <c r="G1009" s="2">
        <v>56.527000000000001</v>
      </c>
      <c r="H1009" s="2">
        <v>0.317</v>
      </c>
      <c r="I1009" s="3">
        <v>3.4</v>
      </c>
      <c r="J1009" s="3">
        <v>0</v>
      </c>
      <c r="K1009" s="4">
        <v>0</v>
      </c>
      <c r="L1009" s="4">
        <v>5.6879600000000003</v>
      </c>
      <c r="M1009" s="4">
        <v>0</v>
      </c>
      <c r="N1009" s="2">
        <v>56.371000000000002</v>
      </c>
      <c r="O1009" s="4">
        <v>4.1490799999999997</v>
      </c>
      <c r="P1009" s="4">
        <v>-4.1490799999999997</v>
      </c>
      <c r="Q1009" s="3">
        <v>39</v>
      </c>
      <c r="R1009" s="2">
        <v>0</v>
      </c>
      <c r="S1009" s="2">
        <v>0</v>
      </c>
      <c r="T1009" s="4">
        <v>0</v>
      </c>
      <c r="U1009" s="3">
        <v>29456.7</v>
      </c>
      <c r="V1009" s="3">
        <v>-7280.5</v>
      </c>
      <c r="W1009" s="3">
        <v>7281</v>
      </c>
      <c r="X1009" s="2">
        <v>35.545000000000002</v>
      </c>
      <c r="Y1009" s="2">
        <v>35.545000000000002</v>
      </c>
      <c r="Z1009" s="2">
        <v>0</v>
      </c>
    </row>
    <row r="1010" spans="1:26" x14ac:dyDescent="0.25">
      <c r="A1010" s="1" t="s">
        <v>1040</v>
      </c>
      <c r="B1010" s="1">
        <v>675</v>
      </c>
      <c r="C1010" s="1" t="s">
        <v>30</v>
      </c>
      <c r="D1010" s="1" t="s">
        <v>31</v>
      </c>
      <c r="E1010" s="1">
        <v>0</v>
      </c>
      <c r="F1010" s="1">
        <v>0</v>
      </c>
      <c r="G1010" s="2">
        <v>56.552</v>
      </c>
      <c r="H1010" s="2">
        <v>0.64200000000000002</v>
      </c>
      <c r="I1010" s="3">
        <v>6.9</v>
      </c>
      <c r="J1010" s="3">
        <v>0</v>
      </c>
      <c r="K1010" s="4">
        <v>0</v>
      </c>
      <c r="L1010" s="4">
        <v>2.6674799999999999</v>
      </c>
      <c r="M1010" s="4">
        <v>0</v>
      </c>
      <c r="N1010" s="2">
        <v>56.536000000000001</v>
      </c>
      <c r="O1010" s="4">
        <v>1.9903599999999999</v>
      </c>
      <c r="P1010" s="4">
        <v>3.37724</v>
      </c>
      <c r="Q1010" s="3">
        <v>38.4</v>
      </c>
      <c r="R1010" s="2">
        <v>0</v>
      </c>
      <c r="S1010" s="2">
        <v>1815.375</v>
      </c>
      <c r="T1010" s="4">
        <v>867.34216000000004</v>
      </c>
      <c r="U1010" s="3">
        <v>19132.2</v>
      </c>
      <c r="V1010" s="3">
        <v>-1903.6</v>
      </c>
      <c r="W1010" s="3">
        <v>4318.1000000000004</v>
      </c>
      <c r="X1010" s="2">
        <v>31.428000000000001</v>
      </c>
      <c r="Y1010" s="2">
        <v>31.428000000000001</v>
      </c>
      <c r="Z1010" s="2">
        <v>0</v>
      </c>
    </row>
    <row r="1011" spans="1:26" x14ac:dyDescent="0.25">
      <c r="A1011" s="1" t="s">
        <v>1041</v>
      </c>
      <c r="B1011" s="1">
        <v>675</v>
      </c>
      <c r="C1011" s="1" t="s">
        <v>30</v>
      </c>
      <c r="D1011" s="1" t="s">
        <v>31</v>
      </c>
      <c r="E1011" s="1">
        <v>0</v>
      </c>
      <c r="F1011" s="1">
        <v>0</v>
      </c>
      <c r="G1011" s="2">
        <v>56.24</v>
      </c>
      <c r="H1011" s="2">
        <v>0.2</v>
      </c>
      <c r="I1011" s="3">
        <v>2.2000000000000002</v>
      </c>
      <c r="J1011" s="3">
        <v>0</v>
      </c>
      <c r="K1011" s="4">
        <v>0</v>
      </c>
      <c r="L1011" s="4">
        <v>1.5140199999999999</v>
      </c>
      <c r="M1011" s="4">
        <v>0</v>
      </c>
      <c r="N1011" s="2">
        <v>56.128999999999998</v>
      </c>
      <c r="O1011" s="4">
        <v>2.2132999999999998</v>
      </c>
      <c r="P1011" s="4">
        <v>-2.2132999999999998</v>
      </c>
      <c r="Q1011" s="3">
        <v>24.2</v>
      </c>
      <c r="R1011" s="2">
        <v>0</v>
      </c>
      <c r="S1011" s="2">
        <v>0</v>
      </c>
      <c r="T1011" s="4">
        <v>0</v>
      </c>
      <c r="U1011" s="3">
        <v>10519.2</v>
      </c>
      <c r="V1011" s="3">
        <v>-13777.8</v>
      </c>
      <c r="W1011" s="3">
        <v>13778.5</v>
      </c>
      <c r="X1011" s="2">
        <v>22.032</v>
      </c>
      <c r="Y1011" s="2">
        <v>22.032</v>
      </c>
      <c r="Z1011" s="2">
        <v>0</v>
      </c>
    </row>
    <row r="1012" spans="1:26" x14ac:dyDescent="0.25">
      <c r="A1012" s="1" t="s">
        <v>1042</v>
      </c>
      <c r="B1012" s="1">
        <v>675</v>
      </c>
      <c r="C1012" s="1" t="s">
        <v>30</v>
      </c>
      <c r="D1012" s="1" t="s">
        <v>31</v>
      </c>
      <c r="E1012" s="1">
        <v>0</v>
      </c>
      <c r="F1012" s="1">
        <v>0</v>
      </c>
      <c r="G1012" s="2">
        <v>55.052</v>
      </c>
      <c r="H1012" s="2">
        <v>0.432</v>
      </c>
      <c r="I1012" s="3">
        <v>4.7</v>
      </c>
      <c r="J1012" s="3">
        <v>0</v>
      </c>
      <c r="K1012" s="4">
        <v>0</v>
      </c>
      <c r="L1012" s="4">
        <v>10.19384</v>
      </c>
      <c r="M1012" s="4">
        <v>0</v>
      </c>
      <c r="N1012" s="2">
        <v>54.899000000000001</v>
      </c>
      <c r="O1012" s="4">
        <v>5.5898300000000001</v>
      </c>
      <c r="P1012" s="4">
        <v>-5.5898300000000001</v>
      </c>
      <c r="Q1012" s="3">
        <v>33.4</v>
      </c>
      <c r="R1012" s="2">
        <v>0</v>
      </c>
      <c r="S1012" s="2">
        <v>691.625</v>
      </c>
      <c r="T1012" s="4">
        <v>170.57941</v>
      </c>
      <c r="U1012" s="3">
        <v>48720.4</v>
      </c>
      <c r="V1012" s="3">
        <v>-127.7</v>
      </c>
      <c r="W1012" s="3">
        <v>4586.7</v>
      </c>
      <c r="X1012" s="2">
        <v>28.721</v>
      </c>
      <c r="Y1012" s="2">
        <v>28.721</v>
      </c>
      <c r="Z1012" s="2">
        <v>0</v>
      </c>
    </row>
    <row r="1013" spans="1:26" x14ac:dyDescent="0.25">
      <c r="A1013" s="1" t="s">
        <v>1043</v>
      </c>
      <c r="B1013" s="1">
        <v>675</v>
      </c>
      <c r="C1013" s="1" t="s">
        <v>30</v>
      </c>
      <c r="D1013" s="1" t="s">
        <v>31</v>
      </c>
      <c r="E1013" s="1">
        <v>0</v>
      </c>
      <c r="F1013" s="1">
        <v>0</v>
      </c>
      <c r="G1013" s="2">
        <v>53.448</v>
      </c>
      <c r="H1013" s="2">
        <v>0.95799999999999996</v>
      </c>
      <c r="I1013" s="3">
        <v>10.3</v>
      </c>
      <c r="J1013" s="3">
        <v>0</v>
      </c>
      <c r="K1013" s="4">
        <v>0</v>
      </c>
      <c r="L1013" s="4">
        <v>4.3325399999999998</v>
      </c>
      <c r="M1013" s="4">
        <v>0</v>
      </c>
      <c r="N1013" s="2">
        <v>53.432000000000002</v>
      </c>
      <c r="O1013" s="4">
        <v>5.37662</v>
      </c>
      <c r="P1013" s="4">
        <v>-5.37662</v>
      </c>
      <c r="Q1013" s="3">
        <v>37.200000000000003</v>
      </c>
      <c r="R1013" s="2">
        <v>0</v>
      </c>
      <c r="S1013" s="2">
        <v>199</v>
      </c>
      <c r="T1013" s="4">
        <v>146.90419</v>
      </c>
      <c r="U1013" s="3">
        <v>44447.5</v>
      </c>
      <c r="V1013" s="3">
        <v>-34847.4</v>
      </c>
      <c r="W1013" s="3">
        <v>36110.800000000003</v>
      </c>
      <c r="X1013" s="2">
        <v>26.891999999999999</v>
      </c>
      <c r="Y1013" s="2">
        <v>26.891999999999999</v>
      </c>
      <c r="Z1013" s="2">
        <v>0</v>
      </c>
    </row>
    <row r="1014" spans="1:26" x14ac:dyDescent="0.25">
      <c r="A1014" s="1" t="s">
        <v>1044</v>
      </c>
      <c r="B1014" s="1">
        <v>675</v>
      </c>
      <c r="C1014" s="1" t="s">
        <v>30</v>
      </c>
      <c r="D1014" s="1" t="s">
        <v>31</v>
      </c>
      <c r="E1014" s="1">
        <v>0</v>
      </c>
      <c r="F1014" s="1">
        <v>0</v>
      </c>
      <c r="G1014" s="2">
        <v>53.792000000000002</v>
      </c>
      <c r="H1014" s="2">
        <v>0.442</v>
      </c>
      <c r="I1014" s="3">
        <v>7</v>
      </c>
      <c r="J1014" s="3">
        <v>0</v>
      </c>
      <c r="K1014" s="4">
        <v>0</v>
      </c>
      <c r="L1014" s="4">
        <v>19.057459999999999</v>
      </c>
      <c r="M1014" s="4">
        <v>0</v>
      </c>
      <c r="N1014" s="2">
        <v>53.539000000000001</v>
      </c>
      <c r="O1014" s="4">
        <v>8.9324700000000004</v>
      </c>
      <c r="P1014" s="4">
        <v>-8.9324700000000004</v>
      </c>
      <c r="Q1014" s="3">
        <v>102.9</v>
      </c>
      <c r="R1014" s="2">
        <v>0</v>
      </c>
      <c r="S1014" s="2">
        <v>0</v>
      </c>
      <c r="T1014" s="4">
        <v>0</v>
      </c>
      <c r="U1014" s="3">
        <v>108873.60000000001</v>
      </c>
      <c r="V1014" s="3">
        <v>-7379.2</v>
      </c>
      <c r="W1014" s="3">
        <v>7379.9</v>
      </c>
      <c r="X1014" s="2">
        <v>95.903000000000006</v>
      </c>
      <c r="Y1014" s="2">
        <v>95.903000000000006</v>
      </c>
      <c r="Z1014" s="2">
        <v>0</v>
      </c>
    </row>
    <row r="1015" spans="1:26" x14ac:dyDescent="0.25">
      <c r="A1015" s="1" t="s">
        <v>1045</v>
      </c>
      <c r="B1015" s="1">
        <v>675</v>
      </c>
      <c r="C1015" s="1" t="s">
        <v>30</v>
      </c>
      <c r="D1015" s="1" t="s">
        <v>31</v>
      </c>
      <c r="E1015" s="1">
        <v>0</v>
      </c>
      <c r="F1015" s="1">
        <v>0</v>
      </c>
      <c r="G1015" s="2">
        <v>52.024999999999999</v>
      </c>
      <c r="H1015" s="2">
        <v>0.71499999999999997</v>
      </c>
      <c r="I1015" s="3">
        <v>7.9</v>
      </c>
      <c r="J1015" s="3">
        <v>0</v>
      </c>
      <c r="K1015" s="4">
        <v>0</v>
      </c>
      <c r="L1015" s="4">
        <v>11.46101</v>
      </c>
      <c r="M1015" s="4">
        <v>0</v>
      </c>
      <c r="N1015" s="2">
        <v>51.994</v>
      </c>
      <c r="O1015" s="4">
        <v>10.881629999999999</v>
      </c>
      <c r="P1015" s="4">
        <v>-10.881629999999999</v>
      </c>
      <c r="Q1015" s="3">
        <v>38.9</v>
      </c>
      <c r="R1015" s="2">
        <v>0</v>
      </c>
      <c r="S1015" s="2">
        <v>1153.6880000000001</v>
      </c>
      <c r="T1015" s="4">
        <v>1241.0925299999999</v>
      </c>
      <c r="U1015" s="3">
        <v>56338.1</v>
      </c>
      <c r="V1015" s="3">
        <v>-17817.400000000001</v>
      </c>
      <c r="W1015" s="3">
        <v>21551.4</v>
      </c>
      <c r="X1015" s="2">
        <v>31.036000000000001</v>
      </c>
      <c r="Y1015" s="2">
        <v>31.036000000000001</v>
      </c>
      <c r="Z1015" s="2">
        <v>0</v>
      </c>
    </row>
    <row r="1016" spans="1:26" x14ac:dyDescent="0.25">
      <c r="A1016" s="1" t="s">
        <v>1046</v>
      </c>
      <c r="B1016" s="1">
        <v>675</v>
      </c>
      <c r="C1016" s="1" t="s">
        <v>30</v>
      </c>
      <c r="D1016" s="1" t="s">
        <v>31</v>
      </c>
      <c r="E1016" s="1">
        <v>0</v>
      </c>
      <c r="F1016" s="1">
        <v>0</v>
      </c>
      <c r="G1016" s="2">
        <v>51.884999999999998</v>
      </c>
      <c r="H1016" s="2">
        <v>0.755</v>
      </c>
      <c r="I1016" s="3">
        <v>25</v>
      </c>
      <c r="J1016" s="3">
        <v>0</v>
      </c>
      <c r="K1016" s="4">
        <v>0</v>
      </c>
      <c r="L1016" s="4">
        <v>3.4632299999999998</v>
      </c>
      <c r="M1016" s="4">
        <v>0</v>
      </c>
      <c r="N1016" s="2">
        <v>51.866999999999997</v>
      </c>
      <c r="O1016" s="4">
        <v>7.6924299999999999</v>
      </c>
      <c r="P1016" s="4">
        <v>7.7212199999999998</v>
      </c>
      <c r="Q1016" s="3">
        <v>222.2</v>
      </c>
      <c r="R1016" s="2">
        <v>0</v>
      </c>
      <c r="S1016" s="2">
        <v>4313.25</v>
      </c>
      <c r="T1016" s="4">
        <v>1582.3892800000001</v>
      </c>
      <c r="U1016" s="3">
        <v>14283.9</v>
      </c>
      <c r="V1016" s="3">
        <v>23711.9</v>
      </c>
      <c r="W1016" s="3">
        <v>16102</v>
      </c>
      <c r="X1016" s="2">
        <v>197.107</v>
      </c>
      <c r="Y1016" s="2">
        <v>197.107</v>
      </c>
      <c r="Z1016" s="2">
        <v>-0.14399999999999999</v>
      </c>
    </row>
    <row r="1017" spans="1:26" x14ac:dyDescent="0.25">
      <c r="A1017" s="1" t="s">
        <v>1047</v>
      </c>
      <c r="B1017" s="1">
        <v>675</v>
      </c>
      <c r="C1017" s="1" t="s">
        <v>30</v>
      </c>
      <c r="D1017" s="1" t="s">
        <v>31</v>
      </c>
      <c r="E1017" s="1">
        <v>0</v>
      </c>
      <c r="F1017" s="1">
        <v>0</v>
      </c>
      <c r="G1017" s="2">
        <v>17.317</v>
      </c>
      <c r="H1017" s="2">
        <v>-0.49299999999999999</v>
      </c>
      <c r="I1017" s="3">
        <v>-5.3</v>
      </c>
      <c r="J1017" s="3">
        <v>0</v>
      </c>
      <c r="K1017" s="4">
        <v>0</v>
      </c>
      <c r="L1017" s="4">
        <v>3.2194099999999999</v>
      </c>
      <c r="M1017" s="4">
        <v>0</v>
      </c>
      <c r="N1017" s="2">
        <v>17.809999999999999</v>
      </c>
      <c r="O1017" s="4">
        <v>0</v>
      </c>
      <c r="P1017" s="4">
        <v>0</v>
      </c>
      <c r="Q1017" s="3">
        <v>103.3</v>
      </c>
      <c r="R1017" s="2">
        <v>0</v>
      </c>
      <c r="S1017" s="2">
        <v>0</v>
      </c>
      <c r="T1017" s="4">
        <v>0</v>
      </c>
      <c r="U1017" s="3">
        <v>14284.2</v>
      </c>
      <c r="V1017" s="3">
        <v>0</v>
      </c>
      <c r="W1017" s="3">
        <v>0</v>
      </c>
      <c r="X1017" s="2">
        <v>108.648</v>
      </c>
      <c r="Y1017" s="2">
        <v>108.648</v>
      </c>
      <c r="Z1017" s="2">
        <v>0</v>
      </c>
    </row>
    <row r="1018" spans="1:26" x14ac:dyDescent="0.25">
      <c r="A1018" s="1" t="s">
        <v>1048</v>
      </c>
      <c r="B1018" s="1">
        <v>675</v>
      </c>
      <c r="C1018" s="1" t="s">
        <v>30</v>
      </c>
      <c r="D1018" s="1" t="s">
        <v>31</v>
      </c>
      <c r="E1018" s="1">
        <v>0</v>
      </c>
      <c r="F1018" s="1">
        <v>0</v>
      </c>
      <c r="G1018" s="2">
        <v>16.074000000000002</v>
      </c>
      <c r="H1018" s="2">
        <v>1.1839999999999999</v>
      </c>
      <c r="I1018" s="3">
        <v>67.2</v>
      </c>
      <c r="J1018" s="3">
        <v>0</v>
      </c>
      <c r="K1018" s="4">
        <v>0</v>
      </c>
      <c r="L1018" s="4">
        <v>3.7969400000000002</v>
      </c>
      <c r="M1018" s="4">
        <v>0</v>
      </c>
      <c r="N1018" s="2">
        <v>15.621</v>
      </c>
      <c r="O1018" s="4">
        <v>60.359520000000003</v>
      </c>
      <c r="P1018" s="4">
        <v>-60.359520000000003</v>
      </c>
      <c r="Q1018" s="3">
        <v>537</v>
      </c>
      <c r="R1018" s="2">
        <v>0</v>
      </c>
      <c r="S1018" s="2">
        <v>0</v>
      </c>
      <c r="T1018" s="4">
        <v>0</v>
      </c>
      <c r="U1018" s="3">
        <v>17926.7</v>
      </c>
      <c r="V1018" s="3">
        <v>-215413</v>
      </c>
      <c r="W1018" s="3">
        <v>215413.7</v>
      </c>
      <c r="X1018" s="2">
        <v>469.84899999999999</v>
      </c>
      <c r="Y1018" s="2">
        <v>469.84899999999999</v>
      </c>
      <c r="Z1018" s="2">
        <v>0</v>
      </c>
    </row>
    <row r="1019" spans="1:26" x14ac:dyDescent="0.25">
      <c r="A1019" s="1" t="s">
        <v>1049</v>
      </c>
      <c r="B1019" s="1">
        <v>675</v>
      </c>
      <c r="C1019" s="1" t="s">
        <v>30</v>
      </c>
      <c r="D1019" s="1" t="s">
        <v>31</v>
      </c>
      <c r="E1019" s="1">
        <v>0</v>
      </c>
      <c r="F1019" s="1">
        <v>0</v>
      </c>
      <c r="G1019" s="2">
        <v>18.468</v>
      </c>
      <c r="H1019" s="2">
        <v>0.63800000000000001</v>
      </c>
      <c r="I1019" s="3">
        <v>12.5</v>
      </c>
      <c r="J1019" s="3">
        <v>0</v>
      </c>
      <c r="K1019" s="4">
        <v>0</v>
      </c>
      <c r="L1019" s="4">
        <v>17.311589999999999</v>
      </c>
      <c r="M1019" s="4">
        <v>0</v>
      </c>
      <c r="N1019" s="2">
        <v>18.225999999999999</v>
      </c>
      <c r="O1019" s="4">
        <v>14.02914</v>
      </c>
      <c r="P1019" s="4">
        <v>-14.02914</v>
      </c>
      <c r="Q1019" s="3">
        <v>202.8</v>
      </c>
      <c r="R1019" s="2">
        <v>0</v>
      </c>
      <c r="S1019" s="2">
        <v>17.125</v>
      </c>
      <c r="T1019" s="4">
        <v>9.0440000000000006E-2</v>
      </c>
      <c r="U1019" s="3">
        <v>151305.29999999999</v>
      </c>
      <c r="V1019" s="3">
        <v>-36784.9</v>
      </c>
      <c r="W1019" s="3">
        <v>36858.9</v>
      </c>
      <c r="X1019" s="2">
        <v>190.26300000000001</v>
      </c>
      <c r="Y1019" s="2">
        <v>190.26300000000001</v>
      </c>
      <c r="Z1019" s="2">
        <v>0</v>
      </c>
    </row>
    <row r="1020" spans="1:26" x14ac:dyDescent="0.25">
      <c r="A1020" s="1" t="s">
        <v>1050</v>
      </c>
      <c r="B1020" s="1">
        <v>675</v>
      </c>
      <c r="C1020" s="1" t="s">
        <v>30</v>
      </c>
      <c r="D1020" s="1" t="s">
        <v>31</v>
      </c>
      <c r="E1020" s="1">
        <v>0</v>
      </c>
      <c r="F1020" s="1">
        <v>0</v>
      </c>
      <c r="G1020" s="2">
        <v>18.466999999999999</v>
      </c>
      <c r="H1020" s="2">
        <v>0.57699999999999996</v>
      </c>
      <c r="I1020" s="3">
        <v>13.7</v>
      </c>
      <c r="J1020" s="3">
        <v>0</v>
      </c>
      <c r="K1020" s="4">
        <v>0</v>
      </c>
      <c r="L1020" s="4">
        <v>8.9604099999999995</v>
      </c>
      <c r="M1020" s="4">
        <v>0</v>
      </c>
      <c r="N1020" s="2">
        <v>18.225999999999999</v>
      </c>
      <c r="O1020" s="4">
        <v>13.88176</v>
      </c>
      <c r="P1020" s="4">
        <v>-13.88176</v>
      </c>
      <c r="Q1020" s="3">
        <v>217.1</v>
      </c>
      <c r="R1020" s="2">
        <v>0</v>
      </c>
      <c r="S1020" s="2">
        <v>0</v>
      </c>
      <c r="T1020" s="4">
        <v>0</v>
      </c>
      <c r="U1020" s="3">
        <v>72369.100000000006</v>
      </c>
      <c r="V1020" s="3">
        <v>-30245.7</v>
      </c>
      <c r="W1020" s="3">
        <v>30247.1</v>
      </c>
      <c r="X1020" s="2">
        <v>203.37100000000001</v>
      </c>
      <c r="Y1020" s="2">
        <v>203.37100000000001</v>
      </c>
      <c r="Z1020" s="2">
        <v>0</v>
      </c>
    </row>
    <row r="1021" spans="1:26" x14ac:dyDescent="0.25">
      <c r="A1021" s="1" t="s">
        <v>1051</v>
      </c>
      <c r="B1021" s="1">
        <v>675</v>
      </c>
      <c r="C1021" s="1" t="s">
        <v>30</v>
      </c>
      <c r="D1021" s="1" t="s">
        <v>31</v>
      </c>
      <c r="E1021" s="1">
        <v>0</v>
      </c>
      <c r="F1021" s="1">
        <v>0</v>
      </c>
      <c r="G1021" s="2">
        <v>18.542999999999999</v>
      </c>
      <c r="H1021" s="2">
        <v>-0.27700000000000002</v>
      </c>
      <c r="I1021" s="3">
        <v>-9.1999999999999993</v>
      </c>
      <c r="J1021" s="3">
        <v>0</v>
      </c>
      <c r="K1021" s="4">
        <v>0</v>
      </c>
      <c r="L1021" s="4">
        <v>3.8193700000000002</v>
      </c>
      <c r="M1021" s="4">
        <v>0</v>
      </c>
      <c r="N1021" s="2">
        <v>18.859000000000002</v>
      </c>
      <c r="O1021" s="4">
        <v>0</v>
      </c>
      <c r="P1021" s="4">
        <v>0.44472</v>
      </c>
      <c r="Q1021" s="3">
        <v>396</v>
      </c>
      <c r="R1021" s="2">
        <v>0</v>
      </c>
      <c r="S1021" s="2">
        <v>9.625</v>
      </c>
      <c r="T1021" s="4">
        <v>3.5709999999999999E-2</v>
      </c>
      <c r="U1021" s="3">
        <v>22101.599999999999</v>
      </c>
      <c r="V1021" s="3">
        <v>410.1</v>
      </c>
      <c r="W1021" s="3">
        <v>0</v>
      </c>
      <c r="X1021" s="2">
        <v>405.16500000000002</v>
      </c>
      <c r="Y1021" s="2">
        <v>405.16500000000002</v>
      </c>
      <c r="Z1021" s="2">
        <v>0</v>
      </c>
    </row>
    <row r="1022" spans="1:26" x14ac:dyDescent="0.25">
      <c r="A1022" s="1" t="s">
        <v>1052</v>
      </c>
      <c r="B1022" s="1">
        <v>675</v>
      </c>
      <c r="C1022" s="1" t="s">
        <v>30</v>
      </c>
      <c r="D1022" s="1" t="s">
        <v>31</v>
      </c>
      <c r="E1022" s="1">
        <v>0</v>
      </c>
      <c r="F1022" s="1">
        <v>0</v>
      </c>
      <c r="G1022" s="2">
        <v>17.789000000000001</v>
      </c>
      <c r="H1022" s="2">
        <v>-2.351</v>
      </c>
      <c r="I1022" s="3">
        <v>-103.9</v>
      </c>
      <c r="J1022" s="3">
        <v>0</v>
      </c>
      <c r="K1022" s="4">
        <v>0</v>
      </c>
      <c r="L1022" s="4">
        <v>5.0263</v>
      </c>
      <c r="M1022" s="4">
        <v>0</v>
      </c>
      <c r="N1022" s="2">
        <v>20.14</v>
      </c>
      <c r="O1022" s="4">
        <v>0</v>
      </c>
      <c r="P1022" s="4">
        <v>0</v>
      </c>
      <c r="Q1022" s="3">
        <v>423.6</v>
      </c>
      <c r="R1022" s="2">
        <v>0</v>
      </c>
      <c r="S1022" s="2">
        <v>0</v>
      </c>
      <c r="T1022" s="4">
        <v>0</v>
      </c>
      <c r="U1022" s="3">
        <v>23364.1</v>
      </c>
      <c r="V1022" s="3">
        <v>0</v>
      </c>
      <c r="W1022" s="3">
        <v>0</v>
      </c>
      <c r="X1022" s="2">
        <v>527.49300000000005</v>
      </c>
      <c r="Y1022" s="2">
        <v>527.49300000000005</v>
      </c>
      <c r="Z1022" s="2">
        <v>0</v>
      </c>
    </row>
    <row r="1023" spans="1:26" x14ac:dyDescent="0.25">
      <c r="A1023" s="1" t="s">
        <v>1053</v>
      </c>
      <c r="B1023" s="1">
        <v>675</v>
      </c>
      <c r="C1023" s="1" t="s">
        <v>30</v>
      </c>
      <c r="D1023" s="1" t="s">
        <v>31</v>
      </c>
      <c r="E1023" s="1">
        <v>0</v>
      </c>
      <c r="F1023" s="1">
        <v>0</v>
      </c>
      <c r="G1023" s="2">
        <v>18.039000000000001</v>
      </c>
      <c r="H1023" s="2">
        <v>-2.6509999999999998</v>
      </c>
      <c r="I1023" s="3">
        <v>-117.1</v>
      </c>
      <c r="J1023" s="3">
        <v>0</v>
      </c>
      <c r="K1023" s="4">
        <v>0</v>
      </c>
      <c r="L1023" s="4">
        <v>7.1200900000000003</v>
      </c>
      <c r="M1023" s="4">
        <v>0</v>
      </c>
      <c r="N1023" s="2">
        <v>20.69</v>
      </c>
      <c r="O1023" s="4">
        <v>0</v>
      </c>
      <c r="P1023" s="4">
        <v>0</v>
      </c>
      <c r="Q1023" s="3">
        <v>426.7</v>
      </c>
      <c r="R1023" s="2">
        <v>0</v>
      </c>
      <c r="S1023" s="2">
        <v>0</v>
      </c>
      <c r="T1023" s="4">
        <v>0</v>
      </c>
      <c r="U1023" s="3">
        <v>32968.800000000003</v>
      </c>
      <c r="V1023" s="3">
        <v>0</v>
      </c>
      <c r="W1023" s="3">
        <v>0</v>
      </c>
      <c r="X1023" s="2">
        <v>543.83900000000006</v>
      </c>
      <c r="Y1023" s="2">
        <v>543.83900000000006</v>
      </c>
      <c r="Z1023" s="2">
        <v>0</v>
      </c>
    </row>
    <row r="1024" spans="1:26" x14ac:dyDescent="0.25">
      <c r="A1024" s="1" t="s">
        <v>1054</v>
      </c>
      <c r="B1024" s="1">
        <v>675</v>
      </c>
      <c r="C1024" s="1" t="s">
        <v>30</v>
      </c>
      <c r="D1024" s="1" t="s">
        <v>31</v>
      </c>
      <c r="E1024" s="1">
        <v>0</v>
      </c>
      <c r="F1024" s="1">
        <v>0</v>
      </c>
      <c r="G1024" s="2">
        <v>12.933</v>
      </c>
      <c r="H1024" s="2">
        <v>1.2230000000000001</v>
      </c>
      <c r="I1024" s="3">
        <v>15.4</v>
      </c>
      <c r="J1024" s="3">
        <v>0</v>
      </c>
      <c r="K1024" s="4">
        <v>0</v>
      </c>
      <c r="L1024" s="4">
        <v>18.030470000000001</v>
      </c>
      <c r="M1024" s="4">
        <v>0</v>
      </c>
      <c r="N1024" s="2">
        <v>12.852</v>
      </c>
      <c r="O1024" s="4">
        <v>13.045260000000001</v>
      </c>
      <c r="P1024" s="4">
        <v>-13.045260000000001</v>
      </c>
      <c r="Q1024" s="3">
        <v>61.5</v>
      </c>
      <c r="R1024" s="2">
        <v>0</v>
      </c>
      <c r="S1024" s="2">
        <v>124</v>
      </c>
      <c r="T1024" s="4">
        <v>283.01492000000002</v>
      </c>
      <c r="U1024" s="3">
        <v>95823.4</v>
      </c>
      <c r="V1024" s="3">
        <v>-50444.9</v>
      </c>
      <c r="W1024" s="3">
        <v>50930.400000000001</v>
      </c>
      <c r="X1024" s="2">
        <v>46.119</v>
      </c>
      <c r="Y1024" s="2">
        <v>46.119</v>
      </c>
      <c r="Z1024" s="2">
        <v>-1E-3</v>
      </c>
    </row>
    <row r="1025" spans="1:26" x14ac:dyDescent="0.25">
      <c r="A1025" s="1" t="s">
        <v>1055</v>
      </c>
      <c r="B1025" s="1">
        <v>675</v>
      </c>
      <c r="C1025" s="1" t="s">
        <v>30</v>
      </c>
      <c r="D1025" s="1" t="s">
        <v>31</v>
      </c>
      <c r="E1025" s="1">
        <v>0</v>
      </c>
      <c r="F1025" s="1">
        <v>0</v>
      </c>
      <c r="G1025" s="2">
        <v>12.462</v>
      </c>
      <c r="H1025" s="2">
        <v>0.57199999999999995</v>
      </c>
      <c r="I1025" s="3">
        <v>6.2</v>
      </c>
      <c r="J1025" s="3">
        <v>0</v>
      </c>
      <c r="K1025" s="4">
        <v>0</v>
      </c>
      <c r="L1025" s="4">
        <v>9.2875200000000007</v>
      </c>
      <c r="M1025" s="4">
        <v>0</v>
      </c>
      <c r="N1025" s="2">
        <v>12.124000000000001</v>
      </c>
      <c r="O1025" s="4">
        <v>10.98484</v>
      </c>
      <c r="P1025" s="4">
        <v>-10.98484</v>
      </c>
      <c r="Q1025" s="3">
        <v>37</v>
      </c>
      <c r="R1025" s="2">
        <v>0</v>
      </c>
      <c r="S1025" s="2">
        <v>0</v>
      </c>
      <c r="T1025" s="4">
        <v>0</v>
      </c>
      <c r="U1025" s="3">
        <v>45181.599999999999</v>
      </c>
      <c r="V1025" s="3">
        <v>-54883.3</v>
      </c>
      <c r="W1025" s="3">
        <v>54883.8</v>
      </c>
      <c r="X1025" s="2">
        <v>30.78</v>
      </c>
      <c r="Y1025" s="2">
        <v>30.78</v>
      </c>
      <c r="Z1025" s="2">
        <v>0</v>
      </c>
    </row>
    <row r="1026" spans="1:26" x14ac:dyDescent="0.25">
      <c r="A1026" s="1" t="s">
        <v>1056</v>
      </c>
      <c r="B1026" s="1">
        <v>675</v>
      </c>
      <c r="C1026" s="1" t="s">
        <v>30</v>
      </c>
      <c r="D1026" s="1" t="s">
        <v>31</v>
      </c>
      <c r="E1026" s="1">
        <v>0</v>
      </c>
      <c r="F1026" s="1">
        <v>0</v>
      </c>
      <c r="G1026" s="2">
        <v>12.62</v>
      </c>
      <c r="H1026" s="2">
        <v>0.47</v>
      </c>
      <c r="I1026" s="3">
        <v>5.0999999999999996</v>
      </c>
      <c r="J1026" s="3">
        <v>0</v>
      </c>
      <c r="K1026" s="4">
        <v>0</v>
      </c>
      <c r="L1026" s="4">
        <v>8.3675899999999999</v>
      </c>
      <c r="M1026" s="4">
        <v>0</v>
      </c>
      <c r="N1026" s="2">
        <v>12.375</v>
      </c>
      <c r="O1026" s="4">
        <v>7.6918199999999999</v>
      </c>
      <c r="P1026" s="4">
        <v>-7.6918199999999999</v>
      </c>
      <c r="Q1026" s="3">
        <v>27.3</v>
      </c>
      <c r="R1026" s="2">
        <v>0</v>
      </c>
      <c r="S1026" s="2">
        <v>0</v>
      </c>
      <c r="T1026" s="4">
        <v>0</v>
      </c>
      <c r="U1026" s="3">
        <v>39726.9</v>
      </c>
      <c r="V1026" s="3">
        <v>-13708.6</v>
      </c>
      <c r="W1026" s="3">
        <v>13709.1</v>
      </c>
      <c r="X1026" s="2">
        <v>22.248000000000001</v>
      </c>
      <c r="Y1026" s="2">
        <v>22.248000000000001</v>
      </c>
      <c r="Z1026" s="2">
        <v>0</v>
      </c>
    </row>
    <row r="1027" spans="1:26" x14ac:dyDescent="0.25">
      <c r="A1027" s="1" t="s">
        <v>1057</v>
      </c>
      <c r="B1027" s="1">
        <v>675</v>
      </c>
      <c r="C1027" s="1" t="s">
        <v>30</v>
      </c>
      <c r="D1027" s="1" t="s">
        <v>31</v>
      </c>
      <c r="E1027" s="1">
        <v>0</v>
      </c>
      <c r="F1027" s="1">
        <v>0</v>
      </c>
      <c r="G1027" s="2">
        <v>14.981999999999999</v>
      </c>
      <c r="H1027" s="2">
        <v>0.41199999999999998</v>
      </c>
      <c r="I1027" s="3">
        <v>5.2</v>
      </c>
      <c r="J1027" s="3">
        <v>0</v>
      </c>
      <c r="K1027" s="4">
        <v>0</v>
      </c>
      <c r="L1027" s="4">
        <v>1.3788499999999999</v>
      </c>
      <c r="M1027" s="4">
        <v>0</v>
      </c>
      <c r="N1027" s="2">
        <v>15.04</v>
      </c>
      <c r="O1027" s="4">
        <v>0</v>
      </c>
      <c r="P1027" s="4">
        <v>5.7704199999999997</v>
      </c>
      <c r="Q1027" s="3">
        <v>97.7</v>
      </c>
      <c r="R1027" s="2">
        <v>0</v>
      </c>
      <c r="S1027" s="2">
        <v>1372.3130000000001</v>
      </c>
      <c r="T1027" s="4">
        <v>1506.60754</v>
      </c>
      <c r="U1027" s="3">
        <v>7009.5</v>
      </c>
      <c r="V1027" s="3">
        <v>12234.1</v>
      </c>
      <c r="W1027" s="3">
        <v>0</v>
      </c>
      <c r="X1027" s="2">
        <v>92.488</v>
      </c>
      <c r="Y1027" s="2">
        <v>92.488</v>
      </c>
      <c r="Z1027" s="2">
        <v>-1E-3</v>
      </c>
    </row>
    <row r="1028" spans="1:26" x14ac:dyDescent="0.25">
      <c r="A1028" s="1" t="s">
        <v>1058</v>
      </c>
      <c r="B1028" s="1">
        <v>675</v>
      </c>
      <c r="C1028" s="1" t="s">
        <v>30</v>
      </c>
      <c r="D1028" s="1" t="s">
        <v>31</v>
      </c>
      <c r="E1028" s="1">
        <v>0</v>
      </c>
      <c r="F1028" s="1">
        <v>0</v>
      </c>
      <c r="G1028" s="2">
        <v>14.794</v>
      </c>
      <c r="H1028" s="2">
        <v>0.90400000000000003</v>
      </c>
      <c r="I1028" s="3">
        <v>25.6</v>
      </c>
      <c r="J1028" s="3">
        <v>0</v>
      </c>
      <c r="K1028" s="4">
        <v>0</v>
      </c>
      <c r="L1028" s="4">
        <v>17.58718</v>
      </c>
      <c r="M1028" s="4">
        <v>0</v>
      </c>
      <c r="N1028" s="2">
        <v>14.569000000000001</v>
      </c>
      <c r="O1028" s="4">
        <v>27.425129999999999</v>
      </c>
      <c r="P1028" s="4">
        <v>-27.425129999999999</v>
      </c>
      <c r="Q1028" s="3">
        <v>172.6</v>
      </c>
      <c r="R1028" s="2">
        <v>0</v>
      </c>
      <c r="S1028" s="2">
        <v>1296.125</v>
      </c>
      <c r="T1028" s="4">
        <v>1059.6697999999999</v>
      </c>
      <c r="U1028" s="3">
        <v>104102.9</v>
      </c>
      <c r="V1028" s="3">
        <v>-99706</v>
      </c>
      <c r="W1028" s="3">
        <v>108034.9</v>
      </c>
      <c r="X1028" s="2">
        <v>147.02699999999999</v>
      </c>
      <c r="Y1028" s="2">
        <v>147.02699999999999</v>
      </c>
      <c r="Z1028" s="2">
        <v>-8.0000000000000002E-3</v>
      </c>
    </row>
    <row r="1029" spans="1:26" x14ac:dyDescent="0.25">
      <c r="A1029" s="1" t="s">
        <v>1059</v>
      </c>
      <c r="B1029" s="1">
        <v>675</v>
      </c>
      <c r="C1029" s="1" t="s">
        <v>30</v>
      </c>
      <c r="D1029" s="1" t="s">
        <v>31</v>
      </c>
      <c r="E1029" s="1">
        <v>0</v>
      </c>
      <c r="F1029" s="1">
        <v>0</v>
      </c>
      <c r="G1029" s="2">
        <v>16.501000000000001</v>
      </c>
      <c r="H1029" s="2">
        <v>-0.23899999999999999</v>
      </c>
      <c r="I1029" s="3">
        <v>-3</v>
      </c>
      <c r="J1029" s="3">
        <v>0</v>
      </c>
      <c r="K1029" s="4">
        <v>0</v>
      </c>
      <c r="L1029" s="4">
        <v>6.3240100000000004</v>
      </c>
      <c r="M1029" s="4">
        <v>0</v>
      </c>
      <c r="N1029" s="2">
        <v>16.739999999999998</v>
      </c>
      <c r="O1029" s="4">
        <v>0</v>
      </c>
      <c r="P1029" s="4">
        <v>0</v>
      </c>
      <c r="Q1029" s="3">
        <v>129.19999999999999</v>
      </c>
      <c r="R1029" s="2">
        <v>0</v>
      </c>
      <c r="S1029" s="2">
        <v>0</v>
      </c>
      <c r="T1029" s="4">
        <v>0</v>
      </c>
      <c r="U1029" s="3">
        <v>28587.3</v>
      </c>
      <c r="V1029" s="3">
        <v>0</v>
      </c>
      <c r="W1029" s="3">
        <v>0</v>
      </c>
      <c r="X1029" s="2">
        <v>132.19800000000001</v>
      </c>
      <c r="Y1029" s="2">
        <v>132.19800000000001</v>
      </c>
      <c r="Z1029" s="2">
        <v>0</v>
      </c>
    </row>
    <row r="1030" spans="1:26" x14ac:dyDescent="0.25">
      <c r="A1030" s="1" t="s">
        <v>1060</v>
      </c>
      <c r="B1030" s="1">
        <v>675</v>
      </c>
      <c r="C1030" s="1" t="s">
        <v>30</v>
      </c>
      <c r="D1030" s="1" t="s">
        <v>31</v>
      </c>
      <c r="E1030" s="1">
        <v>0</v>
      </c>
      <c r="F1030" s="1">
        <v>0</v>
      </c>
      <c r="G1030" s="2">
        <v>14.835000000000001</v>
      </c>
      <c r="H1030" s="2">
        <v>1.4450000000000001</v>
      </c>
      <c r="I1030" s="3">
        <v>40.799999999999997</v>
      </c>
      <c r="J1030" s="3">
        <v>0</v>
      </c>
      <c r="K1030" s="4">
        <v>0</v>
      </c>
      <c r="L1030" s="4">
        <v>25.5639</v>
      </c>
      <c r="M1030" s="4">
        <v>0</v>
      </c>
      <c r="N1030" s="2">
        <v>14.587</v>
      </c>
      <c r="O1030" s="4">
        <v>46.171939999999999</v>
      </c>
      <c r="P1030" s="4">
        <v>-46.171939999999999</v>
      </c>
      <c r="Q1030" s="3">
        <v>208.8</v>
      </c>
      <c r="R1030" s="2">
        <v>0</v>
      </c>
      <c r="S1030" s="2">
        <v>4393.5</v>
      </c>
      <c r="T1030" s="4">
        <v>5107.9296899999999</v>
      </c>
      <c r="U1030" s="3">
        <v>172942.9</v>
      </c>
      <c r="V1030" s="3">
        <v>-149494.20000000001</v>
      </c>
      <c r="W1030" s="3">
        <v>206505.4</v>
      </c>
      <c r="X1030" s="2">
        <v>167.95</v>
      </c>
      <c r="Y1030" s="2">
        <v>167.95</v>
      </c>
      <c r="Z1030" s="2">
        <v>0</v>
      </c>
    </row>
    <row r="1031" spans="1:26" x14ac:dyDescent="0.25">
      <c r="A1031" s="1" t="s">
        <v>1061</v>
      </c>
      <c r="B1031" s="1">
        <v>675</v>
      </c>
      <c r="C1031" s="1" t="s">
        <v>30</v>
      </c>
      <c r="D1031" s="1" t="s">
        <v>31</v>
      </c>
      <c r="E1031" s="1">
        <v>0</v>
      </c>
      <c r="F1031" s="1">
        <v>0</v>
      </c>
      <c r="G1031" s="2">
        <v>15.273</v>
      </c>
      <c r="H1031" s="2">
        <v>0.38300000000000001</v>
      </c>
      <c r="I1031" s="3">
        <v>10.8</v>
      </c>
      <c r="J1031" s="3">
        <v>0</v>
      </c>
      <c r="K1031" s="4">
        <v>0</v>
      </c>
      <c r="L1031" s="4">
        <v>14.591530000000001</v>
      </c>
      <c r="M1031" s="4">
        <v>0</v>
      </c>
      <c r="N1031" s="2">
        <v>15.180999999999999</v>
      </c>
      <c r="O1031" s="4">
        <v>7.3516899999999996</v>
      </c>
      <c r="P1031" s="4">
        <v>7.5192699999999997</v>
      </c>
      <c r="Q1031" s="3">
        <v>236.7</v>
      </c>
      <c r="R1031" s="2">
        <v>0</v>
      </c>
      <c r="S1031" s="2">
        <v>991.56299999999999</v>
      </c>
      <c r="T1031" s="4">
        <v>25.106929999999998</v>
      </c>
      <c r="U1031" s="3">
        <v>89312.5</v>
      </c>
      <c r="V1031" s="3">
        <v>38673.4</v>
      </c>
      <c r="W1031" s="3">
        <v>5472.1</v>
      </c>
      <c r="X1031" s="2">
        <v>225.91200000000001</v>
      </c>
      <c r="Y1031" s="2">
        <v>225.91200000000001</v>
      </c>
      <c r="Z1031" s="2">
        <v>-1.0999999999999999E-2</v>
      </c>
    </row>
    <row r="1032" spans="1:26" x14ac:dyDescent="0.25">
      <c r="A1032" s="1" t="s">
        <v>1062</v>
      </c>
      <c r="B1032" s="1">
        <v>675</v>
      </c>
      <c r="C1032" s="1" t="s">
        <v>30</v>
      </c>
      <c r="D1032" s="1" t="s">
        <v>31</v>
      </c>
      <c r="E1032" s="1">
        <v>0</v>
      </c>
      <c r="F1032" s="1">
        <v>0</v>
      </c>
      <c r="G1032" s="2">
        <v>15.33</v>
      </c>
      <c r="H1032" s="2">
        <v>0.74</v>
      </c>
      <c r="I1032" s="3">
        <v>10.5</v>
      </c>
      <c r="J1032" s="3">
        <v>0</v>
      </c>
      <c r="K1032" s="4">
        <v>0</v>
      </c>
      <c r="L1032" s="4">
        <v>15.56467</v>
      </c>
      <c r="M1032" s="4">
        <v>0</v>
      </c>
      <c r="N1032" s="2">
        <v>15.285</v>
      </c>
      <c r="O1032" s="4">
        <v>13.96059</v>
      </c>
      <c r="P1032" s="4">
        <v>-13.96059</v>
      </c>
      <c r="Q1032" s="3">
        <v>79</v>
      </c>
      <c r="R1032" s="2">
        <v>0</v>
      </c>
      <c r="S1032" s="2">
        <v>1278</v>
      </c>
      <c r="T1032" s="4">
        <v>3951.8129899999999</v>
      </c>
      <c r="U1032" s="3">
        <v>80635.8</v>
      </c>
      <c r="V1032" s="3">
        <v>-2320.3000000000002</v>
      </c>
      <c r="W1032" s="3">
        <v>15937.6</v>
      </c>
      <c r="X1032" s="2">
        <v>68.52</v>
      </c>
      <c r="Y1032" s="2">
        <v>68.52</v>
      </c>
      <c r="Z1032" s="2">
        <v>0</v>
      </c>
    </row>
    <row r="1033" spans="1:26" x14ac:dyDescent="0.25">
      <c r="A1033" s="1" t="s">
        <v>1063</v>
      </c>
      <c r="B1033" s="1">
        <v>675</v>
      </c>
      <c r="C1033" s="1" t="s">
        <v>30</v>
      </c>
      <c r="D1033" s="1" t="s">
        <v>31</v>
      </c>
      <c r="E1033" s="1">
        <v>0</v>
      </c>
      <c r="F1033" s="1">
        <v>0</v>
      </c>
      <c r="G1033" s="2">
        <v>19.919</v>
      </c>
      <c r="H1033" s="2">
        <v>-5.4710000000000001</v>
      </c>
      <c r="I1033" s="3">
        <v>-310.5</v>
      </c>
      <c r="J1033" s="3">
        <v>0</v>
      </c>
      <c r="K1033" s="4">
        <v>0</v>
      </c>
      <c r="L1033" s="4">
        <v>5.9575699999999996</v>
      </c>
      <c r="M1033" s="4">
        <v>0</v>
      </c>
      <c r="N1033" s="2">
        <v>25.39</v>
      </c>
      <c r="O1033" s="4">
        <v>0</v>
      </c>
      <c r="P1033" s="4">
        <v>0</v>
      </c>
      <c r="Q1033" s="3">
        <v>562.79999999999995</v>
      </c>
      <c r="R1033" s="2">
        <v>0</v>
      </c>
      <c r="S1033" s="2">
        <v>0</v>
      </c>
      <c r="T1033" s="4">
        <v>0</v>
      </c>
      <c r="U1033" s="3">
        <v>34693.599999999999</v>
      </c>
      <c r="V1033" s="3">
        <v>0</v>
      </c>
      <c r="W1033" s="3">
        <v>0</v>
      </c>
      <c r="X1033" s="2">
        <v>873.30600000000004</v>
      </c>
      <c r="Y1033" s="2">
        <v>873.30600000000004</v>
      </c>
      <c r="Z1033" s="2">
        <v>0</v>
      </c>
    </row>
    <row r="1034" spans="1:26" x14ac:dyDescent="0.25">
      <c r="A1034" s="1" t="s">
        <v>1064</v>
      </c>
      <c r="B1034" s="1">
        <v>675</v>
      </c>
      <c r="C1034" s="1" t="s">
        <v>30</v>
      </c>
      <c r="D1034" s="1" t="s">
        <v>31</v>
      </c>
      <c r="E1034" s="1">
        <v>0</v>
      </c>
      <c r="F1034" s="1">
        <v>0</v>
      </c>
      <c r="G1034" s="2">
        <v>18.216000000000001</v>
      </c>
      <c r="H1034" s="2">
        <v>0.25600000000000001</v>
      </c>
      <c r="I1034" s="3">
        <v>2.8</v>
      </c>
      <c r="J1034" s="3">
        <v>0</v>
      </c>
      <c r="K1034" s="4">
        <v>0</v>
      </c>
      <c r="L1034" s="4">
        <v>8.5903500000000008</v>
      </c>
      <c r="M1034" s="4">
        <v>0</v>
      </c>
      <c r="N1034" s="2">
        <v>18.059000000000001</v>
      </c>
      <c r="O1034" s="4">
        <v>3.3555600000000001</v>
      </c>
      <c r="P1034" s="4">
        <v>-3.3555600000000001</v>
      </c>
      <c r="Q1034" s="3">
        <v>57.9</v>
      </c>
      <c r="R1034" s="2">
        <v>0</v>
      </c>
      <c r="S1034" s="2">
        <v>0</v>
      </c>
      <c r="T1034" s="4">
        <v>0</v>
      </c>
      <c r="U1034" s="3">
        <v>41712.6</v>
      </c>
      <c r="V1034" s="3">
        <v>-1362.5</v>
      </c>
      <c r="W1034" s="3">
        <v>1363.1</v>
      </c>
      <c r="X1034" s="2">
        <v>55.131999999999998</v>
      </c>
      <c r="Y1034" s="2">
        <v>55.131999999999998</v>
      </c>
      <c r="Z1034" s="2">
        <v>0</v>
      </c>
    </row>
    <row r="1035" spans="1:26" x14ac:dyDescent="0.25">
      <c r="A1035" s="1" t="s">
        <v>1065</v>
      </c>
      <c r="B1035" s="1">
        <v>675</v>
      </c>
      <c r="C1035" s="1" t="s">
        <v>30</v>
      </c>
      <c r="D1035" s="1" t="s">
        <v>31</v>
      </c>
      <c r="E1035" s="1">
        <v>0</v>
      </c>
      <c r="F1035" s="1">
        <v>0</v>
      </c>
      <c r="G1035" s="2">
        <v>17.75</v>
      </c>
      <c r="H1035" s="2">
        <v>0.05</v>
      </c>
      <c r="I1035" s="3">
        <v>0.6</v>
      </c>
      <c r="J1035" s="3">
        <v>0</v>
      </c>
      <c r="K1035" s="4">
        <v>0</v>
      </c>
      <c r="L1035" s="4">
        <v>4.63239</v>
      </c>
      <c r="M1035" s="4">
        <v>0</v>
      </c>
      <c r="N1035" s="2">
        <v>17.716999999999999</v>
      </c>
      <c r="O1035" s="4">
        <v>0.30004999999999998</v>
      </c>
      <c r="P1035" s="4">
        <v>-0.30004999999999998</v>
      </c>
      <c r="Q1035" s="3">
        <v>58</v>
      </c>
      <c r="R1035" s="2">
        <v>0</v>
      </c>
      <c r="S1035" s="2">
        <v>0</v>
      </c>
      <c r="T1035" s="4">
        <v>0</v>
      </c>
      <c r="U1035" s="3">
        <v>20117.2</v>
      </c>
      <c r="V1035" s="3">
        <v>-33.299999999999997</v>
      </c>
      <c r="W1035" s="3">
        <v>34.1</v>
      </c>
      <c r="X1035" s="2">
        <v>57.432000000000002</v>
      </c>
      <c r="Y1035" s="2">
        <v>57.432000000000002</v>
      </c>
      <c r="Z1035" s="2">
        <v>0</v>
      </c>
    </row>
    <row r="1036" spans="1:26" x14ac:dyDescent="0.25">
      <c r="A1036" s="1" t="s">
        <v>1066</v>
      </c>
      <c r="B1036" s="1">
        <v>675</v>
      </c>
      <c r="C1036" s="1" t="s">
        <v>30</v>
      </c>
      <c r="D1036" s="1" t="s">
        <v>31</v>
      </c>
      <c r="E1036" s="1">
        <v>0</v>
      </c>
      <c r="F1036" s="1">
        <v>0</v>
      </c>
      <c r="G1036" s="2">
        <v>17.638000000000002</v>
      </c>
      <c r="H1036" s="2">
        <v>-2.1019999999999999</v>
      </c>
      <c r="I1036" s="3">
        <v>-22.7</v>
      </c>
      <c r="J1036" s="3">
        <v>0</v>
      </c>
      <c r="K1036" s="4">
        <v>0</v>
      </c>
      <c r="L1036" s="4">
        <v>6.15733</v>
      </c>
      <c r="M1036" s="4">
        <v>0</v>
      </c>
      <c r="N1036" s="2">
        <v>19.739999999999998</v>
      </c>
      <c r="O1036" s="4">
        <v>0</v>
      </c>
      <c r="P1036" s="4">
        <v>0</v>
      </c>
      <c r="Q1036" s="3">
        <v>44.4</v>
      </c>
      <c r="R1036" s="2">
        <v>0</v>
      </c>
      <c r="S1036" s="2">
        <v>0</v>
      </c>
      <c r="T1036" s="4">
        <v>0</v>
      </c>
      <c r="U1036" s="3">
        <v>26673.4</v>
      </c>
      <c r="V1036" s="3">
        <v>0</v>
      </c>
      <c r="W1036" s="3">
        <v>0</v>
      </c>
      <c r="X1036" s="2">
        <v>67.067999999999998</v>
      </c>
      <c r="Y1036" s="2">
        <v>67.067999999999998</v>
      </c>
      <c r="Z1036" s="2">
        <v>0</v>
      </c>
    </row>
    <row r="1037" spans="1:26" x14ac:dyDescent="0.25">
      <c r="A1037" s="1" t="s">
        <v>1067</v>
      </c>
      <c r="B1037" s="1">
        <v>675</v>
      </c>
      <c r="C1037" s="1" t="s">
        <v>30</v>
      </c>
      <c r="D1037" s="1" t="s">
        <v>31</v>
      </c>
      <c r="E1037" s="1">
        <v>0</v>
      </c>
      <c r="F1037" s="1">
        <v>0</v>
      </c>
      <c r="G1037" s="2">
        <v>16.829000000000001</v>
      </c>
      <c r="H1037" s="2">
        <v>0.33900000000000002</v>
      </c>
      <c r="I1037" s="3">
        <v>3.7</v>
      </c>
      <c r="J1037" s="3">
        <v>0</v>
      </c>
      <c r="K1037" s="4">
        <v>0</v>
      </c>
      <c r="L1037" s="4">
        <v>3.15734</v>
      </c>
      <c r="M1037" s="4">
        <v>0</v>
      </c>
      <c r="N1037" s="2">
        <v>16.780999999999999</v>
      </c>
      <c r="O1037" s="4">
        <v>2.4797400000000001</v>
      </c>
      <c r="P1037" s="4">
        <v>-2.4797400000000001</v>
      </c>
      <c r="Q1037" s="3">
        <v>32.9</v>
      </c>
      <c r="R1037" s="2">
        <v>0</v>
      </c>
      <c r="S1037" s="2">
        <v>7.375</v>
      </c>
      <c r="T1037" s="4">
        <v>1.3268500000000001</v>
      </c>
      <c r="U1037" s="3">
        <v>13248.7</v>
      </c>
      <c r="V1037" s="3">
        <v>-1756.1</v>
      </c>
      <c r="W1037" s="3">
        <v>1883.8</v>
      </c>
      <c r="X1037" s="2">
        <v>29.268000000000001</v>
      </c>
      <c r="Y1037" s="2">
        <v>29.268000000000001</v>
      </c>
      <c r="Z1037" s="2">
        <v>0</v>
      </c>
    </row>
    <row r="1038" spans="1:26" x14ac:dyDescent="0.25">
      <c r="A1038" s="1" t="s">
        <v>1068</v>
      </c>
      <c r="B1038" s="1">
        <v>675</v>
      </c>
      <c r="C1038" s="1" t="s">
        <v>30</v>
      </c>
      <c r="D1038" s="1" t="s">
        <v>31</v>
      </c>
      <c r="E1038" s="1">
        <v>0</v>
      </c>
      <c r="F1038" s="1">
        <v>0</v>
      </c>
      <c r="G1038" s="2">
        <v>15.603999999999999</v>
      </c>
      <c r="H1038" s="2">
        <v>0.63400000000000001</v>
      </c>
      <c r="I1038" s="3">
        <v>6.9</v>
      </c>
      <c r="J1038" s="3">
        <v>0</v>
      </c>
      <c r="K1038" s="4">
        <v>0</v>
      </c>
      <c r="L1038" s="4">
        <v>4.5526999999999997</v>
      </c>
      <c r="M1038" s="4">
        <v>0</v>
      </c>
      <c r="N1038" s="2">
        <v>15.333</v>
      </c>
      <c r="O1038" s="4">
        <v>10.91427</v>
      </c>
      <c r="P1038" s="4">
        <v>-10.91427</v>
      </c>
      <c r="Q1038" s="3">
        <v>97.9</v>
      </c>
      <c r="R1038" s="2">
        <v>0</v>
      </c>
      <c r="S1038" s="2">
        <v>0</v>
      </c>
      <c r="T1038" s="4">
        <v>0</v>
      </c>
      <c r="U1038" s="3">
        <v>29672.799999999999</v>
      </c>
      <c r="V1038" s="3">
        <v>-44551.7</v>
      </c>
      <c r="W1038" s="3">
        <v>44552.5</v>
      </c>
      <c r="X1038" s="2">
        <v>91.043999999999997</v>
      </c>
      <c r="Y1038" s="2">
        <v>91.043999999999997</v>
      </c>
      <c r="Z1038" s="2">
        <v>0</v>
      </c>
    </row>
    <row r="1039" spans="1:26" x14ac:dyDescent="0.25">
      <c r="A1039" s="1" t="s">
        <v>1069</v>
      </c>
      <c r="B1039" s="1">
        <v>675</v>
      </c>
      <c r="C1039" s="1" t="s">
        <v>30</v>
      </c>
      <c r="D1039" s="1" t="s">
        <v>31</v>
      </c>
      <c r="E1039" s="1">
        <v>0</v>
      </c>
      <c r="F1039" s="1">
        <v>0</v>
      </c>
      <c r="G1039" s="2">
        <v>17.690000000000001</v>
      </c>
      <c r="H1039" s="2">
        <v>0.54</v>
      </c>
      <c r="I1039" s="3">
        <v>5.8</v>
      </c>
      <c r="J1039" s="3">
        <v>0</v>
      </c>
      <c r="K1039" s="4">
        <v>0</v>
      </c>
      <c r="L1039" s="4">
        <v>12.463089999999999</v>
      </c>
      <c r="M1039" s="4">
        <v>0</v>
      </c>
      <c r="N1039" s="2">
        <v>17.361999999999998</v>
      </c>
      <c r="O1039" s="4">
        <v>10.26684</v>
      </c>
      <c r="P1039" s="4">
        <v>-10.26684</v>
      </c>
      <c r="Q1039" s="3">
        <v>106.7</v>
      </c>
      <c r="R1039" s="2">
        <v>0</v>
      </c>
      <c r="S1039" s="2">
        <v>0</v>
      </c>
      <c r="T1039" s="4">
        <v>0</v>
      </c>
      <c r="U1039" s="3">
        <v>64601</v>
      </c>
      <c r="V1039" s="3">
        <v>-12005</v>
      </c>
      <c r="W1039" s="3">
        <v>12005.6</v>
      </c>
      <c r="X1039" s="2">
        <v>100.872</v>
      </c>
      <c r="Y1039" s="2">
        <v>100.872</v>
      </c>
      <c r="Z1039" s="2">
        <v>0</v>
      </c>
    </row>
    <row r="1040" spans="1:26" x14ac:dyDescent="0.25">
      <c r="A1040" s="1" t="s">
        <v>1070</v>
      </c>
      <c r="B1040" s="1">
        <v>675</v>
      </c>
      <c r="C1040" s="1" t="s">
        <v>30</v>
      </c>
      <c r="D1040" s="1" t="s">
        <v>31</v>
      </c>
      <c r="E1040" s="1">
        <v>0</v>
      </c>
      <c r="F1040" s="1">
        <v>0</v>
      </c>
      <c r="G1040" s="2">
        <v>16.073</v>
      </c>
      <c r="H1040" s="2">
        <v>-3.117</v>
      </c>
      <c r="I1040" s="3">
        <v>-176.9</v>
      </c>
      <c r="J1040" s="3">
        <v>0</v>
      </c>
      <c r="K1040" s="4">
        <v>0</v>
      </c>
      <c r="L1040" s="4">
        <v>12.883290000000001</v>
      </c>
      <c r="M1040" s="4">
        <v>0</v>
      </c>
      <c r="N1040" s="2">
        <v>19.190000000000001</v>
      </c>
      <c r="O1040" s="4">
        <v>0</v>
      </c>
      <c r="P1040" s="4">
        <v>0</v>
      </c>
      <c r="Q1040" s="3">
        <v>593.1</v>
      </c>
      <c r="R1040" s="2">
        <v>0</v>
      </c>
      <c r="S1040" s="2">
        <v>0</v>
      </c>
      <c r="T1040" s="4">
        <v>0</v>
      </c>
      <c r="U1040" s="3">
        <v>67376</v>
      </c>
      <c r="V1040" s="3">
        <v>0</v>
      </c>
      <c r="W1040" s="3">
        <v>0</v>
      </c>
      <c r="X1040" s="2">
        <v>770.03</v>
      </c>
      <c r="Y1040" s="2">
        <v>770.03</v>
      </c>
      <c r="Z1040" s="2">
        <v>0</v>
      </c>
    </row>
    <row r="1041" spans="1:26" x14ac:dyDescent="0.25">
      <c r="A1041" s="1" t="s">
        <v>1071</v>
      </c>
      <c r="B1041" s="1">
        <v>675</v>
      </c>
      <c r="C1041" s="1" t="s">
        <v>30</v>
      </c>
      <c r="D1041" s="1" t="s">
        <v>31</v>
      </c>
      <c r="E1041" s="1">
        <v>0</v>
      </c>
      <c r="F1041" s="1">
        <v>0</v>
      </c>
      <c r="G1041" s="2">
        <v>16.065999999999999</v>
      </c>
      <c r="H1041" s="2">
        <v>-1.9339999999999999</v>
      </c>
      <c r="I1041" s="3">
        <v>-109.8</v>
      </c>
      <c r="J1041" s="3">
        <v>0</v>
      </c>
      <c r="K1041" s="4">
        <v>0</v>
      </c>
      <c r="L1041" s="4">
        <v>10.384740000000001</v>
      </c>
      <c r="M1041" s="4">
        <v>0</v>
      </c>
      <c r="N1041" s="2">
        <v>18</v>
      </c>
      <c r="O1041" s="4">
        <v>0</v>
      </c>
      <c r="P1041" s="4">
        <v>0</v>
      </c>
      <c r="Q1041" s="3">
        <v>574.6</v>
      </c>
      <c r="R1041" s="2">
        <v>0</v>
      </c>
      <c r="S1041" s="2">
        <v>0</v>
      </c>
      <c r="T1041" s="4">
        <v>0</v>
      </c>
      <c r="U1041" s="3">
        <v>50819.4</v>
      </c>
      <c r="V1041" s="3">
        <v>0</v>
      </c>
      <c r="W1041" s="3">
        <v>0</v>
      </c>
      <c r="X1041" s="2">
        <v>684.34500000000003</v>
      </c>
      <c r="Y1041" s="2">
        <v>684.34500000000003</v>
      </c>
      <c r="Z1041" s="2">
        <v>0</v>
      </c>
    </row>
    <row r="1042" spans="1:26" x14ac:dyDescent="0.25">
      <c r="A1042" s="1" t="s">
        <v>1072</v>
      </c>
      <c r="B1042" s="1">
        <v>675</v>
      </c>
      <c r="C1042" s="1" t="s">
        <v>30</v>
      </c>
      <c r="D1042" s="1" t="s">
        <v>31</v>
      </c>
      <c r="E1042" s="1">
        <v>0</v>
      </c>
      <c r="F1042" s="1">
        <v>0</v>
      </c>
      <c r="G1042" s="2">
        <v>16.038</v>
      </c>
      <c r="H1042" s="2">
        <v>0.14799999999999999</v>
      </c>
      <c r="I1042" s="3">
        <v>8.4</v>
      </c>
      <c r="J1042" s="3">
        <v>0</v>
      </c>
      <c r="K1042" s="4">
        <v>0</v>
      </c>
      <c r="L1042" s="4">
        <v>0</v>
      </c>
      <c r="M1042" s="4">
        <v>0</v>
      </c>
      <c r="N1042" s="2">
        <v>15.971</v>
      </c>
      <c r="O1042" s="4">
        <v>2.9067799999999999</v>
      </c>
      <c r="P1042" s="4">
        <v>-2.9067799999999999</v>
      </c>
      <c r="Q1042" s="3">
        <v>565.6</v>
      </c>
      <c r="R1042" s="2">
        <v>0</v>
      </c>
      <c r="S1042" s="2">
        <v>0</v>
      </c>
      <c r="T1042" s="4">
        <v>0</v>
      </c>
      <c r="U1042" s="3">
        <v>0</v>
      </c>
      <c r="V1042" s="3">
        <v>-974.3</v>
      </c>
      <c r="W1042" s="3">
        <v>975.4</v>
      </c>
      <c r="X1042" s="2">
        <v>557.23599999999999</v>
      </c>
      <c r="Y1042" s="2">
        <v>557.23599999999999</v>
      </c>
      <c r="Z1042" s="2">
        <v>0</v>
      </c>
    </row>
    <row r="1043" spans="1:26" x14ac:dyDescent="0.25">
      <c r="A1043" s="1" t="s">
        <v>1073</v>
      </c>
      <c r="B1043" s="1">
        <v>675</v>
      </c>
      <c r="C1043" s="1" t="s">
        <v>30</v>
      </c>
      <c r="D1043" s="1" t="s">
        <v>31</v>
      </c>
      <c r="E1043" s="1">
        <v>0</v>
      </c>
      <c r="F1043" s="1">
        <v>0</v>
      </c>
      <c r="G1043" s="2">
        <v>16.094000000000001</v>
      </c>
      <c r="H1043" s="2">
        <v>-4.0460000000000003</v>
      </c>
      <c r="I1043" s="3">
        <v>-229.6</v>
      </c>
      <c r="J1043" s="3">
        <v>0</v>
      </c>
      <c r="K1043" s="4">
        <v>0</v>
      </c>
      <c r="L1043" s="4">
        <v>9.3656100000000002</v>
      </c>
      <c r="M1043" s="4">
        <v>0</v>
      </c>
      <c r="N1043" s="2">
        <v>20.14</v>
      </c>
      <c r="O1043" s="4">
        <v>0</v>
      </c>
      <c r="P1043" s="4">
        <v>0</v>
      </c>
      <c r="Q1043" s="3">
        <v>625.6</v>
      </c>
      <c r="R1043" s="2">
        <v>0</v>
      </c>
      <c r="S1043" s="2">
        <v>0</v>
      </c>
      <c r="T1043" s="4">
        <v>0</v>
      </c>
      <c r="U1043" s="3">
        <v>47846.9</v>
      </c>
      <c r="V1043" s="3">
        <v>0</v>
      </c>
      <c r="W1043" s="3">
        <v>0</v>
      </c>
      <c r="X1043" s="2">
        <v>855.14700000000005</v>
      </c>
      <c r="Y1043" s="2">
        <v>855.14700000000005</v>
      </c>
      <c r="Z1043" s="2">
        <v>0</v>
      </c>
    </row>
    <row r="1044" spans="1:26" x14ac:dyDescent="0.25">
      <c r="A1044" s="1" t="s">
        <v>1074</v>
      </c>
      <c r="B1044" s="1">
        <v>675</v>
      </c>
      <c r="C1044" s="1" t="s">
        <v>30</v>
      </c>
      <c r="D1044" s="1" t="s">
        <v>31</v>
      </c>
      <c r="E1044" s="1">
        <v>0</v>
      </c>
      <c r="F1044" s="1">
        <v>0</v>
      </c>
      <c r="G1044" s="2">
        <v>15.919</v>
      </c>
      <c r="H1044" s="2">
        <v>-3.6909999999999998</v>
      </c>
      <c r="I1044" s="3">
        <v>-104.4</v>
      </c>
      <c r="J1044" s="3">
        <v>0</v>
      </c>
      <c r="K1044" s="4">
        <v>0</v>
      </c>
      <c r="L1044" s="4">
        <v>1.08169</v>
      </c>
      <c r="M1044" s="4">
        <v>0</v>
      </c>
      <c r="N1044" s="2">
        <v>19.61</v>
      </c>
      <c r="O1044" s="4">
        <v>0</v>
      </c>
      <c r="P1044" s="4">
        <v>0</v>
      </c>
      <c r="Q1044" s="3">
        <v>289.8</v>
      </c>
      <c r="R1044" s="2">
        <v>0</v>
      </c>
      <c r="S1044" s="2">
        <v>0</v>
      </c>
      <c r="T1044" s="4">
        <v>0</v>
      </c>
      <c r="U1044" s="3">
        <v>4787.8</v>
      </c>
      <c r="V1044" s="3">
        <v>0</v>
      </c>
      <c r="W1044" s="3">
        <v>0</v>
      </c>
      <c r="X1044" s="2">
        <v>394.14400000000001</v>
      </c>
      <c r="Y1044" s="2">
        <v>394.14400000000001</v>
      </c>
      <c r="Z1044" s="2">
        <v>0</v>
      </c>
    </row>
    <row r="1045" spans="1:26" x14ac:dyDescent="0.25">
      <c r="A1045" s="1" t="s">
        <v>1075</v>
      </c>
      <c r="B1045" s="1">
        <v>675</v>
      </c>
      <c r="C1045" s="1" t="s">
        <v>30</v>
      </c>
      <c r="D1045" s="1" t="s">
        <v>31</v>
      </c>
      <c r="E1045" s="1">
        <v>0</v>
      </c>
      <c r="F1045" s="1">
        <v>0</v>
      </c>
      <c r="G1045" s="2">
        <v>16.129000000000001</v>
      </c>
      <c r="H1045" s="2">
        <v>-3.7610000000000001</v>
      </c>
      <c r="I1045" s="3">
        <v>-213.4</v>
      </c>
      <c r="J1045" s="3">
        <v>0</v>
      </c>
      <c r="K1045" s="4">
        <v>0</v>
      </c>
      <c r="L1045" s="4">
        <v>11.2303</v>
      </c>
      <c r="M1045" s="4">
        <v>0</v>
      </c>
      <c r="N1045" s="2">
        <v>19.89</v>
      </c>
      <c r="O1045" s="4">
        <v>0</v>
      </c>
      <c r="P1045" s="4">
        <v>0</v>
      </c>
      <c r="Q1045" s="3">
        <v>637.79999999999995</v>
      </c>
      <c r="R1045" s="2">
        <v>0</v>
      </c>
      <c r="S1045" s="2">
        <v>0</v>
      </c>
      <c r="T1045" s="4">
        <v>0</v>
      </c>
      <c r="U1045" s="3">
        <v>55649.1</v>
      </c>
      <c r="V1045" s="3">
        <v>0</v>
      </c>
      <c r="W1045" s="3">
        <v>0</v>
      </c>
      <c r="X1045" s="2">
        <v>851.17499999999995</v>
      </c>
      <c r="Y1045" s="2">
        <v>851.17499999999995</v>
      </c>
      <c r="Z1045" s="2">
        <v>0</v>
      </c>
    </row>
    <row r="1046" spans="1:26" x14ac:dyDescent="0.25">
      <c r="A1046" s="1" t="s">
        <v>1076</v>
      </c>
      <c r="B1046" s="1">
        <v>675</v>
      </c>
      <c r="C1046" s="1" t="s">
        <v>30</v>
      </c>
      <c r="D1046" s="1" t="s">
        <v>31</v>
      </c>
      <c r="E1046" s="1">
        <v>0</v>
      </c>
      <c r="F1046" s="1">
        <v>0</v>
      </c>
      <c r="G1046" s="2">
        <v>16.152999999999999</v>
      </c>
      <c r="H1046" s="2">
        <v>-2.2370000000000001</v>
      </c>
      <c r="I1046" s="3">
        <v>-126.9</v>
      </c>
      <c r="J1046" s="3">
        <v>0</v>
      </c>
      <c r="K1046" s="4">
        <v>0</v>
      </c>
      <c r="L1046" s="4">
        <v>10.6609</v>
      </c>
      <c r="M1046" s="4">
        <v>0</v>
      </c>
      <c r="N1046" s="2">
        <v>18.39</v>
      </c>
      <c r="O1046" s="4">
        <v>0</v>
      </c>
      <c r="P1046" s="4">
        <v>0</v>
      </c>
      <c r="Q1046" s="3">
        <v>681.7</v>
      </c>
      <c r="R1046" s="2">
        <v>0</v>
      </c>
      <c r="S1046" s="2">
        <v>0</v>
      </c>
      <c r="T1046" s="4">
        <v>0</v>
      </c>
      <c r="U1046" s="3">
        <v>53133.4</v>
      </c>
      <c r="V1046" s="3">
        <v>0</v>
      </c>
      <c r="W1046" s="3">
        <v>0</v>
      </c>
      <c r="X1046" s="2">
        <v>808.61699999999996</v>
      </c>
      <c r="Y1046" s="2">
        <v>808.61699999999996</v>
      </c>
      <c r="Z1046" s="2">
        <v>0</v>
      </c>
    </row>
    <row r="1047" spans="1:26" x14ac:dyDescent="0.25">
      <c r="A1047" s="1" t="s">
        <v>1077</v>
      </c>
      <c r="B1047" s="1">
        <v>675</v>
      </c>
      <c r="C1047" s="1" t="s">
        <v>30</v>
      </c>
      <c r="D1047" s="1" t="s">
        <v>31</v>
      </c>
      <c r="E1047" s="1">
        <v>0</v>
      </c>
      <c r="F1047" s="1">
        <v>0</v>
      </c>
      <c r="G1047" s="2">
        <v>16.158999999999999</v>
      </c>
      <c r="H1047" s="2">
        <v>-5.7309999999999999</v>
      </c>
      <c r="I1047" s="3">
        <v>-112.5</v>
      </c>
      <c r="J1047" s="3">
        <v>0</v>
      </c>
      <c r="K1047" s="4">
        <v>0</v>
      </c>
      <c r="L1047" s="4">
        <v>2.7828400000000002</v>
      </c>
      <c r="M1047" s="4">
        <v>0</v>
      </c>
      <c r="N1047" s="2">
        <v>21.89</v>
      </c>
      <c r="O1047" s="4">
        <v>0</v>
      </c>
      <c r="P1047" s="4">
        <v>0</v>
      </c>
      <c r="Q1047" s="3">
        <v>64.599999999999994</v>
      </c>
      <c r="R1047" s="2">
        <v>0</v>
      </c>
      <c r="S1047" s="2">
        <v>0</v>
      </c>
      <c r="T1047" s="4">
        <v>0</v>
      </c>
      <c r="U1047" s="3">
        <v>14081</v>
      </c>
      <c r="V1047" s="3">
        <v>0</v>
      </c>
      <c r="W1047" s="3">
        <v>0</v>
      </c>
      <c r="X1047" s="2">
        <v>177.107</v>
      </c>
      <c r="Y1047" s="2">
        <v>177.107</v>
      </c>
      <c r="Z1047" s="2">
        <v>0</v>
      </c>
    </row>
    <row r="1048" spans="1:26" x14ac:dyDescent="0.25">
      <c r="A1048" s="1" t="s">
        <v>1078</v>
      </c>
      <c r="B1048" s="1">
        <v>675</v>
      </c>
      <c r="C1048" s="1" t="s">
        <v>30</v>
      </c>
      <c r="D1048" s="1" t="s">
        <v>31</v>
      </c>
      <c r="E1048" s="1">
        <v>0</v>
      </c>
      <c r="F1048" s="1">
        <v>0</v>
      </c>
      <c r="G1048" s="2">
        <v>82.891999999999996</v>
      </c>
      <c r="H1048" s="2">
        <v>-1.4079999999999999</v>
      </c>
      <c r="I1048" s="3">
        <v>-17.7</v>
      </c>
      <c r="J1048" s="3">
        <v>0</v>
      </c>
      <c r="K1048" s="4">
        <v>0</v>
      </c>
      <c r="L1048" s="4">
        <v>8.0102600000000006</v>
      </c>
      <c r="M1048" s="4">
        <v>0</v>
      </c>
      <c r="N1048" s="2">
        <v>84.3</v>
      </c>
      <c r="O1048" s="4">
        <v>0</v>
      </c>
      <c r="P1048" s="4">
        <v>0</v>
      </c>
      <c r="Q1048" s="3">
        <v>36.299999999999997</v>
      </c>
      <c r="R1048" s="2">
        <v>0</v>
      </c>
      <c r="S1048" s="2">
        <v>0</v>
      </c>
      <c r="T1048" s="4">
        <v>0</v>
      </c>
      <c r="U1048" s="3">
        <v>62986.7</v>
      </c>
      <c r="V1048" s="3">
        <v>0</v>
      </c>
      <c r="W1048" s="3">
        <v>0</v>
      </c>
      <c r="X1048" s="2">
        <v>54.034999999999997</v>
      </c>
      <c r="Y1048" s="2">
        <v>54.034999999999997</v>
      </c>
      <c r="Z1048" s="2">
        <v>0</v>
      </c>
    </row>
    <row r="1049" spans="1:26" x14ac:dyDescent="0.25">
      <c r="A1049" s="1" t="s">
        <v>1079</v>
      </c>
      <c r="B1049" s="1">
        <v>675</v>
      </c>
      <c r="C1049" s="1" t="s">
        <v>30</v>
      </c>
      <c r="D1049" s="1" t="s">
        <v>31</v>
      </c>
      <c r="E1049" s="1">
        <v>0</v>
      </c>
      <c r="F1049" s="1">
        <v>0</v>
      </c>
      <c r="G1049" s="2">
        <v>80.448999999999998</v>
      </c>
      <c r="H1049" s="2">
        <v>-0.74099999999999999</v>
      </c>
      <c r="I1049" s="3">
        <v>-24.6</v>
      </c>
      <c r="J1049" s="3">
        <v>0</v>
      </c>
      <c r="K1049" s="4">
        <v>0</v>
      </c>
      <c r="L1049" s="4">
        <v>11.909560000000001</v>
      </c>
      <c r="M1049" s="4">
        <v>0</v>
      </c>
      <c r="N1049" s="2">
        <v>81.19</v>
      </c>
      <c r="O1049" s="4">
        <v>0</v>
      </c>
      <c r="P1049" s="4">
        <v>0</v>
      </c>
      <c r="Q1049" s="3">
        <v>229.9</v>
      </c>
      <c r="R1049" s="2">
        <v>0</v>
      </c>
      <c r="S1049" s="2">
        <v>0</v>
      </c>
      <c r="T1049" s="4">
        <v>0</v>
      </c>
      <c r="U1049" s="3">
        <v>102667.9</v>
      </c>
      <c r="V1049" s="3">
        <v>0</v>
      </c>
      <c r="W1049" s="3">
        <v>0</v>
      </c>
      <c r="X1049" s="2">
        <v>254.51400000000001</v>
      </c>
      <c r="Y1049" s="2">
        <v>254.51400000000001</v>
      </c>
      <c r="Z1049" s="2">
        <v>0</v>
      </c>
    </row>
    <row r="1050" spans="1:26" x14ac:dyDescent="0.25">
      <c r="A1050" s="1" t="s">
        <v>1080</v>
      </c>
      <c r="B1050" s="1">
        <v>675</v>
      </c>
      <c r="C1050" s="1" t="s">
        <v>30</v>
      </c>
      <c r="D1050" s="1" t="s">
        <v>31</v>
      </c>
      <c r="E1050" s="1">
        <v>0</v>
      </c>
      <c r="F1050" s="1">
        <v>0</v>
      </c>
      <c r="G1050" s="2">
        <v>73.506</v>
      </c>
      <c r="H1050" s="2">
        <v>1.716</v>
      </c>
      <c r="I1050" s="3">
        <v>19</v>
      </c>
      <c r="J1050" s="3">
        <v>0</v>
      </c>
      <c r="K1050" s="4">
        <v>0</v>
      </c>
      <c r="L1050" s="4">
        <v>14.59573</v>
      </c>
      <c r="M1050" s="4">
        <v>0</v>
      </c>
      <c r="N1050" s="2">
        <v>73.509</v>
      </c>
      <c r="O1050" s="4">
        <v>9.2210300000000007</v>
      </c>
      <c r="P1050" s="4">
        <v>15.875310000000001</v>
      </c>
      <c r="Q1050" s="3">
        <v>92.1</v>
      </c>
      <c r="R1050" s="2">
        <v>0</v>
      </c>
      <c r="S1050" s="2">
        <v>3767.25</v>
      </c>
      <c r="T1050" s="4">
        <v>9309.0810500000007</v>
      </c>
      <c r="U1050" s="3">
        <v>127828.5</v>
      </c>
      <c r="V1050" s="3">
        <v>11884.7</v>
      </c>
      <c r="W1050" s="3">
        <v>19133.400000000001</v>
      </c>
      <c r="X1050" s="2">
        <v>73.116</v>
      </c>
      <c r="Y1050" s="2">
        <v>73.116</v>
      </c>
      <c r="Z1050" s="2">
        <v>-1E-3</v>
      </c>
    </row>
    <row r="1051" spans="1:26" x14ac:dyDescent="0.25">
      <c r="A1051" s="1" t="s">
        <v>1081</v>
      </c>
      <c r="B1051" s="1">
        <v>675</v>
      </c>
      <c r="C1051" s="1" t="s">
        <v>30</v>
      </c>
      <c r="D1051" s="1" t="s">
        <v>31</v>
      </c>
      <c r="E1051" s="1">
        <v>0</v>
      </c>
      <c r="F1051" s="1">
        <v>0</v>
      </c>
      <c r="G1051" s="2">
        <v>34.261000000000003</v>
      </c>
      <c r="H1051" s="2">
        <v>-2.3889999999999998</v>
      </c>
      <c r="I1051" s="3">
        <v>-79.3</v>
      </c>
      <c r="J1051" s="3">
        <v>0</v>
      </c>
      <c r="K1051" s="4">
        <v>0</v>
      </c>
      <c r="L1051" s="4">
        <v>26.27094</v>
      </c>
      <c r="M1051" s="4">
        <v>0</v>
      </c>
      <c r="N1051" s="2">
        <v>36.65</v>
      </c>
      <c r="O1051" s="4">
        <v>0</v>
      </c>
      <c r="P1051" s="4">
        <v>0</v>
      </c>
      <c r="Q1051" s="3">
        <v>280.39999999999998</v>
      </c>
      <c r="R1051" s="2">
        <v>0</v>
      </c>
      <c r="S1051" s="2">
        <v>0</v>
      </c>
      <c r="T1051" s="4">
        <v>0</v>
      </c>
      <c r="U1051" s="3">
        <v>153431.70000000001</v>
      </c>
      <c r="V1051" s="3">
        <v>0</v>
      </c>
      <c r="W1051" s="3">
        <v>0</v>
      </c>
      <c r="X1051" s="2">
        <v>359.70499999999998</v>
      </c>
      <c r="Y1051" s="2">
        <v>359.70499999999998</v>
      </c>
      <c r="Z1051" s="2">
        <v>0</v>
      </c>
    </row>
    <row r="1052" spans="1:26" x14ac:dyDescent="0.25">
      <c r="A1052" s="1" t="s">
        <v>1082</v>
      </c>
      <c r="B1052" s="1">
        <v>675</v>
      </c>
      <c r="C1052" s="1" t="s">
        <v>30</v>
      </c>
      <c r="D1052" s="1" t="s">
        <v>31</v>
      </c>
      <c r="E1052" s="1">
        <v>0</v>
      </c>
      <c r="F1052" s="1">
        <v>0</v>
      </c>
      <c r="G1052" s="2">
        <v>35.24</v>
      </c>
      <c r="H1052" s="2">
        <v>0.56999999999999995</v>
      </c>
      <c r="I1052" s="3">
        <v>18.899999999999999</v>
      </c>
      <c r="J1052" s="3">
        <v>0</v>
      </c>
      <c r="K1052" s="4">
        <v>0</v>
      </c>
      <c r="L1052" s="4">
        <v>10.80524</v>
      </c>
      <c r="M1052" s="4">
        <v>0</v>
      </c>
      <c r="N1052" s="2">
        <v>35.003</v>
      </c>
      <c r="O1052" s="4">
        <v>16.09684</v>
      </c>
      <c r="P1052" s="4">
        <v>-16.09684</v>
      </c>
      <c r="Q1052" s="3">
        <v>277.39999999999998</v>
      </c>
      <c r="R1052" s="2">
        <v>0</v>
      </c>
      <c r="S1052" s="2">
        <v>0</v>
      </c>
      <c r="T1052" s="4">
        <v>0</v>
      </c>
      <c r="U1052" s="3">
        <v>50268.2</v>
      </c>
      <c r="V1052" s="3">
        <v>-13232.1</v>
      </c>
      <c r="W1052" s="3">
        <v>13232.8</v>
      </c>
      <c r="X1052" s="2">
        <v>258.49599999999998</v>
      </c>
      <c r="Y1052" s="2">
        <v>258.49599999999998</v>
      </c>
      <c r="Z1052" s="2">
        <v>0</v>
      </c>
    </row>
    <row r="1053" spans="1:26" x14ac:dyDescent="0.25">
      <c r="A1053" s="1" t="s">
        <v>1083</v>
      </c>
      <c r="B1053" s="1">
        <v>675</v>
      </c>
      <c r="C1053" s="1" t="s">
        <v>30</v>
      </c>
      <c r="D1053" s="1" t="s">
        <v>31</v>
      </c>
      <c r="E1053" s="1">
        <v>0</v>
      </c>
      <c r="F1053" s="1">
        <v>0</v>
      </c>
      <c r="G1053" s="2">
        <v>36.354999999999997</v>
      </c>
      <c r="H1053" s="2">
        <v>-0.755</v>
      </c>
      <c r="I1053" s="3">
        <v>-25</v>
      </c>
      <c r="J1053" s="3">
        <v>0</v>
      </c>
      <c r="K1053" s="4">
        <v>0</v>
      </c>
      <c r="L1053" s="4">
        <v>2.97505</v>
      </c>
      <c r="M1053" s="4">
        <v>0</v>
      </c>
      <c r="N1053" s="2">
        <v>37.11</v>
      </c>
      <c r="O1053" s="4">
        <v>0</v>
      </c>
      <c r="P1053" s="4">
        <v>0</v>
      </c>
      <c r="Q1053" s="3">
        <v>261.39999999999998</v>
      </c>
      <c r="R1053" s="2">
        <v>0</v>
      </c>
      <c r="S1053" s="2">
        <v>0</v>
      </c>
      <c r="T1053" s="4">
        <v>0</v>
      </c>
      <c r="U1053" s="3">
        <v>12182.1</v>
      </c>
      <c r="V1053" s="3">
        <v>0</v>
      </c>
      <c r="W1053" s="3">
        <v>0</v>
      </c>
      <c r="X1053" s="2">
        <v>286.488</v>
      </c>
      <c r="Y1053" s="2">
        <v>286.488</v>
      </c>
      <c r="Z1053" s="2">
        <v>0</v>
      </c>
    </row>
    <row r="1054" spans="1:26" x14ac:dyDescent="0.25">
      <c r="A1054" s="1" t="s">
        <v>1084</v>
      </c>
      <c r="B1054" s="1">
        <v>675</v>
      </c>
      <c r="C1054" s="1" t="s">
        <v>30</v>
      </c>
      <c r="D1054" s="1" t="s">
        <v>31</v>
      </c>
      <c r="E1054" s="1">
        <v>0</v>
      </c>
      <c r="F1054" s="1">
        <v>0</v>
      </c>
      <c r="G1054" s="2">
        <v>37.433999999999997</v>
      </c>
      <c r="H1054" s="2">
        <v>-1.4259999999999999</v>
      </c>
      <c r="I1054" s="3">
        <v>-47.3</v>
      </c>
      <c r="J1054" s="3">
        <v>0</v>
      </c>
      <c r="K1054" s="4">
        <v>0</v>
      </c>
      <c r="L1054" s="4">
        <v>6.1038199999999998</v>
      </c>
      <c r="M1054" s="4">
        <v>0</v>
      </c>
      <c r="N1054" s="2">
        <v>38.947000000000003</v>
      </c>
      <c r="O1054" s="4">
        <v>0</v>
      </c>
      <c r="P1054" s="4">
        <v>1.4762500000000001</v>
      </c>
      <c r="Q1054" s="3">
        <v>245.4</v>
      </c>
      <c r="R1054" s="2">
        <v>0</v>
      </c>
      <c r="S1054" s="2">
        <v>83.75</v>
      </c>
      <c r="T1054" s="4">
        <v>4.2520000000000002E-2</v>
      </c>
      <c r="U1054" s="3">
        <v>50939.1</v>
      </c>
      <c r="V1054" s="3">
        <v>10146</v>
      </c>
      <c r="W1054" s="3">
        <v>0</v>
      </c>
      <c r="X1054" s="2">
        <v>292.71300000000002</v>
      </c>
      <c r="Y1054" s="2">
        <v>292.71300000000002</v>
      </c>
      <c r="Z1054" s="2">
        <v>0</v>
      </c>
    </row>
    <row r="1055" spans="1:26" x14ac:dyDescent="0.25">
      <c r="A1055" s="1" t="s">
        <v>1085</v>
      </c>
      <c r="B1055" s="1">
        <v>675</v>
      </c>
      <c r="C1055" s="1" t="s">
        <v>30</v>
      </c>
      <c r="D1055" s="1" t="s">
        <v>31</v>
      </c>
      <c r="E1055" s="1">
        <v>0</v>
      </c>
      <c r="F1055" s="1">
        <v>0</v>
      </c>
      <c r="G1055" s="2">
        <v>39.704999999999998</v>
      </c>
      <c r="H1055" s="2">
        <v>0.55500000000000005</v>
      </c>
      <c r="I1055" s="3">
        <v>6</v>
      </c>
      <c r="J1055" s="3">
        <v>0</v>
      </c>
      <c r="K1055" s="4">
        <v>0</v>
      </c>
      <c r="L1055" s="4">
        <v>2.21523</v>
      </c>
      <c r="M1055" s="4">
        <v>0</v>
      </c>
      <c r="N1055" s="2">
        <v>39.670999999999999</v>
      </c>
      <c r="O1055" s="4">
        <v>3.6310199999999999</v>
      </c>
      <c r="P1055" s="4">
        <v>-3.6310199999999999</v>
      </c>
      <c r="Q1055" s="3">
        <v>61.6</v>
      </c>
      <c r="R1055" s="2">
        <v>0</v>
      </c>
      <c r="S1055" s="2">
        <v>142.375</v>
      </c>
      <c r="T1055" s="4">
        <v>108.46046</v>
      </c>
      <c r="U1055" s="3">
        <v>16855.099999999999</v>
      </c>
      <c r="V1055" s="3">
        <v>-7585.8</v>
      </c>
      <c r="W1055" s="3">
        <v>8558.5</v>
      </c>
      <c r="X1055" s="2">
        <v>55.62</v>
      </c>
      <c r="Y1055" s="2">
        <v>55.62</v>
      </c>
      <c r="Z1055" s="2">
        <v>-1E-3</v>
      </c>
    </row>
    <row r="1056" spans="1:26" x14ac:dyDescent="0.25">
      <c r="A1056" s="1" t="s">
        <v>1086</v>
      </c>
      <c r="B1056" s="1">
        <v>675</v>
      </c>
      <c r="C1056" s="1" t="s">
        <v>30</v>
      </c>
      <c r="D1056" s="1" t="s">
        <v>31</v>
      </c>
      <c r="E1056" s="1">
        <v>0</v>
      </c>
      <c r="F1056" s="1">
        <v>0</v>
      </c>
      <c r="G1056" s="2">
        <v>39.433999999999997</v>
      </c>
      <c r="H1056" s="2">
        <v>-0.61599999999999999</v>
      </c>
      <c r="I1056" s="3">
        <v>-6.7</v>
      </c>
      <c r="J1056" s="3">
        <v>0</v>
      </c>
      <c r="K1056" s="4">
        <v>0</v>
      </c>
      <c r="L1056" s="4">
        <v>0.49530999999999997</v>
      </c>
      <c r="M1056" s="4">
        <v>0</v>
      </c>
      <c r="N1056" s="2">
        <v>40.049999999999997</v>
      </c>
      <c r="O1056" s="4">
        <v>0</v>
      </c>
      <c r="P1056" s="4">
        <v>0</v>
      </c>
      <c r="Q1056" s="3">
        <v>44.4</v>
      </c>
      <c r="R1056" s="2">
        <v>0</v>
      </c>
      <c r="S1056" s="2">
        <v>0</v>
      </c>
      <c r="T1056" s="4">
        <v>0</v>
      </c>
      <c r="U1056" s="3">
        <v>3213.4</v>
      </c>
      <c r="V1056" s="3">
        <v>0</v>
      </c>
      <c r="W1056" s="3">
        <v>0</v>
      </c>
      <c r="X1056" s="2">
        <v>51.067</v>
      </c>
      <c r="Y1056" s="2">
        <v>51.067</v>
      </c>
      <c r="Z1056" s="2">
        <v>0</v>
      </c>
    </row>
    <row r="1057" spans="1:26" x14ac:dyDescent="0.25">
      <c r="A1057" s="1" t="s">
        <v>1087</v>
      </c>
      <c r="B1057" s="1">
        <v>675</v>
      </c>
      <c r="C1057" s="1" t="s">
        <v>30</v>
      </c>
      <c r="D1057" s="1" t="s">
        <v>31</v>
      </c>
      <c r="E1057" s="1">
        <v>0</v>
      </c>
      <c r="F1057" s="1">
        <v>0</v>
      </c>
      <c r="G1057" s="2">
        <v>19.673999999999999</v>
      </c>
      <c r="H1057" s="2">
        <v>-2.3159999999999998</v>
      </c>
      <c r="I1057" s="3">
        <v>-65.5</v>
      </c>
      <c r="J1057" s="3">
        <v>0</v>
      </c>
      <c r="K1057" s="4">
        <v>0</v>
      </c>
      <c r="L1057" s="4">
        <v>7.8080999999999996</v>
      </c>
      <c r="M1057" s="4">
        <v>0</v>
      </c>
      <c r="N1057" s="2">
        <v>21.99</v>
      </c>
      <c r="O1057" s="4">
        <v>0</v>
      </c>
      <c r="P1057" s="4">
        <v>0</v>
      </c>
      <c r="Q1057" s="3">
        <v>268.10000000000002</v>
      </c>
      <c r="R1057" s="2">
        <v>0</v>
      </c>
      <c r="S1057" s="2">
        <v>0</v>
      </c>
      <c r="T1057" s="4">
        <v>0</v>
      </c>
      <c r="U1057" s="3">
        <v>37737.199999999997</v>
      </c>
      <c r="V1057" s="3">
        <v>0</v>
      </c>
      <c r="W1057" s="3">
        <v>0</v>
      </c>
      <c r="X1057" s="2">
        <v>333.637</v>
      </c>
      <c r="Y1057" s="2">
        <v>333.637</v>
      </c>
      <c r="Z1057" s="2">
        <v>0</v>
      </c>
    </row>
    <row r="1058" spans="1:26" x14ac:dyDescent="0.25">
      <c r="A1058" s="1" t="s">
        <v>1088</v>
      </c>
      <c r="B1058" s="1">
        <v>675</v>
      </c>
      <c r="C1058" s="1" t="s">
        <v>30</v>
      </c>
      <c r="D1058" s="1" t="s">
        <v>31</v>
      </c>
      <c r="E1058" s="1">
        <v>0</v>
      </c>
      <c r="F1058" s="1">
        <v>0</v>
      </c>
      <c r="G1058" s="2">
        <v>21.103000000000002</v>
      </c>
      <c r="H1058" s="2">
        <v>0.41299999999999998</v>
      </c>
      <c r="I1058" s="3">
        <v>4.5</v>
      </c>
      <c r="J1058" s="3">
        <v>0</v>
      </c>
      <c r="K1058" s="4">
        <v>0</v>
      </c>
      <c r="L1058" s="4">
        <v>6.01973</v>
      </c>
      <c r="M1058" s="4">
        <v>0</v>
      </c>
      <c r="N1058" s="2">
        <v>20.942</v>
      </c>
      <c r="O1058" s="4">
        <v>5.4784199999999998</v>
      </c>
      <c r="P1058" s="4">
        <v>-5.4784199999999998</v>
      </c>
      <c r="Q1058" s="3">
        <v>33.5</v>
      </c>
      <c r="R1058" s="2">
        <v>0</v>
      </c>
      <c r="S1058" s="2">
        <v>0.125</v>
      </c>
      <c r="T1058" s="4">
        <v>1.0000000000000001E-5</v>
      </c>
      <c r="U1058" s="3">
        <v>27006.3</v>
      </c>
      <c r="V1058" s="3">
        <v>-4211.8999999999996</v>
      </c>
      <c r="W1058" s="3">
        <v>4228.6000000000004</v>
      </c>
      <c r="X1058" s="2">
        <v>29.052</v>
      </c>
      <c r="Y1058" s="2">
        <v>29.052</v>
      </c>
      <c r="Z1058" s="2">
        <v>-1E-3</v>
      </c>
    </row>
    <row r="1059" spans="1:26" x14ac:dyDescent="0.25">
      <c r="A1059" s="1" t="s">
        <v>1089</v>
      </c>
      <c r="B1059" s="1">
        <v>675</v>
      </c>
      <c r="C1059" s="1" t="s">
        <v>30</v>
      </c>
      <c r="D1059" s="1" t="s">
        <v>31</v>
      </c>
      <c r="E1059" s="1">
        <v>0</v>
      </c>
      <c r="F1059" s="1">
        <v>0</v>
      </c>
      <c r="G1059" s="2">
        <v>19.190999999999999</v>
      </c>
      <c r="H1059" s="2">
        <v>0.39100000000000001</v>
      </c>
      <c r="I1059" s="3">
        <v>4.2</v>
      </c>
      <c r="J1059" s="3">
        <v>0</v>
      </c>
      <c r="K1059" s="4">
        <v>0</v>
      </c>
      <c r="L1059" s="4">
        <v>7.6395</v>
      </c>
      <c r="M1059" s="4">
        <v>0</v>
      </c>
      <c r="N1059" s="2">
        <v>18.954999999999998</v>
      </c>
      <c r="O1059" s="4">
        <v>6.2872000000000003</v>
      </c>
      <c r="P1059" s="4">
        <v>-6.2872000000000003</v>
      </c>
      <c r="Q1059" s="3">
        <v>28.5</v>
      </c>
      <c r="R1059" s="2">
        <v>0</v>
      </c>
      <c r="S1059" s="2">
        <v>0</v>
      </c>
      <c r="T1059" s="4">
        <v>0</v>
      </c>
      <c r="U1059" s="3">
        <v>39304.400000000001</v>
      </c>
      <c r="V1059" s="3">
        <v>-9235.4</v>
      </c>
      <c r="W1059" s="3">
        <v>9236.2999999999993</v>
      </c>
      <c r="X1059" s="2">
        <v>24.277000000000001</v>
      </c>
      <c r="Y1059" s="2">
        <v>24.277000000000001</v>
      </c>
      <c r="Z1059" s="2">
        <v>0</v>
      </c>
    </row>
    <row r="1060" spans="1:26" x14ac:dyDescent="0.25">
      <c r="A1060" s="1" t="s">
        <v>1090</v>
      </c>
      <c r="B1060" s="1">
        <v>675</v>
      </c>
      <c r="C1060" s="1" t="s">
        <v>30</v>
      </c>
      <c r="D1060" s="1" t="s">
        <v>31</v>
      </c>
      <c r="E1060" s="1">
        <v>0</v>
      </c>
      <c r="F1060" s="1">
        <v>0</v>
      </c>
      <c r="G1060" s="2">
        <v>20.100999999999999</v>
      </c>
      <c r="H1060" s="2">
        <v>1.111</v>
      </c>
      <c r="I1060" s="3">
        <v>14</v>
      </c>
      <c r="J1060" s="3">
        <v>0</v>
      </c>
      <c r="K1060" s="4">
        <v>0</v>
      </c>
      <c r="L1060" s="4">
        <v>15.65424</v>
      </c>
      <c r="M1060" s="4">
        <v>0</v>
      </c>
      <c r="N1060" s="2">
        <v>20.087</v>
      </c>
      <c r="O1060" s="4">
        <v>22.114799999999999</v>
      </c>
      <c r="P1060" s="4">
        <v>23.759699999999999</v>
      </c>
      <c r="Q1060" s="3">
        <v>109.5</v>
      </c>
      <c r="R1060" s="2">
        <v>0</v>
      </c>
      <c r="S1060" s="2">
        <v>2509.75</v>
      </c>
      <c r="T1060" s="4">
        <v>16204.86621</v>
      </c>
      <c r="U1060" s="3">
        <v>144948</v>
      </c>
      <c r="V1060" s="3">
        <v>-13640.1</v>
      </c>
      <c r="W1060" s="3">
        <v>103287</v>
      </c>
      <c r="X1060" s="2">
        <v>95.504000000000005</v>
      </c>
      <c r="Y1060" s="2">
        <v>95.504000000000005</v>
      </c>
      <c r="Z1060" s="2">
        <v>-1E-3</v>
      </c>
    </row>
    <row r="1061" spans="1:26" x14ac:dyDescent="0.25">
      <c r="A1061" s="1" t="s">
        <v>1091</v>
      </c>
      <c r="B1061" s="1">
        <v>675</v>
      </c>
      <c r="C1061" s="1" t="s">
        <v>30</v>
      </c>
      <c r="D1061" s="1" t="s">
        <v>31</v>
      </c>
      <c r="E1061" s="1">
        <v>0</v>
      </c>
      <c r="F1061" s="1">
        <v>0</v>
      </c>
      <c r="G1061" s="2">
        <v>21.635000000000002</v>
      </c>
      <c r="H1061" s="2">
        <v>0.64500000000000002</v>
      </c>
      <c r="I1061" s="3">
        <v>7.1</v>
      </c>
      <c r="J1061" s="3">
        <v>0</v>
      </c>
      <c r="K1061" s="4">
        <v>0</v>
      </c>
      <c r="L1061" s="4">
        <v>4.0017100000000001</v>
      </c>
      <c r="M1061" s="4">
        <v>0</v>
      </c>
      <c r="N1061" s="2">
        <v>21.649000000000001</v>
      </c>
      <c r="O1061" s="4">
        <v>3.52664</v>
      </c>
      <c r="P1061" s="4">
        <v>11.663729999999999</v>
      </c>
      <c r="Q1061" s="3">
        <v>81.7</v>
      </c>
      <c r="R1061" s="2">
        <v>0</v>
      </c>
      <c r="S1061" s="2">
        <v>2019.6880000000001</v>
      </c>
      <c r="T1061" s="4">
        <v>1305.57312</v>
      </c>
      <c r="U1061" s="3">
        <v>28380.7</v>
      </c>
      <c r="V1061" s="3">
        <v>24004.2</v>
      </c>
      <c r="W1061" s="3">
        <v>4498.7</v>
      </c>
      <c r="X1061" s="2">
        <v>74.551000000000002</v>
      </c>
      <c r="Y1061" s="2">
        <v>74.551000000000002</v>
      </c>
      <c r="Z1061" s="2">
        <v>-0.03</v>
      </c>
    </row>
    <row r="1062" spans="1:26" x14ac:dyDescent="0.25">
      <c r="A1062" s="1" t="s">
        <v>1092</v>
      </c>
      <c r="B1062" s="1">
        <v>675</v>
      </c>
      <c r="C1062" s="1" t="s">
        <v>30</v>
      </c>
      <c r="D1062" s="1" t="s">
        <v>31</v>
      </c>
      <c r="E1062" s="1">
        <v>0</v>
      </c>
      <c r="F1062" s="1">
        <v>0</v>
      </c>
      <c r="G1062" s="2">
        <v>33.817</v>
      </c>
      <c r="H1062" s="2">
        <v>0.68700000000000006</v>
      </c>
      <c r="I1062" s="3">
        <v>7.4</v>
      </c>
      <c r="J1062" s="3">
        <v>0</v>
      </c>
      <c r="K1062" s="4">
        <v>0</v>
      </c>
      <c r="L1062" s="4">
        <v>18.378620000000002</v>
      </c>
      <c r="M1062" s="4">
        <v>0</v>
      </c>
      <c r="N1062" s="2">
        <v>33.555999999999997</v>
      </c>
      <c r="O1062" s="4">
        <v>11.614470000000001</v>
      </c>
      <c r="P1062" s="4">
        <v>-11.614470000000001</v>
      </c>
      <c r="Q1062" s="3">
        <v>30.4</v>
      </c>
      <c r="R1062" s="2">
        <v>0</v>
      </c>
      <c r="S1062" s="2">
        <v>55.125</v>
      </c>
      <c r="T1062" s="4">
        <v>47.699640000000002</v>
      </c>
      <c r="U1062" s="3">
        <v>89604.7</v>
      </c>
      <c r="V1062" s="3">
        <v>-8311.9</v>
      </c>
      <c r="W1062" s="3">
        <v>9275.5</v>
      </c>
      <c r="X1062" s="2">
        <v>23.004000000000001</v>
      </c>
      <c r="Y1062" s="2">
        <v>23.004000000000001</v>
      </c>
      <c r="Z1062" s="2">
        <v>0</v>
      </c>
    </row>
    <row r="1063" spans="1:26" x14ac:dyDescent="0.25">
      <c r="A1063" s="1" t="s">
        <v>1093</v>
      </c>
      <c r="B1063" s="1">
        <v>675</v>
      </c>
      <c r="C1063" s="1" t="s">
        <v>30</v>
      </c>
      <c r="D1063" s="1" t="s">
        <v>31</v>
      </c>
      <c r="E1063" s="1">
        <v>0</v>
      </c>
      <c r="F1063" s="1">
        <v>0</v>
      </c>
      <c r="G1063" s="2">
        <v>76.588999999999999</v>
      </c>
      <c r="H1063" s="2">
        <v>0.89900000000000002</v>
      </c>
      <c r="I1063" s="3">
        <v>21.4</v>
      </c>
      <c r="J1063" s="3">
        <v>0</v>
      </c>
      <c r="K1063" s="4">
        <v>0</v>
      </c>
      <c r="L1063" s="4">
        <v>35.253520000000002</v>
      </c>
      <c r="M1063" s="4">
        <v>0</v>
      </c>
      <c r="N1063" s="2">
        <v>76.242999999999995</v>
      </c>
      <c r="O1063" s="4">
        <v>26.177620000000001</v>
      </c>
      <c r="P1063" s="4">
        <v>-26.177620000000001</v>
      </c>
      <c r="Q1063" s="3">
        <v>190.3</v>
      </c>
      <c r="R1063" s="2">
        <v>0</v>
      </c>
      <c r="S1063" s="2">
        <v>1</v>
      </c>
      <c r="T1063" s="4">
        <v>2.6610000000000002E-2</v>
      </c>
      <c r="U1063" s="3">
        <v>327067.09999999998</v>
      </c>
      <c r="V1063" s="3">
        <v>-60774.3</v>
      </c>
      <c r="W1063" s="3">
        <v>60920.800000000003</v>
      </c>
      <c r="X1063" s="2">
        <v>168.92099999999999</v>
      </c>
      <c r="Y1063" s="2">
        <v>168.92099999999999</v>
      </c>
      <c r="Z1063" s="2">
        <v>0</v>
      </c>
    </row>
    <row r="1064" spans="1:26" x14ac:dyDescent="0.25">
      <c r="A1064" s="1" t="s">
        <v>1094</v>
      </c>
      <c r="B1064" s="1">
        <v>675</v>
      </c>
      <c r="C1064" s="1" t="s">
        <v>30</v>
      </c>
      <c r="D1064" s="1" t="s">
        <v>31</v>
      </c>
      <c r="E1064" s="1">
        <v>0</v>
      </c>
      <c r="F1064" s="1">
        <v>0</v>
      </c>
      <c r="G1064" s="2">
        <v>50.997</v>
      </c>
      <c r="H1064" s="2">
        <v>1.4370000000000001</v>
      </c>
      <c r="I1064" s="3">
        <v>15.5</v>
      </c>
      <c r="J1064" s="3">
        <v>0</v>
      </c>
      <c r="K1064" s="4">
        <v>0</v>
      </c>
      <c r="L1064" s="4">
        <v>4.9929800000000002</v>
      </c>
      <c r="M1064" s="4">
        <v>0</v>
      </c>
      <c r="N1064" s="2">
        <v>51.003999999999998</v>
      </c>
      <c r="O1064" s="4">
        <v>4.2736299999999998</v>
      </c>
      <c r="P1064" s="4">
        <v>19.223330000000001</v>
      </c>
      <c r="Q1064" s="3">
        <v>66.7</v>
      </c>
      <c r="R1064" s="2">
        <v>1E-3</v>
      </c>
      <c r="S1064" s="2">
        <v>3783.3130000000001</v>
      </c>
      <c r="T1064" s="4">
        <v>23409.681639999999</v>
      </c>
      <c r="U1064" s="3">
        <v>38728.1</v>
      </c>
      <c r="V1064" s="3">
        <v>34979.4</v>
      </c>
      <c r="W1064" s="3">
        <v>5275.3</v>
      </c>
      <c r="X1064" s="2">
        <v>51.192</v>
      </c>
      <c r="Y1064" s="2">
        <v>51.192</v>
      </c>
      <c r="Z1064" s="2">
        <v>-0.497</v>
      </c>
    </row>
    <row r="1065" spans="1:26" x14ac:dyDescent="0.25">
      <c r="A1065" s="1" t="s">
        <v>1095</v>
      </c>
      <c r="B1065" s="1">
        <v>675</v>
      </c>
      <c r="C1065" s="1" t="s">
        <v>30</v>
      </c>
      <c r="D1065" s="1" t="s">
        <v>31</v>
      </c>
      <c r="E1065" s="1">
        <v>0</v>
      </c>
      <c r="F1065" s="1">
        <v>0</v>
      </c>
      <c r="G1065" s="2">
        <v>52.811</v>
      </c>
      <c r="H1065" s="2">
        <v>2.1000000000000001E-2</v>
      </c>
      <c r="I1065" s="3">
        <v>0.3</v>
      </c>
      <c r="J1065" s="3">
        <v>0</v>
      </c>
      <c r="K1065" s="4">
        <v>0</v>
      </c>
      <c r="L1065" s="4">
        <v>2.3860600000000001</v>
      </c>
      <c r="M1065" s="4">
        <v>0</v>
      </c>
      <c r="N1065" s="2">
        <v>52.816000000000003</v>
      </c>
      <c r="O1065" s="4">
        <v>3.6179999999999997E-2</v>
      </c>
      <c r="P1065" s="4">
        <v>0.14563000000000001</v>
      </c>
      <c r="Q1065" s="3">
        <v>83.8</v>
      </c>
      <c r="R1065" s="2">
        <v>0</v>
      </c>
      <c r="S1065" s="2">
        <v>23.125</v>
      </c>
      <c r="T1065" s="4">
        <v>0.28981000000000001</v>
      </c>
      <c r="U1065" s="3">
        <v>18509.599999999999</v>
      </c>
      <c r="V1065" s="3">
        <v>116</v>
      </c>
      <c r="W1065" s="3">
        <v>8.3000000000000007</v>
      </c>
      <c r="X1065" s="2">
        <v>83.566000000000003</v>
      </c>
      <c r="Y1065" s="2">
        <v>83.566000000000003</v>
      </c>
      <c r="Z1065" s="2">
        <v>0</v>
      </c>
    </row>
    <row r="1066" spans="1:26" x14ac:dyDescent="0.25">
      <c r="A1066" s="1" t="s">
        <v>1096</v>
      </c>
      <c r="B1066" s="1">
        <v>675</v>
      </c>
      <c r="C1066" s="1" t="s">
        <v>30</v>
      </c>
      <c r="D1066" s="1" t="s">
        <v>31</v>
      </c>
      <c r="E1066" s="1">
        <v>0</v>
      </c>
      <c r="F1066" s="1">
        <v>0</v>
      </c>
      <c r="G1066" s="2">
        <v>53.597999999999999</v>
      </c>
      <c r="H1066" s="2">
        <v>0.60799999999999998</v>
      </c>
      <c r="I1066" s="3">
        <v>20.2</v>
      </c>
      <c r="J1066" s="3">
        <v>0</v>
      </c>
      <c r="K1066" s="4">
        <v>0</v>
      </c>
      <c r="L1066" s="4">
        <v>2.4134099999999998</v>
      </c>
      <c r="M1066" s="4">
        <v>0</v>
      </c>
      <c r="N1066" s="2">
        <v>53.744</v>
      </c>
      <c r="O1066" s="4">
        <v>0</v>
      </c>
      <c r="P1066" s="4">
        <v>15.155430000000001</v>
      </c>
      <c r="Q1066" s="3">
        <v>209.3</v>
      </c>
      <c r="R1066" s="2">
        <v>0</v>
      </c>
      <c r="S1066" s="2">
        <v>3077.8130000000001</v>
      </c>
      <c r="T1066" s="4">
        <v>9222.1064499999993</v>
      </c>
      <c r="U1066" s="3">
        <v>17840.599999999999</v>
      </c>
      <c r="V1066" s="3">
        <v>41915.5</v>
      </c>
      <c r="W1066" s="3">
        <v>0</v>
      </c>
      <c r="X1066" s="2">
        <v>189.14400000000001</v>
      </c>
      <c r="Y1066" s="2">
        <v>189.14400000000001</v>
      </c>
      <c r="Z1066" s="2">
        <v>-1.4999999999999999E-2</v>
      </c>
    </row>
    <row r="1067" spans="1:26" x14ac:dyDescent="0.25">
      <c r="A1067" s="1" t="s">
        <v>1097</v>
      </c>
      <c r="B1067" s="1">
        <v>675</v>
      </c>
      <c r="C1067" s="1" t="s">
        <v>30</v>
      </c>
      <c r="D1067" s="1" t="s">
        <v>31</v>
      </c>
      <c r="E1067" s="1">
        <v>0</v>
      </c>
      <c r="F1067" s="1">
        <v>0</v>
      </c>
      <c r="G1067" s="2">
        <v>51.905000000000001</v>
      </c>
      <c r="H1067" s="2">
        <v>0.875</v>
      </c>
      <c r="I1067" s="3">
        <v>9.4</v>
      </c>
      <c r="J1067" s="3">
        <v>0</v>
      </c>
      <c r="K1067" s="4">
        <v>0</v>
      </c>
      <c r="L1067" s="4">
        <v>2.4379900000000001</v>
      </c>
      <c r="M1067" s="4">
        <v>0</v>
      </c>
      <c r="N1067" s="2">
        <v>51.896000000000001</v>
      </c>
      <c r="O1067" s="4">
        <v>2.25447</v>
      </c>
      <c r="P1067" s="4">
        <v>4.3331400000000002</v>
      </c>
      <c r="Q1067" s="3">
        <v>75.099999999999994</v>
      </c>
      <c r="R1067" s="2">
        <v>0</v>
      </c>
      <c r="S1067" s="2">
        <v>251.06299999999999</v>
      </c>
      <c r="T1067" s="4">
        <v>516.50134000000003</v>
      </c>
      <c r="U1067" s="3">
        <v>18483.7</v>
      </c>
      <c r="V1067" s="3">
        <v>-7729.4</v>
      </c>
      <c r="W1067" s="3">
        <v>10328.4</v>
      </c>
      <c r="X1067" s="2">
        <v>65.664000000000001</v>
      </c>
      <c r="Y1067" s="2">
        <v>65.664000000000001</v>
      </c>
      <c r="Z1067" s="2">
        <v>-1.2E-2</v>
      </c>
    </row>
    <row r="1068" spans="1:26" x14ac:dyDescent="0.25">
      <c r="A1068" s="1" t="s">
        <v>1098</v>
      </c>
      <c r="B1068" s="1">
        <v>675</v>
      </c>
      <c r="C1068" s="1" t="s">
        <v>30</v>
      </c>
      <c r="D1068" s="1" t="s">
        <v>31</v>
      </c>
      <c r="E1068" s="1">
        <v>0</v>
      </c>
      <c r="F1068" s="1">
        <v>0</v>
      </c>
      <c r="G1068" s="2">
        <v>51.750999999999998</v>
      </c>
      <c r="H1068" s="2">
        <v>0.99099999999999999</v>
      </c>
      <c r="I1068" s="3">
        <v>12.5</v>
      </c>
      <c r="J1068" s="3">
        <v>0</v>
      </c>
      <c r="K1068" s="4">
        <v>0</v>
      </c>
      <c r="L1068" s="4">
        <v>12.146240000000001</v>
      </c>
      <c r="M1068" s="4">
        <v>0</v>
      </c>
      <c r="N1068" s="2">
        <v>51.715000000000003</v>
      </c>
      <c r="O1068" s="4">
        <v>9.9928100000000004</v>
      </c>
      <c r="P1068" s="4">
        <v>10.15049</v>
      </c>
      <c r="Q1068" s="3">
        <v>77.400000000000006</v>
      </c>
      <c r="R1068" s="2">
        <v>0</v>
      </c>
      <c r="S1068" s="2">
        <v>501.81299999999999</v>
      </c>
      <c r="T1068" s="4">
        <v>913.42931999999996</v>
      </c>
      <c r="U1068" s="3">
        <v>97239.3</v>
      </c>
      <c r="V1068" s="3">
        <v>-40675.9</v>
      </c>
      <c r="W1068" s="3">
        <v>45270.9</v>
      </c>
      <c r="X1068" s="2">
        <v>64.968000000000004</v>
      </c>
      <c r="Y1068" s="2">
        <v>64.968000000000004</v>
      </c>
      <c r="Z1068" s="2">
        <v>-2E-3</v>
      </c>
    </row>
    <row r="1069" spans="1:26" x14ac:dyDescent="0.25">
      <c r="A1069" s="1" t="s">
        <v>1099</v>
      </c>
      <c r="B1069" s="1">
        <v>675</v>
      </c>
      <c r="C1069" s="1" t="s">
        <v>30</v>
      </c>
      <c r="D1069" s="1" t="s">
        <v>31</v>
      </c>
      <c r="E1069" s="1">
        <v>0</v>
      </c>
      <c r="F1069" s="1">
        <v>0</v>
      </c>
      <c r="G1069" s="2">
        <v>54.366</v>
      </c>
      <c r="H1069" s="2">
        <v>0.47599999999999998</v>
      </c>
      <c r="I1069" s="3">
        <v>5.0999999999999996</v>
      </c>
      <c r="J1069" s="3">
        <v>0</v>
      </c>
      <c r="K1069" s="4">
        <v>0</v>
      </c>
      <c r="L1069" s="4">
        <v>2.7043599999999999</v>
      </c>
      <c r="M1069" s="4">
        <v>0</v>
      </c>
      <c r="N1069" s="2">
        <v>54.411000000000001</v>
      </c>
      <c r="O1069" s="4">
        <v>0</v>
      </c>
      <c r="P1069" s="4">
        <v>7.0479700000000003</v>
      </c>
      <c r="Q1069" s="3">
        <v>66.5</v>
      </c>
      <c r="R1069" s="2">
        <v>0</v>
      </c>
      <c r="S1069" s="2">
        <v>2280.5</v>
      </c>
      <c r="T1069" s="4">
        <v>3155.9155300000002</v>
      </c>
      <c r="U1069" s="3">
        <v>20858.400000000001</v>
      </c>
      <c r="V1069" s="3">
        <v>14299.5</v>
      </c>
      <c r="W1069" s="3">
        <v>0</v>
      </c>
      <c r="X1069" s="2">
        <v>61.344000000000001</v>
      </c>
      <c r="Y1069" s="2">
        <v>61.344000000000001</v>
      </c>
      <c r="Z1069" s="2">
        <v>-5.0000000000000001E-3</v>
      </c>
    </row>
    <row r="1070" spans="1:26" x14ac:dyDescent="0.25">
      <c r="A1070" s="1" t="s">
        <v>1100</v>
      </c>
      <c r="B1070" s="1">
        <v>675</v>
      </c>
      <c r="C1070" s="1" t="s">
        <v>30</v>
      </c>
      <c r="D1070" s="1" t="s">
        <v>31</v>
      </c>
      <c r="E1070" s="1">
        <v>0</v>
      </c>
      <c r="F1070" s="1">
        <v>0</v>
      </c>
      <c r="G1070" s="2">
        <v>53.698999999999998</v>
      </c>
      <c r="H1070" s="2">
        <v>1.099</v>
      </c>
      <c r="I1070" s="3">
        <v>11.9</v>
      </c>
      <c r="J1070" s="3">
        <v>0</v>
      </c>
      <c r="K1070" s="4">
        <v>0</v>
      </c>
      <c r="L1070" s="4">
        <v>2.9139499999999998</v>
      </c>
      <c r="M1070" s="4">
        <v>0</v>
      </c>
      <c r="N1070" s="2">
        <v>53.703000000000003</v>
      </c>
      <c r="O1070" s="4">
        <v>1.6357600000000001</v>
      </c>
      <c r="P1070" s="4">
        <v>7.4419300000000002</v>
      </c>
      <c r="Q1070" s="3">
        <v>67.099999999999994</v>
      </c>
      <c r="R1070" s="2">
        <v>0</v>
      </c>
      <c r="S1070" s="2">
        <v>2269.75</v>
      </c>
      <c r="T1070" s="4">
        <v>2087.2968799999999</v>
      </c>
      <c r="U1070" s="3">
        <v>21528.5</v>
      </c>
      <c r="V1070" s="3">
        <v>8366.9</v>
      </c>
      <c r="W1070" s="3">
        <v>2647.5</v>
      </c>
      <c r="X1070" s="2">
        <v>55.188000000000002</v>
      </c>
      <c r="Y1070" s="2">
        <v>55.188000000000002</v>
      </c>
      <c r="Z1070" s="2">
        <v>-0.13700000000000001</v>
      </c>
    </row>
    <row r="1071" spans="1:26" x14ac:dyDescent="0.25">
      <c r="A1071" s="1" t="s">
        <v>1101</v>
      </c>
      <c r="B1071" s="1">
        <v>675</v>
      </c>
      <c r="C1071" s="1" t="s">
        <v>30</v>
      </c>
      <c r="D1071" s="1" t="s">
        <v>31</v>
      </c>
      <c r="E1071" s="1">
        <v>0</v>
      </c>
      <c r="F1071" s="1">
        <v>0</v>
      </c>
      <c r="G1071" s="2">
        <v>54.09</v>
      </c>
      <c r="H1071" s="2">
        <v>0.8</v>
      </c>
      <c r="I1071" s="3">
        <v>8.6</v>
      </c>
      <c r="J1071" s="3">
        <v>0</v>
      </c>
      <c r="K1071" s="4">
        <v>0</v>
      </c>
      <c r="L1071" s="4">
        <v>3.9260999999999999</v>
      </c>
      <c r="M1071" s="4">
        <v>0</v>
      </c>
      <c r="N1071" s="2">
        <v>54.088000000000001</v>
      </c>
      <c r="O1071" s="4">
        <v>3.3313000000000001</v>
      </c>
      <c r="P1071" s="4">
        <v>5.5080600000000004</v>
      </c>
      <c r="Q1071" s="3">
        <v>47.5</v>
      </c>
      <c r="R1071" s="2">
        <v>0</v>
      </c>
      <c r="S1071" s="2">
        <v>875.18799999999999</v>
      </c>
      <c r="T1071" s="4">
        <v>1041.11169</v>
      </c>
      <c r="U1071" s="3">
        <v>29442.6</v>
      </c>
      <c r="V1071" s="3">
        <v>-272.89999999999998</v>
      </c>
      <c r="W1071" s="3">
        <v>7146</v>
      </c>
      <c r="X1071" s="2">
        <v>38.880000000000003</v>
      </c>
      <c r="Y1071" s="2">
        <v>38.880000000000003</v>
      </c>
      <c r="Z1071" s="2">
        <v>-1E-3</v>
      </c>
    </row>
    <row r="1072" spans="1:26" x14ac:dyDescent="0.25">
      <c r="A1072" s="1" t="s">
        <v>1102</v>
      </c>
      <c r="B1072" s="1">
        <v>675</v>
      </c>
      <c r="C1072" s="1" t="s">
        <v>30</v>
      </c>
      <c r="D1072" s="1" t="s">
        <v>31</v>
      </c>
      <c r="E1072" s="1">
        <v>0</v>
      </c>
      <c r="F1072" s="1">
        <v>0</v>
      </c>
      <c r="G1072" s="2">
        <v>55.878</v>
      </c>
      <c r="H1072" s="2">
        <v>1.8879999999999999</v>
      </c>
      <c r="I1072" s="3">
        <v>20.399999999999999</v>
      </c>
      <c r="J1072" s="3">
        <v>0</v>
      </c>
      <c r="K1072" s="4">
        <v>0</v>
      </c>
      <c r="L1072" s="4">
        <v>6.4213899999999997</v>
      </c>
      <c r="M1072" s="4">
        <v>0</v>
      </c>
      <c r="N1072" s="2">
        <v>55.802999999999997</v>
      </c>
      <c r="O1072" s="4">
        <v>6.4420400000000004</v>
      </c>
      <c r="P1072" s="4">
        <v>20.924520000000001</v>
      </c>
      <c r="Q1072" s="3">
        <v>75.5</v>
      </c>
      <c r="R1072" s="2">
        <v>0</v>
      </c>
      <c r="S1072" s="2">
        <v>3475.8130000000001</v>
      </c>
      <c r="T1072" s="4">
        <v>34710.667970000002</v>
      </c>
      <c r="U1072" s="3">
        <v>33393</v>
      </c>
      <c r="V1072" s="3">
        <v>37514.5</v>
      </c>
      <c r="W1072" s="3">
        <v>3785.9</v>
      </c>
      <c r="X1072" s="2">
        <v>55.08</v>
      </c>
      <c r="Y1072" s="2">
        <v>55.08</v>
      </c>
      <c r="Z1072" s="2">
        <v>-1.4999999999999999E-2</v>
      </c>
    </row>
    <row r="1073" spans="1:26" x14ac:dyDescent="0.25">
      <c r="A1073" s="1" t="s">
        <v>1103</v>
      </c>
      <c r="B1073" s="1">
        <v>675</v>
      </c>
      <c r="C1073" s="1" t="s">
        <v>30</v>
      </c>
      <c r="D1073" s="1" t="s">
        <v>31</v>
      </c>
      <c r="E1073" s="1">
        <v>0</v>
      </c>
      <c r="F1073" s="1">
        <v>0</v>
      </c>
      <c r="G1073" s="2">
        <v>46.712000000000003</v>
      </c>
      <c r="H1073" s="2">
        <v>0.88200000000000001</v>
      </c>
      <c r="I1073" s="3">
        <v>9.5</v>
      </c>
      <c r="J1073" s="3">
        <v>0</v>
      </c>
      <c r="K1073" s="4">
        <v>0</v>
      </c>
      <c r="L1073" s="4">
        <v>1.8982300000000001</v>
      </c>
      <c r="M1073" s="4">
        <v>0</v>
      </c>
      <c r="N1073" s="2">
        <v>46.698</v>
      </c>
      <c r="O1073" s="4">
        <v>4.0173199999999998</v>
      </c>
      <c r="P1073" s="4">
        <v>4.7537399999999996</v>
      </c>
      <c r="Q1073" s="3">
        <v>57.5</v>
      </c>
      <c r="R1073" s="2">
        <v>0</v>
      </c>
      <c r="S1073" s="2">
        <v>633</v>
      </c>
      <c r="T1073" s="4">
        <v>1937.15894</v>
      </c>
      <c r="U1073" s="3">
        <v>13861.1</v>
      </c>
      <c r="V1073" s="3">
        <v>-19688.400000000001</v>
      </c>
      <c r="W1073" s="3">
        <v>25930.1</v>
      </c>
      <c r="X1073" s="2">
        <v>48.026000000000003</v>
      </c>
      <c r="Y1073" s="2">
        <v>48.026000000000003</v>
      </c>
      <c r="Z1073" s="2">
        <v>0</v>
      </c>
    </row>
    <row r="1074" spans="1:26" x14ac:dyDescent="0.25">
      <c r="A1074" s="1" t="s">
        <v>1104</v>
      </c>
      <c r="B1074" s="1">
        <v>675</v>
      </c>
      <c r="C1074" s="1" t="s">
        <v>30</v>
      </c>
      <c r="D1074" s="1" t="s">
        <v>31</v>
      </c>
      <c r="E1074" s="1">
        <v>0</v>
      </c>
      <c r="F1074" s="1">
        <v>0</v>
      </c>
      <c r="G1074" s="2">
        <v>47.982999999999997</v>
      </c>
      <c r="H1074" s="2">
        <v>0.59299999999999997</v>
      </c>
      <c r="I1074" s="3">
        <v>9.4</v>
      </c>
      <c r="J1074" s="3">
        <v>0</v>
      </c>
      <c r="K1074" s="4">
        <v>0</v>
      </c>
      <c r="L1074" s="4">
        <v>18.942</v>
      </c>
      <c r="M1074" s="4">
        <v>0</v>
      </c>
      <c r="N1074" s="2">
        <v>47.881999999999998</v>
      </c>
      <c r="O1074" s="4">
        <v>7.6879</v>
      </c>
      <c r="P1074" s="4">
        <v>-7.6879</v>
      </c>
      <c r="Q1074" s="3">
        <v>104.9</v>
      </c>
      <c r="R1074" s="2">
        <v>0</v>
      </c>
      <c r="S1074" s="2">
        <v>484.5</v>
      </c>
      <c r="T1074" s="4">
        <v>1100.7274199999999</v>
      </c>
      <c r="U1074" s="3">
        <v>163354.9</v>
      </c>
      <c r="V1074" s="3">
        <v>4114.7</v>
      </c>
      <c r="W1074" s="3">
        <v>13494.1</v>
      </c>
      <c r="X1074" s="2">
        <v>95.426000000000002</v>
      </c>
      <c r="Y1074" s="2">
        <v>95.426000000000002</v>
      </c>
      <c r="Z1074" s="2">
        <v>0</v>
      </c>
    </row>
    <row r="1075" spans="1:26" x14ac:dyDescent="0.25">
      <c r="A1075" s="1" t="s">
        <v>1105</v>
      </c>
      <c r="B1075" s="1">
        <v>675</v>
      </c>
      <c r="C1075" s="1" t="s">
        <v>30</v>
      </c>
      <c r="D1075" s="1" t="s">
        <v>31</v>
      </c>
      <c r="E1075" s="1">
        <v>0</v>
      </c>
      <c r="F1075" s="1">
        <v>0</v>
      </c>
      <c r="G1075" s="2">
        <v>47.74</v>
      </c>
      <c r="H1075" s="2">
        <v>0.04</v>
      </c>
      <c r="I1075" s="3">
        <v>0.6</v>
      </c>
      <c r="J1075" s="3">
        <v>0</v>
      </c>
      <c r="K1075" s="4">
        <v>0</v>
      </c>
      <c r="L1075" s="4">
        <v>5.0128899999999996</v>
      </c>
      <c r="M1075" s="4">
        <v>0</v>
      </c>
      <c r="N1075" s="2">
        <v>47.716999999999999</v>
      </c>
      <c r="O1075" s="4">
        <v>0.20829</v>
      </c>
      <c r="P1075" s="4">
        <v>-0.20829</v>
      </c>
      <c r="Q1075" s="3">
        <v>277.8</v>
      </c>
      <c r="R1075" s="2">
        <v>0</v>
      </c>
      <c r="S1075" s="2">
        <v>0</v>
      </c>
      <c r="T1075" s="4">
        <v>0</v>
      </c>
      <c r="U1075" s="3">
        <v>39181.300000000003</v>
      </c>
      <c r="V1075" s="3">
        <v>-65.7</v>
      </c>
      <c r="W1075" s="3">
        <v>66.400000000000006</v>
      </c>
      <c r="X1075" s="2">
        <v>277.13600000000002</v>
      </c>
      <c r="Y1075" s="2">
        <v>277.13600000000002</v>
      </c>
      <c r="Z1075" s="2">
        <v>0</v>
      </c>
    </row>
    <row r="1076" spans="1:26" x14ac:dyDescent="0.25">
      <c r="A1076" s="1" t="s">
        <v>1106</v>
      </c>
      <c r="B1076" s="1">
        <v>675</v>
      </c>
      <c r="C1076" s="1" t="s">
        <v>30</v>
      </c>
      <c r="D1076" s="1" t="s">
        <v>31</v>
      </c>
      <c r="E1076" s="1">
        <v>0</v>
      </c>
      <c r="F1076" s="1">
        <v>0</v>
      </c>
      <c r="G1076" s="2">
        <v>54.387999999999998</v>
      </c>
      <c r="H1076" s="2">
        <v>0.29799999999999999</v>
      </c>
      <c r="I1076" s="3">
        <v>9.9</v>
      </c>
      <c r="J1076" s="3">
        <v>0</v>
      </c>
      <c r="K1076" s="4">
        <v>0</v>
      </c>
      <c r="L1076" s="4">
        <v>3.5212300000000001</v>
      </c>
      <c r="M1076" s="4">
        <v>0</v>
      </c>
      <c r="N1076" s="2">
        <v>54.223999999999997</v>
      </c>
      <c r="O1076" s="4">
        <v>6.9877599999999997</v>
      </c>
      <c r="P1076" s="4">
        <v>-6.9877599999999997</v>
      </c>
      <c r="Q1076" s="3">
        <v>145.6</v>
      </c>
      <c r="R1076" s="2">
        <v>0</v>
      </c>
      <c r="S1076" s="2">
        <v>0</v>
      </c>
      <c r="T1076" s="4">
        <v>0</v>
      </c>
      <c r="U1076" s="3">
        <v>18050</v>
      </c>
      <c r="V1076" s="3">
        <v>-26606.1</v>
      </c>
      <c r="W1076" s="3">
        <v>26606.9</v>
      </c>
      <c r="X1076" s="2">
        <v>135.71899999999999</v>
      </c>
      <c r="Y1076" s="2">
        <v>135.71899999999999</v>
      </c>
      <c r="Z1076" s="2">
        <v>0</v>
      </c>
    </row>
    <row r="1077" spans="1:26" x14ac:dyDescent="0.25">
      <c r="A1077" s="1" t="s">
        <v>1107</v>
      </c>
      <c r="B1077" s="1">
        <v>675</v>
      </c>
      <c r="C1077" s="1" t="s">
        <v>30</v>
      </c>
      <c r="D1077" s="1" t="s">
        <v>31</v>
      </c>
      <c r="E1077" s="1">
        <v>0</v>
      </c>
      <c r="F1077" s="1">
        <v>0</v>
      </c>
      <c r="G1077" s="2">
        <v>52.896000000000001</v>
      </c>
      <c r="H1077" s="2">
        <v>0.65600000000000003</v>
      </c>
      <c r="I1077" s="3">
        <v>7.2</v>
      </c>
      <c r="J1077" s="3">
        <v>0</v>
      </c>
      <c r="K1077" s="4">
        <v>0</v>
      </c>
      <c r="L1077" s="4">
        <v>10.6717</v>
      </c>
      <c r="M1077" s="4">
        <v>0</v>
      </c>
      <c r="N1077" s="2">
        <v>52.741999999999997</v>
      </c>
      <c r="O1077" s="4">
        <v>8.6755499999999994</v>
      </c>
      <c r="P1077" s="4">
        <v>-8.6755499999999994</v>
      </c>
      <c r="Q1077" s="3">
        <v>66.7</v>
      </c>
      <c r="R1077" s="2">
        <v>0</v>
      </c>
      <c r="S1077" s="2">
        <v>823.875</v>
      </c>
      <c r="T1077" s="4">
        <v>225.86635999999999</v>
      </c>
      <c r="U1077" s="3">
        <v>87250.2</v>
      </c>
      <c r="V1077" s="3">
        <v>-16696.5</v>
      </c>
      <c r="W1077" s="3">
        <v>19250.5</v>
      </c>
      <c r="X1077" s="2">
        <v>59.42</v>
      </c>
      <c r="Y1077" s="2">
        <v>59.42</v>
      </c>
      <c r="Z1077" s="2">
        <v>0</v>
      </c>
    </row>
    <row r="1078" spans="1:26" x14ac:dyDescent="0.25">
      <c r="A1078" s="1" t="s">
        <v>1108</v>
      </c>
      <c r="B1078" s="1">
        <v>675</v>
      </c>
      <c r="C1078" s="1" t="s">
        <v>30</v>
      </c>
      <c r="D1078" s="1" t="s">
        <v>31</v>
      </c>
      <c r="E1078" s="1">
        <v>0</v>
      </c>
      <c r="F1078" s="1">
        <v>0</v>
      </c>
      <c r="G1078" s="2">
        <v>56.072000000000003</v>
      </c>
      <c r="H1078" s="2">
        <v>0.78200000000000003</v>
      </c>
      <c r="I1078" s="3">
        <v>25.9</v>
      </c>
      <c r="J1078" s="3">
        <v>0</v>
      </c>
      <c r="K1078" s="4">
        <v>0</v>
      </c>
      <c r="L1078" s="4">
        <v>6.6545399999999999</v>
      </c>
      <c r="M1078" s="4">
        <v>0</v>
      </c>
      <c r="N1078" s="2">
        <v>55.752000000000002</v>
      </c>
      <c r="O1078" s="4">
        <v>25.658069999999999</v>
      </c>
      <c r="P1078" s="4">
        <v>-25.658069999999999</v>
      </c>
      <c r="Q1078" s="3">
        <v>305.39999999999998</v>
      </c>
      <c r="R1078" s="2">
        <v>0</v>
      </c>
      <c r="S1078" s="2">
        <v>18.375</v>
      </c>
      <c r="T1078" s="4">
        <v>0.52231000000000005</v>
      </c>
      <c r="U1078" s="3">
        <v>57070.7</v>
      </c>
      <c r="V1078" s="3">
        <v>-111943.3</v>
      </c>
      <c r="W1078" s="3">
        <v>113493.5</v>
      </c>
      <c r="X1078" s="2">
        <v>279.40100000000001</v>
      </c>
      <c r="Y1078" s="2">
        <v>279.40100000000001</v>
      </c>
      <c r="Z1078" s="2">
        <v>0</v>
      </c>
    </row>
    <row r="1079" spans="1:26" x14ac:dyDescent="0.25">
      <c r="A1079" s="1" t="s">
        <v>1109</v>
      </c>
      <c r="B1079" s="1">
        <v>675</v>
      </c>
      <c r="C1079" s="1" t="s">
        <v>30</v>
      </c>
      <c r="D1079" s="1" t="s">
        <v>31</v>
      </c>
      <c r="E1079" s="1">
        <v>0</v>
      </c>
      <c r="F1079" s="1">
        <v>0</v>
      </c>
      <c r="G1079" s="2">
        <v>58.265999999999998</v>
      </c>
      <c r="H1079" s="2">
        <v>0.57599999999999996</v>
      </c>
      <c r="I1079" s="3">
        <v>6.4</v>
      </c>
      <c r="J1079" s="3">
        <v>0</v>
      </c>
      <c r="K1079" s="4">
        <v>0</v>
      </c>
      <c r="L1079" s="4">
        <v>9.6797000000000004</v>
      </c>
      <c r="M1079" s="4">
        <v>0</v>
      </c>
      <c r="N1079" s="2">
        <v>57.98</v>
      </c>
      <c r="O1079" s="4">
        <v>10.292109999999999</v>
      </c>
      <c r="P1079" s="4">
        <v>-10.292109999999999</v>
      </c>
      <c r="Q1079" s="3">
        <v>88.1</v>
      </c>
      <c r="R1079" s="2">
        <v>0</v>
      </c>
      <c r="S1079" s="2">
        <v>0</v>
      </c>
      <c r="T1079" s="4">
        <v>0</v>
      </c>
      <c r="U1079" s="3">
        <v>80561.100000000006</v>
      </c>
      <c r="V1079" s="3">
        <v>-35555.4</v>
      </c>
      <c r="W1079" s="3">
        <v>35555.9</v>
      </c>
      <c r="X1079" s="2">
        <v>81.73</v>
      </c>
      <c r="Y1079" s="2">
        <v>81.73</v>
      </c>
      <c r="Z1079" s="2">
        <v>0</v>
      </c>
    </row>
    <row r="1080" spans="1:26" x14ac:dyDescent="0.25">
      <c r="A1080" s="1" t="s">
        <v>1110</v>
      </c>
      <c r="B1080" s="1">
        <v>675</v>
      </c>
      <c r="C1080" s="1" t="s">
        <v>30</v>
      </c>
      <c r="D1080" s="1" t="s">
        <v>31</v>
      </c>
      <c r="E1080" s="1">
        <v>0</v>
      </c>
      <c r="F1080" s="1">
        <v>0</v>
      </c>
      <c r="G1080" s="2">
        <v>61.014000000000003</v>
      </c>
      <c r="H1080" s="2">
        <v>9.4E-2</v>
      </c>
      <c r="I1080" s="3">
        <v>1</v>
      </c>
      <c r="J1080" s="3">
        <v>0</v>
      </c>
      <c r="K1080" s="4">
        <v>0</v>
      </c>
      <c r="L1080" s="4">
        <v>4.5759100000000004</v>
      </c>
      <c r="M1080" s="4">
        <v>0</v>
      </c>
      <c r="N1080" s="2">
        <v>61.216000000000001</v>
      </c>
      <c r="O1080" s="4">
        <v>0</v>
      </c>
      <c r="P1080" s="4">
        <v>5.32775</v>
      </c>
      <c r="Q1080" s="3">
        <v>95.3</v>
      </c>
      <c r="R1080" s="2">
        <v>0</v>
      </c>
      <c r="S1080" s="2">
        <v>506.75</v>
      </c>
      <c r="T1080" s="4">
        <v>496.67255</v>
      </c>
      <c r="U1080" s="3">
        <v>36257.9</v>
      </c>
      <c r="V1080" s="3">
        <v>11321.9</v>
      </c>
      <c r="W1080" s="3">
        <v>0</v>
      </c>
      <c r="X1080" s="2">
        <v>94.284000000000006</v>
      </c>
      <c r="Y1080" s="2">
        <v>94.284000000000006</v>
      </c>
      <c r="Z1080" s="2">
        <v>0</v>
      </c>
    </row>
    <row r="1081" spans="1:26" x14ac:dyDescent="0.25">
      <c r="A1081" s="1" t="s">
        <v>1111</v>
      </c>
      <c r="B1081" s="1">
        <v>675</v>
      </c>
      <c r="C1081" s="1" t="s">
        <v>30</v>
      </c>
      <c r="D1081" s="1" t="s">
        <v>31</v>
      </c>
      <c r="E1081" s="1">
        <v>0</v>
      </c>
      <c r="F1081" s="1">
        <v>0</v>
      </c>
      <c r="G1081" s="2">
        <v>55.194000000000003</v>
      </c>
      <c r="H1081" s="2">
        <v>0.90400000000000003</v>
      </c>
      <c r="I1081" s="3">
        <v>30</v>
      </c>
      <c r="J1081" s="3">
        <v>0</v>
      </c>
      <c r="K1081" s="4">
        <v>0</v>
      </c>
      <c r="L1081" s="4">
        <v>8.1788699999999999</v>
      </c>
      <c r="M1081" s="4">
        <v>0</v>
      </c>
      <c r="N1081" s="2">
        <v>55.293999999999997</v>
      </c>
      <c r="O1081" s="4">
        <v>2.6966100000000002</v>
      </c>
      <c r="P1081" s="4">
        <v>23.578430000000001</v>
      </c>
      <c r="Q1081" s="3">
        <v>299.5</v>
      </c>
      <c r="R1081" s="2">
        <v>0</v>
      </c>
      <c r="S1081" s="2">
        <v>2843.0630000000001</v>
      </c>
      <c r="T1081" s="4">
        <v>8399.7441400000007</v>
      </c>
      <c r="U1081" s="3">
        <v>65239.199999999997</v>
      </c>
      <c r="V1081" s="3">
        <v>65678.5</v>
      </c>
      <c r="W1081" s="3">
        <v>1229.7</v>
      </c>
      <c r="X1081" s="2">
        <v>269.447</v>
      </c>
      <c r="Y1081" s="2">
        <v>269.447</v>
      </c>
      <c r="Z1081" s="2">
        <v>-6.7000000000000004E-2</v>
      </c>
    </row>
    <row r="1082" spans="1:26" x14ac:dyDescent="0.25">
      <c r="A1082" s="1" t="s">
        <v>1112</v>
      </c>
      <c r="B1082" s="1">
        <v>675</v>
      </c>
      <c r="C1082" s="1" t="s">
        <v>30</v>
      </c>
      <c r="D1082" s="1" t="s">
        <v>31</v>
      </c>
      <c r="E1082" s="1">
        <v>0</v>
      </c>
      <c r="F1082" s="1">
        <v>0</v>
      </c>
      <c r="G1082" s="2">
        <v>50.261000000000003</v>
      </c>
      <c r="H1082" s="2">
        <v>1.161</v>
      </c>
      <c r="I1082" s="3">
        <v>18.5</v>
      </c>
      <c r="J1082" s="3">
        <v>0</v>
      </c>
      <c r="K1082" s="4">
        <v>0</v>
      </c>
      <c r="L1082" s="4">
        <v>44.419550000000001</v>
      </c>
      <c r="M1082" s="4">
        <v>0</v>
      </c>
      <c r="N1082" s="2">
        <v>50.094000000000001</v>
      </c>
      <c r="O1082" s="4">
        <v>26.870149999999999</v>
      </c>
      <c r="P1082" s="4">
        <v>-26.870149999999999</v>
      </c>
      <c r="Q1082" s="3">
        <v>99.6</v>
      </c>
      <c r="R1082" s="2">
        <v>0</v>
      </c>
      <c r="S1082" s="2">
        <v>3048.25</v>
      </c>
      <c r="T1082" s="4">
        <v>12219.615229999999</v>
      </c>
      <c r="U1082" s="3">
        <v>440158.6</v>
      </c>
      <c r="V1082" s="3">
        <v>-39850.800000000003</v>
      </c>
      <c r="W1082" s="3">
        <v>84185.7</v>
      </c>
      <c r="X1082" s="2">
        <v>81.111999999999995</v>
      </c>
      <c r="Y1082" s="2">
        <v>81.111999999999995</v>
      </c>
      <c r="Z1082" s="2">
        <v>-1E-3</v>
      </c>
    </row>
    <row r="1083" spans="1:26" x14ac:dyDescent="0.25">
      <c r="A1083" s="1" t="s">
        <v>1113</v>
      </c>
      <c r="B1083" s="1">
        <v>675</v>
      </c>
      <c r="C1083" s="1" t="s">
        <v>30</v>
      </c>
      <c r="D1083" s="1" t="s">
        <v>31</v>
      </c>
      <c r="E1083" s="1">
        <v>0</v>
      </c>
      <c r="F1083" s="1">
        <v>0</v>
      </c>
      <c r="G1083" s="2">
        <v>55.22</v>
      </c>
      <c r="H1083" s="2">
        <v>1.02</v>
      </c>
      <c r="I1083" s="3">
        <v>12.8</v>
      </c>
      <c r="J1083" s="3">
        <v>0</v>
      </c>
      <c r="K1083" s="4">
        <v>0</v>
      </c>
      <c r="L1083" s="4">
        <v>11.369149999999999</v>
      </c>
      <c r="M1083" s="4">
        <v>0</v>
      </c>
      <c r="N1083" s="2">
        <v>55.189</v>
      </c>
      <c r="O1083" s="4">
        <v>10.20316</v>
      </c>
      <c r="P1083" s="4">
        <v>-10.20316</v>
      </c>
      <c r="Q1083" s="3">
        <v>81.2</v>
      </c>
      <c r="R1083" s="2">
        <v>1.0999999999999999E-2</v>
      </c>
      <c r="S1083" s="2">
        <v>1169.75</v>
      </c>
      <c r="T1083" s="4">
        <v>4196.1850599999998</v>
      </c>
      <c r="U1083" s="3">
        <v>91381.5</v>
      </c>
      <c r="V1083" s="3">
        <v>-11920.2</v>
      </c>
      <c r="W1083" s="3">
        <v>24241.5</v>
      </c>
      <c r="X1083" s="2">
        <v>68.361000000000004</v>
      </c>
      <c r="Y1083" s="2">
        <v>68.361000000000004</v>
      </c>
      <c r="Z1083" s="2">
        <v>-10.028</v>
      </c>
    </row>
    <row r="1084" spans="1:26" x14ac:dyDescent="0.25">
      <c r="A1084" s="1" t="s">
        <v>1114</v>
      </c>
      <c r="B1084" s="1">
        <v>675</v>
      </c>
      <c r="C1084" s="1" t="s">
        <v>30</v>
      </c>
      <c r="D1084" s="1" t="s">
        <v>31</v>
      </c>
      <c r="E1084" s="1">
        <v>0</v>
      </c>
      <c r="F1084" s="1">
        <v>0</v>
      </c>
      <c r="G1084" s="2">
        <v>52.872999999999998</v>
      </c>
      <c r="H1084" s="2">
        <v>-1.927</v>
      </c>
      <c r="I1084" s="3">
        <v>-24.2</v>
      </c>
      <c r="J1084" s="3">
        <v>0</v>
      </c>
      <c r="K1084" s="4">
        <v>0</v>
      </c>
      <c r="L1084" s="4">
        <v>1.09154</v>
      </c>
      <c r="M1084" s="4">
        <v>0</v>
      </c>
      <c r="N1084" s="2">
        <v>54.8</v>
      </c>
      <c r="O1084" s="4">
        <v>0</v>
      </c>
      <c r="P1084" s="4">
        <v>0</v>
      </c>
      <c r="Q1084" s="3">
        <v>67.5</v>
      </c>
      <c r="R1084" s="2">
        <v>0</v>
      </c>
      <c r="S1084" s="2">
        <v>0</v>
      </c>
      <c r="T1084" s="4">
        <v>0</v>
      </c>
      <c r="U1084" s="3">
        <v>10150.4</v>
      </c>
      <c r="V1084" s="3">
        <v>0</v>
      </c>
      <c r="W1084" s="3">
        <v>0</v>
      </c>
      <c r="X1084" s="2">
        <v>91.734999999999999</v>
      </c>
      <c r="Y1084" s="2">
        <v>91.734999999999999</v>
      </c>
      <c r="Z1084" s="2">
        <v>0</v>
      </c>
    </row>
    <row r="1085" spans="1:26" x14ac:dyDescent="0.25">
      <c r="A1085" s="1" t="s">
        <v>1115</v>
      </c>
      <c r="B1085" s="1">
        <v>675</v>
      </c>
      <c r="C1085" s="1" t="s">
        <v>30</v>
      </c>
      <c r="D1085" s="1" t="s">
        <v>31</v>
      </c>
      <c r="E1085" s="1">
        <v>0</v>
      </c>
      <c r="F1085" s="1">
        <v>0</v>
      </c>
      <c r="G1085" s="2">
        <v>47.994999999999997</v>
      </c>
      <c r="H1085" s="2">
        <v>-0.73499999999999999</v>
      </c>
      <c r="I1085" s="3">
        <v>-7.9</v>
      </c>
      <c r="J1085" s="3">
        <v>0</v>
      </c>
      <c r="K1085" s="4">
        <v>0</v>
      </c>
      <c r="L1085" s="4">
        <v>1.60121</v>
      </c>
      <c r="M1085" s="4">
        <v>0</v>
      </c>
      <c r="N1085" s="2">
        <v>48.73</v>
      </c>
      <c r="O1085" s="4">
        <v>0</v>
      </c>
      <c r="P1085" s="4">
        <v>0</v>
      </c>
      <c r="Q1085" s="3">
        <v>51.9</v>
      </c>
      <c r="R1085" s="2">
        <v>0</v>
      </c>
      <c r="S1085" s="2">
        <v>0</v>
      </c>
      <c r="T1085" s="4">
        <v>0</v>
      </c>
      <c r="U1085" s="3">
        <v>17090.3</v>
      </c>
      <c r="V1085" s="3">
        <v>0</v>
      </c>
      <c r="W1085" s="3">
        <v>0</v>
      </c>
      <c r="X1085" s="2">
        <v>59.832000000000001</v>
      </c>
      <c r="Y1085" s="2">
        <v>59.832000000000001</v>
      </c>
      <c r="Z1085" s="2">
        <v>0</v>
      </c>
    </row>
    <row r="1086" spans="1:26" x14ac:dyDescent="0.25">
      <c r="A1086" s="1" t="s">
        <v>1116</v>
      </c>
      <c r="B1086" s="1">
        <v>675</v>
      </c>
      <c r="C1086" s="1" t="s">
        <v>30</v>
      </c>
      <c r="D1086" s="1" t="s">
        <v>31</v>
      </c>
      <c r="E1086" s="1">
        <v>0</v>
      </c>
      <c r="F1086" s="1">
        <v>0</v>
      </c>
      <c r="G1086" s="2">
        <v>49.494999999999997</v>
      </c>
      <c r="H1086" s="2">
        <v>0.185</v>
      </c>
      <c r="I1086" s="3">
        <v>2.9</v>
      </c>
      <c r="J1086" s="3">
        <v>0</v>
      </c>
      <c r="K1086" s="4">
        <v>0</v>
      </c>
      <c r="L1086" s="4">
        <v>7.2050599999999996</v>
      </c>
      <c r="M1086" s="4">
        <v>0</v>
      </c>
      <c r="N1086" s="2">
        <v>49.494999999999997</v>
      </c>
      <c r="O1086" s="4">
        <v>0.24776999999999999</v>
      </c>
      <c r="P1086" s="4">
        <v>0.31802999999999998</v>
      </c>
      <c r="Q1086" s="3">
        <v>86.4</v>
      </c>
      <c r="R1086" s="2">
        <v>0</v>
      </c>
      <c r="S1086" s="2">
        <v>16.625</v>
      </c>
      <c r="T1086" s="4">
        <v>0.70430000000000004</v>
      </c>
      <c r="U1086" s="3">
        <v>60716.7</v>
      </c>
      <c r="V1086" s="3">
        <v>-2</v>
      </c>
      <c r="W1086" s="3">
        <v>108.8</v>
      </c>
      <c r="X1086" s="2">
        <v>83.498000000000005</v>
      </c>
      <c r="Y1086" s="2">
        <v>83.498000000000005</v>
      </c>
      <c r="Z1086" s="2">
        <v>0</v>
      </c>
    </row>
    <row r="1087" spans="1:26" x14ac:dyDescent="0.25">
      <c r="A1087" s="1" t="s">
        <v>1117</v>
      </c>
      <c r="B1087" s="1">
        <v>675</v>
      </c>
      <c r="C1087" s="1" t="s">
        <v>30</v>
      </c>
      <c r="D1087" s="1" t="s">
        <v>31</v>
      </c>
      <c r="E1087" s="1">
        <v>0</v>
      </c>
      <c r="F1087" s="1">
        <v>0</v>
      </c>
      <c r="G1087" s="2">
        <v>64.290000000000006</v>
      </c>
      <c r="H1087" s="2">
        <v>0.4</v>
      </c>
      <c r="I1087" s="3">
        <v>11.3</v>
      </c>
      <c r="J1087" s="3">
        <v>0</v>
      </c>
      <c r="K1087" s="4">
        <v>0</v>
      </c>
      <c r="L1087" s="4">
        <v>10.437480000000001</v>
      </c>
      <c r="M1087" s="4">
        <v>0</v>
      </c>
      <c r="N1087" s="2">
        <v>64.394999999999996</v>
      </c>
      <c r="O1087" s="4">
        <v>0</v>
      </c>
      <c r="P1087" s="4">
        <v>12.305859999999999</v>
      </c>
      <c r="Q1087" s="3">
        <v>291.8</v>
      </c>
      <c r="R1087" s="2">
        <v>0</v>
      </c>
      <c r="S1087" s="2">
        <v>1225.9380000000001</v>
      </c>
      <c r="T1087" s="4">
        <v>1136.01758</v>
      </c>
      <c r="U1087" s="3">
        <v>92086.2</v>
      </c>
      <c r="V1087" s="3">
        <v>23284.2</v>
      </c>
      <c r="W1087" s="3">
        <v>0</v>
      </c>
      <c r="X1087" s="2">
        <v>280.48099999999999</v>
      </c>
      <c r="Y1087" s="2">
        <v>280.48099999999999</v>
      </c>
      <c r="Z1087" s="2">
        <v>-8.0000000000000002E-3</v>
      </c>
    </row>
    <row r="1088" spans="1:26" x14ac:dyDescent="0.25">
      <c r="A1088" s="1" t="s">
        <v>1118</v>
      </c>
      <c r="B1088" s="1">
        <v>675</v>
      </c>
      <c r="C1088" s="1" t="s">
        <v>30</v>
      </c>
      <c r="D1088" s="1" t="s">
        <v>31</v>
      </c>
      <c r="E1088" s="1">
        <v>0</v>
      </c>
      <c r="F1088" s="1">
        <v>0</v>
      </c>
      <c r="G1088" s="2">
        <v>66.441000000000003</v>
      </c>
      <c r="H1088" s="2">
        <v>0.751</v>
      </c>
      <c r="I1088" s="3">
        <v>8.3000000000000007</v>
      </c>
      <c r="J1088" s="3">
        <v>0</v>
      </c>
      <c r="K1088" s="4">
        <v>0</v>
      </c>
      <c r="L1088" s="4">
        <v>14.612880000000001</v>
      </c>
      <c r="M1088" s="4">
        <v>0</v>
      </c>
      <c r="N1088" s="2">
        <v>66.180000000000007</v>
      </c>
      <c r="O1088" s="4">
        <v>12.823600000000001</v>
      </c>
      <c r="P1088" s="4">
        <v>-12.823600000000001</v>
      </c>
      <c r="Q1088" s="3">
        <v>95.8</v>
      </c>
      <c r="R1088" s="2">
        <v>0</v>
      </c>
      <c r="S1088" s="2">
        <v>21</v>
      </c>
      <c r="T1088" s="4">
        <v>10.702030000000001</v>
      </c>
      <c r="U1088" s="3">
        <v>119333.5</v>
      </c>
      <c r="V1088" s="3">
        <v>-40216.699999999997</v>
      </c>
      <c r="W1088" s="3">
        <v>40894.300000000003</v>
      </c>
      <c r="X1088" s="2">
        <v>87.474000000000004</v>
      </c>
      <c r="Y1088" s="2">
        <v>87.474000000000004</v>
      </c>
      <c r="Z1088" s="2">
        <v>-1E-3</v>
      </c>
    </row>
    <row r="1089" spans="1:26" x14ac:dyDescent="0.25">
      <c r="A1089" s="1" t="s">
        <v>1119</v>
      </c>
      <c r="B1089" s="1">
        <v>675</v>
      </c>
      <c r="C1089" s="1" t="s">
        <v>30</v>
      </c>
      <c r="D1089" s="1" t="s">
        <v>31</v>
      </c>
      <c r="E1089" s="1">
        <v>0</v>
      </c>
      <c r="F1089" s="1">
        <v>0</v>
      </c>
      <c r="G1089" s="2">
        <v>72.555000000000007</v>
      </c>
      <c r="H1089" s="2">
        <v>0.26500000000000001</v>
      </c>
      <c r="I1089" s="3">
        <v>6.3</v>
      </c>
      <c r="J1089" s="3">
        <v>0</v>
      </c>
      <c r="K1089" s="4">
        <v>0</v>
      </c>
      <c r="L1089" s="4">
        <v>5.2858400000000003</v>
      </c>
      <c r="M1089" s="4">
        <v>0</v>
      </c>
      <c r="N1089" s="2">
        <v>72.498000000000005</v>
      </c>
      <c r="O1089" s="4">
        <v>3.45458</v>
      </c>
      <c r="P1089" s="4">
        <v>-3.45458</v>
      </c>
      <c r="Q1089" s="3">
        <v>332.5</v>
      </c>
      <c r="R1089" s="2">
        <v>0</v>
      </c>
      <c r="S1089" s="2">
        <v>159.5</v>
      </c>
      <c r="T1089" s="4">
        <v>5.4652799999999999</v>
      </c>
      <c r="U1089" s="3">
        <v>38485.199999999997</v>
      </c>
      <c r="V1089" s="3">
        <v>-5245.2</v>
      </c>
      <c r="W1089" s="3">
        <v>6062</v>
      </c>
      <c r="X1089" s="2">
        <v>326.20100000000002</v>
      </c>
      <c r="Y1089" s="2">
        <v>326.20100000000002</v>
      </c>
      <c r="Z1089" s="2">
        <v>0</v>
      </c>
    </row>
    <row r="1090" spans="1:26" x14ac:dyDescent="0.25">
      <c r="A1090" s="1" t="s">
        <v>1120</v>
      </c>
      <c r="B1090" s="1">
        <v>675</v>
      </c>
      <c r="C1090" s="1" t="s">
        <v>30</v>
      </c>
      <c r="D1090" s="1" t="s">
        <v>31</v>
      </c>
      <c r="E1090" s="1">
        <v>0</v>
      </c>
      <c r="F1090" s="1">
        <v>0</v>
      </c>
      <c r="G1090" s="2">
        <v>78.962000000000003</v>
      </c>
      <c r="H1090" s="2">
        <v>5.8120000000000003</v>
      </c>
      <c r="I1090" s="3">
        <v>138.1</v>
      </c>
      <c r="J1090" s="3">
        <v>0</v>
      </c>
      <c r="K1090" s="4">
        <v>0</v>
      </c>
      <c r="L1090" s="4">
        <v>9.9117499999999996</v>
      </c>
      <c r="M1090" s="4">
        <v>0</v>
      </c>
      <c r="N1090" s="2">
        <v>78.998000000000005</v>
      </c>
      <c r="O1090" s="4">
        <v>11.49277</v>
      </c>
      <c r="P1090" s="4">
        <v>140.66631000000001</v>
      </c>
      <c r="Q1090" s="3">
        <v>490.9</v>
      </c>
      <c r="R1090" s="2">
        <v>1E-3</v>
      </c>
      <c r="S1090" s="2">
        <v>2382</v>
      </c>
      <c r="T1090" s="4">
        <v>40260.039060000003</v>
      </c>
      <c r="U1090" s="3">
        <v>70461.3</v>
      </c>
      <c r="V1090" s="3">
        <v>112885.1</v>
      </c>
      <c r="W1090" s="3">
        <v>1010.2</v>
      </c>
      <c r="X1090" s="2">
        <v>352.81099999999998</v>
      </c>
      <c r="Y1090" s="2">
        <v>352.81099999999998</v>
      </c>
      <c r="Z1090" s="2">
        <v>-5.0519999999999996</v>
      </c>
    </row>
    <row r="1091" spans="1:26" x14ac:dyDescent="0.25">
      <c r="A1091" s="1" t="s">
        <v>1121</v>
      </c>
      <c r="B1091" s="1">
        <v>675</v>
      </c>
      <c r="C1091" s="1" t="s">
        <v>30</v>
      </c>
      <c r="D1091" s="1" t="s">
        <v>31</v>
      </c>
      <c r="E1091" s="1">
        <v>0</v>
      </c>
      <c r="F1091" s="1">
        <v>0</v>
      </c>
      <c r="G1091" s="2">
        <v>68.054000000000002</v>
      </c>
      <c r="H1091" s="2">
        <v>0.66400000000000003</v>
      </c>
      <c r="I1091" s="3">
        <v>7.3</v>
      </c>
      <c r="J1091" s="3">
        <v>0</v>
      </c>
      <c r="K1091" s="4">
        <v>0</v>
      </c>
      <c r="L1091" s="4">
        <v>14.698320000000001</v>
      </c>
      <c r="M1091" s="4">
        <v>0</v>
      </c>
      <c r="N1091" s="2">
        <v>67.781000000000006</v>
      </c>
      <c r="O1091" s="4">
        <v>11.596690000000001</v>
      </c>
      <c r="P1091" s="4">
        <v>-11.596690000000001</v>
      </c>
      <c r="Q1091" s="3">
        <v>81.900000000000006</v>
      </c>
      <c r="R1091" s="2">
        <v>0</v>
      </c>
      <c r="S1091" s="2">
        <v>0</v>
      </c>
      <c r="T1091" s="4">
        <v>0</v>
      </c>
      <c r="U1091" s="3">
        <v>113892.3</v>
      </c>
      <c r="V1091" s="3">
        <v>-28450.2</v>
      </c>
      <c r="W1091" s="3">
        <v>28451</v>
      </c>
      <c r="X1091" s="2">
        <v>74.551000000000002</v>
      </c>
      <c r="Y1091" s="2">
        <v>74.551000000000002</v>
      </c>
      <c r="Z1091" s="2">
        <v>0</v>
      </c>
    </row>
    <row r="1092" spans="1:26" x14ac:dyDescent="0.25">
      <c r="A1092" s="1" t="s">
        <v>1122</v>
      </c>
      <c r="B1092" s="1">
        <v>675</v>
      </c>
      <c r="C1092" s="1" t="s">
        <v>30</v>
      </c>
      <c r="D1092" s="1" t="s">
        <v>31</v>
      </c>
      <c r="E1092" s="1">
        <v>0</v>
      </c>
      <c r="F1092" s="1">
        <v>0</v>
      </c>
      <c r="G1092" s="2">
        <v>79.587999999999994</v>
      </c>
      <c r="H1092" s="2">
        <v>0.55800000000000005</v>
      </c>
      <c r="I1092" s="3">
        <v>7</v>
      </c>
      <c r="J1092" s="3">
        <v>0</v>
      </c>
      <c r="K1092" s="4">
        <v>0</v>
      </c>
      <c r="L1092" s="4">
        <v>15.79182</v>
      </c>
      <c r="M1092" s="4">
        <v>0</v>
      </c>
      <c r="N1092" s="2">
        <v>79.353999999999999</v>
      </c>
      <c r="O1092" s="4">
        <v>10.041969999999999</v>
      </c>
      <c r="P1092" s="4">
        <v>-10.041969999999999</v>
      </c>
      <c r="Q1092" s="3">
        <v>168</v>
      </c>
      <c r="R1092" s="2">
        <v>0</v>
      </c>
      <c r="S1092" s="2">
        <v>43.375</v>
      </c>
      <c r="T1092" s="4">
        <v>23.478629999999999</v>
      </c>
      <c r="U1092" s="3">
        <v>134570.79999999999</v>
      </c>
      <c r="V1092" s="3">
        <v>-16639.099999999999</v>
      </c>
      <c r="W1092" s="3">
        <v>18743.400000000001</v>
      </c>
      <c r="X1092" s="2">
        <v>160.97499999999999</v>
      </c>
      <c r="Y1092" s="2">
        <v>160.97499999999999</v>
      </c>
      <c r="Z1092" s="2">
        <v>0</v>
      </c>
    </row>
    <row r="1093" spans="1:26" x14ac:dyDescent="0.25">
      <c r="A1093" s="1" t="s">
        <v>1123</v>
      </c>
      <c r="B1093" s="1">
        <v>675</v>
      </c>
      <c r="C1093" s="1" t="s">
        <v>30</v>
      </c>
      <c r="D1093" s="1" t="s">
        <v>31</v>
      </c>
      <c r="E1093" s="1">
        <v>0</v>
      </c>
      <c r="F1093" s="1">
        <v>0</v>
      </c>
      <c r="G1093" s="2">
        <v>79.600999999999999</v>
      </c>
      <c r="H1093" s="2">
        <v>1.661</v>
      </c>
      <c r="I1093" s="3">
        <v>39.5</v>
      </c>
      <c r="J1093" s="3">
        <v>0</v>
      </c>
      <c r="K1093" s="4">
        <v>0</v>
      </c>
      <c r="L1093" s="4">
        <v>27.718800000000002</v>
      </c>
      <c r="M1093" s="4">
        <v>0</v>
      </c>
      <c r="N1093" s="2">
        <v>79.239000000000004</v>
      </c>
      <c r="O1093" s="4">
        <v>49.170200000000001</v>
      </c>
      <c r="P1093" s="4">
        <v>-49.170200000000001</v>
      </c>
      <c r="Q1093" s="3">
        <v>317.2</v>
      </c>
      <c r="R1093" s="2">
        <v>0</v>
      </c>
      <c r="S1093" s="2">
        <v>79.5</v>
      </c>
      <c r="T1093" s="4">
        <v>70.882940000000005</v>
      </c>
      <c r="U1093" s="3">
        <v>255452.1</v>
      </c>
      <c r="V1093" s="3">
        <v>-119623.7</v>
      </c>
      <c r="W1093" s="3">
        <v>120097.60000000001</v>
      </c>
      <c r="X1093" s="2">
        <v>277.73399999999998</v>
      </c>
      <c r="Y1093" s="2">
        <v>277.73399999999998</v>
      </c>
      <c r="Z1093" s="2">
        <v>-7.6999999999999999E-2</v>
      </c>
    </row>
    <row r="1094" spans="1:26" x14ac:dyDescent="0.25">
      <c r="A1094" s="1" t="s">
        <v>1124</v>
      </c>
      <c r="B1094" s="1">
        <v>675</v>
      </c>
      <c r="C1094" s="1" t="s">
        <v>30</v>
      </c>
      <c r="D1094" s="1" t="s">
        <v>31</v>
      </c>
      <c r="E1094" s="1">
        <v>0</v>
      </c>
      <c r="F1094" s="1">
        <v>0</v>
      </c>
      <c r="G1094" s="2">
        <v>84.602000000000004</v>
      </c>
      <c r="H1094" s="2">
        <v>-0.58799999999999997</v>
      </c>
      <c r="I1094" s="3">
        <v>-14</v>
      </c>
      <c r="J1094" s="3">
        <v>0</v>
      </c>
      <c r="K1094" s="4">
        <v>0</v>
      </c>
      <c r="L1094" s="4">
        <v>17.709019999999999</v>
      </c>
      <c r="M1094" s="4">
        <v>0</v>
      </c>
      <c r="N1094" s="2">
        <v>85.19</v>
      </c>
      <c r="O1094" s="4">
        <v>0</v>
      </c>
      <c r="P1094" s="4">
        <v>0</v>
      </c>
      <c r="Q1094" s="3">
        <v>175.9</v>
      </c>
      <c r="R1094" s="2">
        <v>0</v>
      </c>
      <c r="S1094" s="2">
        <v>0</v>
      </c>
      <c r="T1094" s="4">
        <v>0</v>
      </c>
      <c r="U1094" s="3">
        <v>150179.29999999999</v>
      </c>
      <c r="V1094" s="3">
        <v>0</v>
      </c>
      <c r="W1094" s="3">
        <v>0</v>
      </c>
      <c r="X1094" s="2">
        <v>189.82900000000001</v>
      </c>
      <c r="Y1094" s="2">
        <v>189.82900000000001</v>
      </c>
      <c r="Z1094" s="2">
        <v>0</v>
      </c>
    </row>
    <row r="1095" spans="1:26" x14ac:dyDescent="0.25">
      <c r="A1095" s="1" t="s">
        <v>1125</v>
      </c>
      <c r="B1095" s="1">
        <v>675</v>
      </c>
      <c r="C1095" s="1" t="s">
        <v>30</v>
      </c>
      <c r="D1095" s="1" t="s">
        <v>31</v>
      </c>
      <c r="E1095" s="1">
        <v>0</v>
      </c>
      <c r="F1095" s="1">
        <v>0</v>
      </c>
      <c r="G1095" s="2">
        <v>95.04</v>
      </c>
      <c r="H1095" s="2">
        <v>0.35</v>
      </c>
      <c r="I1095" s="3">
        <v>5.6</v>
      </c>
      <c r="J1095" s="3">
        <v>0</v>
      </c>
      <c r="K1095" s="4">
        <v>0</v>
      </c>
      <c r="L1095" s="4">
        <v>28.48076</v>
      </c>
      <c r="M1095" s="4">
        <v>0</v>
      </c>
      <c r="N1095" s="2">
        <v>94.995999999999995</v>
      </c>
      <c r="O1095" s="4">
        <v>2.9761500000000001</v>
      </c>
      <c r="P1095" s="4">
        <v>-2.9761500000000001</v>
      </c>
      <c r="Q1095" s="3">
        <v>97.8</v>
      </c>
      <c r="R1095" s="2">
        <v>0</v>
      </c>
      <c r="S1095" s="2">
        <v>20.75</v>
      </c>
      <c r="T1095" s="4">
        <v>6.1608799999999997</v>
      </c>
      <c r="U1095" s="3">
        <v>266449.09999999998</v>
      </c>
      <c r="V1095" s="3">
        <v>-1909.5</v>
      </c>
      <c r="W1095" s="3">
        <v>2035.4</v>
      </c>
      <c r="X1095" s="2">
        <v>92.245000000000005</v>
      </c>
      <c r="Y1095" s="2">
        <v>92.245000000000005</v>
      </c>
      <c r="Z1095" s="2">
        <v>0</v>
      </c>
    </row>
    <row r="1096" spans="1:26" x14ac:dyDescent="0.25">
      <c r="A1096" s="1" t="s">
        <v>1126</v>
      </c>
      <c r="B1096" s="1">
        <v>675</v>
      </c>
      <c r="C1096" s="1" t="s">
        <v>30</v>
      </c>
      <c r="D1096" s="1" t="s">
        <v>31</v>
      </c>
      <c r="E1096" s="1">
        <v>0</v>
      </c>
      <c r="F1096" s="1">
        <v>0</v>
      </c>
      <c r="G1096" s="2">
        <v>62.69</v>
      </c>
      <c r="H1096" s="2">
        <v>0.7</v>
      </c>
      <c r="I1096" s="3">
        <v>7.7</v>
      </c>
      <c r="J1096" s="3">
        <v>0</v>
      </c>
      <c r="K1096" s="4">
        <v>0</v>
      </c>
      <c r="L1096" s="4">
        <v>9.5098500000000001</v>
      </c>
      <c r="M1096" s="4">
        <v>0</v>
      </c>
      <c r="N1096" s="2">
        <v>62.741999999999997</v>
      </c>
      <c r="O1096" s="4">
        <v>1.1202799999999999</v>
      </c>
      <c r="P1096" s="4">
        <v>16.767320000000002</v>
      </c>
      <c r="Q1096" s="3">
        <v>97</v>
      </c>
      <c r="R1096" s="2">
        <v>0</v>
      </c>
      <c r="S1096" s="2">
        <v>1030.625</v>
      </c>
      <c r="T1096" s="4">
        <v>3235.6106</v>
      </c>
      <c r="U1096" s="3">
        <v>80526.5</v>
      </c>
      <c r="V1096" s="3">
        <v>12220.5</v>
      </c>
      <c r="W1096" s="3">
        <v>769.8</v>
      </c>
      <c r="X1096" s="2">
        <v>89.241</v>
      </c>
      <c r="Y1096" s="2">
        <v>89.241</v>
      </c>
      <c r="Z1096" s="2">
        <v>0</v>
      </c>
    </row>
    <row r="1097" spans="1:26" x14ac:dyDescent="0.25">
      <c r="A1097" s="1" t="s">
        <v>1127</v>
      </c>
      <c r="B1097" s="1">
        <v>675</v>
      </c>
      <c r="C1097" s="1" t="s">
        <v>30</v>
      </c>
      <c r="D1097" s="1" t="s">
        <v>31</v>
      </c>
      <c r="E1097" s="1">
        <v>0</v>
      </c>
      <c r="F1097" s="1">
        <v>0</v>
      </c>
      <c r="G1097" s="2">
        <v>63.033000000000001</v>
      </c>
      <c r="H1097" s="2">
        <v>-2.4369999999999998</v>
      </c>
      <c r="I1097" s="3">
        <v>-47.8</v>
      </c>
      <c r="J1097" s="3">
        <v>0</v>
      </c>
      <c r="K1097" s="4">
        <v>0</v>
      </c>
      <c r="L1097" s="4">
        <v>8.86069</v>
      </c>
      <c r="M1097" s="4">
        <v>0</v>
      </c>
      <c r="N1097" s="2">
        <v>65.47</v>
      </c>
      <c r="O1097" s="4">
        <v>0</v>
      </c>
      <c r="P1097" s="4">
        <v>0</v>
      </c>
      <c r="Q1097" s="3">
        <v>199.8</v>
      </c>
      <c r="R1097" s="2">
        <v>0</v>
      </c>
      <c r="S1097" s="2">
        <v>0</v>
      </c>
      <c r="T1097" s="4">
        <v>0</v>
      </c>
      <c r="U1097" s="3">
        <v>87350.1</v>
      </c>
      <c r="V1097" s="3">
        <v>0</v>
      </c>
      <c r="W1097" s="3">
        <v>0</v>
      </c>
      <c r="X1097" s="2">
        <v>247.59700000000001</v>
      </c>
      <c r="Y1097" s="2">
        <v>247.59700000000001</v>
      </c>
      <c r="Z1097" s="2">
        <v>0</v>
      </c>
    </row>
    <row r="1098" spans="1:26" x14ac:dyDescent="0.25">
      <c r="A1098" s="1" t="s">
        <v>1128</v>
      </c>
      <c r="B1098" s="1">
        <v>675</v>
      </c>
      <c r="C1098" s="1" t="s">
        <v>30</v>
      </c>
      <c r="D1098" s="1" t="s">
        <v>31</v>
      </c>
      <c r="E1098" s="1">
        <v>0</v>
      </c>
      <c r="F1098" s="1">
        <v>0</v>
      </c>
      <c r="G1098" s="2">
        <v>62.966999999999999</v>
      </c>
      <c r="H1098" s="2">
        <v>-1.673</v>
      </c>
      <c r="I1098" s="3">
        <v>-32.799999999999997</v>
      </c>
      <c r="J1098" s="3">
        <v>0</v>
      </c>
      <c r="K1098" s="4">
        <v>0</v>
      </c>
      <c r="L1098" s="4">
        <v>11.34808</v>
      </c>
      <c r="M1098" s="4">
        <v>0</v>
      </c>
      <c r="N1098" s="2">
        <v>64.644999999999996</v>
      </c>
      <c r="O1098" s="4">
        <v>0</v>
      </c>
      <c r="P1098" s="4">
        <v>4.8999999999999998E-3</v>
      </c>
      <c r="Q1098" s="3">
        <v>204.9</v>
      </c>
      <c r="R1098" s="2">
        <v>0</v>
      </c>
      <c r="S1098" s="2">
        <v>1.125</v>
      </c>
      <c r="T1098" s="4">
        <v>2.0000000000000002E-5</v>
      </c>
      <c r="U1098" s="3">
        <v>103250.2</v>
      </c>
      <c r="V1098" s="3">
        <v>1.2</v>
      </c>
      <c r="W1098" s="3">
        <v>0</v>
      </c>
      <c r="X1098" s="2">
        <v>237.779</v>
      </c>
      <c r="Y1098" s="2">
        <v>237.779</v>
      </c>
      <c r="Z1098" s="2">
        <v>0</v>
      </c>
    </row>
    <row r="1099" spans="1:26" x14ac:dyDescent="0.25">
      <c r="A1099" s="1" t="s">
        <v>1129</v>
      </c>
      <c r="B1099" s="1">
        <v>675</v>
      </c>
      <c r="C1099" s="1" t="s">
        <v>30</v>
      </c>
      <c r="D1099" s="1" t="s">
        <v>31</v>
      </c>
      <c r="E1099" s="1">
        <v>0</v>
      </c>
      <c r="F1099" s="1">
        <v>0</v>
      </c>
      <c r="G1099" s="2">
        <v>58.859000000000002</v>
      </c>
      <c r="H1099" s="2">
        <v>-3.1E-2</v>
      </c>
      <c r="I1099" s="3">
        <v>-1</v>
      </c>
      <c r="J1099" s="3">
        <v>0</v>
      </c>
      <c r="K1099" s="4">
        <v>0</v>
      </c>
      <c r="L1099" s="4">
        <v>7.8241899999999998</v>
      </c>
      <c r="M1099" s="4">
        <v>0</v>
      </c>
      <c r="N1099" s="2">
        <v>58.954999999999998</v>
      </c>
      <c r="O1099" s="4">
        <v>0</v>
      </c>
      <c r="P1099" s="4">
        <v>0.96286000000000005</v>
      </c>
      <c r="Q1099" s="3">
        <v>348.7</v>
      </c>
      <c r="R1099" s="2">
        <v>0</v>
      </c>
      <c r="S1099" s="2">
        <v>0.875</v>
      </c>
      <c r="T1099" s="4">
        <v>0</v>
      </c>
      <c r="U1099" s="3">
        <v>69736.5</v>
      </c>
      <c r="V1099" s="3">
        <v>1261</v>
      </c>
      <c r="W1099" s="3">
        <v>0</v>
      </c>
      <c r="X1099" s="2">
        <v>349.75</v>
      </c>
      <c r="Y1099" s="2">
        <v>349.75</v>
      </c>
      <c r="Z1099" s="2">
        <v>0</v>
      </c>
    </row>
    <row r="1100" spans="1:26" x14ac:dyDescent="0.25">
      <c r="A1100" s="1" t="s">
        <v>1130</v>
      </c>
      <c r="B1100" s="1">
        <v>675</v>
      </c>
      <c r="C1100" s="1" t="s">
        <v>30</v>
      </c>
      <c r="D1100" s="1" t="s">
        <v>31</v>
      </c>
      <c r="E1100" s="1">
        <v>0</v>
      </c>
      <c r="F1100" s="1">
        <v>0</v>
      </c>
      <c r="G1100" s="2">
        <v>55.082999999999998</v>
      </c>
      <c r="H1100" s="2">
        <v>0.64300000000000002</v>
      </c>
      <c r="I1100" s="3">
        <v>10.199999999999999</v>
      </c>
      <c r="J1100" s="3">
        <v>0</v>
      </c>
      <c r="K1100" s="4">
        <v>0</v>
      </c>
      <c r="L1100" s="4">
        <v>20.257709999999999</v>
      </c>
      <c r="M1100" s="4">
        <v>0</v>
      </c>
      <c r="N1100" s="2">
        <v>54.844000000000001</v>
      </c>
      <c r="O1100" s="4">
        <v>12.60369</v>
      </c>
      <c r="P1100" s="4">
        <v>-12.60369</v>
      </c>
      <c r="Q1100" s="3">
        <v>80.8</v>
      </c>
      <c r="R1100" s="2">
        <v>0</v>
      </c>
      <c r="S1100" s="2">
        <v>0.375</v>
      </c>
      <c r="T1100" s="4">
        <v>1.0000000000000001E-5</v>
      </c>
      <c r="U1100" s="3">
        <v>190370.6</v>
      </c>
      <c r="V1100" s="3">
        <v>-31084.3</v>
      </c>
      <c r="W1100" s="3">
        <v>31087.1</v>
      </c>
      <c r="X1100" s="2">
        <v>70.614999999999995</v>
      </c>
      <c r="Y1100" s="2">
        <v>70.614999999999995</v>
      </c>
      <c r="Z1100" s="2">
        <v>0</v>
      </c>
    </row>
    <row r="1101" spans="1:26" x14ac:dyDescent="0.25">
      <c r="A1101" s="1" t="s">
        <v>1131</v>
      </c>
      <c r="B1101" s="1">
        <v>675</v>
      </c>
      <c r="C1101" s="1" t="s">
        <v>30</v>
      </c>
      <c r="D1101" s="1" t="s">
        <v>31</v>
      </c>
      <c r="E1101" s="1">
        <v>0</v>
      </c>
      <c r="F1101" s="1">
        <v>0</v>
      </c>
      <c r="G1101" s="2">
        <v>56.963999999999999</v>
      </c>
      <c r="H1101" s="2">
        <v>1.214</v>
      </c>
      <c r="I1101" s="3">
        <v>15.3</v>
      </c>
      <c r="J1101" s="3">
        <v>0</v>
      </c>
      <c r="K1101" s="4">
        <v>0</v>
      </c>
      <c r="L1101" s="4">
        <v>12.967230000000001</v>
      </c>
      <c r="M1101" s="4">
        <v>0</v>
      </c>
      <c r="N1101" s="2">
        <v>56.914999999999999</v>
      </c>
      <c r="O1101" s="4">
        <v>10.50347</v>
      </c>
      <c r="P1101" s="4">
        <v>12.79969</v>
      </c>
      <c r="Q1101" s="3">
        <v>47.9</v>
      </c>
      <c r="R1101" s="2">
        <v>0</v>
      </c>
      <c r="S1101" s="2">
        <v>1105.375</v>
      </c>
      <c r="T1101" s="4">
        <v>6763.6962899999999</v>
      </c>
      <c r="U1101" s="3">
        <v>125649.5</v>
      </c>
      <c r="V1101" s="3">
        <v>-9948.7000000000007</v>
      </c>
      <c r="W1101" s="3">
        <v>35344.9</v>
      </c>
      <c r="X1101" s="2">
        <v>32.683</v>
      </c>
      <c r="Y1101" s="2">
        <v>32.683</v>
      </c>
      <c r="Z1101" s="2">
        <v>0</v>
      </c>
    </row>
    <row r="1102" spans="1:26" x14ac:dyDescent="0.25">
      <c r="A1102" s="1" t="s">
        <v>1132</v>
      </c>
      <c r="B1102" s="1">
        <v>675</v>
      </c>
      <c r="C1102" s="1" t="s">
        <v>30</v>
      </c>
      <c r="D1102" s="1" t="s">
        <v>31</v>
      </c>
      <c r="E1102" s="1">
        <v>0</v>
      </c>
      <c r="F1102" s="1">
        <v>0</v>
      </c>
      <c r="G1102" s="2">
        <v>57.956000000000003</v>
      </c>
      <c r="H1102" s="2">
        <v>1.006</v>
      </c>
      <c r="I1102" s="3">
        <v>12.6</v>
      </c>
      <c r="J1102" s="3">
        <v>0</v>
      </c>
      <c r="K1102" s="4">
        <v>0</v>
      </c>
      <c r="L1102" s="4">
        <v>24.575769999999999</v>
      </c>
      <c r="M1102" s="4">
        <v>0</v>
      </c>
      <c r="N1102" s="2">
        <v>57.712000000000003</v>
      </c>
      <c r="O1102" s="4">
        <v>17.753889999999998</v>
      </c>
      <c r="P1102" s="4">
        <v>-17.753889999999998</v>
      </c>
      <c r="Q1102" s="3">
        <v>37.1</v>
      </c>
      <c r="R1102" s="2">
        <v>0</v>
      </c>
      <c r="S1102" s="2">
        <v>702.31299999999999</v>
      </c>
      <c r="T1102" s="4">
        <v>211.26324</v>
      </c>
      <c r="U1102" s="3">
        <v>246177.1</v>
      </c>
      <c r="V1102" s="3">
        <v>-66440.600000000006</v>
      </c>
      <c r="W1102" s="3">
        <v>68743</v>
      </c>
      <c r="X1102" s="2">
        <v>24.504000000000001</v>
      </c>
      <c r="Y1102" s="2">
        <v>24.504000000000001</v>
      </c>
      <c r="Z1102" s="2">
        <v>0</v>
      </c>
    </row>
    <row r="1103" spans="1:26" x14ac:dyDescent="0.25">
      <c r="A1103" s="1" t="s">
        <v>1133</v>
      </c>
      <c r="B1103" s="1">
        <v>675</v>
      </c>
      <c r="C1103" s="1" t="s">
        <v>30</v>
      </c>
      <c r="D1103" s="1" t="s">
        <v>31</v>
      </c>
      <c r="E1103" s="1">
        <v>0</v>
      </c>
      <c r="F1103" s="1">
        <v>0</v>
      </c>
      <c r="G1103" s="2">
        <v>64.694000000000003</v>
      </c>
      <c r="H1103" s="2">
        <v>0.14399999999999999</v>
      </c>
      <c r="I1103" s="3">
        <v>1.6</v>
      </c>
      <c r="J1103" s="3">
        <v>0</v>
      </c>
      <c r="K1103" s="4">
        <v>0</v>
      </c>
      <c r="L1103" s="4">
        <v>10.209239999999999</v>
      </c>
      <c r="M1103" s="4">
        <v>0</v>
      </c>
      <c r="N1103" s="2">
        <v>64.61</v>
      </c>
      <c r="O1103" s="4">
        <v>1.39466</v>
      </c>
      <c r="P1103" s="4">
        <v>-1.39466</v>
      </c>
      <c r="Q1103" s="3">
        <v>18.2</v>
      </c>
      <c r="R1103" s="2">
        <v>0</v>
      </c>
      <c r="S1103" s="2">
        <v>0</v>
      </c>
      <c r="T1103" s="4">
        <v>0</v>
      </c>
      <c r="U1103" s="3">
        <v>90333.2</v>
      </c>
      <c r="V1103" s="3">
        <v>-1292.8</v>
      </c>
      <c r="W1103" s="3">
        <v>1293.5</v>
      </c>
      <c r="X1103" s="2">
        <v>16.567</v>
      </c>
      <c r="Y1103" s="2">
        <v>16.567</v>
      </c>
      <c r="Z1103" s="2">
        <v>0</v>
      </c>
    </row>
    <row r="1104" spans="1:26" x14ac:dyDescent="0.25">
      <c r="A1104" s="1" t="s">
        <v>1134</v>
      </c>
      <c r="B1104" s="1">
        <v>675</v>
      </c>
      <c r="C1104" s="1" t="s">
        <v>30</v>
      </c>
      <c r="D1104" s="1" t="s">
        <v>31</v>
      </c>
      <c r="E1104" s="1">
        <v>0</v>
      </c>
      <c r="F1104" s="1">
        <v>0</v>
      </c>
      <c r="G1104" s="2">
        <v>60.973999999999997</v>
      </c>
      <c r="H1104" s="2">
        <v>1.014</v>
      </c>
      <c r="I1104" s="3">
        <v>12.7</v>
      </c>
      <c r="J1104" s="3">
        <v>0</v>
      </c>
      <c r="K1104" s="4">
        <v>0</v>
      </c>
      <c r="L1104" s="4">
        <v>15.661849999999999</v>
      </c>
      <c r="M1104" s="4">
        <v>0</v>
      </c>
      <c r="N1104" s="2">
        <v>60.951999999999998</v>
      </c>
      <c r="O1104" s="4">
        <v>11.48926</v>
      </c>
      <c r="P1104" s="4">
        <v>-11.48926</v>
      </c>
      <c r="Q1104" s="3">
        <v>34.9</v>
      </c>
      <c r="R1104" s="2">
        <v>0</v>
      </c>
      <c r="S1104" s="2">
        <v>1133.1880000000001</v>
      </c>
      <c r="T1104" s="4">
        <v>4447.7040999999999</v>
      </c>
      <c r="U1104" s="3">
        <v>143397.70000000001</v>
      </c>
      <c r="V1104" s="3">
        <v>-13625.2</v>
      </c>
      <c r="W1104" s="3">
        <v>31015.200000000001</v>
      </c>
      <c r="X1104" s="2">
        <v>22.117000000000001</v>
      </c>
      <c r="Y1104" s="2">
        <v>22.117000000000001</v>
      </c>
      <c r="Z1104" s="2">
        <v>-1E-3</v>
      </c>
    </row>
    <row r="1105" spans="1:26" x14ac:dyDescent="0.25">
      <c r="A1105" s="1" t="s">
        <v>1135</v>
      </c>
      <c r="B1105" s="1">
        <v>675</v>
      </c>
      <c r="C1105" s="1" t="s">
        <v>30</v>
      </c>
      <c r="D1105" s="1" t="s">
        <v>31</v>
      </c>
      <c r="E1105" s="1">
        <v>0</v>
      </c>
      <c r="F1105" s="1">
        <v>0</v>
      </c>
      <c r="G1105" s="2">
        <v>57.966999999999999</v>
      </c>
      <c r="H1105" s="2">
        <v>1.8069999999999999</v>
      </c>
      <c r="I1105" s="3">
        <v>22.7</v>
      </c>
      <c r="J1105" s="3">
        <v>0</v>
      </c>
      <c r="K1105" s="4">
        <v>0</v>
      </c>
      <c r="L1105" s="4">
        <v>11.50895</v>
      </c>
      <c r="M1105" s="4">
        <v>0</v>
      </c>
      <c r="N1105" s="2">
        <v>57.942999999999998</v>
      </c>
      <c r="O1105" s="4">
        <v>16.270240000000001</v>
      </c>
      <c r="P1105" s="4">
        <v>-16.270240000000001</v>
      </c>
      <c r="Q1105" s="3">
        <v>85.7</v>
      </c>
      <c r="R1105" s="2">
        <v>0</v>
      </c>
      <c r="S1105" s="2">
        <v>151.25</v>
      </c>
      <c r="T1105" s="4">
        <v>416.51199000000003</v>
      </c>
      <c r="U1105" s="3">
        <v>105093.7</v>
      </c>
      <c r="V1105" s="3">
        <v>-105400.7</v>
      </c>
      <c r="W1105" s="3">
        <v>108685.9</v>
      </c>
      <c r="X1105" s="2">
        <v>62.957999999999998</v>
      </c>
      <c r="Y1105" s="2">
        <v>62.957999999999998</v>
      </c>
      <c r="Z1105" s="2">
        <v>0</v>
      </c>
    </row>
    <row r="1106" spans="1:26" x14ac:dyDescent="0.25">
      <c r="A1106" s="1" t="s">
        <v>1136</v>
      </c>
      <c r="B1106" s="1">
        <v>675</v>
      </c>
      <c r="C1106" s="1" t="s">
        <v>30</v>
      </c>
      <c r="D1106" s="1" t="s">
        <v>31</v>
      </c>
      <c r="E1106" s="1">
        <v>0</v>
      </c>
      <c r="F1106" s="1">
        <v>0</v>
      </c>
      <c r="G1106" s="2">
        <v>61.648000000000003</v>
      </c>
      <c r="H1106" s="2">
        <v>-1.9419999999999999</v>
      </c>
      <c r="I1106" s="3">
        <v>-38.1</v>
      </c>
      <c r="J1106" s="3">
        <v>0</v>
      </c>
      <c r="K1106" s="4">
        <v>0</v>
      </c>
      <c r="L1106" s="4">
        <v>14.658390000000001</v>
      </c>
      <c r="M1106" s="4">
        <v>0</v>
      </c>
      <c r="N1106" s="2">
        <v>63.59</v>
      </c>
      <c r="O1106" s="4">
        <v>0</v>
      </c>
      <c r="P1106" s="4">
        <v>0</v>
      </c>
      <c r="Q1106" s="3">
        <v>177.1</v>
      </c>
      <c r="R1106" s="2">
        <v>0</v>
      </c>
      <c r="S1106" s="2">
        <v>0</v>
      </c>
      <c r="T1106" s="4">
        <v>0</v>
      </c>
      <c r="U1106" s="3">
        <v>123250.6</v>
      </c>
      <c r="V1106" s="3">
        <v>0</v>
      </c>
      <c r="W1106" s="3">
        <v>0</v>
      </c>
      <c r="X1106" s="2">
        <v>215.19900000000001</v>
      </c>
      <c r="Y1106" s="2">
        <v>215.19900000000001</v>
      </c>
      <c r="Z1106" s="2">
        <v>0</v>
      </c>
    </row>
    <row r="1107" spans="1:26" x14ac:dyDescent="0.25">
      <c r="A1107" s="1" t="s">
        <v>1137</v>
      </c>
      <c r="B1107" s="1">
        <v>675</v>
      </c>
      <c r="C1107" s="1" t="s">
        <v>30</v>
      </c>
      <c r="D1107" s="1" t="s">
        <v>31</v>
      </c>
      <c r="E1107" s="1">
        <v>0</v>
      </c>
      <c r="F1107" s="1">
        <v>0</v>
      </c>
      <c r="G1107" s="2">
        <v>61.439</v>
      </c>
      <c r="H1107" s="2">
        <v>0.57899999999999996</v>
      </c>
      <c r="I1107" s="3">
        <v>11.4</v>
      </c>
      <c r="J1107" s="3">
        <v>0</v>
      </c>
      <c r="K1107" s="4">
        <v>0</v>
      </c>
      <c r="L1107" s="4">
        <v>8.3366199999999999</v>
      </c>
      <c r="M1107" s="4">
        <v>0</v>
      </c>
      <c r="N1107" s="2">
        <v>61.398000000000003</v>
      </c>
      <c r="O1107" s="4">
        <v>5.2713700000000001</v>
      </c>
      <c r="P1107" s="4">
        <v>-5.2713700000000001</v>
      </c>
      <c r="Q1107" s="3">
        <v>152.69999999999999</v>
      </c>
      <c r="R1107" s="2">
        <v>0</v>
      </c>
      <c r="S1107" s="2">
        <v>128.5</v>
      </c>
      <c r="T1107" s="4">
        <v>59.164610000000003</v>
      </c>
      <c r="U1107" s="3">
        <v>73752.800000000003</v>
      </c>
      <c r="V1107" s="3">
        <v>-25425.200000000001</v>
      </c>
      <c r="W1107" s="3">
        <v>25616.2</v>
      </c>
      <c r="X1107" s="2">
        <v>141.37200000000001</v>
      </c>
      <c r="Y1107" s="2">
        <v>141.37200000000001</v>
      </c>
      <c r="Z1107" s="2">
        <v>0</v>
      </c>
    </row>
    <row r="1108" spans="1:26" x14ac:dyDescent="0.25">
      <c r="A1108" s="1" t="s">
        <v>1138</v>
      </c>
      <c r="B1108" s="1">
        <v>675</v>
      </c>
      <c r="C1108" s="1" t="s">
        <v>30</v>
      </c>
      <c r="D1108" s="1" t="s">
        <v>31</v>
      </c>
      <c r="E1108" s="1">
        <v>0</v>
      </c>
      <c r="F1108" s="1">
        <v>0</v>
      </c>
      <c r="G1108" s="2">
        <v>63.21</v>
      </c>
      <c r="H1108" s="2">
        <v>1.04</v>
      </c>
      <c r="I1108" s="3">
        <v>11.2</v>
      </c>
      <c r="J1108" s="3">
        <v>0</v>
      </c>
      <c r="K1108" s="4">
        <v>0</v>
      </c>
      <c r="L1108" s="4">
        <v>6.7201199999999996</v>
      </c>
      <c r="M1108" s="4">
        <v>0</v>
      </c>
      <c r="N1108" s="2">
        <v>63.183999999999997</v>
      </c>
      <c r="O1108" s="4">
        <v>8.1222499999999993</v>
      </c>
      <c r="P1108" s="4">
        <v>10.66292</v>
      </c>
      <c r="Q1108" s="3">
        <v>23.9</v>
      </c>
      <c r="R1108" s="2">
        <v>0</v>
      </c>
      <c r="S1108" s="2">
        <v>3355.125</v>
      </c>
      <c r="T1108" s="4">
        <v>13346.02637</v>
      </c>
      <c r="U1108" s="3">
        <v>55109.2</v>
      </c>
      <c r="V1108" s="3">
        <v>-6356</v>
      </c>
      <c r="W1108" s="3">
        <v>32465.7</v>
      </c>
      <c r="X1108" s="2">
        <v>12.635999999999999</v>
      </c>
      <c r="Y1108" s="2">
        <v>12.635999999999999</v>
      </c>
      <c r="Z1108" s="2">
        <v>-7.0000000000000001E-3</v>
      </c>
    </row>
    <row r="1109" spans="1:26" x14ac:dyDescent="0.25">
      <c r="A1109" s="1" t="s">
        <v>1139</v>
      </c>
      <c r="B1109" s="1">
        <v>675</v>
      </c>
      <c r="C1109" s="1" t="s">
        <v>30</v>
      </c>
      <c r="D1109" s="1" t="s">
        <v>31</v>
      </c>
      <c r="E1109" s="1">
        <v>0</v>
      </c>
      <c r="F1109" s="1">
        <v>0</v>
      </c>
      <c r="G1109" s="2">
        <v>59.140999999999998</v>
      </c>
      <c r="H1109" s="2">
        <v>0.501</v>
      </c>
      <c r="I1109" s="3">
        <v>5.5</v>
      </c>
      <c r="J1109" s="3">
        <v>0</v>
      </c>
      <c r="K1109" s="4">
        <v>0</v>
      </c>
      <c r="L1109" s="4">
        <v>7.8639000000000001</v>
      </c>
      <c r="M1109" s="4">
        <v>0</v>
      </c>
      <c r="N1109" s="2">
        <v>58.984999999999999</v>
      </c>
      <c r="O1109" s="4">
        <v>6.6046399999999998</v>
      </c>
      <c r="P1109" s="4">
        <v>-6.6046399999999998</v>
      </c>
      <c r="Q1109" s="3">
        <v>35.4</v>
      </c>
      <c r="R1109" s="2">
        <v>0</v>
      </c>
      <c r="S1109" s="2">
        <v>7.25</v>
      </c>
      <c r="T1109" s="4">
        <v>1.4225399999999999</v>
      </c>
      <c r="U1109" s="3">
        <v>69286.2</v>
      </c>
      <c r="V1109" s="3">
        <v>-14048.1</v>
      </c>
      <c r="W1109" s="3">
        <v>14106.8</v>
      </c>
      <c r="X1109" s="2">
        <v>29.821000000000002</v>
      </c>
      <c r="Y1109" s="2">
        <v>29.821000000000002</v>
      </c>
      <c r="Z1109" s="2">
        <v>0</v>
      </c>
    </row>
    <row r="1110" spans="1:26" x14ac:dyDescent="0.25">
      <c r="A1110" s="1" t="s">
        <v>1140</v>
      </c>
      <c r="B1110" s="1">
        <v>675</v>
      </c>
      <c r="C1110" s="1" t="s">
        <v>30</v>
      </c>
      <c r="D1110" s="1" t="s">
        <v>31</v>
      </c>
      <c r="E1110" s="1">
        <v>0</v>
      </c>
      <c r="F1110" s="1">
        <v>0</v>
      </c>
      <c r="G1110" s="2">
        <v>60.914999999999999</v>
      </c>
      <c r="H1110" s="2">
        <v>1.145</v>
      </c>
      <c r="I1110" s="3">
        <v>12.4</v>
      </c>
      <c r="J1110" s="3">
        <v>0</v>
      </c>
      <c r="K1110" s="4">
        <v>0</v>
      </c>
      <c r="L1110" s="4">
        <v>5.8727799999999997</v>
      </c>
      <c r="M1110" s="4">
        <v>0</v>
      </c>
      <c r="N1110" s="2">
        <v>60.917999999999999</v>
      </c>
      <c r="O1110" s="4">
        <v>3.4702199999999999</v>
      </c>
      <c r="P1110" s="4">
        <v>5.3958899999999996</v>
      </c>
      <c r="Q1110" s="3">
        <v>48.1</v>
      </c>
      <c r="R1110" s="2">
        <v>0</v>
      </c>
      <c r="S1110" s="2">
        <v>3535.9380000000001</v>
      </c>
      <c r="T1110" s="4">
        <v>6044.4594699999998</v>
      </c>
      <c r="U1110" s="3">
        <v>45463.7</v>
      </c>
      <c r="V1110" s="3">
        <v>4724.1000000000004</v>
      </c>
      <c r="W1110" s="3">
        <v>6814.9</v>
      </c>
      <c r="X1110" s="2">
        <v>35.747999999999998</v>
      </c>
      <c r="Y1110" s="2">
        <v>35.747999999999998</v>
      </c>
      <c r="Z1110" s="2">
        <v>0</v>
      </c>
    </row>
    <row r="1111" spans="1:26" x14ac:dyDescent="0.25">
      <c r="A1111" s="1" t="s">
        <v>1141</v>
      </c>
      <c r="B1111" s="1">
        <v>675</v>
      </c>
      <c r="C1111" s="1" t="s">
        <v>30</v>
      </c>
      <c r="D1111" s="1" t="s">
        <v>31</v>
      </c>
      <c r="E1111" s="1">
        <v>0</v>
      </c>
      <c r="F1111" s="1">
        <v>0</v>
      </c>
      <c r="G1111" s="2">
        <v>60.225999999999999</v>
      </c>
      <c r="H1111" s="2">
        <v>0.73599999999999999</v>
      </c>
      <c r="I1111" s="3">
        <v>8.1</v>
      </c>
      <c r="J1111" s="3">
        <v>0</v>
      </c>
      <c r="K1111" s="4">
        <v>0</v>
      </c>
      <c r="L1111" s="4">
        <v>1.7276800000000001</v>
      </c>
      <c r="M1111" s="4">
        <v>0</v>
      </c>
      <c r="N1111" s="2">
        <v>60.210999999999999</v>
      </c>
      <c r="O1111" s="4">
        <v>2.0587499999999999</v>
      </c>
      <c r="P1111" s="4">
        <v>4.7329299999999996</v>
      </c>
      <c r="Q1111" s="3">
        <v>95.3</v>
      </c>
      <c r="R1111" s="2">
        <v>0</v>
      </c>
      <c r="S1111" s="2">
        <v>564.81299999999999</v>
      </c>
      <c r="T1111" s="4">
        <v>926.35242000000005</v>
      </c>
      <c r="U1111" s="3">
        <v>14496.8</v>
      </c>
      <c r="V1111" s="3">
        <v>784.6</v>
      </c>
      <c r="W1111" s="3">
        <v>3094.4</v>
      </c>
      <c r="X1111" s="2">
        <v>87.17</v>
      </c>
      <c r="Y1111" s="2">
        <v>87.17</v>
      </c>
      <c r="Z1111" s="2">
        <v>-1.7999999999999999E-2</v>
      </c>
    </row>
    <row r="1112" spans="1:26" x14ac:dyDescent="0.25">
      <c r="A1112" s="1" t="s">
        <v>1142</v>
      </c>
      <c r="B1112" s="1">
        <v>675</v>
      </c>
      <c r="C1112" s="1" t="s">
        <v>30</v>
      </c>
      <c r="D1112" s="1" t="s">
        <v>31</v>
      </c>
      <c r="E1112" s="1">
        <v>0</v>
      </c>
      <c r="F1112" s="1">
        <v>0</v>
      </c>
      <c r="G1112" s="2">
        <v>57.133000000000003</v>
      </c>
      <c r="H1112" s="2">
        <v>0.24299999999999999</v>
      </c>
      <c r="I1112" s="3">
        <v>3.1</v>
      </c>
      <c r="J1112" s="3">
        <v>0</v>
      </c>
      <c r="K1112" s="4">
        <v>0</v>
      </c>
      <c r="L1112" s="4">
        <v>7.80687</v>
      </c>
      <c r="M1112" s="4">
        <v>0</v>
      </c>
      <c r="N1112" s="2">
        <v>57.085999999999999</v>
      </c>
      <c r="O1112" s="4">
        <v>2.0800299999999998</v>
      </c>
      <c r="P1112" s="4">
        <v>-2.0800299999999998</v>
      </c>
      <c r="Q1112" s="3">
        <v>99.4</v>
      </c>
      <c r="R1112" s="2">
        <v>0</v>
      </c>
      <c r="S1112" s="2">
        <v>30.625</v>
      </c>
      <c r="T1112" s="4">
        <v>8.3241099999999992</v>
      </c>
      <c r="U1112" s="3">
        <v>96580.9</v>
      </c>
      <c r="V1112" s="3">
        <v>-1469.7</v>
      </c>
      <c r="W1112" s="3">
        <v>4621.8999999999996</v>
      </c>
      <c r="X1112" s="2">
        <v>96.384</v>
      </c>
      <c r="Y1112" s="2">
        <v>96.384</v>
      </c>
      <c r="Z1112" s="2">
        <v>0</v>
      </c>
    </row>
    <row r="1113" spans="1:26" x14ac:dyDescent="0.25">
      <c r="A1113" s="1" t="s">
        <v>1143</v>
      </c>
      <c r="B1113" s="1">
        <v>675</v>
      </c>
      <c r="C1113" s="1" t="s">
        <v>30</v>
      </c>
      <c r="D1113" s="1" t="s">
        <v>31</v>
      </c>
      <c r="E1113" s="1">
        <v>0</v>
      </c>
      <c r="F1113" s="1">
        <v>0</v>
      </c>
      <c r="G1113" s="2">
        <v>54.801000000000002</v>
      </c>
      <c r="H1113" s="2">
        <v>0.41099999999999998</v>
      </c>
      <c r="I1113" s="3">
        <v>5.8</v>
      </c>
      <c r="J1113" s="3">
        <v>0</v>
      </c>
      <c r="K1113" s="4">
        <v>0</v>
      </c>
      <c r="L1113" s="4">
        <v>8.5011799999999997</v>
      </c>
      <c r="M1113" s="4">
        <v>0</v>
      </c>
      <c r="N1113" s="2">
        <v>54.600999999999999</v>
      </c>
      <c r="O1113" s="4">
        <v>6.9494800000000003</v>
      </c>
      <c r="P1113" s="4">
        <v>-6.9494800000000003</v>
      </c>
      <c r="Q1113" s="3">
        <v>70.099999999999994</v>
      </c>
      <c r="R1113" s="2">
        <v>0</v>
      </c>
      <c r="S1113" s="2">
        <v>0</v>
      </c>
      <c r="T1113" s="4">
        <v>0</v>
      </c>
      <c r="U1113" s="3">
        <v>61474.2</v>
      </c>
      <c r="V1113" s="3">
        <v>-25099.200000000001</v>
      </c>
      <c r="W1113" s="3">
        <v>25099.8</v>
      </c>
      <c r="X1113" s="2">
        <v>64.263999999999996</v>
      </c>
      <c r="Y1113" s="2">
        <v>64.263999999999996</v>
      </c>
      <c r="Z1113" s="2">
        <v>0</v>
      </c>
    </row>
    <row r="1114" spans="1:26" x14ac:dyDescent="0.25">
      <c r="A1114" s="1" t="s">
        <v>1144</v>
      </c>
      <c r="B1114" s="1">
        <v>675</v>
      </c>
      <c r="C1114" s="1" t="s">
        <v>30</v>
      </c>
      <c r="D1114" s="1" t="s">
        <v>31</v>
      </c>
      <c r="E1114" s="1">
        <v>0</v>
      </c>
      <c r="F1114" s="1">
        <v>0</v>
      </c>
      <c r="G1114" s="2">
        <v>56.188000000000002</v>
      </c>
      <c r="H1114" s="2">
        <v>0.61799999999999999</v>
      </c>
      <c r="I1114" s="3">
        <v>8.8000000000000007</v>
      </c>
      <c r="J1114" s="3">
        <v>0</v>
      </c>
      <c r="K1114" s="4">
        <v>0</v>
      </c>
      <c r="L1114" s="4">
        <v>13.528639999999999</v>
      </c>
      <c r="M1114" s="4">
        <v>0</v>
      </c>
      <c r="N1114" s="2">
        <v>55.857999999999997</v>
      </c>
      <c r="O1114" s="4">
        <v>13.4506</v>
      </c>
      <c r="P1114" s="4">
        <v>-13.4506</v>
      </c>
      <c r="Q1114" s="3">
        <v>60.5</v>
      </c>
      <c r="R1114" s="2">
        <v>0</v>
      </c>
      <c r="S1114" s="2">
        <v>1</v>
      </c>
      <c r="T1114" s="4">
        <v>3.5799999999999998E-3</v>
      </c>
      <c r="U1114" s="3">
        <v>112807.2</v>
      </c>
      <c r="V1114" s="3">
        <v>-62594</v>
      </c>
      <c r="W1114" s="3">
        <v>62594.7</v>
      </c>
      <c r="X1114" s="2">
        <v>51.78</v>
      </c>
      <c r="Y1114" s="2">
        <v>51.78</v>
      </c>
      <c r="Z1114" s="2">
        <v>0</v>
      </c>
    </row>
    <row r="1115" spans="1:26" x14ac:dyDescent="0.25">
      <c r="A1115" s="1" t="s">
        <v>1145</v>
      </c>
      <c r="B1115" s="1">
        <v>675</v>
      </c>
      <c r="C1115" s="1" t="s">
        <v>30</v>
      </c>
      <c r="D1115" s="1" t="s">
        <v>31</v>
      </c>
      <c r="E1115" s="1">
        <v>0</v>
      </c>
      <c r="F1115" s="1">
        <v>0</v>
      </c>
      <c r="G1115" s="2">
        <v>58.177999999999997</v>
      </c>
      <c r="H1115" s="2">
        <v>0.36799999999999999</v>
      </c>
      <c r="I1115" s="3">
        <v>4.5999999999999996</v>
      </c>
      <c r="J1115" s="3">
        <v>0</v>
      </c>
      <c r="K1115" s="4">
        <v>0</v>
      </c>
      <c r="L1115" s="4">
        <v>9.9101400000000002</v>
      </c>
      <c r="M1115" s="4">
        <v>0</v>
      </c>
      <c r="N1115" s="2">
        <v>58.078000000000003</v>
      </c>
      <c r="O1115" s="4">
        <v>4.1592799999999999</v>
      </c>
      <c r="P1115" s="4">
        <v>-4.1592799999999999</v>
      </c>
      <c r="Q1115" s="3">
        <v>39.9</v>
      </c>
      <c r="R1115" s="2">
        <v>0</v>
      </c>
      <c r="S1115" s="2">
        <v>20.125</v>
      </c>
      <c r="T1115" s="4">
        <v>6.7528699999999997</v>
      </c>
      <c r="U1115" s="3">
        <v>80050.899999999994</v>
      </c>
      <c r="V1115" s="3">
        <v>-5486.6</v>
      </c>
      <c r="W1115" s="3">
        <v>6639.3</v>
      </c>
      <c r="X1115" s="2">
        <v>35.311999999999998</v>
      </c>
      <c r="Y1115" s="2">
        <v>35.311999999999998</v>
      </c>
      <c r="Z1115" s="2">
        <v>0</v>
      </c>
    </row>
    <row r="1116" spans="1:26" x14ac:dyDescent="0.25">
      <c r="A1116" s="1" t="s">
        <v>1146</v>
      </c>
      <c r="B1116" s="1">
        <v>675</v>
      </c>
      <c r="C1116" s="1" t="s">
        <v>30</v>
      </c>
      <c r="D1116" s="1" t="s">
        <v>31</v>
      </c>
      <c r="E1116" s="1">
        <v>0</v>
      </c>
      <c r="F1116" s="1">
        <v>0</v>
      </c>
      <c r="G1116" s="2">
        <v>61.984000000000002</v>
      </c>
      <c r="H1116" s="2">
        <v>0.374</v>
      </c>
      <c r="I1116" s="3">
        <v>4</v>
      </c>
      <c r="J1116" s="3">
        <v>0</v>
      </c>
      <c r="K1116" s="4">
        <v>0</v>
      </c>
      <c r="L1116" s="4">
        <v>5.6209899999999999</v>
      </c>
      <c r="M1116" s="4">
        <v>0</v>
      </c>
      <c r="N1116" s="2">
        <v>61.951999999999998</v>
      </c>
      <c r="O1116" s="4">
        <v>2.17896</v>
      </c>
      <c r="P1116" s="4">
        <v>-2.17896</v>
      </c>
      <c r="Q1116" s="3">
        <v>93</v>
      </c>
      <c r="R1116" s="2">
        <v>0</v>
      </c>
      <c r="S1116" s="2">
        <v>10.625</v>
      </c>
      <c r="T1116" s="4">
        <v>0.97768999999999995</v>
      </c>
      <c r="U1116" s="3">
        <v>41160.400000000001</v>
      </c>
      <c r="V1116" s="3">
        <v>-2481.4</v>
      </c>
      <c r="W1116" s="3">
        <v>2526</v>
      </c>
      <c r="X1116" s="2">
        <v>88.992000000000004</v>
      </c>
      <c r="Y1116" s="2">
        <v>88.992000000000004</v>
      </c>
      <c r="Z1116" s="2">
        <v>0</v>
      </c>
    </row>
    <row r="1117" spans="1:26" x14ac:dyDescent="0.25">
      <c r="A1117" s="1" t="s">
        <v>1147</v>
      </c>
      <c r="B1117" s="1">
        <v>675</v>
      </c>
      <c r="C1117" s="1" t="s">
        <v>30</v>
      </c>
      <c r="D1117" s="1" t="s">
        <v>31</v>
      </c>
      <c r="E1117" s="1">
        <v>0</v>
      </c>
      <c r="F1117" s="1">
        <v>0</v>
      </c>
      <c r="G1117" s="2">
        <v>50.993000000000002</v>
      </c>
      <c r="H1117" s="2">
        <v>1.583</v>
      </c>
      <c r="I1117" s="3">
        <v>17.100000000000001</v>
      </c>
      <c r="J1117" s="3">
        <v>0</v>
      </c>
      <c r="K1117" s="4">
        <v>0</v>
      </c>
      <c r="L1117" s="4">
        <v>2.5085600000000001</v>
      </c>
      <c r="M1117" s="4">
        <v>0</v>
      </c>
      <c r="N1117" s="2">
        <v>50.993000000000002</v>
      </c>
      <c r="O1117" s="4">
        <v>2.5077400000000001</v>
      </c>
      <c r="P1117" s="4">
        <v>-2.5077400000000001</v>
      </c>
      <c r="Q1117" s="3">
        <v>32.299999999999997</v>
      </c>
      <c r="R1117" s="2">
        <v>0</v>
      </c>
      <c r="S1117" s="2">
        <v>0</v>
      </c>
      <c r="T1117" s="4">
        <v>0</v>
      </c>
      <c r="U1117" s="3">
        <v>20116.8</v>
      </c>
      <c r="V1117" s="3">
        <v>-19836.900000000001</v>
      </c>
      <c r="W1117" s="3">
        <v>19836.900000000001</v>
      </c>
      <c r="X1117" s="2">
        <v>15.228</v>
      </c>
      <c r="Y1117" s="2">
        <v>15.228</v>
      </c>
      <c r="Z1117" s="2">
        <v>0</v>
      </c>
    </row>
    <row r="1118" spans="1:26" x14ac:dyDescent="0.25">
      <c r="A1118" s="1" t="s">
        <v>1148</v>
      </c>
      <c r="B1118" s="1">
        <v>675</v>
      </c>
      <c r="C1118" s="1" t="s">
        <v>30</v>
      </c>
      <c r="D1118" s="1" t="s">
        <v>31</v>
      </c>
      <c r="E1118" s="1">
        <v>0</v>
      </c>
      <c r="F1118" s="1">
        <v>0</v>
      </c>
      <c r="G1118" s="2">
        <v>50.548000000000002</v>
      </c>
      <c r="H1118" s="2">
        <v>2.488</v>
      </c>
      <c r="I1118" s="3">
        <v>31.3</v>
      </c>
      <c r="J1118" s="3">
        <v>0</v>
      </c>
      <c r="K1118" s="4">
        <v>0</v>
      </c>
      <c r="L1118" s="4">
        <v>12.58606</v>
      </c>
      <c r="M1118" s="4">
        <v>0</v>
      </c>
      <c r="N1118" s="2">
        <v>50.564</v>
      </c>
      <c r="O1118" s="4">
        <v>2.9213300000000002</v>
      </c>
      <c r="P1118" s="4">
        <v>16.763000000000002</v>
      </c>
      <c r="Q1118" s="3">
        <v>57.2</v>
      </c>
      <c r="R1118" s="2">
        <v>0</v>
      </c>
      <c r="S1118" s="2">
        <v>30013.5</v>
      </c>
      <c r="T1118" s="4">
        <v>115643.25781</v>
      </c>
      <c r="U1118" s="3">
        <v>110749</v>
      </c>
      <c r="V1118" s="3">
        <v>523931.9</v>
      </c>
      <c r="W1118" s="3">
        <v>3412.8</v>
      </c>
      <c r="X1118" s="2">
        <v>25.887</v>
      </c>
      <c r="Y1118" s="2">
        <v>25.887</v>
      </c>
      <c r="Z1118" s="2">
        <v>-0.188</v>
      </c>
    </row>
    <row r="1119" spans="1:26" x14ac:dyDescent="0.25">
      <c r="A1119" s="1" t="s">
        <v>1149</v>
      </c>
      <c r="B1119" s="1">
        <v>675</v>
      </c>
      <c r="C1119" s="1" t="s">
        <v>30</v>
      </c>
      <c r="D1119" s="1" t="s">
        <v>31</v>
      </c>
      <c r="E1119" s="1">
        <v>0</v>
      </c>
      <c r="F1119" s="1">
        <v>0</v>
      </c>
      <c r="G1119" s="2">
        <v>49.225999999999999</v>
      </c>
      <c r="H1119" s="2">
        <v>-1.714</v>
      </c>
      <c r="I1119" s="3">
        <v>-27.3</v>
      </c>
      <c r="J1119" s="3">
        <v>0</v>
      </c>
      <c r="K1119" s="4">
        <v>0</v>
      </c>
      <c r="L1119" s="4">
        <v>17.424009999999999</v>
      </c>
      <c r="M1119" s="4">
        <v>0</v>
      </c>
      <c r="N1119" s="2">
        <v>50.94</v>
      </c>
      <c r="O1119" s="4">
        <v>0</v>
      </c>
      <c r="P1119" s="4">
        <v>0</v>
      </c>
      <c r="Q1119" s="3">
        <v>184.6</v>
      </c>
      <c r="R1119" s="2">
        <v>0</v>
      </c>
      <c r="S1119" s="2">
        <v>0</v>
      </c>
      <c r="T1119" s="4">
        <v>0</v>
      </c>
      <c r="U1119" s="3">
        <v>103969.4</v>
      </c>
      <c r="V1119" s="3">
        <v>0</v>
      </c>
      <c r="W1119" s="3">
        <v>0</v>
      </c>
      <c r="X1119" s="2">
        <v>211.845</v>
      </c>
      <c r="Y1119" s="2">
        <v>211.845</v>
      </c>
      <c r="Z1119" s="2">
        <v>0</v>
      </c>
    </row>
    <row r="1120" spans="1:26" x14ac:dyDescent="0.25">
      <c r="A1120" s="1" t="s">
        <v>1150</v>
      </c>
      <c r="B1120" s="1">
        <v>675</v>
      </c>
      <c r="C1120" s="1" t="s">
        <v>30</v>
      </c>
      <c r="D1120" s="1" t="s">
        <v>31</v>
      </c>
      <c r="E1120" s="1">
        <v>0</v>
      </c>
      <c r="F1120" s="1">
        <v>0</v>
      </c>
      <c r="G1120" s="2">
        <v>51.941000000000003</v>
      </c>
      <c r="H1120" s="2">
        <v>0.81100000000000005</v>
      </c>
      <c r="I1120" s="3">
        <v>9</v>
      </c>
      <c r="J1120" s="3">
        <v>0</v>
      </c>
      <c r="K1120" s="4">
        <v>0</v>
      </c>
      <c r="L1120" s="4">
        <v>12.247960000000001</v>
      </c>
      <c r="M1120" s="4">
        <v>0</v>
      </c>
      <c r="N1120" s="2">
        <v>51.798000000000002</v>
      </c>
      <c r="O1120" s="4">
        <v>10.264200000000001</v>
      </c>
      <c r="P1120" s="4">
        <v>-10.264200000000001</v>
      </c>
      <c r="Q1120" s="3">
        <v>26.4</v>
      </c>
      <c r="R1120" s="2">
        <v>0</v>
      </c>
      <c r="S1120" s="2">
        <v>3125.25</v>
      </c>
      <c r="T1120" s="4">
        <v>3027.1755400000002</v>
      </c>
      <c r="U1120" s="3">
        <v>98062.1</v>
      </c>
      <c r="V1120" s="3">
        <v>-35425.300000000003</v>
      </c>
      <c r="W1120" s="3">
        <v>41604</v>
      </c>
      <c r="X1120" s="2">
        <v>17.48</v>
      </c>
      <c r="Y1120" s="2">
        <v>17.48</v>
      </c>
      <c r="Z1120" s="2">
        <v>0</v>
      </c>
    </row>
    <row r="1121" spans="1:26" x14ac:dyDescent="0.25">
      <c r="A1121" s="1" t="s">
        <v>1151</v>
      </c>
      <c r="B1121" s="1">
        <v>675</v>
      </c>
      <c r="C1121" s="1" t="s">
        <v>30</v>
      </c>
      <c r="D1121" s="1" t="s">
        <v>31</v>
      </c>
      <c r="E1121" s="1">
        <v>0</v>
      </c>
      <c r="F1121" s="1">
        <v>0</v>
      </c>
      <c r="G1121" s="2">
        <v>60.581000000000003</v>
      </c>
      <c r="H1121" s="2">
        <v>1.141</v>
      </c>
      <c r="I1121" s="3">
        <v>12.6</v>
      </c>
      <c r="J1121" s="3">
        <v>0</v>
      </c>
      <c r="K1121" s="4">
        <v>0</v>
      </c>
      <c r="L1121" s="4">
        <v>0</v>
      </c>
      <c r="M1121" s="4">
        <v>0</v>
      </c>
      <c r="N1121" s="2">
        <v>60.581000000000003</v>
      </c>
      <c r="O1121" s="4">
        <v>4.30436</v>
      </c>
      <c r="P1121" s="4">
        <v>-4.30436</v>
      </c>
      <c r="Q1121" s="3">
        <v>54.5</v>
      </c>
      <c r="R1121" s="2">
        <v>0</v>
      </c>
      <c r="S1121" s="2">
        <v>6077.6880000000001</v>
      </c>
      <c r="T1121" s="4">
        <v>3239.9895000000001</v>
      </c>
      <c r="U1121" s="3">
        <v>0</v>
      </c>
      <c r="V1121" s="3">
        <v>954</v>
      </c>
      <c r="W1121" s="3">
        <v>13456.7</v>
      </c>
      <c r="X1121" s="2">
        <v>41.896000000000001</v>
      </c>
      <c r="Y1121" s="2">
        <v>41.896000000000001</v>
      </c>
      <c r="Z1121" s="2">
        <v>0</v>
      </c>
    </row>
    <row r="1122" spans="1:26" x14ac:dyDescent="0.25">
      <c r="A1122" s="1" t="s">
        <v>1152</v>
      </c>
      <c r="B1122" s="1">
        <v>675</v>
      </c>
      <c r="C1122" s="1" t="s">
        <v>30</v>
      </c>
      <c r="D1122" s="1" t="s">
        <v>31</v>
      </c>
      <c r="E1122" s="1">
        <v>0</v>
      </c>
      <c r="F1122" s="1">
        <v>0</v>
      </c>
      <c r="G1122" s="2">
        <v>60.152999999999999</v>
      </c>
      <c r="H1122" s="2">
        <v>6.3E-2</v>
      </c>
      <c r="I1122" s="3">
        <v>0.7</v>
      </c>
      <c r="J1122" s="3">
        <v>0</v>
      </c>
      <c r="K1122" s="4">
        <v>0</v>
      </c>
      <c r="L1122" s="4">
        <v>3.9218899999999999</v>
      </c>
      <c r="M1122" s="4">
        <v>0</v>
      </c>
      <c r="N1122" s="2">
        <v>60.125999999999998</v>
      </c>
      <c r="O1122" s="4">
        <v>0.31428</v>
      </c>
      <c r="P1122" s="4">
        <v>-0.31428</v>
      </c>
      <c r="Q1122" s="3">
        <v>73.099999999999994</v>
      </c>
      <c r="R1122" s="2">
        <v>0</v>
      </c>
      <c r="S1122" s="2">
        <v>0</v>
      </c>
      <c r="T1122" s="4">
        <v>0</v>
      </c>
      <c r="U1122" s="3">
        <v>16213.8</v>
      </c>
      <c r="V1122" s="3">
        <v>-64.599999999999994</v>
      </c>
      <c r="W1122" s="3">
        <v>65.3</v>
      </c>
      <c r="X1122" s="2">
        <v>72.394000000000005</v>
      </c>
      <c r="Y1122" s="2">
        <v>72.394000000000005</v>
      </c>
      <c r="Z1122" s="2">
        <v>0</v>
      </c>
    </row>
    <row r="1123" spans="1:26" x14ac:dyDescent="0.25">
      <c r="A1123" s="1" t="s">
        <v>1153</v>
      </c>
      <c r="B1123" s="1">
        <v>675</v>
      </c>
      <c r="C1123" s="1" t="s">
        <v>30</v>
      </c>
      <c r="D1123" s="1" t="s">
        <v>31</v>
      </c>
      <c r="E1123" s="1">
        <v>0</v>
      </c>
      <c r="F1123" s="1">
        <v>0</v>
      </c>
      <c r="G1123" s="2">
        <v>58.762</v>
      </c>
      <c r="H1123" s="2">
        <v>0.40200000000000002</v>
      </c>
      <c r="I1123" s="3">
        <v>4.4000000000000004</v>
      </c>
      <c r="J1123" s="3">
        <v>0</v>
      </c>
      <c r="K1123" s="4">
        <v>0</v>
      </c>
      <c r="L1123" s="4">
        <v>8.2601800000000001</v>
      </c>
      <c r="M1123" s="4">
        <v>0</v>
      </c>
      <c r="N1123" s="2">
        <v>58.575000000000003</v>
      </c>
      <c r="O1123" s="4">
        <v>5.8266499999999999</v>
      </c>
      <c r="P1123" s="4">
        <v>-5.8266499999999999</v>
      </c>
      <c r="Q1123" s="3">
        <v>65.3</v>
      </c>
      <c r="R1123" s="2">
        <v>0</v>
      </c>
      <c r="S1123" s="2">
        <v>9</v>
      </c>
      <c r="T1123" s="4">
        <v>0.27163999999999999</v>
      </c>
      <c r="U1123" s="3">
        <v>39323.699999999997</v>
      </c>
      <c r="V1123" s="3">
        <v>-3670.4</v>
      </c>
      <c r="W1123" s="3">
        <v>4575.5</v>
      </c>
      <c r="X1123" s="2">
        <v>60.856000000000002</v>
      </c>
      <c r="Y1123" s="2">
        <v>60.856000000000002</v>
      </c>
      <c r="Z1123" s="2">
        <v>0</v>
      </c>
    </row>
    <row r="1124" spans="1:26" x14ac:dyDescent="0.25">
      <c r="A1124" s="1" t="s">
        <v>1154</v>
      </c>
      <c r="B1124" s="1">
        <v>675</v>
      </c>
      <c r="C1124" s="1" t="s">
        <v>30</v>
      </c>
      <c r="D1124" s="1" t="s">
        <v>31</v>
      </c>
      <c r="E1124" s="1">
        <v>0</v>
      </c>
      <c r="F1124" s="1">
        <v>0</v>
      </c>
      <c r="G1124" s="2">
        <v>54.335999999999999</v>
      </c>
      <c r="H1124" s="2">
        <v>-3.8740000000000001</v>
      </c>
      <c r="I1124" s="3">
        <v>-76.099999999999994</v>
      </c>
      <c r="J1124" s="3">
        <v>0</v>
      </c>
      <c r="K1124" s="4">
        <v>0</v>
      </c>
      <c r="L1124" s="4">
        <v>2.5305399999999998</v>
      </c>
      <c r="M1124" s="4">
        <v>0</v>
      </c>
      <c r="N1124" s="2">
        <v>58.21</v>
      </c>
      <c r="O1124" s="4">
        <v>0</v>
      </c>
      <c r="P1124" s="4">
        <v>0</v>
      </c>
      <c r="Q1124" s="3">
        <v>43.1</v>
      </c>
      <c r="R1124" s="2">
        <v>0</v>
      </c>
      <c r="S1124" s="2">
        <v>0</v>
      </c>
      <c r="T1124" s="4">
        <v>0</v>
      </c>
      <c r="U1124" s="3">
        <v>9670.9</v>
      </c>
      <c r="V1124" s="3">
        <v>0</v>
      </c>
      <c r="W1124" s="3">
        <v>0</v>
      </c>
      <c r="X1124" s="2">
        <v>119.18899999999999</v>
      </c>
      <c r="Y1124" s="2">
        <v>119.18899999999999</v>
      </c>
      <c r="Z1124" s="2">
        <v>0</v>
      </c>
    </row>
    <row r="1125" spans="1:26" x14ac:dyDescent="0.25">
      <c r="A1125" s="1" t="s">
        <v>1155</v>
      </c>
      <c r="B1125" s="1">
        <v>675</v>
      </c>
      <c r="C1125" s="1" t="s">
        <v>30</v>
      </c>
      <c r="D1125" s="1" t="s">
        <v>31</v>
      </c>
      <c r="E1125" s="1">
        <v>0</v>
      </c>
      <c r="F1125" s="1">
        <v>0</v>
      </c>
      <c r="G1125" s="2">
        <v>52.758000000000003</v>
      </c>
      <c r="H1125" s="2">
        <v>-3.8820000000000001</v>
      </c>
      <c r="I1125" s="3">
        <v>-76.2</v>
      </c>
      <c r="J1125" s="3">
        <v>0</v>
      </c>
      <c r="K1125" s="4">
        <v>0</v>
      </c>
      <c r="L1125" s="4">
        <v>7.8777900000000001</v>
      </c>
      <c r="M1125" s="4">
        <v>0</v>
      </c>
      <c r="N1125" s="2">
        <v>56.64</v>
      </c>
      <c r="O1125" s="4">
        <v>0</v>
      </c>
      <c r="P1125" s="4">
        <v>0</v>
      </c>
      <c r="Q1125" s="3">
        <v>49</v>
      </c>
      <c r="R1125" s="2">
        <v>0</v>
      </c>
      <c r="S1125" s="2">
        <v>0</v>
      </c>
      <c r="T1125" s="4">
        <v>0</v>
      </c>
      <c r="U1125" s="3">
        <v>34220.9</v>
      </c>
      <c r="V1125" s="3">
        <v>0</v>
      </c>
      <c r="W1125" s="3">
        <v>0</v>
      </c>
      <c r="X1125" s="2">
        <v>125.271</v>
      </c>
      <c r="Y1125" s="2">
        <v>125.271</v>
      </c>
      <c r="Z1125" s="2">
        <v>0</v>
      </c>
    </row>
    <row r="1126" spans="1:26" x14ac:dyDescent="0.25">
      <c r="A1126" s="1" t="s">
        <v>1156</v>
      </c>
      <c r="B1126" s="1">
        <v>675</v>
      </c>
      <c r="C1126" s="1" t="s">
        <v>30</v>
      </c>
      <c r="D1126" s="1" t="s">
        <v>31</v>
      </c>
      <c r="E1126" s="1">
        <v>0</v>
      </c>
      <c r="F1126" s="1">
        <v>0</v>
      </c>
      <c r="G1126" s="2">
        <v>55.89</v>
      </c>
      <c r="H1126" s="2">
        <v>-2.0499999999999998</v>
      </c>
      <c r="I1126" s="3">
        <v>-22.1</v>
      </c>
      <c r="J1126" s="3">
        <v>0</v>
      </c>
      <c r="K1126" s="4">
        <v>0</v>
      </c>
      <c r="L1126" s="4">
        <v>2.6287799999999999</v>
      </c>
      <c r="M1126" s="4">
        <v>0</v>
      </c>
      <c r="N1126" s="2">
        <v>57.94</v>
      </c>
      <c r="O1126" s="4">
        <v>0</v>
      </c>
      <c r="P1126" s="4">
        <v>0</v>
      </c>
      <c r="Q1126" s="3">
        <v>40</v>
      </c>
      <c r="R1126" s="2">
        <v>0</v>
      </c>
      <c r="S1126" s="2">
        <v>0</v>
      </c>
      <c r="T1126" s="4">
        <v>0</v>
      </c>
      <c r="U1126" s="3">
        <v>18572.2</v>
      </c>
      <c r="V1126" s="3">
        <v>0</v>
      </c>
      <c r="W1126" s="3">
        <v>0</v>
      </c>
      <c r="X1126" s="2">
        <v>62.1</v>
      </c>
      <c r="Y1126" s="2">
        <v>62.1</v>
      </c>
      <c r="Z1126" s="2">
        <v>0</v>
      </c>
    </row>
    <row r="1127" spans="1:26" x14ac:dyDescent="0.25">
      <c r="A1127" s="1" t="s">
        <v>1157</v>
      </c>
      <c r="B1127" s="1">
        <v>675</v>
      </c>
      <c r="C1127" s="1" t="s">
        <v>30</v>
      </c>
      <c r="D1127" s="1" t="s">
        <v>31</v>
      </c>
      <c r="E1127" s="1">
        <v>0</v>
      </c>
      <c r="F1127" s="1">
        <v>0</v>
      </c>
      <c r="G1127" s="2">
        <v>53.478000000000002</v>
      </c>
      <c r="H1127" s="2">
        <v>-3.222</v>
      </c>
      <c r="I1127" s="3">
        <v>-34.799999999999997</v>
      </c>
      <c r="J1127" s="3">
        <v>0</v>
      </c>
      <c r="K1127" s="4">
        <v>0</v>
      </c>
      <c r="L1127" s="4">
        <v>2.3147000000000002</v>
      </c>
      <c r="M1127" s="4">
        <v>0</v>
      </c>
      <c r="N1127" s="2">
        <v>56.73</v>
      </c>
      <c r="O1127" s="4">
        <v>0</v>
      </c>
      <c r="P1127" s="4">
        <v>0.16743</v>
      </c>
      <c r="Q1127" s="3">
        <v>22.3</v>
      </c>
      <c r="R1127" s="2">
        <v>0</v>
      </c>
      <c r="S1127" s="2">
        <v>12.25</v>
      </c>
      <c r="T1127" s="4">
        <v>9.1699999999999993E-3</v>
      </c>
      <c r="U1127" s="3">
        <v>15455.8</v>
      </c>
      <c r="V1127" s="3">
        <v>454.1</v>
      </c>
      <c r="W1127" s="3">
        <v>0</v>
      </c>
      <c r="X1127" s="2">
        <v>57.131999999999998</v>
      </c>
      <c r="Y1127" s="2">
        <v>57.131999999999998</v>
      </c>
      <c r="Z1127" s="2">
        <v>0</v>
      </c>
    </row>
    <row r="1128" spans="1:26" x14ac:dyDescent="0.25">
      <c r="A1128" s="1" t="s">
        <v>1158</v>
      </c>
      <c r="B1128" s="1">
        <v>675</v>
      </c>
      <c r="C1128" s="1" t="s">
        <v>30</v>
      </c>
      <c r="D1128" s="1" t="s">
        <v>31</v>
      </c>
      <c r="E1128" s="1">
        <v>0</v>
      </c>
      <c r="F1128" s="1">
        <v>0</v>
      </c>
      <c r="G1128" s="2">
        <v>51.453000000000003</v>
      </c>
      <c r="H1128" s="2">
        <v>0.90300000000000002</v>
      </c>
      <c r="I1128" s="3">
        <v>17.7</v>
      </c>
      <c r="J1128" s="3">
        <v>0</v>
      </c>
      <c r="K1128" s="4">
        <v>0</v>
      </c>
      <c r="L1128" s="4">
        <v>4.7982199999999997</v>
      </c>
      <c r="M1128" s="4">
        <v>0</v>
      </c>
      <c r="N1128" s="2">
        <v>51.064999999999998</v>
      </c>
      <c r="O1128" s="4">
        <v>25.15164</v>
      </c>
      <c r="P1128" s="4">
        <v>-25.15164</v>
      </c>
      <c r="Q1128" s="3">
        <v>67.8</v>
      </c>
      <c r="R1128" s="2">
        <v>0</v>
      </c>
      <c r="S1128" s="2">
        <v>3.25</v>
      </c>
      <c r="T1128" s="4">
        <v>4.8300000000000001E-3</v>
      </c>
      <c r="U1128" s="3">
        <v>20666.099999999999</v>
      </c>
      <c r="V1128" s="3">
        <v>-242438.1</v>
      </c>
      <c r="W1128" s="3">
        <v>242580.2</v>
      </c>
      <c r="X1128" s="2">
        <v>50.069000000000003</v>
      </c>
      <c r="Y1128" s="2">
        <v>50.069000000000003</v>
      </c>
      <c r="Z1128" s="2">
        <v>0</v>
      </c>
    </row>
    <row r="1129" spans="1:26" x14ac:dyDescent="0.25">
      <c r="A1129" s="1" t="s">
        <v>1159</v>
      </c>
      <c r="B1129" s="1">
        <v>675</v>
      </c>
      <c r="C1129" s="1" t="s">
        <v>30</v>
      </c>
      <c r="D1129" s="1" t="s">
        <v>31</v>
      </c>
      <c r="E1129" s="1">
        <v>0</v>
      </c>
      <c r="F1129" s="1">
        <v>0</v>
      </c>
      <c r="G1129" s="2">
        <v>56.148000000000003</v>
      </c>
      <c r="H1129" s="2">
        <v>0.32800000000000001</v>
      </c>
      <c r="I1129" s="3">
        <v>3.5</v>
      </c>
      <c r="J1129" s="3">
        <v>0</v>
      </c>
      <c r="K1129" s="4">
        <v>0</v>
      </c>
      <c r="L1129" s="4">
        <v>4.0045099999999998</v>
      </c>
      <c r="M1129" s="4">
        <v>0</v>
      </c>
      <c r="N1129" s="2">
        <v>56.234999999999999</v>
      </c>
      <c r="O1129" s="4">
        <v>3.0850399999999998</v>
      </c>
      <c r="P1129" s="4">
        <v>-3.0850399999999998</v>
      </c>
      <c r="Q1129" s="3">
        <v>66.099999999999994</v>
      </c>
      <c r="R1129" s="2">
        <v>0</v>
      </c>
      <c r="S1129" s="2">
        <v>174.625</v>
      </c>
      <c r="T1129" s="4">
        <v>55.936869999999999</v>
      </c>
      <c r="U1129" s="3">
        <v>17242.099999999999</v>
      </c>
      <c r="V1129" s="3">
        <v>-155.4</v>
      </c>
      <c r="W1129" s="3">
        <v>2505.9</v>
      </c>
      <c r="X1129" s="2">
        <v>62.531999999999996</v>
      </c>
      <c r="Y1129" s="2">
        <v>62.531999999999996</v>
      </c>
      <c r="Z1129" s="2">
        <v>-5.6000000000000001E-2</v>
      </c>
    </row>
    <row r="1130" spans="1:26" x14ac:dyDescent="0.25">
      <c r="A1130" s="1" t="s">
        <v>1160</v>
      </c>
      <c r="B1130" s="1">
        <v>675</v>
      </c>
      <c r="C1130" s="1" t="s">
        <v>30</v>
      </c>
      <c r="D1130" s="1" t="s">
        <v>31</v>
      </c>
      <c r="E1130" s="1">
        <v>0</v>
      </c>
      <c r="F1130" s="1">
        <v>0</v>
      </c>
      <c r="G1130" s="2">
        <v>52.421999999999997</v>
      </c>
      <c r="H1130" s="2">
        <v>-3.0979999999999999</v>
      </c>
      <c r="I1130" s="3">
        <v>-44</v>
      </c>
      <c r="J1130" s="3">
        <v>0</v>
      </c>
      <c r="K1130" s="4">
        <v>0</v>
      </c>
      <c r="L1130" s="4">
        <v>3.06203</v>
      </c>
      <c r="M1130" s="4">
        <v>0</v>
      </c>
      <c r="N1130" s="2">
        <v>55.722000000000001</v>
      </c>
      <c r="O1130" s="4">
        <v>0</v>
      </c>
      <c r="P1130" s="4">
        <v>3.4434200000000001</v>
      </c>
      <c r="Q1130" s="3">
        <v>38.799999999999997</v>
      </c>
      <c r="R1130" s="2">
        <v>0</v>
      </c>
      <c r="S1130" s="2">
        <v>29.75</v>
      </c>
      <c r="T1130" s="4">
        <v>0.19102</v>
      </c>
      <c r="U1130" s="3">
        <v>13091.6</v>
      </c>
      <c r="V1130" s="3">
        <v>45432.7</v>
      </c>
      <c r="W1130" s="3">
        <v>0</v>
      </c>
      <c r="X1130" s="2">
        <v>82.706000000000003</v>
      </c>
      <c r="Y1130" s="2">
        <v>82.706000000000003</v>
      </c>
      <c r="Z1130" s="2">
        <v>0</v>
      </c>
    </row>
    <row r="1131" spans="1:26" x14ac:dyDescent="0.25">
      <c r="A1131" s="1" t="s">
        <v>1161</v>
      </c>
      <c r="B1131" s="1">
        <v>675</v>
      </c>
      <c r="C1131" s="1" t="s">
        <v>30</v>
      </c>
      <c r="D1131" s="1" t="s">
        <v>31</v>
      </c>
      <c r="E1131" s="1">
        <v>0</v>
      </c>
      <c r="F1131" s="1">
        <v>0</v>
      </c>
      <c r="G1131" s="2">
        <v>57.658000000000001</v>
      </c>
      <c r="H1131" s="2">
        <v>0.63800000000000001</v>
      </c>
      <c r="I1131" s="3">
        <v>6.9</v>
      </c>
      <c r="J1131" s="3">
        <v>0</v>
      </c>
      <c r="K1131" s="4">
        <v>0</v>
      </c>
      <c r="L1131" s="4">
        <v>8.0265900000000006</v>
      </c>
      <c r="M1131" s="4">
        <v>0</v>
      </c>
      <c r="N1131" s="2">
        <v>57.533999999999999</v>
      </c>
      <c r="O1131" s="4">
        <v>7.4652799999999999</v>
      </c>
      <c r="P1131" s="4">
        <v>-7.4652799999999999</v>
      </c>
      <c r="Q1131" s="3">
        <v>78.8</v>
      </c>
      <c r="R1131" s="2">
        <v>0</v>
      </c>
      <c r="S1131" s="2">
        <v>24.375</v>
      </c>
      <c r="T1131" s="4">
        <v>0.60919999999999996</v>
      </c>
      <c r="U1131" s="3">
        <v>55171.9</v>
      </c>
      <c r="V1131" s="3">
        <v>-20975.8</v>
      </c>
      <c r="W1131" s="3">
        <v>21949.4</v>
      </c>
      <c r="X1131" s="2">
        <v>71.94</v>
      </c>
      <c r="Y1131" s="2">
        <v>71.94</v>
      </c>
      <c r="Z1131" s="2">
        <v>0</v>
      </c>
    </row>
    <row r="1132" spans="1:26" x14ac:dyDescent="0.25">
      <c r="A1132" s="1" t="s">
        <v>1162</v>
      </c>
      <c r="B1132" s="1">
        <v>675</v>
      </c>
      <c r="C1132" s="1" t="s">
        <v>30</v>
      </c>
      <c r="D1132" s="1" t="s">
        <v>31</v>
      </c>
      <c r="E1132" s="1">
        <v>0</v>
      </c>
      <c r="F1132" s="1">
        <v>0</v>
      </c>
      <c r="G1132" s="2">
        <v>54.911000000000001</v>
      </c>
      <c r="H1132" s="2">
        <v>0.49099999999999999</v>
      </c>
      <c r="I1132" s="3">
        <v>5.3</v>
      </c>
      <c r="J1132" s="3">
        <v>0</v>
      </c>
      <c r="K1132" s="4">
        <v>0</v>
      </c>
      <c r="L1132" s="4">
        <v>6.4640300000000002</v>
      </c>
      <c r="M1132" s="4">
        <v>0</v>
      </c>
      <c r="N1132" s="2">
        <v>54.790999999999997</v>
      </c>
      <c r="O1132" s="4">
        <v>5.8189200000000003</v>
      </c>
      <c r="P1132" s="4">
        <v>-5.8189200000000003</v>
      </c>
      <c r="Q1132" s="3">
        <v>12.5</v>
      </c>
      <c r="R1132" s="2">
        <v>0</v>
      </c>
      <c r="S1132" s="2">
        <v>1396.25</v>
      </c>
      <c r="T1132" s="4">
        <v>109.58707</v>
      </c>
      <c r="U1132" s="3">
        <v>45873.599999999999</v>
      </c>
      <c r="V1132" s="3">
        <v>-17181.3</v>
      </c>
      <c r="W1132" s="3">
        <v>20016.3</v>
      </c>
      <c r="X1132" s="2">
        <v>7.2359999999999998</v>
      </c>
      <c r="Y1132" s="2">
        <v>7.2359999999999998</v>
      </c>
      <c r="Z1132" s="2">
        <v>0</v>
      </c>
    </row>
    <row r="1133" spans="1:26" x14ac:dyDescent="0.25">
      <c r="A1133" s="1" t="s">
        <v>1163</v>
      </c>
      <c r="B1133" s="1">
        <v>675</v>
      </c>
      <c r="C1133" s="1" t="s">
        <v>30</v>
      </c>
      <c r="D1133" s="1" t="s">
        <v>31</v>
      </c>
      <c r="E1133" s="1">
        <v>0</v>
      </c>
      <c r="F1133" s="1">
        <v>0</v>
      </c>
      <c r="G1133" s="2">
        <v>53.786999999999999</v>
      </c>
      <c r="H1133" s="2">
        <v>-1.353</v>
      </c>
      <c r="I1133" s="3">
        <v>-19.2</v>
      </c>
      <c r="J1133" s="3">
        <v>0</v>
      </c>
      <c r="K1133" s="4">
        <v>0</v>
      </c>
      <c r="L1133" s="4">
        <v>3.5732599999999999</v>
      </c>
      <c r="M1133" s="4">
        <v>0</v>
      </c>
      <c r="N1133" s="2">
        <v>55.219000000000001</v>
      </c>
      <c r="O1133" s="4">
        <v>0</v>
      </c>
      <c r="P1133" s="4">
        <v>0.84055999999999997</v>
      </c>
      <c r="Q1133" s="3">
        <v>8</v>
      </c>
      <c r="R1133" s="2">
        <v>0</v>
      </c>
      <c r="S1133" s="2">
        <v>94.125</v>
      </c>
      <c r="T1133" s="4">
        <v>4.0695300000000003</v>
      </c>
      <c r="U1133" s="3">
        <v>25010.799999999999</v>
      </c>
      <c r="V1133" s="3">
        <v>1237.8</v>
      </c>
      <c r="W1133" s="3">
        <v>0</v>
      </c>
      <c r="X1133" s="2">
        <v>27.238</v>
      </c>
      <c r="Y1133" s="2">
        <v>27.238</v>
      </c>
      <c r="Z1133" s="2">
        <v>0</v>
      </c>
    </row>
    <row r="1134" spans="1:26" x14ac:dyDescent="0.25">
      <c r="A1134" s="1" t="s">
        <v>1164</v>
      </c>
      <c r="B1134" s="1">
        <v>675</v>
      </c>
      <c r="C1134" s="1" t="s">
        <v>30</v>
      </c>
      <c r="D1134" s="1" t="s">
        <v>31</v>
      </c>
      <c r="E1134" s="1">
        <v>0</v>
      </c>
      <c r="F1134" s="1">
        <v>0</v>
      </c>
      <c r="G1134" s="2">
        <v>52.576999999999998</v>
      </c>
      <c r="H1134" s="2">
        <v>0.42699999999999999</v>
      </c>
      <c r="I1134" s="3">
        <v>4.5999999999999996</v>
      </c>
      <c r="J1134" s="3">
        <v>0</v>
      </c>
      <c r="K1134" s="4">
        <v>0</v>
      </c>
      <c r="L1134" s="4">
        <v>4.9340299999999999</v>
      </c>
      <c r="M1134" s="4">
        <v>0</v>
      </c>
      <c r="N1134" s="2">
        <v>52.459000000000003</v>
      </c>
      <c r="O1134" s="4">
        <v>4.9706900000000003</v>
      </c>
      <c r="P1134" s="4">
        <v>-4.9706900000000003</v>
      </c>
      <c r="Q1134" s="3">
        <v>42.2</v>
      </c>
      <c r="R1134" s="2">
        <v>0</v>
      </c>
      <c r="S1134" s="2">
        <v>2</v>
      </c>
      <c r="T1134" s="4">
        <v>1.5E-3</v>
      </c>
      <c r="U1134" s="3">
        <v>51389.3</v>
      </c>
      <c r="V1134" s="3">
        <v>-23775.3</v>
      </c>
      <c r="W1134" s="3">
        <v>24695.1</v>
      </c>
      <c r="X1134" s="2">
        <v>37.625999999999998</v>
      </c>
      <c r="Y1134" s="2">
        <v>37.625999999999998</v>
      </c>
      <c r="Z1134" s="2">
        <v>0</v>
      </c>
    </row>
    <row r="1135" spans="1:26" x14ac:dyDescent="0.25">
      <c r="A1135" s="1" t="s">
        <v>1165</v>
      </c>
      <c r="B1135" s="1">
        <v>675</v>
      </c>
      <c r="C1135" s="1" t="s">
        <v>30</v>
      </c>
      <c r="D1135" s="1" t="s">
        <v>31</v>
      </c>
      <c r="E1135" s="1">
        <v>0</v>
      </c>
      <c r="F1135" s="1">
        <v>0</v>
      </c>
      <c r="G1135" s="2">
        <v>51.875999999999998</v>
      </c>
      <c r="H1135" s="2">
        <v>-1.1200000000000001</v>
      </c>
      <c r="I1135" s="3">
        <v>-15.9</v>
      </c>
      <c r="J1135" s="3">
        <v>0</v>
      </c>
      <c r="K1135" s="4">
        <v>0</v>
      </c>
      <c r="L1135" s="4">
        <v>4.6944499999999998</v>
      </c>
      <c r="M1135" s="4">
        <v>0</v>
      </c>
      <c r="N1135" s="2">
        <v>52.996000000000002</v>
      </c>
      <c r="O1135" s="4">
        <v>0</v>
      </c>
      <c r="P1135" s="4">
        <v>0</v>
      </c>
      <c r="Q1135" s="3">
        <v>12.4</v>
      </c>
      <c r="R1135" s="2">
        <v>0</v>
      </c>
      <c r="S1135" s="2">
        <v>0</v>
      </c>
      <c r="T1135" s="4">
        <v>0</v>
      </c>
      <c r="U1135" s="3">
        <v>31393.1</v>
      </c>
      <c r="V1135" s="3">
        <v>0</v>
      </c>
      <c r="W1135" s="3">
        <v>0</v>
      </c>
      <c r="X1135" s="2">
        <v>28.315999999999999</v>
      </c>
      <c r="Y1135" s="2">
        <v>28.315999999999999</v>
      </c>
      <c r="Z1135" s="2">
        <v>0</v>
      </c>
    </row>
    <row r="1136" spans="1:26" x14ac:dyDescent="0.25">
      <c r="A1136" s="1" t="s">
        <v>1166</v>
      </c>
      <c r="B1136" s="1">
        <v>675</v>
      </c>
      <c r="C1136" s="1" t="s">
        <v>30</v>
      </c>
      <c r="D1136" s="1" t="s">
        <v>31</v>
      </c>
      <c r="E1136" s="1">
        <v>0</v>
      </c>
      <c r="F1136" s="1">
        <v>0</v>
      </c>
      <c r="G1136" s="2">
        <v>51.993000000000002</v>
      </c>
      <c r="H1136" s="2">
        <v>0.442</v>
      </c>
      <c r="I1136" s="3">
        <v>4.9000000000000004</v>
      </c>
      <c r="J1136" s="3">
        <v>0</v>
      </c>
      <c r="K1136" s="4">
        <v>0</v>
      </c>
      <c r="L1136" s="4">
        <v>8.6808700000000005</v>
      </c>
      <c r="M1136" s="4">
        <v>0</v>
      </c>
      <c r="N1136" s="2">
        <v>51.969000000000001</v>
      </c>
      <c r="O1136" s="4">
        <v>6.7796399999999997</v>
      </c>
      <c r="P1136" s="4">
        <v>-6.7796399999999997</v>
      </c>
      <c r="Q1136" s="3">
        <v>47.1</v>
      </c>
      <c r="R1136" s="2">
        <v>0</v>
      </c>
      <c r="S1136" s="2">
        <v>10.25</v>
      </c>
      <c r="T1136" s="4">
        <v>1.6507099999999999</v>
      </c>
      <c r="U1136" s="3">
        <v>41082.5</v>
      </c>
      <c r="V1136" s="3">
        <v>-16598.099999999999</v>
      </c>
      <c r="W1136" s="3">
        <v>17174.8</v>
      </c>
      <c r="X1136" s="2">
        <v>42.207999999999998</v>
      </c>
      <c r="Y1136" s="2">
        <v>42.207999999999998</v>
      </c>
      <c r="Z1136" s="2">
        <v>-2E-3</v>
      </c>
    </row>
    <row r="1137" spans="1:26" x14ac:dyDescent="0.25">
      <c r="A1137" s="1" t="s">
        <v>1167</v>
      </c>
      <c r="B1137" s="1">
        <v>675</v>
      </c>
      <c r="C1137" s="1" t="s">
        <v>30</v>
      </c>
      <c r="D1137" s="1" t="s">
        <v>31</v>
      </c>
      <c r="E1137" s="1">
        <v>0</v>
      </c>
      <c r="F1137" s="1">
        <v>0</v>
      </c>
      <c r="G1137" s="2">
        <v>51.616</v>
      </c>
      <c r="H1137" s="2">
        <v>0.496</v>
      </c>
      <c r="I1137" s="3">
        <v>5.4</v>
      </c>
      <c r="J1137" s="3">
        <v>0</v>
      </c>
      <c r="K1137" s="4">
        <v>0</v>
      </c>
      <c r="L1137" s="4">
        <v>7.29305</v>
      </c>
      <c r="M1137" s="4">
        <v>0</v>
      </c>
      <c r="N1137" s="2">
        <v>51.503999999999998</v>
      </c>
      <c r="O1137" s="4">
        <v>5.6207200000000004</v>
      </c>
      <c r="P1137" s="4">
        <v>-5.6207200000000004</v>
      </c>
      <c r="Q1137" s="3">
        <v>60.7</v>
      </c>
      <c r="R1137" s="2">
        <v>0</v>
      </c>
      <c r="S1137" s="2">
        <v>2525.625</v>
      </c>
      <c r="T1137" s="4">
        <v>1058.3898899999999</v>
      </c>
      <c r="U1137" s="3">
        <v>32337.200000000001</v>
      </c>
      <c r="V1137" s="3">
        <v>11684.1</v>
      </c>
      <c r="W1137" s="3">
        <v>4415.8</v>
      </c>
      <c r="X1137" s="2">
        <v>55.295999999999999</v>
      </c>
      <c r="Y1137" s="2">
        <v>55.295999999999999</v>
      </c>
      <c r="Z1137" s="2">
        <v>0</v>
      </c>
    </row>
    <row r="1138" spans="1:26" x14ac:dyDescent="0.25">
      <c r="A1138" s="1" t="s">
        <v>1168</v>
      </c>
      <c r="B1138" s="1">
        <v>675</v>
      </c>
      <c r="C1138" s="1" t="s">
        <v>30</v>
      </c>
      <c r="D1138" s="1" t="s">
        <v>31</v>
      </c>
      <c r="E1138" s="1">
        <v>0</v>
      </c>
      <c r="F1138" s="1">
        <v>0</v>
      </c>
      <c r="G1138" s="2">
        <v>49.723999999999997</v>
      </c>
      <c r="H1138" s="2">
        <v>-2.5459999999999998</v>
      </c>
      <c r="I1138" s="3">
        <v>-60.5</v>
      </c>
      <c r="J1138" s="3">
        <v>0</v>
      </c>
      <c r="K1138" s="4">
        <v>0</v>
      </c>
      <c r="L1138" s="4">
        <v>5.3156600000000003</v>
      </c>
      <c r="M1138" s="4">
        <v>0</v>
      </c>
      <c r="N1138" s="2">
        <v>52.27</v>
      </c>
      <c r="O1138" s="4">
        <v>0</v>
      </c>
      <c r="P1138" s="4">
        <v>0</v>
      </c>
      <c r="Q1138" s="3">
        <v>93.5</v>
      </c>
      <c r="R1138" s="2">
        <v>0</v>
      </c>
      <c r="S1138" s="2">
        <v>0</v>
      </c>
      <c r="T1138" s="4">
        <v>0</v>
      </c>
      <c r="U1138" s="3">
        <v>55094.1</v>
      </c>
      <c r="V1138" s="3">
        <v>0</v>
      </c>
      <c r="W1138" s="3">
        <v>0</v>
      </c>
      <c r="X1138" s="2">
        <v>153.95400000000001</v>
      </c>
      <c r="Y1138" s="2">
        <v>153.95400000000001</v>
      </c>
      <c r="Z1138" s="2">
        <v>0</v>
      </c>
    </row>
    <row r="1139" spans="1:26" x14ac:dyDescent="0.25">
      <c r="A1139" s="1" t="s">
        <v>1169</v>
      </c>
      <c r="B1139" s="1">
        <v>675</v>
      </c>
      <c r="C1139" s="1" t="s">
        <v>30</v>
      </c>
      <c r="D1139" s="1" t="s">
        <v>31</v>
      </c>
      <c r="E1139" s="1">
        <v>0</v>
      </c>
      <c r="F1139" s="1">
        <v>0</v>
      </c>
      <c r="G1139" s="2">
        <v>50.536000000000001</v>
      </c>
      <c r="H1139" s="2">
        <v>0.17599999999999999</v>
      </c>
      <c r="I1139" s="3">
        <v>3.1</v>
      </c>
      <c r="J1139" s="3">
        <v>0</v>
      </c>
      <c r="K1139" s="4">
        <v>0</v>
      </c>
      <c r="L1139" s="4">
        <v>6.3298399999999999</v>
      </c>
      <c r="M1139" s="4">
        <v>0</v>
      </c>
      <c r="N1139" s="2">
        <v>50.603000000000002</v>
      </c>
      <c r="O1139" s="4">
        <v>0.89473000000000003</v>
      </c>
      <c r="P1139" s="4">
        <v>5.0707899999999997</v>
      </c>
      <c r="Q1139" s="3">
        <v>66.400000000000006</v>
      </c>
      <c r="R1139" s="2">
        <v>0</v>
      </c>
      <c r="S1139" s="2">
        <v>369.25</v>
      </c>
      <c r="T1139" s="4">
        <v>41.267490000000002</v>
      </c>
      <c r="U1139" s="3">
        <v>28832.400000000001</v>
      </c>
      <c r="V1139" s="3">
        <v>37706.1</v>
      </c>
      <c r="W1139" s="3">
        <v>226.8</v>
      </c>
      <c r="X1139" s="2">
        <v>63.24</v>
      </c>
      <c r="Y1139" s="2">
        <v>63.24</v>
      </c>
      <c r="Z1139" s="2">
        <v>-3.7999999999999999E-2</v>
      </c>
    </row>
    <row r="1140" spans="1:26" x14ac:dyDescent="0.25">
      <c r="A1140" s="1" t="s">
        <v>1170</v>
      </c>
      <c r="B1140" s="1">
        <v>675</v>
      </c>
      <c r="C1140" s="1" t="s">
        <v>30</v>
      </c>
      <c r="D1140" s="1" t="s">
        <v>31</v>
      </c>
      <c r="E1140" s="1">
        <v>0</v>
      </c>
      <c r="F1140" s="1">
        <v>0</v>
      </c>
      <c r="G1140" s="2">
        <v>49.640999999999998</v>
      </c>
      <c r="H1140" s="2">
        <v>-1.109</v>
      </c>
      <c r="I1140" s="3">
        <v>-12</v>
      </c>
      <c r="J1140" s="3">
        <v>0</v>
      </c>
      <c r="K1140" s="4">
        <v>0</v>
      </c>
      <c r="L1140" s="4">
        <v>8.5648099999999996</v>
      </c>
      <c r="M1140" s="4">
        <v>0</v>
      </c>
      <c r="N1140" s="2">
        <v>50.75</v>
      </c>
      <c r="O1140" s="4">
        <v>0</v>
      </c>
      <c r="P1140" s="4">
        <v>0</v>
      </c>
      <c r="Q1140" s="3">
        <v>44.7</v>
      </c>
      <c r="R1140" s="2">
        <v>0</v>
      </c>
      <c r="S1140" s="2">
        <v>0</v>
      </c>
      <c r="T1140" s="4">
        <v>0</v>
      </c>
      <c r="U1140" s="3">
        <v>40724.5</v>
      </c>
      <c r="V1140" s="3">
        <v>0</v>
      </c>
      <c r="W1140" s="3">
        <v>0</v>
      </c>
      <c r="X1140" s="2">
        <v>56.7</v>
      </c>
      <c r="Y1140" s="2">
        <v>56.7</v>
      </c>
      <c r="Z1140" s="2">
        <v>0</v>
      </c>
    </row>
    <row r="1141" spans="1:26" x14ac:dyDescent="0.25">
      <c r="A1141" s="1" t="s">
        <v>1171</v>
      </c>
      <c r="B1141" s="1">
        <v>675</v>
      </c>
      <c r="C1141" s="1" t="s">
        <v>30</v>
      </c>
      <c r="D1141" s="1" t="s">
        <v>31</v>
      </c>
      <c r="E1141" s="1">
        <v>0</v>
      </c>
      <c r="F1141" s="1">
        <v>0</v>
      </c>
      <c r="G1141" s="2">
        <v>47.746000000000002</v>
      </c>
      <c r="H1141" s="2">
        <v>0.34599999999999997</v>
      </c>
      <c r="I1141" s="3">
        <v>4.3</v>
      </c>
      <c r="J1141" s="3">
        <v>0</v>
      </c>
      <c r="K1141" s="4">
        <v>0</v>
      </c>
      <c r="L1141" s="4">
        <v>1.76658</v>
      </c>
      <c r="M1141" s="4">
        <v>0</v>
      </c>
      <c r="N1141" s="2">
        <v>47.718000000000004</v>
      </c>
      <c r="O1141" s="4">
        <v>1.9182900000000001</v>
      </c>
      <c r="P1141" s="4">
        <v>2.7336100000000001</v>
      </c>
      <c r="Q1141" s="3">
        <v>101.4</v>
      </c>
      <c r="R1141" s="2">
        <v>0</v>
      </c>
      <c r="S1141" s="2">
        <v>107.75</v>
      </c>
      <c r="T1141" s="4">
        <v>91.102249999999998</v>
      </c>
      <c r="U1141" s="3">
        <v>17698.2</v>
      </c>
      <c r="V1141" s="3">
        <v>6614.4</v>
      </c>
      <c r="W1141" s="3">
        <v>2875.2</v>
      </c>
      <c r="X1141" s="2">
        <v>97.012</v>
      </c>
      <c r="Y1141" s="2">
        <v>97.012</v>
      </c>
      <c r="Z1141" s="2">
        <v>0</v>
      </c>
    </row>
    <row r="1142" spans="1:26" x14ac:dyDescent="0.25">
      <c r="A1142" s="1" t="s">
        <v>1172</v>
      </c>
      <c r="B1142" s="1">
        <v>675</v>
      </c>
      <c r="C1142" s="1" t="s">
        <v>30</v>
      </c>
      <c r="D1142" s="1" t="s">
        <v>31</v>
      </c>
      <c r="E1142" s="1">
        <v>0</v>
      </c>
      <c r="F1142" s="1">
        <v>0</v>
      </c>
      <c r="G1142" s="2">
        <v>48.402999999999999</v>
      </c>
      <c r="H1142" s="2">
        <v>0.433</v>
      </c>
      <c r="I1142" s="3">
        <v>4.7</v>
      </c>
      <c r="J1142" s="3">
        <v>0</v>
      </c>
      <c r="K1142" s="4">
        <v>0</v>
      </c>
      <c r="L1142" s="4">
        <v>3.6184699999999999</v>
      </c>
      <c r="M1142" s="4">
        <v>0</v>
      </c>
      <c r="N1142" s="2">
        <v>48.320999999999998</v>
      </c>
      <c r="O1142" s="4">
        <v>4.1230599999999997</v>
      </c>
      <c r="P1142" s="4">
        <v>-4.1230599999999997</v>
      </c>
      <c r="Q1142" s="3">
        <v>84.4</v>
      </c>
      <c r="R1142" s="2">
        <v>0</v>
      </c>
      <c r="S1142" s="2">
        <v>105</v>
      </c>
      <c r="T1142" s="4">
        <v>26.096489999999999</v>
      </c>
      <c r="U1142" s="3">
        <v>26321.8</v>
      </c>
      <c r="V1142" s="3">
        <v>-13837.9</v>
      </c>
      <c r="W1142" s="3">
        <v>14639.1</v>
      </c>
      <c r="X1142" s="2">
        <v>79.703999999999994</v>
      </c>
      <c r="Y1142" s="2">
        <v>79.703999999999994</v>
      </c>
      <c r="Z1142" s="2">
        <v>0</v>
      </c>
    </row>
    <row r="1143" spans="1:26" x14ac:dyDescent="0.25">
      <c r="A1143" s="1" t="s">
        <v>1173</v>
      </c>
      <c r="B1143" s="1">
        <v>675</v>
      </c>
      <c r="C1143" s="1" t="s">
        <v>30</v>
      </c>
      <c r="D1143" s="1" t="s">
        <v>31</v>
      </c>
      <c r="E1143" s="1">
        <v>0</v>
      </c>
      <c r="F1143" s="1">
        <v>0</v>
      </c>
      <c r="G1143" s="2">
        <v>49.558999999999997</v>
      </c>
      <c r="H1143" s="2">
        <v>0.26900000000000002</v>
      </c>
      <c r="I1143" s="3">
        <v>3.4</v>
      </c>
      <c r="J1143" s="3">
        <v>0</v>
      </c>
      <c r="K1143" s="4">
        <v>0</v>
      </c>
      <c r="L1143" s="4">
        <v>4.6094299999999997</v>
      </c>
      <c r="M1143" s="4">
        <v>0</v>
      </c>
      <c r="N1143" s="2">
        <v>49.472999999999999</v>
      </c>
      <c r="O1143" s="4">
        <v>2.83826</v>
      </c>
      <c r="P1143" s="4">
        <v>-2.83826</v>
      </c>
      <c r="Q1143" s="3">
        <v>159.6</v>
      </c>
      <c r="R1143" s="2">
        <v>0</v>
      </c>
      <c r="S1143" s="2">
        <v>139.25</v>
      </c>
      <c r="T1143" s="4">
        <v>52.80894</v>
      </c>
      <c r="U1143" s="3">
        <v>19230.400000000001</v>
      </c>
      <c r="V1143" s="3">
        <v>6225.7</v>
      </c>
      <c r="W1143" s="3">
        <v>1646</v>
      </c>
      <c r="X1143" s="2">
        <v>156.19999999999999</v>
      </c>
      <c r="Y1143" s="2">
        <v>156.19999999999999</v>
      </c>
      <c r="Z1143" s="2">
        <v>-1E-3</v>
      </c>
    </row>
    <row r="1144" spans="1:26" x14ac:dyDescent="0.25">
      <c r="A1144" s="1" t="s">
        <v>1174</v>
      </c>
      <c r="B1144" s="1">
        <v>675</v>
      </c>
      <c r="C1144" s="1" t="s">
        <v>30</v>
      </c>
      <c r="D1144" s="1" t="s">
        <v>31</v>
      </c>
      <c r="E1144" s="1">
        <v>0</v>
      </c>
      <c r="F1144" s="1">
        <v>0</v>
      </c>
      <c r="G1144" s="2">
        <v>48.939</v>
      </c>
      <c r="H1144" s="2">
        <v>0.11899999999999999</v>
      </c>
      <c r="I1144" s="3">
        <v>1.3</v>
      </c>
      <c r="J1144" s="3">
        <v>0</v>
      </c>
      <c r="K1144" s="4">
        <v>0</v>
      </c>
      <c r="L1144" s="4">
        <v>2.71679</v>
      </c>
      <c r="M1144" s="4">
        <v>0</v>
      </c>
      <c r="N1144" s="2">
        <v>48.921999999999997</v>
      </c>
      <c r="O1144" s="4">
        <v>0.40748000000000001</v>
      </c>
      <c r="P1144" s="4">
        <v>0.46178999999999998</v>
      </c>
      <c r="Q1144" s="3">
        <v>72.2</v>
      </c>
      <c r="R1144" s="2">
        <v>0</v>
      </c>
      <c r="S1144" s="2">
        <v>114.5</v>
      </c>
      <c r="T1144" s="4">
        <v>11.810269999999999</v>
      </c>
      <c r="U1144" s="3">
        <v>19819.7</v>
      </c>
      <c r="V1144" s="3">
        <v>1600.9</v>
      </c>
      <c r="W1144" s="3">
        <v>306</v>
      </c>
      <c r="X1144" s="2">
        <v>70.956000000000003</v>
      </c>
      <c r="Y1144" s="2">
        <v>70.956000000000003</v>
      </c>
      <c r="Z1144" s="2">
        <v>0</v>
      </c>
    </row>
    <row r="1145" spans="1:26" x14ac:dyDescent="0.25">
      <c r="A1145" s="1" t="s">
        <v>1175</v>
      </c>
      <c r="B1145" s="1">
        <v>675</v>
      </c>
      <c r="C1145" s="1" t="s">
        <v>30</v>
      </c>
      <c r="D1145" s="1" t="s">
        <v>31</v>
      </c>
      <c r="E1145" s="1">
        <v>0</v>
      </c>
      <c r="F1145" s="1">
        <v>0</v>
      </c>
      <c r="G1145" s="2">
        <v>48.832000000000001</v>
      </c>
      <c r="H1145" s="2">
        <v>-0.23799999999999999</v>
      </c>
      <c r="I1145" s="3">
        <v>-2.6</v>
      </c>
      <c r="J1145" s="3">
        <v>0</v>
      </c>
      <c r="K1145" s="4">
        <v>0</v>
      </c>
      <c r="L1145" s="4">
        <v>0.70065999999999995</v>
      </c>
      <c r="M1145" s="4">
        <v>0</v>
      </c>
      <c r="N1145" s="2">
        <v>49.113999999999997</v>
      </c>
      <c r="O1145" s="4">
        <v>0</v>
      </c>
      <c r="P1145" s="4">
        <v>0.30365999999999999</v>
      </c>
      <c r="Q1145" s="3">
        <v>41.4</v>
      </c>
      <c r="R1145" s="2">
        <v>0</v>
      </c>
      <c r="S1145" s="2">
        <v>9</v>
      </c>
      <c r="T1145" s="4">
        <v>0.35755999999999999</v>
      </c>
      <c r="U1145" s="3">
        <v>4917.3</v>
      </c>
      <c r="V1145" s="3">
        <v>837.9</v>
      </c>
      <c r="W1145" s="3">
        <v>0</v>
      </c>
      <c r="X1145" s="2">
        <v>43.956000000000003</v>
      </c>
      <c r="Y1145" s="2">
        <v>43.956000000000003</v>
      </c>
      <c r="Z1145" s="2">
        <v>0</v>
      </c>
    </row>
    <row r="1146" spans="1:26" x14ac:dyDescent="0.25">
      <c r="A1146" s="1" t="s">
        <v>1176</v>
      </c>
      <c r="B1146" s="1">
        <v>675</v>
      </c>
      <c r="C1146" s="1" t="s">
        <v>30</v>
      </c>
      <c r="D1146" s="1" t="s">
        <v>31</v>
      </c>
      <c r="E1146" s="1">
        <v>0</v>
      </c>
      <c r="F1146" s="1">
        <v>0</v>
      </c>
      <c r="G1146" s="2">
        <v>49.74</v>
      </c>
      <c r="H1146" s="2">
        <v>0.31</v>
      </c>
      <c r="I1146" s="3">
        <v>3.3</v>
      </c>
      <c r="J1146" s="3">
        <v>0</v>
      </c>
      <c r="K1146" s="4">
        <v>0</v>
      </c>
      <c r="L1146" s="4">
        <v>6.4423399999999997</v>
      </c>
      <c r="M1146" s="4">
        <v>0</v>
      </c>
      <c r="N1146" s="2">
        <v>49.555999999999997</v>
      </c>
      <c r="O1146" s="4">
        <v>4.3852399999999996</v>
      </c>
      <c r="P1146" s="4">
        <v>-4.3852399999999996</v>
      </c>
      <c r="Q1146" s="3">
        <v>72.8</v>
      </c>
      <c r="R1146" s="2">
        <v>0</v>
      </c>
      <c r="S1146" s="2">
        <v>0</v>
      </c>
      <c r="T1146" s="4">
        <v>0</v>
      </c>
      <c r="U1146" s="3">
        <v>28622.7</v>
      </c>
      <c r="V1146" s="3">
        <v>-4947.6000000000004</v>
      </c>
      <c r="W1146" s="3">
        <v>4948.3</v>
      </c>
      <c r="X1146" s="2">
        <v>69.444000000000003</v>
      </c>
      <c r="Y1146" s="2">
        <v>69.444000000000003</v>
      </c>
      <c r="Z1146" s="2">
        <v>0</v>
      </c>
    </row>
    <row r="1147" spans="1:26" x14ac:dyDescent="0.25">
      <c r="A1147" s="1" t="s">
        <v>1177</v>
      </c>
      <c r="B1147" s="1">
        <v>675</v>
      </c>
      <c r="C1147" s="1" t="s">
        <v>30</v>
      </c>
      <c r="D1147" s="1" t="s">
        <v>31</v>
      </c>
      <c r="E1147" s="1">
        <v>0</v>
      </c>
      <c r="F1147" s="1">
        <v>0</v>
      </c>
      <c r="G1147" s="2">
        <v>48.509</v>
      </c>
      <c r="H1147" s="2">
        <v>0.52900000000000003</v>
      </c>
      <c r="I1147" s="3">
        <v>5.7</v>
      </c>
      <c r="J1147" s="3">
        <v>0</v>
      </c>
      <c r="K1147" s="4">
        <v>0</v>
      </c>
      <c r="L1147" s="4">
        <v>1.07769</v>
      </c>
      <c r="M1147" s="4">
        <v>0</v>
      </c>
      <c r="N1147" s="2">
        <v>48.491999999999997</v>
      </c>
      <c r="O1147" s="4">
        <v>1.6131500000000001</v>
      </c>
      <c r="P1147" s="4">
        <v>-1.6131500000000001</v>
      </c>
      <c r="Q1147" s="3">
        <v>48.7</v>
      </c>
      <c r="R1147" s="2">
        <v>0</v>
      </c>
      <c r="S1147" s="2">
        <v>797.25</v>
      </c>
      <c r="T1147" s="4">
        <v>349.83362</v>
      </c>
      <c r="U1147" s="3">
        <v>8451</v>
      </c>
      <c r="V1147" s="3">
        <v>-10859.9</v>
      </c>
      <c r="W1147" s="3">
        <v>11828.2</v>
      </c>
      <c r="X1147" s="2">
        <v>42.984000000000002</v>
      </c>
      <c r="Y1147" s="2">
        <v>42.984000000000002</v>
      </c>
      <c r="Z1147" s="2">
        <v>0</v>
      </c>
    </row>
    <row r="1148" spans="1:26" x14ac:dyDescent="0.25">
      <c r="A1148" s="1" t="s">
        <v>1178</v>
      </c>
      <c r="B1148" s="1">
        <v>675</v>
      </c>
      <c r="C1148" s="1" t="s">
        <v>30</v>
      </c>
      <c r="D1148" s="1" t="s">
        <v>31</v>
      </c>
      <c r="E1148" s="1">
        <v>0</v>
      </c>
      <c r="F1148" s="1">
        <v>0</v>
      </c>
      <c r="G1148" s="2">
        <v>51.351999999999997</v>
      </c>
      <c r="H1148" s="2">
        <v>0.10199999999999999</v>
      </c>
      <c r="I1148" s="3">
        <v>1.1000000000000001</v>
      </c>
      <c r="J1148" s="3">
        <v>0</v>
      </c>
      <c r="K1148" s="4">
        <v>0</v>
      </c>
      <c r="L1148" s="4">
        <v>2.3477100000000002</v>
      </c>
      <c r="M1148" s="4">
        <v>0</v>
      </c>
      <c r="N1148" s="2">
        <v>51.298000000000002</v>
      </c>
      <c r="O1148" s="4">
        <v>0.78566999999999998</v>
      </c>
      <c r="P1148" s="4">
        <v>-0.78566999999999998</v>
      </c>
      <c r="Q1148" s="3">
        <v>25.4</v>
      </c>
      <c r="R1148" s="2">
        <v>0</v>
      </c>
      <c r="S1148" s="2">
        <v>0</v>
      </c>
      <c r="T1148" s="4">
        <v>0</v>
      </c>
      <c r="U1148" s="3">
        <v>23762.2</v>
      </c>
      <c r="V1148" s="3">
        <v>-1657.8</v>
      </c>
      <c r="W1148" s="3">
        <v>1658.4</v>
      </c>
      <c r="X1148" s="2">
        <v>24.3</v>
      </c>
      <c r="Y1148" s="2">
        <v>24.3</v>
      </c>
      <c r="Z1148" s="2">
        <v>0</v>
      </c>
    </row>
    <row r="1149" spans="1:26" x14ac:dyDescent="0.25">
      <c r="A1149" s="1" t="s">
        <v>1179</v>
      </c>
      <c r="B1149" s="1">
        <v>675</v>
      </c>
      <c r="C1149" s="1" t="s">
        <v>30</v>
      </c>
      <c r="D1149" s="1" t="s">
        <v>31</v>
      </c>
      <c r="E1149" s="1">
        <v>0</v>
      </c>
      <c r="F1149" s="1">
        <v>0</v>
      </c>
      <c r="G1149" s="2">
        <v>53.015999999999998</v>
      </c>
      <c r="H1149" s="2">
        <v>0.28599999999999998</v>
      </c>
      <c r="I1149" s="3">
        <v>3.1</v>
      </c>
      <c r="J1149" s="3">
        <v>0</v>
      </c>
      <c r="K1149" s="4">
        <v>0</v>
      </c>
      <c r="L1149" s="4">
        <v>7.5479500000000002</v>
      </c>
      <c r="M1149" s="4">
        <v>0</v>
      </c>
      <c r="N1149" s="2">
        <v>52.835000000000001</v>
      </c>
      <c r="O1149" s="4">
        <v>4.0212000000000003</v>
      </c>
      <c r="P1149" s="4">
        <v>-4.0212000000000003</v>
      </c>
      <c r="Q1149" s="3">
        <v>45.4</v>
      </c>
      <c r="R1149" s="2">
        <v>0</v>
      </c>
      <c r="S1149" s="2">
        <v>0.5</v>
      </c>
      <c r="T1149" s="4">
        <v>4.0999999999999999E-4</v>
      </c>
      <c r="U1149" s="3">
        <v>35143.9</v>
      </c>
      <c r="V1149" s="3">
        <v>-2929.4</v>
      </c>
      <c r="W1149" s="3">
        <v>2930</v>
      </c>
      <c r="X1149" s="2">
        <v>42.335999999999999</v>
      </c>
      <c r="Y1149" s="2">
        <v>42.335999999999999</v>
      </c>
      <c r="Z1149" s="2">
        <v>-1E-3</v>
      </c>
    </row>
    <row r="1150" spans="1:26" x14ac:dyDescent="0.25">
      <c r="A1150" s="1" t="s">
        <v>1180</v>
      </c>
      <c r="B1150" s="1">
        <v>675</v>
      </c>
      <c r="C1150" s="1" t="s">
        <v>30</v>
      </c>
      <c r="D1150" s="1" t="s">
        <v>31</v>
      </c>
      <c r="E1150" s="1">
        <v>0</v>
      </c>
      <c r="F1150" s="1">
        <v>0</v>
      </c>
      <c r="G1150" s="2">
        <v>51.308999999999997</v>
      </c>
      <c r="H1150" s="2">
        <v>-5.2809999999999997</v>
      </c>
      <c r="I1150" s="3">
        <v>-125.5</v>
      </c>
      <c r="J1150" s="3">
        <v>0</v>
      </c>
      <c r="K1150" s="4">
        <v>0</v>
      </c>
      <c r="L1150" s="4">
        <v>4.2048699999999997</v>
      </c>
      <c r="M1150" s="4">
        <v>0</v>
      </c>
      <c r="N1150" s="2">
        <v>56.59</v>
      </c>
      <c r="O1150" s="4">
        <v>0</v>
      </c>
      <c r="P1150" s="4">
        <v>0</v>
      </c>
      <c r="Q1150" s="3">
        <v>24.2</v>
      </c>
      <c r="R1150" s="2">
        <v>0</v>
      </c>
      <c r="S1150" s="2">
        <v>0</v>
      </c>
      <c r="T1150" s="4">
        <v>0</v>
      </c>
      <c r="U1150" s="3">
        <v>18385.3</v>
      </c>
      <c r="V1150" s="3">
        <v>0</v>
      </c>
      <c r="W1150" s="3">
        <v>0</v>
      </c>
      <c r="X1150" s="2">
        <v>149.67699999999999</v>
      </c>
      <c r="Y1150" s="2">
        <v>149.67699999999999</v>
      </c>
      <c r="Z1150" s="2">
        <v>0</v>
      </c>
    </row>
    <row r="1151" spans="1:26" x14ac:dyDescent="0.25">
      <c r="A1151" s="1" t="s">
        <v>1181</v>
      </c>
      <c r="B1151" s="1">
        <v>675</v>
      </c>
      <c r="C1151" s="1" t="s">
        <v>30</v>
      </c>
      <c r="D1151" s="1" t="s">
        <v>31</v>
      </c>
      <c r="E1151" s="1">
        <v>0</v>
      </c>
      <c r="F1151" s="1">
        <v>0</v>
      </c>
      <c r="G1151" s="2">
        <v>53.996000000000002</v>
      </c>
      <c r="H1151" s="2">
        <v>0.52600000000000002</v>
      </c>
      <c r="I1151" s="3">
        <v>5.7</v>
      </c>
      <c r="J1151" s="3">
        <v>0</v>
      </c>
      <c r="K1151" s="4">
        <v>0</v>
      </c>
      <c r="L1151" s="4">
        <v>11.500489999999999</v>
      </c>
      <c r="M1151" s="4">
        <v>0</v>
      </c>
      <c r="N1151" s="2">
        <v>53.662999999999997</v>
      </c>
      <c r="O1151" s="4">
        <v>10.013159999999999</v>
      </c>
      <c r="P1151" s="4">
        <v>-10.013159999999999</v>
      </c>
      <c r="Q1151" s="3">
        <v>43</v>
      </c>
      <c r="R1151" s="2">
        <v>0</v>
      </c>
      <c r="S1151" s="2">
        <v>0</v>
      </c>
      <c r="T1151" s="4">
        <v>0</v>
      </c>
      <c r="U1151" s="3">
        <v>56668.6</v>
      </c>
      <c r="V1151" s="3">
        <v>-11953.4</v>
      </c>
      <c r="W1151" s="3">
        <v>11954.2</v>
      </c>
      <c r="X1151" s="2">
        <v>37.368000000000002</v>
      </c>
      <c r="Y1151" s="2">
        <v>37.368000000000002</v>
      </c>
      <c r="Z1151" s="2">
        <v>0</v>
      </c>
    </row>
    <row r="1152" spans="1:26" x14ac:dyDescent="0.25">
      <c r="A1152" s="1" t="s">
        <v>1182</v>
      </c>
      <c r="B1152" s="1">
        <v>675</v>
      </c>
      <c r="C1152" s="1" t="s">
        <v>30</v>
      </c>
      <c r="D1152" s="1" t="s">
        <v>31</v>
      </c>
      <c r="E1152" s="1">
        <v>0</v>
      </c>
      <c r="F1152" s="1">
        <v>0</v>
      </c>
      <c r="G1152" s="2">
        <v>52.494999999999997</v>
      </c>
      <c r="H1152" s="2">
        <v>0.36499999999999999</v>
      </c>
      <c r="I1152" s="3">
        <v>3.9</v>
      </c>
      <c r="J1152" s="3">
        <v>0</v>
      </c>
      <c r="K1152" s="4">
        <v>0</v>
      </c>
      <c r="L1152" s="4">
        <v>7.1557700000000004</v>
      </c>
      <c r="M1152" s="4">
        <v>0</v>
      </c>
      <c r="N1152" s="2">
        <v>52.295999999999999</v>
      </c>
      <c r="O1152" s="4">
        <v>5.3827999999999996</v>
      </c>
      <c r="P1152" s="4">
        <v>-5.3827999999999996</v>
      </c>
      <c r="Q1152" s="3">
        <v>63.3</v>
      </c>
      <c r="R1152" s="2">
        <v>0</v>
      </c>
      <c r="S1152" s="2">
        <v>36.188000000000002</v>
      </c>
      <c r="T1152" s="4">
        <v>1.7000000000000001E-4</v>
      </c>
      <c r="U1152" s="3">
        <v>32365.5</v>
      </c>
      <c r="V1152" s="3">
        <v>-3965</v>
      </c>
      <c r="W1152" s="3">
        <v>3973.1</v>
      </c>
      <c r="X1152" s="2">
        <v>59.4</v>
      </c>
      <c r="Y1152" s="2">
        <v>59.4</v>
      </c>
      <c r="Z1152" s="2">
        <v>0</v>
      </c>
    </row>
    <row r="1153" spans="1:26" x14ac:dyDescent="0.25">
      <c r="A1153" s="1" t="s">
        <v>1183</v>
      </c>
      <c r="B1153" s="1">
        <v>675</v>
      </c>
      <c r="C1153" s="1" t="s">
        <v>30</v>
      </c>
      <c r="D1153" s="1" t="s">
        <v>31</v>
      </c>
      <c r="E1153" s="1">
        <v>0</v>
      </c>
      <c r="F1153" s="1">
        <v>0</v>
      </c>
      <c r="G1153" s="2">
        <v>54.750999999999998</v>
      </c>
      <c r="H1153" s="2">
        <v>-0.25900000000000001</v>
      </c>
      <c r="I1153" s="3">
        <v>-3.3</v>
      </c>
      <c r="J1153" s="3">
        <v>0</v>
      </c>
      <c r="K1153" s="4">
        <v>0</v>
      </c>
      <c r="L1153" s="4">
        <v>3.11036</v>
      </c>
      <c r="M1153" s="4">
        <v>0</v>
      </c>
      <c r="N1153" s="2">
        <v>55.01</v>
      </c>
      <c r="O1153" s="4">
        <v>0</v>
      </c>
      <c r="P1153" s="4">
        <v>0</v>
      </c>
      <c r="Q1153" s="3">
        <v>59.7</v>
      </c>
      <c r="R1153" s="2">
        <v>0</v>
      </c>
      <c r="S1153" s="2">
        <v>0</v>
      </c>
      <c r="T1153" s="4">
        <v>0</v>
      </c>
      <c r="U1153" s="3">
        <v>12509.7</v>
      </c>
      <c r="V1153" s="3">
        <v>0</v>
      </c>
      <c r="W1153" s="3">
        <v>0</v>
      </c>
      <c r="X1153" s="2">
        <v>62.957999999999998</v>
      </c>
      <c r="Y1153" s="2">
        <v>62.957999999999998</v>
      </c>
      <c r="Z1153" s="2">
        <v>0</v>
      </c>
    </row>
    <row r="1154" spans="1:26" x14ac:dyDescent="0.25">
      <c r="A1154" s="1" t="s">
        <v>1184</v>
      </c>
      <c r="B1154" s="1">
        <v>675</v>
      </c>
      <c r="C1154" s="1" t="s">
        <v>30</v>
      </c>
      <c r="D1154" s="1" t="s">
        <v>31</v>
      </c>
      <c r="E1154" s="1">
        <v>0</v>
      </c>
      <c r="F1154" s="1">
        <v>0</v>
      </c>
      <c r="G1154" s="2">
        <v>54.524999999999999</v>
      </c>
      <c r="H1154" s="2">
        <v>0.33500000000000002</v>
      </c>
      <c r="I1154" s="3">
        <v>4.2</v>
      </c>
      <c r="J1154" s="3">
        <v>0</v>
      </c>
      <c r="K1154" s="4">
        <v>0</v>
      </c>
      <c r="L1154" s="4">
        <v>3.8713799999999998</v>
      </c>
      <c r="M1154" s="4">
        <v>0</v>
      </c>
      <c r="N1154" s="2">
        <v>54.511000000000003</v>
      </c>
      <c r="O1154" s="4">
        <v>1.0213399999999999</v>
      </c>
      <c r="P1154" s="4">
        <v>4.4212600000000002</v>
      </c>
      <c r="Q1154" s="3">
        <v>71.900000000000006</v>
      </c>
      <c r="R1154" s="2">
        <v>0</v>
      </c>
      <c r="S1154" s="2">
        <v>234.375</v>
      </c>
      <c r="T1154" s="4">
        <v>273.99673000000001</v>
      </c>
      <c r="U1154" s="3">
        <v>16562.599999999999</v>
      </c>
      <c r="V1154" s="3">
        <v>49551.1</v>
      </c>
      <c r="W1154" s="3">
        <v>210.5</v>
      </c>
      <c r="X1154" s="2">
        <v>67.733000000000004</v>
      </c>
      <c r="Y1154" s="2">
        <v>67.733000000000004</v>
      </c>
      <c r="Z1154" s="2">
        <v>-4.0000000000000001E-3</v>
      </c>
    </row>
    <row r="1155" spans="1:26" x14ac:dyDescent="0.25">
      <c r="A1155" s="1" t="s">
        <v>1185</v>
      </c>
      <c r="B1155" s="1">
        <v>675</v>
      </c>
      <c r="C1155" s="1" t="s">
        <v>30</v>
      </c>
      <c r="D1155" s="1" t="s">
        <v>31</v>
      </c>
      <c r="E1155" s="1">
        <v>0</v>
      </c>
      <c r="F1155" s="1">
        <v>0</v>
      </c>
      <c r="G1155" s="2">
        <v>59.015999999999998</v>
      </c>
      <c r="H1155" s="2">
        <v>0.27600000000000002</v>
      </c>
      <c r="I1155" s="3">
        <v>3</v>
      </c>
      <c r="J1155" s="3">
        <v>0</v>
      </c>
      <c r="K1155" s="4">
        <v>0</v>
      </c>
      <c r="L1155" s="4">
        <v>0</v>
      </c>
      <c r="M1155" s="4">
        <v>0</v>
      </c>
      <c r="N1155" s="2">
        <v>58.999000000000002</v>
      </c>
      <c r="O1155" s="4">
        <v>0.91557999999999995</v>
      </c>
      <c r="P1155" s="4">
        <v>-0.91557999999999995</v>
      </c>
      <c r="Q1155" s="3">
        <v>43.4</v>
      </c>
      <c r="R1155" s="2">
        <v>0</v>
      </c>
      <c r="S1155" s="2">
        <v>2</v>
      </c>
      <c r="T1155" s="4">
        <v>1.916E-2</v>
      </c>
      <c r="U1155" s="3">
        <v>0</v>
      </c>
      <c r="V1155" s="3">
        <v>-50620.3</v>
      </c>
      <c r="W1155" s="3">
        <v>50628</v>
      </c>
      <c r="X1155" s="2">
        <v>40.392000000000003</v>
      </c>
      <c r="Y1155" s="2">
        <v>40.392000000000003</v>
      </c>
      <c r="Z1155" s="2">
        <v>0</v>
      </c>
    </row>
    <row r="1156" spans="1:26" x14ac:dyDescent="0.25">
      <c r="A1156" s="1" t="s">
        <v>1186</v>
      </c>
      <c r="B1156" s="1">
        <v>675</v>
      </c>
      <c r="C1156" s="1" t="s">
        <v>30</v>
      </c>
      <c r="D1156" s="1" t="s">
        <v>31</v>
      </c>
      <c r="E1156" s="1">
        <v>0</v>
      </c>
      <c r="F1156" s="1">
        <v>0</v>
      </c>
      <c r="G1156" s="2">
        <v>55.683999999999997</v>
      </c>
      <c r="H1156" s="2">
        <v>0.154</v>
      </c>
      <c r="I1156" s="3">
        <v>1.7</v>
      </c>
      <c r="J1156" s="3">
        <v>0</v>
      </c>
      <c r="K1156" s="4">
        <v>0</v>
      </c>
      <c r="L1156" s="4">
        <v>3.43032</v>
      </c>
      <c r="M1156" s="4">
        <v>0</v>
      </c>
      <c r="N1156" s="2">
        <v>55.61</v>
      </c>
      <c r="O1156" s="4">
        <v>1.37544</v>
      </c>
      <c r="P1156" s="4">
        <v>-1.37544</v>
      </c>
      <c r="Q1156" s="3">
        <v>29</v>
      </c>
      <c r="R1156" s="2">
        <v>0</v>
      </c>
      <c r="S1156" s="2">
        <v>0</v>
      </c>
      <c r="T1156" s="4">
        <v>0</v>
      </c>
      <c r="U1156" s="3">
        <v>25612.6</v>
      </c>
      <c r="V1156" s="3">
        <v>-1472.7</v>
      </c>
      <c r="W1156" s="3">
        <v>1473.3</v>
      </c>
      <c r="X1156" s="2">
        <v>27.324000000000002</v>
      </c>
      <c r="Y1156" s="2">
        <v>27.324000000000002</v>
      </c>
      <c r="Z1156" s="2">
        <v>0</v>
      </c>
    </row>
    <row r="1157" spans="1:26" x14ac:dyDescent="0.25">
      <c r="A1157" s="1" t="s">
        <v>1187</v>
      </c>
      <c r="B1157" s="1">
        <v>675</v>
      </c>
      <c r="C1157" s="1" t="s">
        <v>30</v>
      </c>
      <c r="D1157" s="1" t="s">
        <v>31</v>
      </c>
      <c r="E1157" s="1">
        <v>0</v>
      </c>
      <c r="F1157" s="1">
        <v>0</v>
      </c>
      <c r="G1157" s="2">
        <v>53.817</v>
      </c>
      <c r="H1157" s="2">
        <v>0.33700000000000002</v>
      </c>
      <c r="I1157" s="3">
        <v>3.6</v>
      </c>
      <c r="J1157" s="3">
        <v>0</v>
      </c>
      <c r="K1157" s="4">
        <v>0</v>
      </c>
      <c r="L1157" s="4">
        <v>4.8224799999999997</v>
      </c>
      <c r="M1157" s="4">
        <v>0</v>
      </c>
      <c r="N1157" s="2">
        <v>53.661999999999999</v>
      </c>
      <c r="O1157" s="4">
        <v>4.3767500000000004</v>
      </c>
      <c r="P1157" s="4">
        <v>-4.3767500000000004</v>
      </c>
      <c r="Q1157" s="3">
        <v>23.3</v>
      </c>
      <c r="R1157" s="2">
        <v>0</v>
      </c>
      <c r="S1157" s="2">
        <v>67.25</v>
      </c>
      <c r="T1157" s="4">
        <v>0.73902999999999996</v>
      </c>
      <c r="U1157" s="3">
        <v>34023.9</v>
      </c>
      <c r="V1157" s="3">
        <v>-9772.4</v>
      </c>
      <c r="W1157" s="3">
        <v>9888.4</v>
      </c>
      <c r="X1157" s="2">
        <v>19.669</v>
      </c>
      <c r="Y1157" s="2">
        <v>19.669</v>
      </c>
      <c r="Z1157" s="2">
        <v>0</v>
      </c>
    </row>
    <row r="1158" spans="1:26" x14ac:dyDescent="0.25">
      <c r="A1158" s="1" t="s">
        <v>1188</v>
      </c>
      <c r="B1158" s="1">
        <v>675</v>
      </c>
      <c r="C1158" s="1" t="s">
        <v>30</v>
      </c>
      <c r="D1158" s="1" t="s">
        <v>31</v>
      </c>
      <c r="E1158" s="1">
        <v>0</v>
      </c>
      <c r="F1158" s="1">
        <v>0</v>
      </c>
      <c r="G1158" s="2">
        <v>58.597999999999999</v>
      </c>
      <c r="H1158" s="2">
        <v>0.318</v>
      </c>
      <c r="I1158" s="3">
        <v>3.4</v>
      </c>
      <c r="J1158" s="3">
        <v>0</v>
      </c>
      <c r="K1158" s="4">
        <v>0</v>
      </c>
      <c r="L1158" s="4">
        <v>0.43495</v>
      </c>
      <c r="M1158" s="4">
        <v>0</v>
      </c>
      <c r="N1158" s="2">
        <v>58.679000000000002</v>
      </c>
      <c r="O1158" s="4">
        <v>2.76E-2</v>
      </c>
      <c r="P1158" s="4">
        <v>1.46492</v>
      </c>
      <c r="Q1158" s="3">
        <v>38.9</v>
      </c>
      <c r="R1158" s="2">
        <v>0</v>
      </c>
      <c r="S1158" s="2">
        <v>1625.5</v>
      </c>
      <c r="T1158" s="4">
        <v>401.37317000000002</v>
      </c>
      <c r="U1158" s="3">
        <v>2980.5</v>
      </c>
      <c r="V1158" s="3">
        <v>7656.4</v>
      </c>
      <c r="W1158" s="3">
        <v>12.4</v>
      </c>
      <c r="X1158" s="2">
        <v>35.423999999999999</v>
      </c>
      <c r="Y1158" s="2">
        <v>35.423999999999999</v>
      </c>
      <c r="Z1158" s="2">
        <v>-6.0000000000000001E-3</v>
      </c>
    </row>
    <row r="1159" spans="1:26" x14ac:dyDescent="0.25">
      <c r="A1159" s="1" t="s">
        <v>1189</v>
      </c>
      <c r="B1159" s="1">
        <v>675</v>
      </c>
      <c r="C1159" s="1" t="s">
        <v>30</v>
      </c>
      <c r="D1159" s="1" t="s">
        <v>31</v>
      </c>
      <c r="E1159" s="1">
        <v>0</v>
      </c>
      <c r="F1159" s="1">
        <v>0</v>
      </c>
      <c r="G1159" s="2">
        <v>56.932000000000002</v>
      </c>
      <c r="H1159" s="2">
        <v>0.81200000000000006</v>
      </c>
      <c r="I1159" s="3">
        <v>8.8000000000000007</v>
      </c>
      <c r="J1159" s="3">
        <v>0</v>
      </c>
      <c r="K1159" s="4">
        <v>0</v>
      </c>
      <c r="L1159" s="4">
        <v>9.0829299999999993</v>
      </c>
      <c r="M1159" s="4">
        <v>0</v>
      </c>
      <c r="N1159" s="2">
        <v>56.851999999999997</v>
      </c>
      <c r="O1159" s="4">
        <v>7.6208999999999998</v>
      </c>
      <c r="P1159" s="4">
        <v>-7.6208999999999998</v>
      </c>
      <c r="Q1159" s="3">
        <v>44.1</v>
      </c>
      <c r="R1159" s="2">
        <v>0</v>
      </c>
      <c r="S1159" s="2">
        <v>7528.25</v>
      </c>
      <c r="T1159" s="4">
        <v>799.01727000000005</v>
      </c>
      <c r="U1159" s="3">
        <v>72025.2</v>
      </c>
      <c r="V1159" s="3">
        <v>-42773.4</v>
      </c>
      <c r="W1159" s="3">
        <v>51984</v>
      </c>
      <c r="X1159" s="2">
        <v>35.316000000000003</v>
      </c>
      <c r="Y1159" s="2">
        <v>35.316000000000003</v>
      </c>
      <c r="Z1159" s="2">
        <v>-8.9999999999999993E-3</v>
      </c>
    </row>
    <row r="1160" spans="1:26" x14ac:dyDescent="0.25">
      <c r="A1160" s="1" t="s">
        <v>1190</v>
      </c>
      <c r="B1160" s="1">
        <v>675</v>
      </c>
      <c r="C1160" s="1" t="s">
        <v>30</v>
      </c>
      <c r="D1160" s="1" t="s">
        <v>31</v>
      </c>
      <c r="E1160" s="1">
        <v>0</v>
      </c>
      <c r="F1160" s="1">
        <v>0</v>
      </c>
      <c r="G1160" s="2">
        <v>55.171999999999997</v>
      </c>
      <c r="H1160" s="2">
        <v>0.47199999999999998</v>
      </c>
      <c r="I1160" s="3">
        <v>5.0999999999999996</v>
      </c>
      <c r="J1160" s="3">
        <v>0</v>
      </c>
      <c r="K1160" s="4">
        <v>0</v>
      </c>
      <c r="L1160" s="4">
        <v>4.8218399999999999</v>
      </c>
      <c r="M1160" s="4">
        <v>0</v>
      </c>
      <c r="N1160" s="2">
        <v>55.081000000000003</v>
      </c>
      <c r="O1160" s="4">
        <v>5.10067</v>
      </c>
      <c r="P1160" s="4">
        <v>-5.10067</v>
      </c>
      <c r="Q1160" s="3">
        <v>49.9</v>
      </c>
      <c r="R1160" s="2">
        <v>0</v>
      </c>
      <c r="S1160" s="2">
        <v>714.56299999999999</v>
      </c>
      <c r="T1160" s="4">
        <v>243.83924999999999</v>
      </c>
      <c r="U1160" s="3">
        <v>32549.8</v>
      </c>
      <c r="V1160" s="3">
        <v>-1923.5</v>
      </c>
      <c r="W1160" s="3">
        <v>17289.099999999999</v>
      </c>
      <c r="X1160" s="2">
        <v>44.774000000000001</v>
      </c>
      <c r="Y1160" s="2">
        <v>44.774000000000001</v>
      </c>
      <c r="Z1160" s="2">
        <v>0</v>
      </c>
    </row>
    <row r="1161" spans="1:26" x14ac:dyDescent="0.25">
      <c r="A1161" s="1" t="s">
        <v>1191</v>
      </c>
      <c r="B1161" s="1">
        <v>675</v>
      </c>
      <c r="C1161" s="1" t="s">
        <v>30</v>
      </c>
      <c r="D1161" s="1" t="s">
        <v>31</v>
      </c>
      <c r="E1161" s="1">
        <v>0</v>
      </c>
      <c r="F1161" s="1">
        <v>0</v>
      </c>
      <c r="G1161" s="2">
        <v>51.89</v>
      </c>
      <c r="H1161" s="2">
        <v>0.65</v>
      </c>
      <c r="I1161" s="3">
        <v>8.1999999999999993</v>
      </c>
      <c r="J1161" s="3">
        <v>0</v>
      </c>
      <c r="K1161" s="4">
        <v>0</v>
      </c>
      <c r="L1161" s="4">
        <v>6.9148699999999996</v>
      </c>
      <c r="M1161" s="4">
        <v>0</v>
      </c>
      <c r="N1161" s="2">
        <v>51.793999999999997</v>
      </c>
      <c r="O1161" s="4">
        <v>7.4857800000000001</v>
      </c>
      <c r="P1161" s="4">
        <v>-7.4857800000000001</v>
      </c>
      <c r="Q1161" s="3">
        <v>73.099999999999994</v>
      </c>
      <c r="R1161" s="2">
        <v>0</v>
      </c>
      <c r="S1161" s="2">
        <v>1830.5</v>
      </c>
      <c r="T1161" s="4">
        <v>991.2663</v>
      </c>
      <c r="U1161" s="3">
        <v>32995.699999999997</v>
      </c>
      <c r="V1161" s="3">
        <v>19259.599999999999</v>
      </c>
      <c r="W1161" s="3">
        <v>12108.2</v>
      </c>
      <c r="X1161" s="2">
        <v>64.954999999999998</v>
      </c>
      <c r="Y1161" s="2">
        <v>64.954999999999998</v>
      </c>
      <c r="Z1161" s="2">
        <v>-2E-3</v>
      </c>
    </row>
    <row r="1162" spans="1:26" x14ac:dyDescent="0.25">
      <c r="A1162" s="1" t="s">
        <v>1192</v>
      </c>
      <c r="B1162" s="1">
        <v>675</v>
      </c>
      <c r="C1162" s="1" t="s">
        <v>30</v>
      </c>
      <c r="D1162" s="1" t="s">
        <v>31</v>
      </c>
      <c r="E1162" s="1">
        <v>0</v>
      </c>
      <c r="F1162" s="1">
        <v>0</v>
      </c>
      <c r="G1162" s="2">
        <v>51.396999999999998</v>
      </c>
      <c r="H1162" s="2">
        <v>0.70699999999999996</v>
      </c>
      <c r="I1162" s="3">
        <v>10</v>
      </c>
      <c r="J1162" s="3">
        <v>0</v>
      </c>
      <c r="K1162" s="4">
        <v>0</v>
      </c>
      <c r="L1162" s="4">
        <v>3.2991299999999999</v>
      </c>
      <c r="M1162" s="4">
        <v>0</v>
      </c>
      <c r="N1162" s="2">
        <v>51.494</v>
      </c>
      <c r="O1162" s="4">
        <v>0</v>
      </c>
      <c r="P1162" s="4">
        <v>16.965810000000001</v>
      </c>
      <c r="Q1162" s="3">
        <v>85.5</v>
      </c>
      <c r="R1162" s="2">
        <v>0</v>
      </c>
      <c r="S1162" s="2">
        <v>3274.3130000000001</v>
      </c>
      <c r="T1162" s="4">
        <v>3059.0449199999998</v>
      </c>
      <c r="U1162" s="3">
        <v>20902.599999999999</v>
      </c>
      <c r="V1162" s="3">
        <v>50602.2</v>
      </c>
      <c r="W1162" s="3">
        <v>0</v>
      </c>
      <c r="X1162" s="2">
        <v>75.503</v>
      </c>
      <c r="Y1162" s="2">
        <v>75.503</v>
      </c>
      <c r="Z1162" s="2">
        <v>-2.351</v>
      </c>
    </row>
    <row r="1163" spans="1:26" x14ac:dyDescent="0.25">
      <c r="A1163" s="1" t="s">
        <v>1193</v>
      </c>
      <c r="B1163" s="1">
        <v>675</v>
      </c>
      <c r="C1163" s="1" t="s">
        <v>30</v>
      </c>
      <c r="D1163" s="1" t="s">
        <v>31</v>
      </c>
      <c r="E1163" s="1">
        <v>0</v>
      </c>
      <c r="F1163" s="1">
        <v>0</v>
      </c>
      <c r="G1163" s="2">
        <v>51.131</v>
      </c>
      <c r="H1163" s="2">
        <v>0.40100000000000002</v>
      </c>
      <c r="I1163" s="3">
        <v>5</v>
      </c>
      <c r="J1163" s="3">
        <v>0</v>
      </c>
      <c r="K1163" s="4">
        <v>0</v>
      </c>
      <c r="L1163" s="4">
        <v>2.1165699999999998</v>
      </c>
      <c r="M1163" s="4">
        <v>0</v>
      </c>
      <c r="N1163" s="2">
        <v>51.097000000000001</v>
      </c>
      <c r="O1163" s="4">
        <v>2.76125</v>
      </c>
      <c r="P1163" s="4">
        <v>-2.76125</v>
      </c>
      <c r="Q1163" s="3">
        <v>60</v>
      </c>
      <c r="R1163" s="2">
        <v>0</v>
      </c>
      <c r="S1163" s="2">
        <v>1973.375</v>
      </c>
      <c r="T1163" s="4">
        <v>535.55267000000003</v>
      </c>
      <c r="U1163" s="3">
        <v>21011.7</v>
      </c>
      <c r="V1163" s="3">
        <v>2082.1</v>
      </c>
      <c r="W1163" s="3">
        <v>4308.1000000000004</v>
      </c>
      <c r="X1163" s="2">
        <v>54.978999999999999</v>
      </c>
      <c r="Y1163" s="2">
        <v>54.978999999999999</v>
      </c>
      <c r="Z1163" s="2">
        <v>0</v>
      </c>
    </row>
    <row r="1164" spans="1:26" x14ac:dyDescent="0.25">
      <c r="A1164" s="1" t="s">
        <v>1194</v>
      </c>
      <c r="B1164" s="1">
        <v>675</v>
      </c>
      <c r="C1164" s="1" t="s">
        <v>30</v>
      </c>
      <c r="D1164" s="1" t="s">
        <v>31</v>
      </c>
      <c r="E1164" s="1">
        <v>0</v>
      </c>
      <c r="F1164" s="1">
        <v>0</v>
      </c>
      <c r="G1164" s="2">
        <v>51.131999999999998</v>
      </c>
      <c r="H1164" s="2">
        <v>0.70199999999999996</v>
      </c>
      <c r="I1164" s="3">
        <v>8.8000000000000007</v>
      </c>
      <c r="J1164" s="3">
        <v>0</v>
      </c>
      <c r="K1164" s="4">
        <v>0</v>
      </c>
      <c r="L1164" s="4">
        <v>10.459530000000001</v>
      </c>
      <c r="M1164" s="4">
        <v>0</v>
      </c>
      <c r="N1164" s="2">
        <v>50.978999999999999</v>
      </c>
      <c r="O1164" s="4">
        <v>9.8315300000000008</v>
      </c>
      <c r="P1164" s="4">
        <v>-9.8315300000000008</v>
      </c>
      <c r="Q1164" s="3">
        <v>57.7</v>
      </c>
      <c r="R1164" s="2">
        <v>0</v>
      </c>
      <c r="S1164" s="2">
        <v>1101.75</v>
      </c>
      <c r="T1164" s="4">
        <v>97.222530000000006</v>
      </c>
      <c r="U1164" s="3">
        <v>48396.1</v>
      </c>
      <c r="V1164" s="3">
        <v>-41600.199999999997</v>
      </c>
      <c r="W1164" s="3">
        <v>49274.5</v>
      </c>
      <c r="X1164" s="2">
        <v>48.927999999999997</v>
      </c>
      <c r="Y1164" s="2">
        <v>48.927999999999997</v>
      </c>
      <c r="Z1164" s="2">
        <v>0</v>
      </c>
    </row>
    <row r="1165" spans="1:26" x14ac:dyDescent="0.25">
      <c r="A1165" s="1" t="s">
        <v>1195</v>
      </c>
      <c r="B1165" s="1">
        <v>675</v>
      </c>
      <c r="C1165" s="1" t="s">
        <v>30</v>
      </c>
      <c r="D1165" s="1" t="s">
        <v>31</v>
      </c>
      <c r="E1165" s="1">
        <v>0</v>
      </c>
      <c r="F1165" s="1">
        <v>0</v>
      </c>
      <c r="G1165" s="2">
        <v>51.710999999999999</v>
      </c>
      <c r="H1165" s="2">
        <v>0.121</v>
      </c>
      <c r="I1165" s="3">
        <v>1.3</v>
      </c>
      <c r="J1165" s="3">
        <v>0</v>
      </c>
      <c r="K1165" s="4">
        <v>0</v>
      </c>
      <c r="L1165" s="4">
        <v>1.80383</v>
      </c>
      <c r="M1165" s="4">
        <v>0</v>
      </c>
      <c r="N1165" s="2">
        <v>51.643000000000001</v>
      </c>
      <c r="O1165" s="4">
        <v>1.0607</v>
      </c>
      <c r="P1165" s="4">
        <v>-1.0607</v>
      </c>
      <c r="Q1165" s="3">
        <v>38</v>
      </c>
      <c r="R1165" s="2">
        <v>0</v>
      </c>
      <c r="S1165" s="2">
        <v>12</v>
      </c>
      <c r="T1165" s="4">
        <v>5.9319999999999998E-2</v>
      </c>
      <c r="U1165" s="3">
        <v>18330.2</v>
      </c>
      <c r="V1165" s="3">
        <v>-2065.8000000000002</v>
      </c>
      <c r="W1165" s="3">
        <v>2240.4</v>
      </c>
      <c r="X1165" s="2">
        <v>36.627000000000002</v>
      </c>
      <c r="Y1165" s="2">
        <v>36.627000000000002</v>
      </c>
      <c r="Z1165" s="2">
        <v>0</v>
      </c>
    </row>
    <row r="1166" spans="1:26" x14ac:dyDescent="0.25">
      <c r="A1166" s="1" t="s">
        <v>1196</v>
      </c>
      <c r="B1166" s="1">
        <v>675</v>
      </c>
      <c r="C1166" s="1" t="s">
        <v>30</v>
      </c>
      <c r="D1166" s="1" t="s">
        <v>31</v>
      </c>
      <c r="E1166" s="1">
        <v>0</v>
      </c>
      <c r="F1166" s="1">
        <v>0</v>
      </c>
      <c r="G1166" s="2">
        <v>49.648000000000003</v>
      </c>
      <c r="H1166" s="2">
        <v>0.84799999999999998</v>
      </c>
      <c r="I1166" s="3">
        <v>9.1999999999999993</v>
      </c>
      <c r="J1166" s="3">
        <v>0</v>
      </c>
      <c r="K1166" s="4">
        <v>0</v>
      </c>
      <c r="L1166" s="4">
        <v>4.6015600000000001</v>
      </c>
      <c r="M1166" s="4">
        <v>0</v>
      </c>
      <c r="N1166" s="2">
        <v>49.628</v>
      </c>
      <c r="O1166" s="4">
        <v>2.5245899999999999</v>
      </c>
      <c r="P1166" s="4">
        <v>10.968159999999999</v>
      </c>
      <c r="Q1166" s="3">
        <v>50.2</v>
      </c>
      <c r="R1166" s="2">
        <v>0</v>
      </c>
      <c r="S1166" s="2">
        <v>2868.5630000000001</v>
      </c>
      <c r="T1166" s="4">
        <v>6321.0419899999997</v>
      </c>
      <c r="U1166" s="3">
        <v>30439.4</v>
      </c>
      <c r="V1166" s="3">
        <v>42187.7</v>
      </c>
      <c r="W1166" s="3">
        <v>111.9</v>
      </c>
      <c r="X1166" s="2">
        <v>41.04</v>
      </c>
      <c r="Y1166" s="2">
        <v>41.04</v>
      </c>
      <c r="Z1166" s="2">
        <v>-2.5999999999999999E-2</v>
      </c>
    </row>
    <row r="1167" spans="1:26" x14ac:dyDescent="0.25">
      <c r="A1167" s="1" t="s">
        <v>1197</v>
      </c>
      <c r="B1167" s="1">
        <v>675</v>
      </c>
      <c r="C1167" s="1" t="s">
        <v>30</v>
      </c>
      <c r="D1167" s="1" t="s">
        <v>31</v>
      </c>
      <c r="E1167" s="1">
        <v>0</v>
      </c>
      <c r="F1167" s="1">
        <v>0</v>
      </c>
      <c r="G1167" s="2">
        <v>50.744999999999997</v>
      </c>
      <c r="H1167" s="2">
        <v>0.435</v>
      </c>
      <c r="I1167" s="3">
        <v>4.7</v>
      </c>
      <c r="J1167" s="3">
        <v>0</v>
      </c>
      <c r="K1167" s="4">
        <v>0</v>
      </c>
      <c r="L1167" s="4">
        <v>4.5256600000000002</v>
      </c>
      <c r="M1167" s="4">
        <v>0</v>
      </c>
      <c r="N1167" s="2">
        <v>50.707999999999998</v>
      </c>
      <c r="O1167" s="4">
        <v>2.77136</v>
      </c>
      <c r="P1167" s="4">
        <v>-2.77136</v>
      </c>
      <c r="Q1167" s="3">
        <v>56.6</v>
      </c>
      <c r="R1167" s="2">
        <v>0</v>
      </c>
      <c r="S1167" s="2">
        <v>260.93799999999999</v>
      </c>
      <c r="T1167" s="4">
        <v>12.36416</v>
      </c>
      <c r="U1167" s="3">
        <v>29882.1</v>
      </c>
      <c r="V1167" s="3">
        <v>-3892.6</v>
      </c>
      <c r="W1167" s="3">
        <v>4605.3</v>
      </c>
      <c r="X1167" s="2">
        <v>51.948</v>
      </c>
      <c r="Y1167" s="2">
        <v>51.948</v>
      </c>
      <c r="Z1167" s="2">
        <v>-2E-3</v>
      </c>
    </row>
    <row r="1168" spans="1:26" x14ac:dyDescent="0.25">
      <c r="A1168" s="1" t="s">
        <v>1198</v>
      </c>
      <c r="B1168" s="1">
        <v>675</v>
      </c>
      <c r="C1168" s="1" t="s">
        <v>30</v>
      </c>
      <c r="D1168" s="1" t="s">
        <v>31</v>
      </c>
      <c r="E1168" s="1">
        <v>0</v>
      </c>
      <c r="F1168" s="1">
        <v>0</v>
      </c>
      <c r="G1168" s="2">
        <v>50.552999999999997</v>
      </c>
      <c r="H1168" s="2">
        <v>5.2999999999999999E-2</v>
      </c>
      <c r="I1168" s="3">
        <v>0.6</v>
      </c>
      <c r="J1168" s="3">
        <v>0</v>
      </c>
      <c r="K1168" s="4">
        <v>0</v>
      </c>
      <c r="L1168" s="4">
        <v>0</v>
      </c>
      <c r="M1168" s="4">
        <v>0</v>
      </c>
      <c r="N1168" s="2">
        <v>50.530999999999999</v>
      </c>
      <c r="O1168" s="4">
        <v>0.22097</v>
      </c>
      <c r="P1168" s="4">
        <v>-0.22097</v>
      </c>
      <c r="Q1168" s="3">
        <v>54.6</v>
      </c>
      <c r="R1168" s="2">
        <v>0</v>
      </c>
      <c r="S1168" s="2">
        <v>0</v>
      </c>
      <c r="T1168" s="4">
        <v>0</v>
      </c>
      <c r="U1168" s="3">
        <v>0</v>
      </c>
      <c r="V1168" s="3">
        <v>-269.2</v>
      </c>
      <c r="W1168" s="3">
        <v>269.8</v>
      </c>
      <c r="X1168" s="2">
        <v>54</v>
      </c>
      <c r="Y1168" s="2">
        <v>54</v>
      </c>
      <c r="Z1168" s="2">
        <v>0</v>
      </c>
    </row>
    <row r="1169" spans="1:26" x14ac:dyDescent="0.25">
      <c r="A1169" s="1" t="s">
        <v>1199</v>
      </c>
      <c r="B1169" s="1">
        <v>675</v>
      </c>
      <c r="C1169" s="1" t="s">
        <v>30</v>
      </c>
      <c r="D1169" s="1" t="s">
        <v>31</v>
      </c>
      <c r="E1169" s="1">
        <v>0</v>
      </c>
      <c r="F1169" s="1">
        <v>0</v>
      </c>
      <c r="G1169" s="2">
        <v>50.557000000000002</v>
      </c>
      <c r="H1169" s="2">
        <v>0.187</v>
      </c>
      <c r="I1169" s="3">
        <v>2</v>
      </c>
      <c r="J1169" s="3">
        <v>0</v>
      </c>
      <c r="K1169" s="4">
        <v>0</v>
      </c>
      <c r="L1169" s="4">
        <v>1.0392399999999999</v>
      </c>
      <c r="M1169" s="4">
        <v>0</v>
      </c>
      <c r="N1169" s="2">
        <v>50.463000000000001</v>
      </c>
      <c r="O1169" s="4">
        <v>1.8842099999999999</v>
      </c>
      <c r="P1169" s="4">
        <v>-1.8842099999999999</v>
      </c>
      <c r="Q1169" s="3">
        <v>60</v>
      </c>
      <c r="R1169" s="2">
        <v>0</v>
      </c>
      <c r="S1169" s="2">
        <v>0</v>
      </c>
      <c r="T1169" s="4">
        <v>0</v>
      </c>
      <c r="U1169" s="3">
        <v>7353.6</v>
      </c>
      <c r="V1169" s="3">
        <v>-8584.7000000000007</v>
      </c>
      <c r="W1169" s="3">
        <v>8585.5</v>
      </c>
      <c r="X1169" s="2">
        <v>57.996000000000002</v>
      </c>
      <c r="Y1169" s="2">
        <v>57.996000000000002</v>
      </c>
      <c r="Z1169" s="2">
        <v>0</v>
      </c>
    </row>
    <row r="1170" spans="1:26" x14ac:dyDescent="0.25">
      <c r="A1170" s="1" t="s">
        <v>1200</v>
      </c>
      <c r="B1170" s="1">
        <v>675</v>
      </c>
      <c r="C1170" s="1" t="s">
        <v>30</v>
      </c>
      <c r="D1170" s="1" t="s">
        <v>31</v>
      </c>
      <c r="E1170" s="1">
        <v>0</v>
      </c>
      <c r="F1170" s="1">
        <v>0</v>
      </c>
      <c r="G1170" s="2">
        <v>45.35</v>
      </c>
      <c r="H1170" s="2">
        <v>1.35</v>
      </c>
      <c r="I1170" s="3">
        <v>21.5</v>
      </c>
      <c r="J1170" s="3">
        <v>0</v>
      </c>
      <c r="K1170" s="4">
        <v>0</v>
      </c>
      <c r="L1170" s="4">
        <v>20.254190000000001</v>
      </c>
      <c r="M1170" s="4">
        <v>0</v>
      </c>
      <c r="N1170" s="2">
        <v>45.383000000000003</v>
      </c>
      <c r="O1170" s="4">
        <v>5.6435599999999999</v>
      </c>
      <c r="P1170" s="4">
        <v>22.019449999999999</v>
      </c>
      <c r="Q1170" s="3">
        <v>147.4</v>
      </c>
      <c r="R1170" s="2">
        <v>0</v>
      </c>
      <c r="S1170" s="2">
        <v>6010.875</v>
      </c>
      <c r="T1170" s="4">
        <v>67475.289059999996</v>
      </c>
      <c r="U1170" s="3">
        <v>190373</v>
      </c>
      <c r="V1170" s="3">
        <v>74751.199999999997</v>
      </c>
      <c r="W1170" s="3">
        <v>8169.4</v>
      </c>
      <c r="X1170" s="2">
        <v>125.962</v>
      </c>
      <c r="Y1170" s="2">
        <v>125.962</v>
      </c>
      <c r="Z1170" s="2">
        <v>-1.6E-2</v>
      </c>
    </row>
    <row r="1171" spans="1:26" x14ac:dyDescent="0.25">
      <c r="A1171" s="1" t="s">
        <v>1201</v>
      </c>
      <c r="B1171" s="1">
        <v>675</v>
      </c>
      <c r="C1171" s="1" t="s">
        <v>30</v>
      </c>
      <c r="D1171" s="1" t="s">
        <v>31</v>
      </c>
      <c r="E1171" s="1">
        <v>0</v>
      </c>
      <c r="F1171" s="1">
        <v>0</v>
      </c>
      <c r="G1171" s="2">
        <v>44.845999999999997</v>
      </c>
      <c r="H1171" s="2">
        <v>0.55600000000000005</v>
      </c>
      <c r="I1171" s="3">
        <v>10.9</v>
      </c>
      <c r="J1171" s="3">
        <v>0</v>
      </c>
      <c r="K1171" s="4">
        <v>0</v>
      </c>
      <c r="L1171" s="4">
        <v>39.923589999999997</v>
      </c>
      <c r="M1171" s="4">
        <v>0</v>
      </c>
      <c r="N1171" s="2">
        <v>44.752000000000002</v>
      </c>
      <c r="O1171" s="4">
        <v>7.6145699999999996</v>
      </c>
      <c r="P1171" s="4">
        <v>-7.6145699999999996</v>
      </c>
      <c r="Q1171" s="3">
        <v>233.6</v>
      </c>
      <c r="R1171" s="2">
        <v>0</v>
      </c>
      <c r="S1171" s="2">
        <v>82.875</v>
      </c>
      <c r="T1171" s="4">
        <v>105.65553</v>
      </c>
      <c r="U1171" s="3">
        <v>454033.5</v>
      </c>
      <c r="V1171" s="3">
        <v>-9290.7000000000007</v>
      </c>
      <c r="W1171" s="3">
        <v>12805.2</v>
      </c>
      <c r="X1171" s="2">
        <v>222.66</v>
      </c>
      <c r="Y1171" s="2">
        <v>222.66</v>
      </c>
      <c r="Z1171" s="2">
        <v>0</v>
      </c>
    </row>
    <row r="1172" spans="1:26" x14ac:dyDescent="0.25">
      <c r="A1172" s="1" t="s">
        <v>1202</v>
      </c>
      <c r="B1172" s="1">
        <v>675</v>
      </c>
      <c r="C1172" s="1" t="s">
        <v>30</v>
      </c>
      <c r="D1172" s="1" t="s">
        <v>31</v>
      </c>
      <c r="E1172" s="1">
        <v>0</v>
      </c>
      <c r="F1172" s="1">
        <v>0</v>
      </c>
      <c r="G1172" s="2">
        <v>40.082000000000001</v>
      </c>
      <c r="H1172" s="2">
        <v>3.5920000000000001</v>
      </c>
      <c r="I1172" s="3">
        <v>85.3</v>
      </c>
      <c r="J1172" s="3">
        <v>0</v>
      </c>
      <c r="K1172" s="4">
        <v>0</v>
      </c>
      <c r="L1172" s="4">
        <v>46.094230000000003</v>
      </c>
      <c r="M1172" s="4">
        <v>0</v>
      </c>
      <c r="N1172" s="2">
        <v>40.085000000000001</v>
      </c>
      <c r="O1172" s="4">
        <v>65.979159999999993</v>
      </c>
      <c r="P1172" s="4">
        <v>101.73265000000001</v>
      </c>
      <c r="Q1172" s="3">
        <v>227.4</v>
      </c>
      <c r="R1172" s="2">
        <v>0</v>
      </c>
      <c r="S1172" s="2">
        <v>12792.75</v>
      </c>
      <c r="T1172" s="4">
        <v>42720.179689999997</v>
      </c>
      <c r="U1172" s="3">
        <v>455249.2</v>
      </c>
      <c r="V1172" s="3">
        <v>19748</v>
      </c>
      <c r="W1172" s="3">
        <v>414866.6</v>
      </c>
      <c r="X1172" s="2">
        <v>142.07499999999999</v>
      </c>
      <c r="Y1172" s="2">
        <v>142.07499999999999</v>
      </c>
      <c r="Z1172" s="2">
        <v>-2.2799999999999998</v>
      </c>
    </row>
    <row r="1173" spans="1:26" x14ac:dyDescent="0.25">
      <c r="A1173" s="1" t="s">
        <v>1203</v>
      </c>
      <c r="B1173" s="1">
        <v>675</v>
      </c>
      <c r="C1173" s="1" t="s">
        <v>30</v>
      </c>
      <c r="D1173" s="1" t="s">
        <v>31</v>
      </c>
      <c r="E1173" s="1">
        <v>0</v>
      </c>
      <c r="F1173" s="1">
        <v>0</v>
      </c>
      <c r="G1173" s="2">
        <v>41.420999999999999</v>
      </c>
      <c r="H1173" s="2">
        <v>0.29099999999999998</v>
      </c>
      <c r="I1173" s="3">
        <v>3.1</v>
      </c>
      <c r="J1173" s="3">
        <v>0</v>
      </c>
      <c r="K1173" s="4">
        <v>0</v>
      </c>
      <c r="L1173" s="4">
        <v>8.5590499999999992</v>
      </c>
      <c r="M1173" s="4">
        <v>0</v>
      </c>
      <c r="N1173" s="2">
        <v>41.250999999999998</v>
      </c>
      <c r="O1173" s="4">
        <v>3.9718100000000001</v>
      </c>
      <c r="P1173" s="4">
        <v>-3.9718100000000001</v>
      </c>
      <c r="Q1173" s="3">
        <v>77.5</v>
      </c>
      <c r="R1173" s="2">
        <v>0</v>
      </c>
      <c r="S1173" s="2">
        <v>0</v>
      </c>
      <c r="T1173" s="4">
        <v>0</v>
      </c>
      <c r="U1173" s="3">
        <v>37852.6</v>
      </c>
      <c r="V1173" s="3">
        <v>-2038.5</v>
      </c>
      <c r="W1173" s="3">
        <v>2039.2</v>
      </c>
      <c r="X1173" s="2">
        <v>74.304000000000002</v>
      </c>
      <c r="Y1173" s="2">
        <v>74.304000000000002</v>
      </c>
      <c r="Z1173" s="2">
        <v>0</v>
      </c>
    </row>
    <row r="1174" spans="1:26" x14ac:dyDescent="0.25">
      <c r="A1174" s="1" t="s">
        <v>1204</v>
      </c>
      <c r="B1174" s="1">
        <v>675</v>
      </c>
      <c r="C1174" s="1" t="s">
        <v>30</v>
      </c>
      <c r="D1174" s="1" t="s">
        <v>31</v>
      </c>
      <c r="E1174" s="1">
        <v>0</v>
      </c>
      <c r="F1174" s="1">
        <v>0</v>
      </c>
      <c r="G1174" s="2">
        <v>35.344999999999999</v>
      </c>
      <c r="H1174" s="2">
        <v>0.56499999999999995</v>
      </c>
      <c r="I1174" s="3">
        <v>10</v>
      </c>
      <c r="J1174" s="3">
        <v>0</v>
      </c>
      <c r="K1174" s="4">
        <v>0</v>
      </c>
      <c r="L1174" s="4">
        <v>23.337540000000001</v>
      </c>
      <c r="M1174" s="4">
        <v>0</v>
      </c>
      <c r="N1174" s="2">
        <v>35.359000000000002</v>
      </c>
      <c r="O1174" s="4">
        <v>2.6492</v>
      </c>
      <c r="P1174" s="4">
        <v>7.0660800000000004</v>
      </c>
      <c r="Q1174" s="3">
        <v>122.5</v>
      </c>
      <c r="R1174" s="2">
        <v>0</v>
      </c>
      <c r="S1174" s="2">
        <v>426.75</v>
      </c>
      <c r="T1174" s="4">
        <v>749.82428000000004</v>
      </c>
      <c r="U1174" s="3">
        <v>211086</v>
      </c>
      <c r="V1174" s="3">
        <v>710.5</v>
      </c>
      <c r="W1174" s="3">
        <v>1939.4</v>
      </c>
      <c r="X1174" s="2">
        <v>112.476</v>
      </c>
      <c r="Y1174" s="2">
        <v>112.476</v>
      </c>
      <c r="Z1174" s="2">
        <v>-7.0000000000000001E-3</v>
      </c>
    </row>
    <row r="1175" spans="1:26" x14ac:dyDescent="0.25">
      <c r="A1175" s="1" t="s">
        <v>1205</v>
      </c>
      <c r="B1175" s="1">
        <v>675</v>
      </c>
      <c r="C1175" s="1" t="s">
        <v>30</v>
      </c>
      <c r="D1175" s="1" t="s">
        <v>31</v>
      </c>
      <c r="E1175" s="1">
        <v>0</v>
      </c>
      <c r="F1175" s="1">
        <v>0</v>
      </c>
      <c r="G1175" s="2">
        <v>43.557000000000002</v>
      </c>
      <c r="H1175" s="2">
        <v>1.5369999999999999</v>
      </c>
      <c r="I1175" s="3">
        <v>30.2</v>
      </c>
      <c r="J1175" s="3">
        <v>0</v>
      </c>
      <c r="K1175" s="4">
        <v>0</v>
      </c>
      <c r="L1175" s="4">
        <v>30.489360000000001</v>
      </c>
      <c r="M1175" s="4">
        <v>0</v>
      </c>
      <c r="N1175" s="2">
        <v>43.545999999999999</v>
      </c>
      <c r="O1175" s="4">
        <v>7.1090200000000001</v>
      </c>
      <c r="P1175" s="4">
        <v>13.925219999999999</v>
      </c>
      <c r="Q1175" s="3">
        <v>190.8</v>
      </c>
      <c r="R1175" s="2">
        <v>1E-3</v>
      </c>
      <c r="S1175" s="2">
        <v>348.375</v>
      </c>
      <c r="T1175" s="4">
        <v>1503.7586699999999</v>
      </c>
      <c r="U1175" s="3">
        <v>211778.4</v>
      </c>
      <c r="V1175" s="3">
        <v>-2661.1</v>
      </c>
      <c r="W1175" s="3">
        <v>4678.8999999999996</v>
      </c>
      <c r="X1175" s="2">
        <v>160.614</v>
      </c>
      <c r="Y1175" s="2">
        <v>160.614</v>
      </c>
      <c r="Z1175" s="2">
        <v>-1.5609999999999999</v>
      </c>
    </row>
    <row r="1176" spans="1:26" x14ac:dyDescent="0.25">
      <c r="A1176" s="1" t="s">
        <v>1206</v>
      </c>
      <c r="B1176" s="1">
        <v>675</v>
      </c>
      <c r="C1176" s="1" t="s">
        <v>30</v>
      </c>
      <c r="D1176" s="1" t="s">
        <v>31</v>
      </c>
      <c r="E1176" s="1">
        <v>0</v>
      </c>
      <c r="F1176" s="1">
        <v>0</v>
      </c>
      <c r="G1176" s="2">
        <v>26.529</v>
      </c>
      <c r="H1176" s="2">
        <v>0.63900000000000001</v>
      </c>
      <c r="I1176" s="3">
        <v>8</v>
      </c>
      <c r="J1176" s="3">
        <v>0</v>
      </c>
      <c r="K1176" s="4">
        <v>0</v>
      </c>
      <c r="L1176" s="4">
        <v>26.221060000000001</v>
      </c>
      <c r="M1176" s="4">
        <v>0</v>
      </c>
      <c r="N1176" s="2">
        <v>26.363</v>
      </c>
      <c r="O1176" s="4">
        <v>9.2650199999999998</v>
      </c>
      <c r="P1176" s="4">
        <v>-9.2650199999999998</v>
      </c>
      <c r="Q1176" s="3">
        <v>59.3</v>
      </c>
      <c r="R1176" s="2">
        <v>0</v>
      </c>
      <c r="S1176" s="2">
        <v>2.375</v>
      </c>
      <c r="T1176" s="4">
        <v>0.21728</v>
      </c>
      <c r="U1176" s="3">
        <v>163754.9</v>
      </c>
      <c r="V1176" s="3">
        <v>-7091.8</v>
      </c>
      <c r="W1176" s="3">
        <v>7115.8</v>
      </c>
      <c r="X1176" s="2">
        <v>51.271000000000001</v>
      </c>
      <c r="Y1176" s="2">
        <v>51.271000000000001</v>
      </c>
      <c r="Z1176" s="2">
        <v>-2E-3</v>
      </c>
    </row>
    <row r="1177" spans="1:26" x14ac:dyDescent="0.25">
      <c r="A1177" s="1" t="s">
        <v>1207</v>
      </c>
      <c r="B1177" s="1">
        <v>675</v>
      </c>
      <c r="C1177" s="1" t="s">
        <v>30</v>
      </c>
      <c r="D1177" s="1" t="s">
        <v>31</v>
      </c>
      <c r="E1177" s="1">
        <v>0</v>
      </c>
      <c r="F1177" s="1">
        <v>0</v>
      </c>
      <c r="G1177" s="2">
        <v>28.861999999999998</v>
      </c>
      <c r="H1177" s="2">
        <v>7.1999999999999995E-2</v>
      </c>
      <c r="I1177" s="3">
        <v>0.8</v>
      </c>
      <c r="J1177" s="3">
        <v>0</v>
      </c>
      <c r="K1177" s="4">
        <v>0</v>
      </c>
      <c r="L1177" s="4">
        <v>3.28986</v>
      </c>
      <c r="M1177" s="4">
        <v>0</v>
      </c>
      <c r="N1177" s="2">
        <v>28.815999999999999</v>
      </c>
      <c r="O1177" s="4">
        <v>0.51060000000000005</v>
      </c>
      <c r="P1177" s="4">
        <v>-0.51060000000000005</v>
      </c>
      <c r="Q1177" s="3">
        <v>70.8</v>
      </c>
      <c r="R1177" s="2">
        <v>0</v>
      </c>
      <c r="S1177" s="2">
        <v>0</v>
      </c>
      <c r="T1177" s="4">
        <v>0</v>
      </c>
      <c r="U1177" s="3">
        <v>17377.5</v>
      </c>
      <c r="V1177" s="3">
        <v>-171.5</v>
      </c>
      <c r="W1177" s="3">
        <v>172.2</v>
      </c>
      <c r="X1177" s="2">
        <v>70.022999999999996</v>
      </c>
      <c r="Y1177" s="2">
        <v>70.022999999999996</v>
      </c>
      <c r="Z1177" s="2">
        <v>0</v>
      </c>
    </row>
    <row r="1178" spans="1:26" x14ac:dyDescent="0.25">
      <c r="A1178" s="1" t="s">
        <v>1208</v>
      </c>
      <c r="B1178" s="1">
        <v>675</v>
      </c>
      <c r="C1178" s="1" t="s">
        <v>30</v>
      </c>
      <c r="D1178" s="1" t="s">
        <v>31</v>
      </c>
      <c r="E1178" s="1">
        <v>0</v>
      </c>
      <c r="F1178" s="1">
        <v>0</v>
      </c>
      <c r="G1178" s="2">
        <v>33.143999999999998</v>
      </c>
      <c r="H1178" s="2">
        <v>0.30399999999999999</v>
      </c>
      <c r="I1178" s="3">
        <v>3.4</v>
      </c>
      <c r="J1178" s="3">
        <v>0</v>
      </c>
      <c r="K1178" s="4">
        <v>0</v>
      </c>
      <c r="L1178" s="4">
        <v>3.3545400000000001</v>
      </c>
      <c r="M1178" s="4">
        <v>0</v>
      </c>
      <c r="N1178" s="2">
        <v>33.143000000000001</v>
      </c>
      <c r="O1178" s="4">
        <v>0.37547000000000003</v>
      </c>
      <c r="P1178" s="4">
        <v>1.69116</v>
      </c>
      <c r="Q1178" s="3">
        <v>62.7</v>
      </c>
      <c r="R1178" s="2">
        <v>0</v>
      </c>
      <c r="S1178" s="2">
        <v>456.25</v>
      </c>
      <c r="T1178" s="4">
        <v>141.35408000000001</v>
      </c>
      <c r="U1178" s="3">
        <v>34073.599999999999</v>
      </c>
      <c r="V1178" s="3">
        <v>-111.3</v>
      </c>
      <c r="W1178" s="3">
        <v>506.5</v>
      </c>
      <c r="X1178" s="2">
        <v>59.31</v>
      </c>
      <c r="Y1178" s="2">
        <v>59.31</v>
      </c>
      <c r="Z1178" s="2">
        <v>0</v>
      </c>
    </row>
    <row r="1179" spans="1:26" x14ac:dyDescent="0.25">
      <c r="A1179" s="1" t="s">
        <v>1209</v>
      </c>
      <c r="B1179" s="1">
        <v>675</v>
      </c>
      <c r="C1179" s="1" t="s">
        <v>30</v>
      </c>
      <c r="D1179" s="1" t="s">
        <v>31</v>
      </c>
      <c r="E1179" s="1">
        <v>0</v>
      </c>
      <c r="F1179" s="1">
        <v>0</v>
      </c>
      <c r="G1179" s="2">
        <v>31.899000000000001</v>
      </c>
      <c r="H1179" s="2">
        <v>0.60899999999999999</v>
      </c>
      <c r="I1179" s="3">
        <v>6.7</v>
      </c>
      <c r="J1179" s="3">
        <v>0</v>
      </c>
      <c r="K1179" s="4">
        <v>0</v>
      </c>
      <c r="L1179" s="4">
        <v>11.547779999999999</v>
      </c>
      <c r="M1179" s="4">
        <v>0</v>
      </c>
      <c r="N1179" s="2">
        <v>31.616</v>
      </c>
      <c r="O1179" s="4">
        <v>10.826409999999999</v>
      </c>
      <c r="P1179" s="4">
        <v>-10.826409999999999</v>
      </c>
      <c r="Q1179" s="3">
        <v>66.099999999999994</v>
      </c>
      <c r="R1179" s="2">
        <v>0</v>
      </c>
      <c r="S1179" s="2">
        <v>0</v>
      </c>
      <c r="T1179" s="4">
        <v>0</v>
      </c>
      <c r="U1179" s="3">
        <v>92497.1</v>
      </c>
      <c r="V1179" s="3">
        <v>-38845.199999999997</v>
      </c>
      <c r="W1179" s="3">
        <v>38845.800000000003</v>
      </c>
      <c r="X1179" s="2">
        <v>59.42</v>
      </c>
      <c r="Y1179" s="2">
        <v>59.42</v>
      </c>
      <c r="Z1179" s="2">
        <v>0</v>
      </c>
    </row>
    <row r="1180" spans="1:26" x14ac:dyDescent="0.25">
      <c r="A1180" s="1" t="s">
        <v>1210</v>
      </c>
      <c r="B1180" s="1">
        <v>675</v>
      </c>
      <c r="C1180" s="1" t="s">
        <v>30</v>
      </c>
      <c r="D1180" s="1" t="s">
        <v>31</v>
      </c>
      <c r="E1180" s="1">
        <v>0</v>
      </c>
      <c r="F1180" s="1">
        <v>0</v>
      </c>
      <c r="G1180" s="2">
        <v>27.131</v>
      </c>
      <c r="H1180" s="2">
        <v>0.35099999999999998</v>
      </c>
      <c r="I1180" s="3">
        <v>9.9</v>
      </c>
      <c r="J1180" s="3">
        <v>0</v>
      </c>
      <c r="K1180" s="4">
        <v>0</v>
      </c>
      <c r="L1180" s="4">
        <v>8.8762699999999999</v>
      </c>
      <c r="M1180" s="4">
        <v>0</v>
      </c>
      <c r="N1180" s="2">
        <v>26.966000000000001</v>
      </c>
      <c r="O1180" s="4">
        <v>7.6295299999999999</v>
      </c>
      <c r="P1180" s="4">
        <v>-7.6295299999999999</v>
      </c>
      <c r="Q1180" s="3">
        <v>243.5</v>
      </c>
      <c r="R1180" s="2">
        <v>0</v>
      </c>
      <c r="S1180" s="2">
        <v>0</v>
      </c>
      <c r="T1180" s="4">
        <v>0</v>
      </c>
      <c r="U1180" s="3">
        <v>100952</v>
      </c>
      <c r="V1180" s="3">
        <v>-14520</v>
      </c>
      <c r="W1180" s="3">
        <v>14520.9</v>
      </c>
      <c r="X1180" s="2">
        <v>233.59700000000001</v>
      </c>
      <c r="Y1180" s="2">
        <v>233.59700000000001</v>
      </c>
      <c r="Z1180" s="2">
        <v>0</v>
      </c>
    </row>
    <row r="1181" spans="1:26" x14ac:dyDescent="0.25">
      <c r="A1181" s="1" t="s">
        <v>1211</v>
      </c>
      <c r="B1181" s="1">
        <v>675</v>
      </c>
      <c r="C1181" s="1" t="s">
        <v>30</v>
      </c>
      <c r="D1181" s="1" t="s">
        <v>31</v>
      </c>
      <c r="E1181" s="1">
        <v>0</v>
      </c>
      <c r="F1181" s="1">
        <v>0</v>
      </c>
      <c r="G1181" s="2">
        <v>25.376999999999999</v>
      </c>
      <c r="H1181" s="2">
        <v>-0.51300000000000001</v>
      </c>
      <c r="I1181" s="3">
        <v>-29.1</v>
      </c>
      <c r="J1181" s="3">
        <v>0</v>
      </c>
      <c r="K1181" s="4">
        <v>0</v>
      </c>
      <c r="L1181" s="4">
        <v>4.1267899999999997</v>
      </c>
      <c r="M1181" s="4">
        <v>0</v>
      </c>
      <c r="N1181" s="2">
        <v>25.89</v>
      </c>
      <c r="O1181" s="4">
        <v>0</v>
      </c>
      <c r="P1181" s="4">
        <v>0</v>
      </c>
      <c r="Q1181" s="3">
        <v>668.3</v>
      </c>
      <c r="R1181" s="2">
        <v>0</v>
      </c>
      <c r="S1181" s="2">
        <v>0</v>
      </c>
      <c r="T1181" s="4">
        <v>0</v>
      </c>
      <c r="U1181" s="3">
        <v>18726.3</v>
      </c>
      <c r="V1181" s="3">
        <v>0</v>
      </c>
      <c r="W1181" s="3">
        <v>0</v>
      </c>
      <c r="X1181" s="2">
        <v>697.39599999999996</v>
      </c>
      <c r="Y1181" s="2">
        <v>697.39599999999996</v>
      </c>
      <c r="Z1181" s="2">
        <v>0</v>
      </c>
    </row>
    <row r="1182" spans="1:26" x14ac:dyDescent="0.25">
      <c r="A1182" s="1" t="s">
        <v>1212</v>
      </c>
      <c r="B1182" s="1">
        <v>675</v>
      </c>
      <c r="C1182" s="1" t="s">
        <v>30</v>
      </c>
      <c r="D1182" s="1" t="s">
        <v>31</v>
      </c>
      <c r="E1182" s="1">
        <v>0</v>
      </c>
      <c r="F1182" s="1">
        <v>0</v>
      </c>
      <c r="G1182" s="2">
        <v>27.573</v>
      </c>
      <c r="H1182" s="2">
        <v>0.33300000000000002</v>
      </c>
      <c r="I1182" s="3">
        <v>3.7</v>
      </c>
      <c r="J1182" s="3">
        <v>0</v>
      </c>
      <c r="K1182" s="4">
        <v>0</v>
      </c>
      <c r="L1182" s="4">
        <v>8.3622800000000002</v>
      </c>
      <c r="M1182" s="4">
        <v>0</v>
      </c>
      <c r="N1182" s="2">
        <v>27.393000000000001</v>
      </c>
      <c r="O1182" s="4">
        <v>4.7237099999999996</v>
      </c>
      <c r="P1182" s="4">
        <v>-4.7237099999999996</v>
      </c>
      <c r="Q1182" s="3">
        <v>54.3</v>
      </c>
      <c r="R1182" s="2">
        <v>0</v>
      </c>
      <c r="S1182" s="2">
        <v>0</v>
      </c>
      <c r="T1182" s="4">
        <v>0</v>
      </c>
      <c r="U1182" s="3">
        <v>44789.4</v>
      </c>
      <c r="V1182" s="3">
        <v>-3306.6</v>
      </c>
      <c r="W1182" s="3">
        <v>3307.7</v>
      </c>
      <c r="X1182" s="2">
        <v>50.585000000000001</v>
      </c>
      <c r="Y1182" s="2">
        <v>50.585000000000001</v>
      </c>
      <c r="Z1182" s="2">
        <v>0</v>
      </c>
    </row>
    <row r="1183" spans="1:26" x14ac:dyDescent="0.25">
      <c r="A1183" s="1" t="s">
        <v>1213</v>
      </c>
      <c r="B1183" s="1">
        <v>675</v>
      </c>
      <c r="C1183" s="1" t="s">
        <v>30</v>
      </c>
      <c r="D1183" s="1" t="s">
        <v>31</v>
      </c>
      <c r="E1183" s="1">
        <v>0</v>
      </c>
      <c r="F1183" s="1">
        <v>0</v>
      </c>
      <c r="G1183" s="2">
        <v>26.436</v>
      </c>
      <c r="H1183" s="2">
        <v>0.746</v>
      </c>
      <c r="I1183" s="3">
        <v>8.1999999999999993</v>
      </c>
      <c r="J1183" s="3">
        <v>0</v>
      </c>
      <c r="K1183" s="4">
        <v>0</v>
      </c>
      <c r="L1183" s="4">
        <v>13.266909999999999</v>
      </c>
      <c r="M1183" s="4">
        <v>0</v>
      </c>
      <c r="N1183" s="2">
        <v>26.280999999999999</v>
      </c>
      <c r="O1183" s="4">
        <v>10.183719999999999</v>
      </c>
      <c r="P1183" s="4">
        <v>-10.183719999999999</v>
      </c>
      <c r="Q1183" s="3">
        <v>64.599999999999994</v>
      </c>
      <c r="R1183" s="2">
        <v>0</v>
      </c>
      <c r="S1183" s="2">
        <v>1112.75</v>
      </c>
      <c r="T1183" s="4">
        <v>977.06859999999995</v>
      </c>
      <c r="U1183" s="3">
        <v>107894.8</v>
      </c>
      <c r="V1183" s="3">
        <v>-23181</v>
      </c>
      <c r="W1183" s="3">
        <v>29342.5</v>
      </c>
      <c r="X1183" s="2">
        <v>56.328000000000003</v>
      </c>
      <c r="Y1183" s="2">
        <v>56.328000000000003</v>
      </c>
      <c r="Z1183" s="2">
        <v>0</v>
      </c>
    </row>
    <row r="1184" spans="1:26" x14ac:dyDescent="0.25">
      <c r="A1184" s="1" t="s">
        <v>1214</v>
      </c>
      <c r="B1184" s="1">
        <v>675</v>
      </c>
      <c r="C1184" s="1" t="s">
        <v>30</v>
      </c>
      <c r="D1184" s="1" t="s">
        <v>31</v>
      </c>
      <c r="E1184" s="1">
        <v>0</v>
      </c>
      <c r="F1184" s="1">
        <v>0</v>
      </c>
      <c r="G1184" s="2">
        <v>28.131</v>
      </c>
      <c r="H1184" s="2">
        <v>-2.0590000000000002</v>
      </c>
      <c r="I1184" s="3">
        <v>-58.2</v>
      </c>
      <c r="J1184" s="3">
        <v>0</v>
      </c>
      <c r="K1184" s="4">
        <v>0</v>
      </c>
      <c r="L1184" s="4">
        <v>3.5654699999999999</v>
      </c>
      <c r="M1184" s="4">
        <v>0</v>
      </c>
      <c r="N1184" s="2">
        <v>30.241</v>
      </c>
      <c r="O1184" s="4">
        <v>0</v>
      </c>
      <c r="P1184" s="4">
        <v>0.61645000000000005</v>
      </c>
      <c r="Q1184" s="3">
        <v>203.9</v>
      </c>
      <c r="R1184" s="2">
        <v>0</v>
      </c>
      <c r="S1184" s="2">
        <v>4.5</v>
      </c>
      <c r="T1184" s="4">
        <v>3.79E-3</v>
      </c>
      <c r="U1184" s="3">
        <v>23014.5</v>
      </c>
      <c r="V1184" s="3">
        <v>1513.4</v>
      </c>
      <c r="W1184" s="3">
        <v>0</v>
      </c>
      <c r="X1184" s="2">
        <v>262.10300000000001</v>
      </c>
      <c r="Y1184" s="2">
        <v>262.10300000000001</v>
      </c>
      <c r="Z1184" s="2">
        <v>0</v>
      </c>
    </row>
    <row r="1185" spans="1:26" x14ac:dyDescent="0.25">
      <c r="A1185" s="1" t="s">
        <v>1215</v>
      </c>
      <c r="B1185" s="1">
        <v>675</v>
      </c>
      <c r="C1185" s="1" t="s">
        <v>30</v>
      </c>
      <c r="D1185" s="1" t="s">
        <v>31</v>
      </c>
      <c r="E1185" s="1">
        <v>0</v>
      </c>
      <c r="F1185" s="1">
        <v>0</v>
      </c>
      <c r="G1185" s="2">
        <v>29.242999999999999</v>
      </c>
      <c r="H1185" s="2">
        <v>0.82299999999999995</v>
      </c>
      <c r="I1185" s="3">
        <v>8.9</v>
      </c>
      <c r="J1185" s="3">
        <v>0</v>
      </c>
      <c r="K1185" s="4">
        <v>0</v>
      </c>
      <c r="L1185" s="4">
        <v>10.619680000000001</v>
      </c>
      <c r="M1185" s="4">
        <v>0</v>
      </c>
      <c r="N1185" s="2">
        <v>29.282</v>
      </c>
      <c r="O1185" s="4">
        <v>6.4648899999999996</v>
      </c>
      <c r="P1185" s="4">
        <v>19.186330000000002</v>
      </c>
      <c r="Q1185" s="3">
        <v>78.2</v>
      </c>
      <c r="R1185" s="2">
        <v>0</v>
      </c>
      <c r="S1185" s="2">
        <v>1174</v>
      </c>
      <c r="T1185" s="4">
        <v>3065.7358399999998</v>
      </c>
      <c r="U1185" s="3">
        <v>84845.3</v>
      </c>
      <c r="V1185" s="3">
        <v>13291.8</v>
      </c>
      <c r="W1185" s="3">
        <v>11120</v>
      </c>
      <c r="X1185" s="2">
        <v>69.335999999999999</v>
      </c>
      <c r="Y1185" s="2">
        <v>69.335999999999999</v>
      </c>
      <c r="Z1185" s="2">
        <v>-6.0000000000000001E-3</v>
      </c>
    </row>
    <row r="1186" spans="1:26" x14ac:dyDescent="0.25">
      <c r="A1186" s="1" t="s">
        <v>1216</v>
      </c>
      <c r="B1186" s="1">
        <v>675</v>
      </c>
      <c r="C1186" s="1" t="s">
        <v>30</v>
      </c>
      <c r="D1186" s="1" t="s">
        <v>31</v>
      </c>
      <c r="E1186" s="1">
        <v>0</v>
      </c>
      <c r="F1186" s="1">
        <v>0</v>
      </c>
      <c r="G1186" s="2">
        <v>31.283000000000001</v>
      </c>
      <c r="H1186" s="2">
        <v>0.29299999999999998</v>
      </c>
      <c r="I1186" s="3">
        <v>3.7</v>
      </c>
      <c r="J1186" s="3">
        <v>0</v>
      </c>
      <c r="K1186" s="4">
        <v>0</v>
      </c>
      <c r="L1186" s="4">
        <v>8.1578499999999998</v>
      </c>
      <c r="M1186" s="4">
        <v>0</v>
      </c>
      <c r="N1186" s="2">
        <v>31.207000000000001</v>
      </c>
      <c r="O1186" s="4">
        <v>3.5253000000000001</v>
      </c>
      <c r="P1186" s="4">
        <v>-3.5253000000000001</v>
      </c>
      <c r="Q1186" s="3">
        <v>85.6</v>
      </c>
      <c r="R1186" s="2">
        <v>0</v>
      </c>
      <c r="S1186" s="2">
        <v>55.75</v>
      </c>
      <c r="T1186" s="4">
        <v>9.8497800000000009</v>
      </c>
      <c r="U1186" s="3">
        <v>69755.199999999997</v>
      </c>
      <c r="V1186" s="3">
        <v>-4488.1000000000004</v>
      </c>
      <c r="W1186" s="3">
        <v>5416.8</v>
      </c>
      <c r="X1186" s="2">
        <v>81.933000000000007</v>
      </c>
      <c r="Y1186" s="2">
        <v>81.933000000000007</v>
      </c>
      <c r="Z1186" s="2">
        <v>0</v>
      </c>
    </row>
    <row r="1187" spans="1:26" x14ac:dyDescent="0.25">
      <c r="A1187" s="1" t="s">
        <v>1217</v>
      </c>
      <c r="B1187" s="1">
        <v>675</v>
      </c>
      <c r="C1187" s="1" t="s">
        <v>30</v>
      </c>
      <c r="D1187" s="1" t="s">
        <v>31</v>
      </c>
      <c r="E1187" s="1">
        <v>0</v>
      </c>
      <c r="F1187" s="1">
        <v>0</v>
      </c>
      <c r="G1187" s="2">
        <v>32.468000000000004</v>
      </c>
      <c r="H1187" s="2">
        <v>0.27800000000000002</v>
      </c>
      <c r="I1187" s="3">
        <v>3</v>
      </c>
      <c r="J1187" s="3">
        <v>0</v>
      </c>
      <c r="K1187" s="4">
        <v>0</v>
      </c>
      <c r="L1187" s="4">
        <v>5.6110199999999999</v>
      </c>
      <c r="M1187" s="4">
        <v>0</v>
      </c>
      <c r="N1187" s="2">
        <v>32.380000000000003</v>
      </c>
      <c r="O1187" s="4">
        <v>2.7382599999999999</v>
      </c>
      <c r="P1187" s="4">
        <v>-2.7382599999999999</v>
      </c>
      <c r="Q1187" s="3">
        <v>55</v>
      </c>
      <c r="R1187" s="2">
        <v>0</v>
      </c>
      <c r="S1187" s="2">
        <v>5.875</v>
      </c>
      <c r="T1187" s="4">
        <v>6.88E-2</v>
      </c>
      <c r="U1187" s="3">
        <v>43899.5</v>
      </c>
      <c r="V1187" s="3">
        <v>-4144.3999999999996</v>
      </c>
      <c r="W1187" s="3">
        <v>4190.1000000000004</v>
      </c>
      <c r="X1187" s="2">
        <v>51.948</v>
      </c>
      <c r="Y1187" s="2">
        <v>51.948</v>
      </c>
      <c r="Z1187" s="2">
        <v>0</v>
      </c>
    </row>
    <row r="1188" spans="1:26" x14ac:dyDescent="0.25">
      <c r="A1188" s="1" t="s">
        <v>1218</v>
      </c>
      <c r="B1188" s="1">
        <v>675</v>
      </c>
      <c r="C1188" s="1" t="s">
        <v>30</v>
      </c>
      <c r="D1188" s="1" t="s">
        <v>31</v>
      </c>
      <c r="E1188" s="1">
        <v>0</v>
      </c>
      <c r="F1188" s="1">
        <v>0</v>
      </c>
      <c r="G1188" s="2">
        <v>31.754000000000001</v>
      </c>
      <c r="H1188" s="2">
        <v>-0.45600000000000002</v>
      </c>
      <c r="I1188" s="3">
        <v>-4.9000000000000004</v>
      </c>
      <c r="J1188" s="3">
        <v>0</v>
      </c>
      <c r="K1188" s="4">
        <v>0</v>
      </c>
      <c r="L1188" s="4">
        <v>1.1619900000000001</v>
      </c>
      <c r="M1188" s="4">
        <v>0</v>
      </c>
      <c r="N1188" s="2">
        <v>32.258000000000003</v>
      </c>
      <c r="O1188" s="4">
        <v>0</v>
      </c>
      <c r="P1188" s="4">
        <v>0.34456999999999999</v>
      </c>
      <c r="Q1188" s="3">
        <v>51.5</v>
      </c>
      <c r="R1188" s="2">
        <v>0</v>
      </c>
      <c r="S1188" s="2">
        <v>1.125</v>
      </c>
      <c r="T1188" s="4">
        <v>3.4299999999999999E-3</v>
      </c>
      <c r="U1188" s="3">
        <v>5263.6</v>
      </c>
      <c r="V1188" s="3">
        <v>727.4</v>
      </c>
      <c r="W1188" s="3">
        <v>0</v>
      </c>
      <c r="X1188" s="2">
        <v>56.375999999999998</v>
      </c>
      <c r="Y1188" s="2">
        <v>56.375999999999998</v>
      </c>
      <c r="Z1188" s="2">
        <v>0</v>
      </c>
    </row>
    <row r="1189" spans="1:26" x14ac:dyDescent="0.25">
      <c r="A1189" s="1" t="s">
        <v>1219</v>
      </c>
      <c r="B1189" s="1">
        <v>675</v>
      </c>
      <c r="C1189" s="1" t="s">
        <v>30</v>
      </c>
      <c r="D1189" s="1" t="s">
        <v>31</v>
      </c>
      <c r="E1189" s="1">
        <v>0</v>
      </c>
      <c r="F1189" s="1">
        <v>0</v>
      </c>
      <c r="G1189" s="2">
        <v>32.261000000000003</v>
      </c>
      <c r="H1189" s="2">
        <v>0.27100000000000002</v>
      </c>
      <c r="I1189" s="3">
        <v>2.9</v>
      </c>
      <c r="J1189" s="3">
        <v>0</v>
      </c>
      <c r="K1189" s="4">
        <v>0</v>
      </c>
      <c r="L1189" s="4">
        <v>3.02338</v>
      </c>
      <c r="M1189" s="4">
        <v>0</v>
      </c>
      <c r="N1189" s="2">
        <v>32.259</v>
      </c>
      <c r="O1189" s="4">
        <v>0.84665000000000001</v>
      </c>
      <c r="P1189" s="4">
        <v>1.9567099999999999</v>
      </c>
      <c r="Q1189" s="3">
        <v>56.2</v>
      </c>
      <c r="R1189" s="2">
        <v>0</v>
      </c>
      <c r="S1189" s="2">
        <v>300.625</v>
      </c>
      <c r="T1189" s="4">
        <v>118.39682000000001</v>
      </c>
      <c r="U1189" s="3">
        <v>22705.5</v>
      </c>
      <c r="V1189" s="3">
        <v>-162.1</v>
      </c>
      <c r="W1189" s="3">
        <v>806</v>
      </c>
      <c r="X1189" s="2">
        <v>53.244</v>
      </c>
      <c r="Y1189" s="2">
        <v>53.244</v>
      </c>
      <c r="Z1189" s="2">
        <v>0</v>
      </c>
    </row>
    <row r="1190" spans="1:26" x14ac:dyDescent="0.25">
      <c r="A1190" s="1" t="s">
        <v>1220</v>
      </c>
      <c r="B1190" s="1">
        <v>675</v>
      </c>
      <c r="C1190" s="1" t="s">
        <v>30</v>
      </c>
      <c r="D1190" s="1" t="s">
        <v>31</v>
      </c>
      <c r="E1190" s="1">
        <v>0</v>
      </c>
      <c r="F1190" s="1">
        <v>0</v>
      </c>
      <c r="G1190" s="2">
        <v>33.273000000000003</v>
      </c>
      <c r="H1190" s="2">
        <v>0.183</v>
      </c>
      <c r="I1190" s="3">
        <v>2</v>
      </c>
      <c r="J1190" s="3">
        <v>0</v>
      </c>
      <c r="K1190" s="4">
        <v>0</v>
      </c>
      <c r="L1190" s="4">
        <v>5.5126099999999996</v>
      </c>
      <c r="M1190" s="4">
        <v>0</v>
      </c>
      <c r="N1190" s="2">
        <v>33.173000000000002</v>
      </c>
      <c r="O1190" s="4">
        <v>1.9025300000000001</v>
      </c>
      <c r="P1190" s="4">
        <v>-1.9025300000000001</v>
      </c>
      <c r="Q1190" s="3">
        <v>74.5</v>
      </c>
      <c r="R1190" s="2">
        <v>0</v>
      </c>
      <c r="S1190" s="2">
        <v>0</v>
      </c>
      <c r="T1190" s="4">
        <v>0</v>
      </c>
      <c r="U1190" s="3">
        <v>45103.9</v>
      </c>
      <c r="V1190" s="3">
        <v>-2207.6999999999998</v>
      </c>
      <c r="W1190" s="3">
        <v>2208.3000000000002</v>
      </c>
      <c r="X1190" s="2">
        <v>72.575999999999993</v>
      </c>
      <c r="Y1190" s="2">
        <v>72.575999999999993</v>
      </c>
      <c r="Z1190" s="2">
        <v>0</v>
      </c>
    </row>
    <row r="1191" spans="1:26" x14ac:dyDescent="0.25">
      <c r="A1191" s="1" t="s">
        <v>1221</v>
      </c>
      <c r="B1191" s="1">
        <v>675</v>
      </c>
      <c r="C1191" s="1" t="s">
        <v>30</v>
      </c>
      <c r="D1191" s="1" t="s">
        <v>31</v>
      </c>
      <c r="E1191" s="1">
        <v>0</v>
      </c>
      <c r="F1191" s="1">
        <v>0</v>
      </c>
      <c r="G1191" s="2">
        <v>33.100999999999999</v>
      </c>
      <c r="H1191" s="2">
        <v>-8.8999999999999996E-2</v>
      </c>
      <c r="I1191" s="3">
        <v>-1</v>
      </c>
      <c r="J1191" s="3">
        <v>0</v>
      </c>
      <c r="K1191" s="4">
        <v>0</v>
      </c>
      <c r="L1191" s="4">
        <v>2.3748300000000002</v>
      </c>
      <c r="M1191" s="4">
        <v>0</v>
      </c>
      <c r="N1191" s="2">
        <v>33.19</v>
      </c>
      <c r="O1191" s="4">
        <v>0</v>
      </c>
      <c r="P1191" s="4">
        <v>0</v>
      </c>
      <c r="Q1191" s="3">
        <v>67.3</v>
      </c>
      <c r="R1191" s="2">
        <v>0</v>
      </c>
      <c r="S1191" s="2">
        <v>0</v>
      </c>
      <c r="T1191" s="4">
        <v>0</v>
      </c>
      <c r="U1191" s="3">
        <v>17661.8</v>
      </c>
      <c r="V1191" s="3">
        <v>0</v>
      </c>
      <c r="W1191" s="3">
        <v>0</v>
      </c>
      <c r="X1191" s="2">
        <v>68.256</v>
      </c>
      <c r="Y1191" s="2">
        <v>68.256</v>
      </c>
      <c r="Z1191" s="2">
        <v>0</v>
      </c>
    </row>
    <row r="1192" spans="1:26" x14ac:dyDescent="0.25">
      <c r="A1192" s="1" t="s">
        <v>1222</v>
      </c>
      <c r="B1192" s="1">
        <v>675</v>
      </c>
      <c r="C1192" s="1" t="s">
        <v>30</v>
      </c>
      <c r="D1192" s="1" t="s">
        <v>31</v>
      </c>
      <c r="E1192" s="1">
        <v>0</v>
      </c>
      <c r="F1192" s="1">
        <v>0</v>
      </c>
      <c r="G1192" s="2">
        <v>33.374000000000002</v>
      </c>
      <c r="H1192" s="2">
        <v>0.78400000000000003</v>
      </c>
      <c r="I1192" s="3">
        <v>8.6999999999999993</v>
      </c>
      <c r="J1192" s="3">
        <v>0</v>
      </c>
      <c r="K1192" s="4">
        <v>0</v>
      </c>
      <c r="L1192" s="4">
        <v>11.191599999999999</v>
      </c>
      <c r="M1192" s="4">
        <v>0</v>
      </c>
      <c r="N1192" s="2">
        <v>33.335000000000001</v>
      </c>
      <c r="O1192" s="4">
        <v>10.07619</v>
      </c>
      <c r="P1192" s="4">
        <v>13.604290000000001</v>
      </c>
      <c r="Q1192" s="3">
        <v>67.599999999999994</v>
      </c>
      <c r="R1192" s="2">
        <v>0</v>
      </c>
      <c r="S1192" s="2">
        <v>1093</v>
      </c>
      <c r="T1192" s="4">
        <v>3925.84546</v>
      </c>
      <c r="U1192" s="3">
        <v>93112.7</v>
      </c>
      <c r="V1192" s="3">
        <v>-1510.7</v>
      </c>
      <c r="W1192" s="3">
        <v>17333.099999999999</v>
      </c>
      <c r="X1192" s="2">
        <v>58.978000000000002</v>
      </c>
      <c r="Y1192" s="2">
        <v>58.978000000000002</v>
      </c>
      <c r="Z1192" s="2">
        <v>0</v>
      </c>
    </row>
    <row r="1193" spans="1:26" x14ac:dyDescent="0.25">
      <c r="A1193" s="1" t="s">
        <v>1223</v>
      </c>
      <c r="B1193" s="1">
        <v>675</v>
      </c>
      <c r="C1193" s="1" t="s">
        <v>30</v>
      </c>
      <c r="D1193" s="1" t="s">
        <v>31</v>
      </c>
      <c r="E1193" s="1">
        <v>0</v>
      </c>
      <c r="F1193" s="1">
        <v>0</v>
      </c>
      <c r="G1193" s="2">
        <v>30.317</v>
      </c>
      <c r="H1193" s="2">
        <v>0.52700000000000002</v>
      </c>
      <c r="I1193" s="3">
        <v>5.8</v>
      </c>
      <c r="J1193" s="3">
        <v>0</v>
      </c>
      <c r="K1193" s="4">
        <v>0</v>
      </c>
      <c r="L1193" s="4">
        <v>6.3037700000000001</v>
      </c>
      <c r="M1193" s="4">
        <v>0</v>
      </c>
      <c r="N1193" s="2">
        <v>30.058</v>
      </c>
      <c r="O1193" s="4">
        <v>8.9720600000000008</v>
      </c>
      <c r="P1193" s="4">
        <v>-8.9720600000000008</v>
      </c>
      <c r="Q1193" s="3">
        <v>69.900000000000006</v>
      </c>
      <c r="R1193" s="2">
        <v>0</v>
      </c>
      <c r="S1193" s="2">
        <v>0</v>
      </c>
      <c r="T1193" s="4">
        <v>0</v>
      </c>
      <c r="U1193" s="3">
        <v>52383.7</v>
      </c>
      <c r="V1193" s="3">
        <v>-25058.1</v>
      </c>
      <c r="W1193" s="3">
        <v>25059</v>
      </c>
      <c r="X1193" s="2">
        <v>64.058999999999997</v>
      </c>
      <c r="Y1193" s="2">
        <v>64.058999999999997</v>
      </c>
      <c r="Z1193" s="2">
        <v>0</v>
      </c>
    </row>
    <row r="1194" spans="1:26" x14ac:dyDescent="0.25">
      <c r="A1194" s="1" t="s">
        <v>1224</v>
      </c>
      <c r="B1194" s="1">
        <v>675</v>
      </c>
      <c r="C1194" s="1" t="s">
        <v>30</v>
      </c>
      <c r="D1194" s="1" t="s">
        <v>31</v>
      </c>
      <c r="E1194" s="1">
        <v>0</v>
      </c>
      <c r="F1194" s="1">
        <v>0</v>
      </c>
      <c r="G1194" s="2">
        <v>28.241</v>
      </c>
      <c r="H1194" s="2">
        <v>-0.54900000000000004</v>
      </c>
      <c r="I1194" s="3">
        <v>-15.5</v>
      </c>
      <c r="J1194" s="3">
        <v>0</v>
      </c>
      <c r="K1194" s="4">
        <v>0</v>
      </c>
      <c r="L1194" s="4">
        <v>10.47819</v>
      </c>
      <c r="M1194" s="4">
        <v>0</v>
      </c>
      <c r="N1194" s="2">
        <v>28.79</v>
      </c>
      <c r="O1194" s="4">
        <v>0</v>
      </c>
      <c r="P1194" s="4">
        <v>0</v>
      </c>
      <c r="Q1194" s="3">
        <v>202.2</v>
      </c>
      <c r="R1194" s="2">
        <v>0</v>
      </c>
      <c r="S1194" s="2">
        <v>0</v>
      </c>
      <c r="T1194" s="4">
        <v>0</v>
      </c>
      <c r="U1194" s="3">
        <v>96441.7</v>
      </c>
      <c r="V1194" s="3">
        <v>0</v>
      </c>
      <c r="W1194" s="3">
        <v>0</v>
      </c>
      <c r="X1194" s="2">
        <v>217.71199999999999</v>
      </c>
      <c r="Y1194" s="2">
        <v>217.71199999999999</v>
      </c>
      <c r="Z1194" s="2">
        <v>0</v>
      </c>
    </row>
    <row r="1195" spans="1:26" x14ac:dyDescent="0.25">
      <c r="A1195" s="1" t="s">
        <v>1225</v>
      </c>
      <c r="B1195" s="1">
        <v>675</v>
      </c>
      <c r="C1195" s="1" t="s">
        <v>30</v>
      </c>
      <c r="D1195" s="1" t="s">
        <v>31</v>
      </c>
      <c r="E1195" s="1">
        <v>0</v>
      </c>
      <c r="F1195" s="1">
        <v>0</v>
      </c>
      <c r="G1195" s="2">
        <v>27.556000000000001</v>
      </c>
      <c r="H1195" s="2">
        <v>0.86599999999999999</v>
      </c>
      <c r="I1195" s="3">
        <v>10.9</v>
      </c>
      <c r="J1195" s="3">
        <v>0</v>
      </c>
      <c r="K1195" s="4">
        <v>0</v>
      </c>
      <c r="L1195" s="4">
        <v>11.1366</v>
      </c>
      <c r="M1195" s="4">
        <v>0</v>
      </c>
      <c r="N1195" s="2">
        <v>27.504000000000001</v>
      </c>
      <c r="O1195" s="4">
        <v>7.80783</v>
      </c>
      <c r="P1195" s="4">
        <v>14.687709999999999</v>
      </c>
      <c r="Q1195" s="3">
        <v>61.6</v>
      </c>
      <c r="R1195" s="2">
        <v>0</v>
      </c>
      <c r="S1195" s="2">
        <v>1808.125</v>
      </c>
      <c r="T1195" s="4">
        <v>5601.0366199999999</v>
      </c>
      <c r="U1195" s="3">
        <v>102410.3</v>
      </c>
      <c r="V1195" s="3">
        <v>11246.1</v>
      </c>
      <c r="W1195" s="3">
        <v>21032.9</v>
      </c>
      <c r="X1195" s="2">
        <v>50.768000000000001</v>
      </c>
      <c r="Y1195" s="2">
        <v>50.768000000000001</v>
      </c>
      <c r="Z1195" s="2">
        <v>0</v>
      </c>
    </row>
    <row r="1196" spans="1:26" x14ac:dyDescent="0.25">
      <c r="A1196" s="1" t="s">
        <v>1226</v>
      </c>
      <c r="B1196" s="1">
        <v>675</v>
      </c>
      <c r="C1196" s="1" t="s">
        <v>30</v>
      </c>
      <c r="D1196" s="1" t="s">
        <v>31</v>
      </c>
      <c r="E1196" s="1">
        <v>0</v>
      </c>
      <c r="F1196" s="1">
        <v>0</v>
      </c>
      <c r="G1196" s="2">
        <v>33.392000000000003</v>
      </c>
      <c r="H1196" s="2">
        <v>-6.8000000000000005E-2</v>
      </c>
      <c r="I1196" s="3">
        <v>-1.1000000000000001</v>
      </c>
      <c r="J1196" s="3">
        <v>0</v>
      </c>
      <c r="K1196" s="4">
        <v>0</v>
      </c>
      <c r="L1196" s="4">
        <v>10.60777</v>
      </c>
      <c r="M1196" s="4">
        <v>0</v>
      </c>
      <c r="N1196" s="2">
        <v>33.488</v>
      </c>
      <c r="O1196" s="4">
        <v>0</v>
      </c>
      <c r="P1196" s="4">
        <v>0.18371000000000001</v>
      </c>
      <c r="Q1196" s="3">
        <v>97.4</v>
      </c>
      <c r="R1196" s="2">
        <v>0</v>
      </c>
      <c r="S1196" s="2">
        <v>0.25</v>
      </c>
      <c r="T1196" s="4">
        <v>6.9999999999999994E-5</v>
      </c>
      <c r="U1196" s="3">
        <v>88161.2</v>
      </c>
      <c r="V1196" s="3">
        <v>206.6</v>
      </c>
      <c r="W1196" s="3">
        <v>0</v>
      </c>
      <c r="X1196" s="2">
        <v>98.447999999999993</v>
      </c>
      <c r="Y1196" s="2">
        <v>98.447999999999993</v>
      </c>
      <c r="Z1196" s="2">
        <v>0</v>
      </c>
    </row>
    <row r="1197" spans="1:26" x14ac:dyDescent="0.25">
      <c r="A1197" s="1" t="s">
        <v>1227</v>
      </c>
      <c r="B1197" s="1">
        <v>675</v>
      </c>
      <c r="C1197" s="1" t="s">
        <v>30</v>
      </c>
      <c r="D1197" s="1" t="s">
        <v>31</v>
      </c>
      <c r="E1197" s="1">
        <v>0</v>
      </c>
      <c r="F1197" s="1">
        <v>0</v>
      </c>
      <c r="G1197" s="2">
        <v>44.420999999999999</v>
      </c>
      <c r="H1197" s="2">
        <v>0.43099999999999999</v>
      </c>
      <c r="I1197" s="3">
        <v>5.4</v>
      </c>
      <c r="J1197" s="3">
        <v>0</v>
      </c>
      <c r="K1197" s="4">
        <v>0</v>
      </c>
      <c r="L1197" s="4">
        <v>16.682120000000001</v>
      </c>
      <c r="M1197" s="4">
        <v>0</v>
      </c>
      <c r="N1197" s="2">
        <v>44.158000000000001</v>
      </c>
      <c r="O1197" s="4">
        <v>7.8609900000000001</v>
      </c>
      <c r="P1197" s="4">
        <v>-7.8609900000000001</v>
      </c>
      <c r="Q1197" s="3">
        <v>53.6</v>
      </c>
      <c r="R1197" s="2">
        <v>0</v>
      </c>
      <c r="S1197" s="2">
        <v>0</v>
      </c>
      <c r="T1197" s="4">
        <v>0</v>
      </c>
      <c r="U1197" s="3">
        <v>138169.79999999999</v>
      </c>
      <c r="V1197" s="3">
        <v>-16501.400000000001</v>
      </c>
      <c r="W1197" s="3">
        <v>16502.2</v>
      </c>
      <c r="X1197" s="2">
        <v>48.201999999999998</v>
      </c>
      <c r="Y1197" s="2">
        <v>48.201999999999998</v>
      </c>
      <c r="Z1197" s="2">
        <v>0</v>
      </c>
    </row>
    <row r="1198" spans="1:26" x14ac:dyDescent="0.25">
      <c r="A1198" s="1" t="s">
        <v>1228</v>
      </c>
      <c r="B1198" s="1">
        <v>675</v>
      </c>
      <c r="C1198" s="1" t="s">
        <v>30</v>
      </c>
      <c r="D1198" s="1" t="s">
        <v>31</v>
      </c>
      <c r="E1198" s="1">
        <v>0</v>
      </c>
      <c r="F1198" s="1">
        <v>0</v>
      </c>
      <c r="G1198" s="2">
        <v>38.454999999999998</v>
      </c>
      <c r="H1198" s="2">
        <v>0.29499999999999998</v>
      </c>
      <c r="I1198" s="3">
        <v>5.8</v>
      </c>
      <c r="J1198" s="3">
        <v>0</v>
      </c>
      <c r="K1198" s="4">
        <v>0</v>
      </c>
      <c r="L1198" s="4">
        <v>13.07935</v>
      </c>
      <c r="M1198" s="4">
        <v>0</v>
      </c>
      <c r="N1198" s="2">
        <v>38.301000000000002</v>
      </c>
      <c r="O1198" s="4">
        <v>5.1673999999999998</v>
      </c>
      <c r="P1198" s="4">
        <v>-5.1673999999999998</v>
      </c>
      <c r="Q1198" s="3">
        <v>191.3</v>
      </c>
      <c r="R1198" s="2">
        <v>0</v>
      </c>
      <c r="S1198" s="2">
        <v>0</v>
      </c>
      <c r="T1198" s="4">
        <v>0</v>
      </c>
      <c r="U1198" s="3">
        <v>106554.5</v>
      </c>
      <c r="V1198" s="3">
        <v>-8999.5</v>
      </c>
      <c r="W1198" s="3">
        <v>9000.2000000000007</v>
      </c>
      <c r="X1198" s="2">
        <v>185.55</v>
      </c>
      <c r="Y1198" s="2">
        <v>185.55</v>
      </c>
      <c r="Z1198" s="2">
        <v>0</v>
      </c>
    </row>
    <row r="1199" spans="1:26" x14ac:dyDescent="0.25">
      <c r="A1199" s="1" t="s">
        <v>1229</v>
      </c>
      <c r="B1199" s="1">
        <v>675</v>
      </c>
      <c r="C1199" s="1" t="s">
        <v>30</v>
      </c>
      <c r="D1199" s="1" t="s">
        <v>31</v>
      </c>
      <c r="E1199" s="1">
        <v>0</v>
      </c>
      <c r="F1199" s="1">
        <v>0</v>
      </c>
      <c r="G1199" s="2">
        <v>42.204999999999998</v>
      </c>
      <c r="H1199" s="2">
        <v>-0.90500000000000003</v>
      </c>
      <c r="I1199" s="3">
        <v>-27.8</v>
      </c>
      <c r="J1199" s="3">
        <v>0</v>
      </c>
      <c r="K1199" s="4">
        <v>0</v>
      </c>
      <c r="L1199" s="4">
        <v>19.65897</v>
      </c>
      <c r="M1199" s="4">
        <v>0</v>
      </c>
      <c r="N1199" s="2">
        <v>43.11</v>
      </c>
      <c r="O1199" s="4">
        <v>0</v>
      </c>
      <c r="P1199" s="4">
        <v>0</v>
      </c>
      <c r="Q1199" s="3">
        <v>248.6</v>
      </c>
      <c r="R1199" s="2">
        <v>0</v>
      </c>
      <c r="S1199" s="2">
        <v>0</v>
      </c>
      <c r="T1199" s="4">
        <v>0</v>
      </c>
      <c r="U1199" s="3">
        <v>155955.5</v>
      </c>
      <c r="V1199" s="3">
        <v>0</v>
      </c>
      <c r="W1199" s="3">
        <v>0</v>
      </c>
      <c r="X1199" s="2">
        <v>276.423</v>
      </c>
      <c r="Y1199" s="2">
        <v>276.423</v>
      </c>
      <c r="Z1199" s="2">
        <v>0</v>
      </c>
    </row>
    <row r="1200" spans="1:26" x14ac:dyDescent="0.25">
      <c r="A1200" s="1" t="s">
        <v>1230</v>
      </c>
      <c r="B1200" s="1">
        <v>675</v>
      </c>
      <c r="C1200" s="1" t="s">
        <v>30</v>
      </c>
      <c r="D1200" s="1" t="s">
        <v>31</v>
      </c>
      <c r="E1200" s="1">
        <v>0</v>
      </c>
      <c r="F1200" s="1">
        <v>0</v>
      </c>
      <c r="G1200" s="2">
        <v>42.87</v>
      </c>
      <c r="H1200" s="2">
        <v>0.65</v>
      </c>
      <c r="I1200" s="3">
        <v>8.1999999999999993</v>
      </c>
      <c r="J1200" s="3">
        <v>0</v>
      </c>
      <c r="K1200" s="4">
        <v>0</v>
      </c>
      <c r="L1200" s="4">
        <v>10.6304</v>
      </c>
      <c r="M1200" s="4">
        <v>0</v>
      </c>
      <c r="N1200" s="2">
        <v>42.59</v>
      </c>
      <c r="O1200" s="4">
        <v>12.2308</v>
      </c>
      <c r="P1200" s="4">
        <v>-12.2308</v>
      </c>
      <c r="Q1200" s="3">
        <v>93.4</v>
      </c>
      <c r="R1200" s="2">
        <v>0</v>
      </c>
      <c r="S1200" s="2">
        <v>81</v>
      </c>
      <c r="T1200" s="4">
        <v>1.4545300000000001</v>
      </c>
      <c r="U1200" s="3">
        <v>84802.1</v>
      </c>
      <c r="V1200" s="3">
        <v>-36021.699999999997</v>
      </c>
      <c r="W1200" s="3">
        <v>36247.300000000003</v>
      </c>
      <c r="X1200" s="2">
        <v>85.2</v>
      </c>
      <c r="Y1200" s="2">
        <v>85.2</v>
      </c>
      <c r="Z1200" s="2">
        <v>0</v>
      </c>
    </row>
    <row r="1201" spans="1:26" x14ac:dyDescent="0.25">
      <c r="A1201" s="1" t="s">
        <v>1231</v>
      </c>
      <c r="B1201" s="1">
        <v>675</v>
      </c>
      <c r="C1201" s="1" t="s">
        <v>30</v>
      </c>
      <c r="D1201" s="1" t="s">
        <v>31</v>
      </c>
      <c r="E1201" s="1">
        <v>0</v>
      </c>
      <c r="F1201" s="1">
        <v>0</v>
      </c>
      <c r="G1201" s="2">
        <v>33.024999999999999</v>
      </c>
      <c r="H1201" s="2">
        <v>0.44500000000000001</v>
      </c>
      <c r="I1201" s="3">
        <v>4.8</v>
      </c>
      <c r="J1201" s="3">
        <v>0</v>
      </c>
      <c r="K1201" s="4">
        <v>0</v>
      </c>
      <c r="L1201" s="4">
        <v>10.692170000000001</v>
      </c>
      <c r="M1201" s="4">
        <v>0</v>
      </c>
      <c r="N1201" s="2">
        <v>32.866999999999997</v>
      </c>
      <c r="O1201" s="4">
        <v>6.4436400000000003</v>
      </c>
      <c r="P1201" s="4">
        <v>-6.4436400000000003</v>
      </c>
      <c r="Q1201" s="3">
        <v>96.7</v>
      </c>
      <c r="R1201" s="2">
        <v>0</v>
      </c>
      <c r="S1201" s="2">
        <v>408.125</v>
      </c>
      <c r="T1201" s="4">
        <v>254.98706000000001</v>
      </c>
      <c r="U1201" s="3">
        <v>89194.5</v>
      </c>
      <c r="V1201" s="3">
        <v>-10867.2</v>
      </c>
      <c r="W1201" s="3">
        <v>14300</v>
      </c>
      <c r="X1201" s="2">
        <v>91.908000000000001</v>
      </c>
      <c r="Y1201" s="2">
        <v>91.908000000000001</v>
      </c>
      <c r="Z1201" s="2">
        <v>-4.0000000000000001E-3</v>
      </c>
    </row>
    <row r="1202" spans="1:26" x14ac:dyDescent="0.25">
      <c r="A1202" s="1" t="s">
        <v>1232</v>
      </c>
      <c r="B1202" s="1">
        <v>675</v>
      </c>
      <c r="C1202" s="1" t="s">
        <v>30</v>
      </c>
      <c r="D1202" s="1" t="s">
        <v>31</v>
      </c>
      <c r="E1202" s="1">
        <v>0</v>
      </c>
      <c r="F1202" s="1">
        <v>0</v>
      </c>
      <c r="G1202" s="2">
        <v>32.585999999999999</v>
      </c>
      <c r="H1202" s="2">
        <v>1.226</v>
      </c>
      <c r="I1202" s="3">
        <v>15.4</v>
      </c>
      <c r="J1202" s="3">
        <v>0</v>
      </c>
      <c r="K1202" s="4">
        <v>0</v>
      </c>
      <c r="L1202" s="4">
        <v>4.0424300000000004</v>
      </c>
      <c r="M1202" s="4">
        <v>0</v>
      </c>
      <c r="N1202" s="2">
        <v>32.582000000000001</v>
      </c>
      <c r="O1202" s="4">
        <v>6.0776599999999998</v>
      </c>
      <c r="P1202" s="4">
        <v>7.7008700000000001</v>
      </c>
      <c r="Q1202" s="3">
        <v>101.9</v>
      </c>
      <c r="R1202" s="2">
        <v>0</v>
      </c>
      <c r="S1202" s="2">
        <v>3692.5</v>
      </c>
      <c r="T1202" s="4">
        <v>2995.7085000000002</v>
      </c>
      <c r="U1202" s="3">
        <v>31650.2</v>
      </c>
      <c r="V1202" s="3">
        <v>-7537</v>
      </c>
      <c r="W1202" s="3">
        <v>17801.900000000001</v>
      </c>
      <c r="X1202" s="2">
        <v>86.456999999999994</v>
      </c>
      <c r="Y1202" s="2">
        <v>86.456999999999994</v>
      </c>
      <c r="Z1202" s="2">
        <v>-2E-3</v>
      </c>
    </row>
    <row r="1203" spans="1:26" x14ac:dyDescent="0.25">
      <c r="A1203" s="1" t="s">
        <v>1233</v>
      </c>
      <c r="B1203" s="1">
        <v>675</v>
      </c>
      <c r="C1203" s="1" t="s">
        <v>30</v>
      </c>
      <c r="D1203" s="1" t="s">
        <v>31</v>
      </c>
      <c r="E1203" s="1">
        <v>0</v>
      </c>
      <c r="F1203" s="1">
        <v>0</v>
      </c>
      <c r="G1203" s="2">
        <v>36.21</v>
      </c>
      <c r="H1203" s="2">
        <v>0.62</v>
      </c>
      <c r="I1203" s="3">
        <v>9.9</v>
      </c>
      <c r="J1203" s="3">
        <v>0</v>
      </c>
      <c r="K1203" s="4">
        <v>0</v>
      </c>
      <c r="L1203" s="4">
        <v>19.980409999999999</v>
      </c>
      <c r="M1203" s="4">
        <v>0</v>
      </c>
      <c r="N1203" s="2">
        <v>36.195999999999998</v>
      </c>
      <c r="O1203" s="4">
        <v>4.7598900000000004</v>
      </c>
      <c r="P1203" s="4">
        <v>6.9403100000000002</v>
      </c>
      <c r="Q1203" s="3">
        <v>148.4</v>
      </c>
      <c r="R1203" s="2">
        <v>0</v>
      </c>
      <c r="S1203" s="2">
        <v>600.68799999999999</v>
      </c>
      <c r="T1203" s="4">
        <v>691.58496000000002</v>
      </c>
      <c r="U1203" s="3">
        <v>170859.3</v>
      </c>
      <c r="V1203" s="3">
        <v>-2140.1</v>
      </c>
      <c r="W1203" s="3">
        <v>5209.3</v>
      </c>
      <c r="X1203" s="2">
        <v>138.52699999999999</v>
      </c>
      <c r="Y1203" s="2">
        <v>138.52699999999999</v>
      </c>
      <c r="Z1203" s="2">
        <v>-0.17299999999999999</v>
      </c>
    </row>
    <row r="1204" spans="1:26" x14ac:dyDescent="0.25">
      <c r="A1204" s="1" t="s">
        <v>1234</v>
      </c>
      <c r="B1204" s="1">
        <v>675</v>
      </c>
      <c r="C1204" s="1" t="s">
        <v>30</v>
      </c>
      <c r="D1204" s="1" t="s">
        <v>31</v>
      </c>
      <c r="E1204" s="1">
        <v>0</v>
      </c>
      <c r="F1204" s="1">
        <v>0</v>
      </c>
      <c r="G1204" s="2">
        <v>34.348999999999997</v>
      </c>
      <c r="H1204" s="2">
        <v>-4.1000000000000002E-2</v>
      </c>
      <c r="I1204" s="3">
        <v>-0.7</v>
      </c>
      <c r="J1204" s="3">
        <v>0</v>
      </c>
      <c r="K1204" s="4">
        <v>0</v>
      </c>
      <c r="L1204" s="4">
        <v>6.1905099999999997</v>
      </c>
      <c r="M1204" s="4">
        <v>0</v>
      </c>
      <c r="N1204" s="2">
        <v>34.39</v>
      </c>
      <c r="O1204" s="4">
        <v>0</v>
      </c>
      <c r="P1204" s="4">
        <v>0</v>
      </c>
      <c r="Q1204" s="3">
        <v>95.9</v>
      </c>
      <c r="R1204" s="2">
        <v>0</v>
      </c>
      <c r="S1204" s="2">
        <v>0</v>
      </c>
      <c r="T1204" s="4">
        <v>0</v>
      </c>
      <c r="U1204" s="3">
        <v>50465.2</v>
      </c>
      <c r="V1204" s="3">
        <v>0</v>
      </c>
      <c r="W1204" s="3">
        <v>0</v>
      </c>
      <c r="X1204" s="2">
        <v>96.539000000000001</v>
      </c>
      <c r="Y1204" s="2">
        <v>96.539000000000001</v>
      </c>
      <c r="Z1204" s="2">
        <v>0</v>
      </c>
    </row>
    <row r="1205" spans="1:26" x14ac:dyDescent="0.25">
      <c r="A1205" s="1" t="s">
        <v>1235</v>
      </c>
      <c r="B1205" s="1">
        <v>675</v>
      </c>
      <c r="C1205" s="1" t="s">
        <v>30</v>
      </c>
      <c r="D1205" s="1" t="s">
        <v>31</v>
      </c>
      <c r="E1205" s="1">
        <v>0</v>
      </c>
      <c r="F1205" s="1">
        <v>0</v>
      </c>
      <c r="G1205" s="2">
        <v>30.731999999999999</v>
      </c>
      <c r="H1205" s="2">
        <v>0.432</v>
      </c>
      <c r="I1205" s="3">
        <v>14.3</v>
      </c>
      <c r="J1205" s="3">
        <v>0</v>
      </c>
      <c r="K1205" s="4">
        <v>0</v>
      </c>
      <c r="L1205" s="4">
        <v>53.886110000000002</v>
      </c>
      <c r="M1205" s="4">
        <v>0</v>
      </c>
      <c r="N1205" s="2">
        <v>30.576000000000001</v>
      </c>
      <c r="O1205" s="4">
        <v>9.8673400000000004</v>
      </c>
      <c r="P1205" s="4">
        <v>-9.8673400000000004</v>
      </c>
      <c r="Q1205" s="3">
        <v>331.9</v>
      </c>
      <c r="R1205" s="2">
        <v>0</v>
      </c>
      <c r="S1205" s="2">
        <v>0</v>
      </c>
      <c r="T1205" s="4">
        <v>0</v>
      </c>
      <c r="U1205" s="3">
        <v>538927</v>
      </c>
      <c r="V1205" s="3">
        <v>-17581</v>
      </c>
      <c r="W1205" s="3">
        <v>17581.599999999999</v>
      </c>
      <c r="X1205" s="2">
        <v>317.61900000000003</v>
      </c>
      <c r="Y1205" s="2">
        <v>317.61900000000003</v>
      </c>
      <c r="Z1205" s="2">
        <v>0</v>
      </c>
    </row>
    <row r="1206" spans="1:26" x14ac:dyDescent="0.25">
      <c r="A1206" s="1" t="s">
        <v>1236</v>
      </c>
      <c r="B1206" s="1">
        <v>675</v>
      </c>
      <c r="C1206" s="1" t="s">
        <v>30</v>
      </c>
      <c r="D1206" s="1" t="s">
        <v>31</v>
      </c>
      <c r="E1206" s="1">
        <v>0</v>
      </c>
      <c r="F1206" s="1">
        <v>0</v>
      </c>
      <c r="G1206" s="2">
        <v>32.555</v>
      </c>
      <c r="H1206" s="2">
        <v>-0.53500000000000003</v>
      </c>
      <c r="I1206" s="3">
        <v>-26.9</v>
      </c>
      <c r="J1206" s="3">
        <v>0</v>
      </c>
      <c r="K1206" s="4">
        <v>0</v>
      </c>
      <c r="L1206" s="4">
        <v>7.4161900000000003</v>
      </c>
      <c r="M1206" s="4">
        <v>0</v>
      </c>
      <c r="N1206" s="2">
        <v>33.090000000000003</v>
      </c>
      <c r="O1206" s="4">
        <v>0</v>
      </c>
      <c r="P1206" s="4">
        <v>0</v>
      </c>
      <c r="Q1206" s="3">
        <v>517</v>
      </c>
      <c r="R1206" s="2">
        <v>0</v>
      </c>
      <c r="S1206" s="2">
        <v>0</v>
      </c>
      <c r="T1206" s="4">
        <v>0</v>
      </c>
      <c r="U1206" s="3">
        <v>93041.1</v>
      </c>
      <c r="V1206" s="3">
        <v>0</v>
      </c>
      <c r="W1206" s="3">
        <v>0</v>
      </c>
      <c r="X1206" s="2">
        <v>543.87199999999996</v>
      </c>
      <c r="Y1206" s="2">
        <v>543.87199999999996</v>
      </c>
      <c r="Z1206" s="2">
        <v>0</v>
      </c>
    </row>
    <row r="1207" spans="1:26" x14ac:dyDescent="0.25">
      <c r="A1207" s="1" t="s">
        <v>1237</v>
      </c>
      <c r="B1207" s="1">
        <v>675</v>
      </c>
      <c r="C1207" s="1" t="s">
        <v>30</v>
      </c>
      <c r="D1207" s="1" t="s">
        <v>31</v>
      </c>
      <c r="E1207" s="1">
        <v>0</v>
      </c>
      <c r="F1207" s="1">
        <v>0</v>
      </c>
      <c r="G1207" s="2">
        <v>30.428999999999998</v>
      </c>
      <c r="H1207" s="2">
        <v>-3.4409999999999998</v>
      </c>
      <c r="I1207" s="3">
        <v>-67.599999999999994</v>
      </c>
      <c r="J1207" s="3">
        <v>0</v>
      </c>
      <c r="K1207" s="4">
        <v>0</v>
      </c>
      <c r="L1207" s="4">
        <v>21.158829999999998</v>
      </c>
      <c r="M1207" s="4">
        <v>0</v>
      </c>
      <c r="N1207" s="2">
        <v>33.869999999999997</v>
      </c>
      <c r="O1207" s="4">
        <v>0</v>
      </c>
      <c r="P1207" s="4">
        <v>0</v>
      </c>
      <c r="Q1207" s="3">
        <v>50.2</v>
      </c>
      <c r="R1207" s="2">
        <v>0</v>
      </c>
      <c r="S1207" s="2">
        <v>0</v>
      </c>
      <c r="T1207" s="4">
        <v>0</v>
      </c>
      <c r="U1207" s="3">
        <v>185936.7</v>
      </c>
      <c r="V1207" s="3">
        <v>0</v>
      </c>
      <c r="W1207" s="3">
        <v>0</v>
      </c>
      <c r="X1207" s="2">
        <v>117.81</v>
      </c>
      <c r="Y1207" s="2">
        <v>117.81</v>
      </c>
      <c r="Z1207" s="2">
        <v>0</v>
      </c>
    </row>
    <row r="1208" spans="1:26" x14ac:dyDescent="0.25">
      <c r="A1208" s="1" t="s">
        <v>1238</v>
      </c>
      <c r="B1208" s="1">
        <v>675</v>
      </c>
      <c r="C1208" s="1" t="s">
        <v>30</v>
      </c>
      <c r="D1208" s="1" t="s">
        <v>31</v>
      </c>
      <c r="E1208" s="1">
        <v>0</v>
      </c>
      <c r="F1208" s="1">
        <v>0</v>
      </c>
      <c r="G1208" s="2">
        <v>30.173999999999999</v>
      </c>
      <c r="H1208" s="2">
        <v>-4.8959999999999999</v>
      </c>
      <c r="I1208" s="3">
        <v>-116.3</v>
      </c>
      <c r="J1208" s="3">
        <v>0</v>
      </c>
      <c r="K1208" s="4">
        <v>0</v>
      </c>
      <c r="L1208" s="4">
        <v>17.7087</v>
      </c>
      <c r="M1208" s="4">
        <v>0</v>
      </c>
      <c r="N1208" s="2">
        <v>35.07</v>
      </c>
      <c r="O1208" s="4">
        <v>0</v>
      </c>
      <c r="P1208" s="4">
        <v>0</v>
      </c>
      <c r="Q1208" s="3">
        <v>72.3</v>
      </c>
      <c r="R1208" s="2">
        <v>0</v>
      </c>
      <c r="S1208" s="2">
        <v>0</v>
      </c>
      <c r="T1208" s="4">
        <v>0</v>
      </c>
      <c r="U1208" s="3">
        <v>161223.20000000001</v>
      </c>
      <c r="V1208" s="3">
        <v>0</v>
      </c>
      <c r="W1208" s="3">
        <v>0</v>
      </c>
      <c r="X1208" s="2">
        <v>188.64099999999999</v>
      </c>
      <c r="Y1208" s="2">
        <v>188.64099999999999</v>
      </c>
      <c r="Z1208" s="2">
        <v>0</v>
      </c>
    </row>
    <row r="1209" spans="1:26" x14ac:dyDescent="0.25">
      <c r="A1209" s="1" t="s">
        <v>1239</v>
      </c>
      <c r="B1209" s="1">
        <v>675</v>
      </c>
      <c r="C1209" s="1" t="s">
        <v>30</v>
      </c>
      <c r="D1209" s="1" t="s">
        <v>31</v>
      </c>
      <c r="E1209" s="1">
        <v>0</v>
      </c>
      <c r="F1209" s="1">
        <v>0</v>
      </c>
      <c r="G1209" s="2">
        <v>33.511000000000003</v>
      </c>
      <c r="H1209" s="2">
        <v>-0.17899999999999999</v>
      </c>
      <c r="I1209" s="3">
        <v>-2.8</v>
      </c>
      <c r="J1209" s="3">
        <v>0</v>
      </c>
      <c r="K1209" s="4">
        <v>0</v>
      </c>
      <c r="L1209" s="4">
        <v>8.38157</v>
      </c>
      <c r="M1209" s="4">
        <v>0</v>
      </c>
      <c r="N1209" s="2">
        <v>33.69</v>
      </c>
      <c r="O1209" s="4">
        <v>0</v>
      </c>
      <c r="P1209" s="4">
        <v>0</v>
      </c>
      <c r="Q1209" s="3">
        <v>85.7</v>
      </c>
      <c r="R1209" s="2">
        <v>0</v>
      </c>
      <c r="S1209" s="2">
        <v>0</v>
      </c>
      <c r="T1209" s="4">
        <v>0</v>
      </c>
      <c r="U1209" s="3">
        <v>65635.5</v>
      </c>
      <c r="V1209" s="3">
        <v>0</v>
      </c>
      <c r="W1209" s="3">
        <v>0</v>
      </c>
      <c r="X1209" s="2">
        <v>88.587000000000003</v>
      </c>
      <c r="Y1209" s="2">
        <v>88.587000000000003</v>
      </c>
      <c r="Z1209" s="2">
        <v>0</v>
      </c>
    </row>
    <row r="1210" spans="1:26" x14ac:dyDescent="0.25">
      <c r="A1210" s="1" t="s">
        <v>1240</v>
      </c>
      <c r="B1210" s="1">
        <v>675</v>
      </c>
      <c r="C1210" s="1" t="s">
        <v>30</v>
      </c>
      <c r="D1210" s="1" t="s">
        <v>31</v>
      </c>
      <c r="E1210" s="1">
        <v>0</v>
      </c>
      <c r="F1210" s="1">
        <v>0</v>
      </c>
      <c r="G1210" s="2">
        <v>34.808999999999997</v>
      </c>
      <c r="H1210" s="2">
        <v>0.219</v>
      </c>
      <c r="I1210" s="3">
        <v>2.8</v>
      </c>
      <c r="J1210" s="3">
        <v>0</v>
      </c>
      <c r="K1210" s="4">
        <v>0</v>
      </c>
      <c r="L1210" s="4">
        <v>9.3046500000000005</v>
      </c>
      <c r="M1210" s="4">
        <v>0</v>
      </c>
      <c r="N1210" s="2">
        <v>34.688000000000002</v>
      </c>
      <c r="O1210" s="4">
        <v>2.7233399999999999</v>
      </c>
      <c r="P1210" s="4">
        <v>-2.7233399999999999</v>
      </c>
      <c r="Q1210" s="3">
        <v>69.400000000000006</v>
      </c>
      <c r="R1210" s="2">
        <v>0</v>
      </c>
      <c r="S1210" s="2">
        <v>0</v>
      </c>
      <c r="T1210" s="4">
        <v>0</v>
      </c>
      <c r="U1210" s="3">
        <v>73091.600000000006</v>
      </c>
      <c r="V1210" s="3">
        <v>-2518.6999999999998</v>
      </c>
      <c r="W1210" s="3">
        <v>2519.6</v>
      </c>
      <c r="X1210" s="2">
        <v>66.602000000000004</v>
      </c>
      <c r="Y1210" s="2">
        <v>66.602000000000004</v>
      </c>
      <c r="Z1210" s="2">
        <v>0</v>
      </c>
    </row>
    <row r="1211" spans="1:26" x14ac:dyDescent="0.25">
      <c r="A1211" s="1" t="s">
        <v>1241</v>
      </c>
      <c r="B1211" s="1">
        <v>675</v>
      </c>
      <c r="C1211" s="1" t="s">
        <v>30</v>
      </c>
      <c r="D1211" s="1" t="s">
        <v>31</v>
      </c>
      <c r="E1211" s="1">
        <v>0</v>
      </c>
      <c r="F1211" s="1">
        <v>0</v>
      </c>
      <c r="G1211" s="2">
        <v>35.774000000000001</v>
      </c>
      <c r="H1211" s="2">
        <v>1.1839999999999999</v>
      </c>
      <c r="I1211" s="3">
        <v>18.8</v>
      </c>
      <c r="J1211" s="3">
        <v>0</v>
      </c>
      <c r="K1211" s="4">
        <v>0</v>
      </c>
      <c r="L1211" s="4">
        <v>44.205559999999998</v>
      </c>
      <c r="M1211" s="4">
        <v>0</v>
      </c>
      <c r="N1211" s="2">
        <v>35.357999999999997</v>
      </c>
      <c r="O1211" s="4">
        <v>30.806429999999999</v>
      </c>
      <c r="P1211" s="4">
        <v>-30.806429999999999</v>
      </c>
      <c r="Q1211" s="3">
        <v>100.3</v>
      </c>
      <c r="R1211" s="2">
        <v>0</v>
      </c>
      <c r="S1211" s="2">
        <v>26</v>
      </c>
      <c r="T1211" s="4">
        <v>14.184150000000001</v>
      </c>
      <c r="U1211" s="3">
        <v>445691</v>
      </c>
      <c r="V1211" s="3">
        <v>-110237.6</v>
      </c>
      <c r="W1211" s="3">
        <v>110798.5</v>
      </c>
      <c r="X1211" s="2">
        <v>81.430000000000007</v>
      </c>
      <c r="Y1211" s="2">
        <v>81.430000000000007</v>
      </c>
      <c r="Z1211" s="2">
        <v>0</v>
      </c>
    </row>
    <row r="1212" spans="1:26" x14ac:dyDescent="0.25">
      <c r="A1212" s="1" t="s">
        <v>1242</v>
      </c>
      <c r="B1212" s="1">
        <v>675</v>
      </c>
      <c r="C1212" s="1" t="s">
        <v>30</v>
      </c>
      <c r="D1212" s="1" t="s">
        <v>31</v>
      </c>
      <c r="E1212" s="1">
        <v>0</v>
      </c>
      <c r="F1212" s="1">
        <v>0</v>
      </c>
      <c r="G1212" s="2">
        <v>32.131999999999998</v>
      </c>
      <c r="H1212" s="2">
        <v>0.80200000000000005</v>
      </c>
      <c r="I1212" s="3">
        <v>8.9</v>
      </c>
      <c r="J1212" s="3">
        <v>0</v>
      </c>
      <c r="K1212" s="4">
        <v>0</v>
      </c>
      <c r="L1212" s="4">
        <v>17.7318</v>
      </c>
      <c r="M1212" s="4">
        <v>0</v>
      </c>
      <c r="N1212" s="2">
        <v>31.963000000000001</v>
      </c>
      <c r="O1212" s="4">
        <v>13.416</v>
      </c>
      <c r="P1212" s="4">
        <v>-13.416</v>
      </c>
      <c r="Q1212" s="3">
        <v>29.1</v>
      </c>
      <c r="R1212" s="2">
        <v>0</v>
      </c>
      <c r="S1212" s="2">
        <v>2828.875</v>
      </c>
      <c r="T1212" s="4">
        <v>6651.6435499999998</v>
      </c>
      <c r="U1212" s="3">
        <v>165784.1</v>
      </c>
      <c r="V1212" s="3">
        <v>-23477.8</v>
      </c>
      <c r="W1212" s="3">
        <v>44916.5</v>
      </c>
      <c r="X1212" s="2">
        <v>20.212</v>
      </c>
      <c r="Y1212" s="2">
        <v>20.212</v>
      </c>
      <c r="Z1212" s="2">
        <v>0</v>
      </c>
    </row>
    <row r="1213" spans="1:26" x14ac:dyDescent="0.25">
      <c r="A1213" s="1" t="s">
        <v>1243</v>
      </c>
      <c r="B1213" s="1">
        <v>675</v>
      </c>
      <c r="C1213" s="1" t="s">
        <v>30</v>
      </c>
      <c r="D1213" s="1" t="s">
        <v>31</v>
      </c>
      <c r="E1213" s="1">
        <v>0</v>
      </c>
      <c r="F1213" s="1">
        <v>0</v>
      </c>
      <c r="G1213" s="2">
        <v>26.638000000000002</v>
      </c>
      <c r="H1213" s="2">
        <v>-4.452</v>
      </c>
      <c r="I1213" s="3">
        <v>-70.8</v>
      </c>
      <c r="J1213" s="3">
        <v>0</v>
      </c>
      <c r="K1213" s="4">
        <v>0</v>
      </c>
      <c r="L1213" s="4">
        <v>15.25681</v>
      </c>
      <c r="M1213" s="4">
        <v>0</v>
      </c>
      <c r="N1213" s="2">
        <v>31.09</v>
      </c>
      <c r="O1213" s="4">
        <v>0</v>
      </c>
      <c r="P1213" s="4">
        <v>0</v>
      </c>
      <c r="Q1213" s="3">
        <v>52</v>
      </c>
      <c r="R1213" s="2">
        <v>0</v>
      </c>
      <c r="S1213" s="2">
        <v>0</v>
      </c>
      <c r="T1213" s="4">
        <v>0</v>
      </c>
      <c r="U1213" s="3">
        <v>135313.9</v>
      </c>
      <c r="V1213" s="3">
        <v>0</v>
      </c>
      <c r="W1213" s="3">
        <v>0</v>
      </c>
      <c r="X1213" s="2">
        <v>122.78100000000001</v>
      </c>
      <c r="Y1213" s="2">
        <v>122.78100000000001</v>
      </c>
      <c r="Z1213" s="2">
        <v>0</v>
      </c>
    </row>
    <row r="1214" spans="1:26" x14ac:dyDescent="0.25">
      <c r="A1214" s="1" t="s">
        <v>1244</v>
      </c>
      <c r="B1214" s="1">
        <v>675</v>
      </c>
      <c r="C1214" s="1" t="s">
        <v>30</v>
      </c>
      <c r="D1214" s="1" t="s">
        <v>31</v>
      </c>
      <c r="E1214" s="1">
        <v>0</v>
      </c>
      <c r="F1214" s="1">
        <v>0</v>
      </c>
      <c r="G1214" s="2">
        <v>27.027999999999999</v>
      </c>
      <c r="H1214" s="2">
        <v>0.438</v>
      </c>
      <c r="I1214" s="3">
        <v>4.7</v>
      </c>
      <c r="J1214" s="3">
        <v>0</v>
      </c>
      <c r="K1214" s="4">
        <v>0</v>
      </c>
      <c r="L1214" s="4">
        <v>7.51762</v>
      </c>
      <c r="M1214" s="4">
        <v>0</v>
      </c>
      <c r="N1214" s="2">
        <v>26.972000000000001</v>
      </c>
      <c r="O1214" s="4">
        <v>3.4446099999999999</v>
      </c>
      <c r="P1214" s="4">
        <v>-3.4446099999999999</v>
      </c>
      <c r="Q1214" s="3">
        <v>56.6</v>
      </c>
      <c r="R1214" s="2">
        <v>0</v>
      </c>
      <c r="S1214" s="2">
        <v>13.625</v>
      </c>
      <c r="T1214" s="4">
        <v>6.4910300000000003</v>
      </c>
      <c r="U1214" s="3">
        <v>59241.5</v>
      </c>
      <c r="V1214" s="3">
        <v>-5460</v>
      </c>
      <c r="W1214" s="3">
        <v>5814</v>
      </c>
      <c r="X1214" s="2">
        <v>51.84</v>
      </c>
      <c r="Y1214" s="2">
        <v>51.84</v>
      </c>
      <c r="Z1214" s="2">
        <v>0</v>
      </c>
    </row>
    <row r="1215" spans="1:26" x14ac:dyDescent="0.25">
      <c r="A1215" s="1" t="s">
        <v>1245</v>
      </c>
      <c r="B1215" s="1">
        <v>675</v>
      </c>
      <c r="C1215" s="1" t="s">
        <v>30</v>
      </c>
      <c r="D1215" s="1" t="s">
        <v>31</v>
      </c>
      <c r="E1215" s="1">
        <v>0</v>
      </c>
      <c r="F1215" s="1">
        <v>0</v>
      </c>
      <c r="G1215" s="2">
        <v>28.524999999999999</v>
      </c>
      <c r="H1215" s="2">
        <v>0.53500000000000003</v>
      </c>
      <c r="I1215" s="3">
        <v>6.7</v>
      </c>
      <c r="J1215" s="3">
        <v>0</v>
      </c>
      <c r="K1215" s="4">
        <v>0</v>
      </c>
      <c r="L1215" s="4">
        <v>15.11468</v>
      </c>
      <c r="M1215" s="4">
        <v>0</v>
      </c>
      <c r="N1215" s="2">
        <v>28.414000000000001</v>
      </c>
      <c r="O1215" s="4">
        <v>8.2014300000000002</v>
      </c>
      <c r="P1215" s="4">
        <v>-8.2014300000000002</v>
      </c>
      <c r="Q1215" s="3">
        <v>31.7</v>
      </c>
      <c r="R1215" s="2">
        <v>0</v>
      </c>
      <c r="S1215" s="2">
        <v>681.125</v>
      </c>
      <c r="T1215" s="4">
        <v>531.87427000000002</v>
      </c>
      <c r="U1215" s="3">
        <v>130226.8</v>
      </c>
      <c r="V1215" s="3">
        <v>-12596.5</v>
      </c>
      <c r="W1215" s="3">
        <v>19465.3</v>
      </c>
      <c r="X1215" s="2">
        <v>25.007000000000001</v>
      </c>
      <c r="Y1215" s="2">
        <v>25.007000000000001</v>
      </c>
      <c r="Z1215" s="2">
        <v>-7.4999999999999997E-2</v>
      </c>
    </row>
    <row r="1216" spans="1:26" x14ac:dyDescent="0.25">
      <c r="A1216" s="1" t="s">
        <v>1246</v>
      </c>
      <c r="B1216" s="1">
        <v>675</v>
      </c>
      <c r="C1216" s="1" t="s">
        <v>30</v>
      </c>
      <c r="D1216" s="1" t="s">
        <v>31</v>
      </c>
      <c r="E1216" s="1">
        <v>0</v>
      </c>
      <c r="F1216" s="1">
        <v>0</v>
      </c>
      <c r="G1216" s="2">
        <v>28.558</v>
      </c>
      <c r="H1216" s="2">
        <v>0.58799999999999997</v>
      </c>
      <c r="I1216" s="3">
        <v>19.5</v>
      </c>
      <c r="J1216" s="3">
        <v>0</v>
      </c>
      <c r="K1216" s="4">
        <v>0</v>
      </c>
      <c r="L1216" s="4">
        <v>7.9547400000000001</v>
      </c>
      <c r="M1216" s="4">
        <v>0</v>
      </c>
      <c r="N1216" s="2">
        <v>28.356000000000002</v>
      </c>
      <c r="O1216" s="4">
        <v>15.58343</v>
      </c>
      <c r="P1216" s="4">
        <v>-15.58343</v>
      </c>
      <c r="Q1216" s="3">
        <v>279</v>
      </c>
      <c r="R1216" s="2">
        <v>0</v>
      </c>
      <c r="S1216" s="2">
        <v>0</v>
      </c>
      <c r="T1216" s="4">
        <v>0</v>
      </c>
      <c r="U1216" s="3">
        <v>63006.9</v>
      </c>
      <c r="V1216" s="3">
        <v>-77565.399999999994</v>
      </c>
      <c r="W1216" s="3">
        <v>77566</v>
      </c>
      <c r="X1216" s="2">
        <v>259.49200000000002</v>
      </c>
      <c r="Y1216" s="2">
        <v>259.49200000000002</v>
      </c>
      <c r="Z1216" s="2">
        <v>0</v>
      </c>
    </row>
    <row r="1217" spans="1:26" x14ac:dyDescent="0.25">
      <c r="A1217" s="1" t="s">
        <v>1247</v>
      </c>
      <c r="B1217" s="1">
        <v>675</v>
      </c>
      <c r="C1217" s="1" t="s">
        <v>30</v>
      </c>
      <c r="D1217" s="1" t="s">
        <v>31</v>
      </c>
      <c r="E1217" s="1">
        <v>0</v>
      </c>
      <c r="F1217" s="1">
        <v>0</v>
      </c>
      <c r="G1217" s="2">
        <v>25.797999999999998</v>
      </c>
      <c r="H1217" s="2">
        <v>0.69799999999999995</v>
      </c>
      <c r="I1217" s="3">
        <v>8.8000000000000007</v>
      </c>
      <c r="J1217" s="3">
        <v>0</v>
      </c>
      <c r="K1217" s="4">
        <v>0</v>
      </c>
      <c r="L1217" s="4">
        <v>13.31997</v>
      </c>
      <c r="M1217" s="4">
        <v>0</v>
      </c>
      <c r="N1217" s="2">
        <v>25.780999999999999</v>
      </c>
      <c r="O1217" s="4">
        <v>6.8964999999999996</v>
      </c>
      <c r="P1217" s="4">
        <v>7.6951499999999999</v>
      </c>
      <c r="Q1217" s="3">
        <v>139.5</v>
      </c>
      <c r="R1217" s="2">
        <v>0</v>
      </c>
      <c r="S1217" s="2">
        <v>842.875</v>
      </c>
      <c r="T1217" s="4">
        <v>1640.42859</v>
      </c>
      <c r="U1217" s="3">
        <v>71748</v>
      </c>
      <c r="V1217" s="3">
        <v>-8255.2000000000007</v>
      </c>
      <c r="W1217" s="3">
        <v>19791.400000000001</v>
      </c>
      <c r="X1217" s="2">
        <v>130.69</v>
      </c>
      <c r="Y1217" s="2">
        <v>130.69</v>
      </c>
      <c r="Z1217" s="2">
        <v>0</v>
      </c>
    </row>
    <row r="1218" spans="1:26" x14ac:dyDescent="0.25">
      <c r="A1218" s="1" t="s">
        <v>1248</v>
      </c>
      <c r="B1218" s="1">
        <v>675</v>
      </c>
      <c r="C1218" s="1" t="s">
        <v>30</v>
      </c>
      <c r="D1218" s="1" t="s">
        <v>31</v>
      </c>
      <c r="E1218" s="1">
        <v>0</v>
      </c>
      <c r="F1218" s="1">
        <v>0</v>
      </c>
      <c r="G1218" s="2">
        <v>26.245000000000001</v>
      </c>
      <c r="H1218" s="2">
        <v>1.2549999999999999</v>
      </c>
      <c r="I1218" s="3">
        <v>71.2</v>
      </c>
      <c r="J1218" s="3">
        <v>0</v>
      </c>
      <c r="K1218" s="4">
        <v>0</v>
      </c>
      <c r="L1218" s="4">
        <v>6.0112199999999998</v>
      </c>
      <c r="M1218" s="4">
        <v>0</v>
      </c>
      <c r="N1218" s="2">
        <v>26.312999999999999</v>
      </c>
      <c r="O1218" s="4">
        <v>3.6704699999999999</v>
      </c>
      <c r="P1218" s="4">
        <v>26.266870000000001</v>
      </c>
      <c r="Q1218" s="3">
        <v>640.9</v>
      </c>
      <c r="R1218" s="2">
        <v>0</v>
      </c>
      <c r="S1218" s="2">
        <v>12029.75</v>
      </c>
      <c r="T1218" s="4">
        <v>1853.6951899999999</v>
      </c>
      <c r="U1218" s="3">
        <v>31607.200000000001</v>
      </c>
      <c r="V1218" s="3">
        <v>223457.7</v>
      </c>
      <c r="W1218" s="3">
        <v>2867.9</v>
      </c>
      <c r="X1218" s="2">
        <v>569.72</v>
      </c>
      <c r="Y1218" s="2">
        <v>569.72</v>
      </c>
      <c r="Z1218" s="2">
        <v>-2.8000000000000001E-2</v>
      </c>
    </row>
    <row r="1219" spans="1:26" x14ac:dyDescent="0.25">
      <c r="A1219" s="1" t="s">
        <v>1249</v>
      </c>
      <c r="B1219" s="1">
        <v>675</v>
      </c>
      <c r="C1219" s="1" t="s">
        <v>30</v>
      </c>
      <c r="D1219" s="1" t="s">
        <v>31</v>
      </c>
      <c r="E1219" s="1">
        <v>0</v>
      </c>
      <c r="F1219" s="1">
        <v>0</v>
      </c>
      <c r="G1219" s="2">
        <v>26.047000000000001</v>
      </c>
      <c r="H1219" s="2">
        <v>0.38700000000000001</v>
      </c>
      <c r="I1219" s="3">
        <v>4.2</v>
      </c>
      <c r="J1219" s="3">
        <v>0</v>
      </c>
      <c r="K1219" s="4">
        <v>0</v>
      </c>
      <c r="L1219" s="4">
        <v>6.8033599999999996</v>
      </c>
      <c r="M1219" s="4">
        <v>0</v>
      </c>
      <c r="N1219" s="2">
        <v>26.009</v>
      </c>
      <c r="O1219" s="4">
        <v>3.7497699999999998</v>
      </c>
      <c r="P1219" s="4">
        <v>-3.7497699999999998</v>
      </c>
      <c r="Q1219" s="3">
        <v>122.2</v>
      </c>
      <c r="R1219" s="2">
        <v>0</v>
      </c>
      <c r="S1219" s="2">
        <v>1091.875</v>
      </c>
      <c r="T1219" s="4">
        <v>717.96771000000001</v>
      </c>
      <c r="U1219" s="3">
        <v>31156.5</v>
      </c>
      <c r="V1219" s="3">
        <v>-5168.3999999999996</v>
      </c>
      <c r="W1219" s="3">
        <v>10013.9</v>
      </c>
      <c r="X1219" s="2">
        <v>118.044</v>
      </c>
      <c r="Y1219" s="2">
        <v>118.044</v>
      </c>
      <c r="Z1219" s="2">
        <v>0</v>
      </c>
    </row>
    <row r="1220" spans="1:26" x14ac:dyDescent="0.25">
      <c r="A1220" s="1" t="s">
        <v>1250</v>
      </c>
      <c r="B1220" s="1">
        <v>675</v>
      </c>
      <c r="C1220" s="1" t="s">
        <v>30</v>
      </c>
      <c r="D1220" s="1" t="s">
        <v>31</v>
      </c>
      <c r="E1220" s="1">
        <v>0</v>
      </c>
      <c r="F1220" s="1">
        <v>0</v>
      </c>
      <c r="G1220" s="2">
        <v>24.648</v>
      </c>
      <c r="H1220" s="2">
        <v>-1.3620000000000001</v>
      </c>
      <c r="I1220" s="3">
        <v>-77.3</v>
      </c>
      <c r="J1220" s="3">
        <v>0</v>
      </c>
      <c r="K1220" s="4">
        <v>0</v>
      </c>
      <c r="L1220" s="4">
        <v>18.787310000000002</v>
      </c>
      <c r="M1220" s="4">
        <v>0</v>
      </c>
      <c r="N1220" s="2">
        <v>26.01</v>
      </c>
      <c r="O1220" s="4">
        <v>0</v>
      </c>
      <c r="P1220" s="4">
        <v>0</v>
      </c>
      <c r="Q1220" s="3">
        <v>630</v>
      </c>
      <c r="R1220" s="2">
        <v>0</v>
      </c>
      <c r="S1220" s="2">
        <v>0</v>
      </c>
      <c r="T1220" s="4">
        <v>0</v>
      </c>
      <c r="U1220" s="3">
        <v>102801.5</v>
      </c>
      <c r="V1220" s="3">
        <v>0</v>
      </c>
      <c r="W1220" s="3">
        <v>0</v>
      </c>
      <c r="X1220" s="2">
        <v>707.346</v>
      </c>
      <c r="Y1220" s="2">
        <v>707.346</v>
      </c>
      <c r="Z1220" s="2">
        <v>0</v>
      </c>
    </row>
    <row r="1221" spans="1:26" x14ac:dyDescent="0.25">
      <c r="A1221" s="1" t="s">
        <v>1251</v>
      </c>
      <c r="B1221" s="1">
        <v>675</v>
      </c>
      <c r="C1221" s="1" t="s">
        <v>30</v>
      </c>
      <c r="D1221" s="1" t="s">
        <v>31</v>
      </c>
      <c r="E1221" s="1">
        <v>0</v>
      </c>
      <c r="F1221" s="1">
        <v>0</v>
      </c>
      <c r="G1221" s="2">
        <v>25.896000000000001</v>
      </c>
      <c r="H1221" s="2">
        <v>0.126</v>
      </c>
      <c r="I1221" s="3">
        <v>1.4</v>
      </c>
      <c r="J1221" s="3">
        <v>0</v>
      </c>
      <c r="K1221" s="4">
        <v>0</v>
      </c>
      <c r="L1221" s="4">
        <v>3.88523</v>
      </c>
      <c r="M1221" s="4">
        <v>0</v>
      </c>
      <c r="N1221" s="2">
        <v>25.835000000000001</v>
      </c>
      <c r="O1221" s="4">
        <v>1.0295399999999999</v>
      </c>
      <c r="P1221" s="4">
        <v>-1.0295399999999999</v>
      </c>
      <c r="Q1221" s="3">
        <v>127.4</v>
      </c>
      <c r="R1221" s="2">
        <v>0</v>
      </c>
      <c r="S1221" s="2">
        <v>1</v>
      </c>
      <c r="T1221" s="4">
        <v>3.82E-3</v>
      </c>
      <c r="U1221" s="3">
        <v>16297.9</v>
      </c>
      <c r="V1221" s="3">
        <v>-2222.3000000000002</v>
      </c>
      <c r="W1221" s="3">
        <v>2223.1999999999998</v>
      </c>
      <c r="X1221" s="2">
        <v>126.036</v>
      </c>
      <c r="Y1221" s="2">
        <v>126.036</v>
      </c>
      <c r="Z1221" s="2">
        <v>0</v>
      </c>
    </row>
    <row r="1222" spans="1:26" x14ac:dyDescent="0.25">
      <c r="A1222" s="1" t="s">
        <v>1252</v>
      </c>
      <c r="B1222" s="1">
        <v>675</v>
      </c>
      <c r="C1222" s="1" t="s">
        <v>30</v>
      </c>
      <c r="D1222" s="1" t="s">
        <v>31</v>
      </c>
      <c r="E1222" s="1">
        <v>0</v>
      </c>
      <c r="F1222" s="1">
        <v>0</v>
      </c>
      <c r="G1222" s="2">
        <v>23.224</v>
      </c>
      <c r="H1222" s="2">
        <v>0.71399999999999997</v>
      </c>
      <c r="I1222" s="3">
        <v>9</v>
      </c>
      <c r="J1222" s="3">
        <v>0</v>
      </c>
      <c r="K1222" s="4">
        <v>0</v>
      </c>
      <c r="L1222" s="4">
        <v>21.69397</v>
      </c>
      <c r="M1222" s="4">
        <v>0</v>
      </c>
      <c r="N1222" s="2">
        <v>22.989000000000001</v>
      </c>
      <c r="O1222" s="4">
        <v>12.550190000000001</v>
      </c>
      <c r="P1222" s="4">
        <v>-12.550190000000001</v>
      </c>
      <c r="Q1222" s="3">
        <v>109.6</v>
      </c>
      <c r="R1222" s="2">
        <v>0</v>
      </c>
      <c r="S1222" s="2">
        <v>954.5</v>
      </c>
      <c r="T1222" s="4">
        <v>897.33051</v>
      </c>
      <c r="U1222" s="3">
        <v>122266.7</v>
      </c>
      <c r="V1222" s="3">
        <v>20378.5</v>
      </c>
      <c r="W1222" s="3">
        <v>11418.5</v>
      </c>
      <c r="X1222" s="2">
        <v>100.657</v>
      </c>
      <c r="Y1222" s="2">
        <v>100.657</v>
      </c>
      <c r="Z1222" s="2">
        <v>-1E-3</v>
      </c>
    </row>
    <row r="1223" spans="1:26" x14ac:dyDescent="0.25">
      <c r="A1223" s="1" t="s">
        <v>1253</v>
      </c>
      <c r="B1223" s="1">
        <v>675</v>
      </c>
      <c r="C1223" s="1" t="s">
        <v>30</v>
      </c>
      <c r="D1223" s="1" t="s">
        <v>31</v>
      </c>
      <c r="E1223" s="1">
        <v>0</v>
      </c>
      <c r="F1223" s="1">
        <v>0</v>
      </c>
      <c r="G1223" s="2">
        <v>23.484000000000002</v>
      </c>
      <c r="H1223" s="2">
        <v>0.55400000000000005</v>
      </c>
      <c r="I1223" s="3">
        <v>6</v>
      </c>
      <c r="J1223" s="3">
        <v>0</v>
      </c>
      <c r="K1223" s="4">
        <v>0</v>
      </c>
      <c r="L1223" s="4">
        <v>5.4984400000000004</v>
      </c>
      <c r="M1223" s="4">
        <v>0</v>
      </c>
      <c r="N1223" s="2">
        <v>23.484000000000002</v>
      </c>
      <c r="O1223" s="4">
        <v>3.62873</v>
      </c>
      <c r="P1223" s="4">
        <v>4.2632300000000001</v>
      </c>
      <c r="Q1223" s="3">
        <v>21.4</v>
      </c>
      <c r="R1223" s="2">
        <v>0</v>
      </c>
      <c r="S1223" s="2">
        <v>1415.625</v>
      </c>
      <c r="T1223" s="4">
        <v>2084.8793900000001</v>
      </c>
      <c r="U1223" s="3">
        <v>41541.800000000003</v>
      </c>
      <c r="V1223" s="3">
        <v>198.4</v>
      </c>
      <c r="W1223" s="3">
        <v>6546.9</v>
      </c>
      <c r="X1223" s="2">
        <v>15.444000000000001</v>
      </c>
      <c r="Y1223" s="2">
        <v>15.444000000000001</v>
      </c>
      <c r="Z1223" s="2">
        <v>0</v>
      </c>
    </row>
    <row r="1224" spans="1:26" x14ac:dyDescent="0.25">
      <c r="A1224" s="1" t="s">
        <v>1254</v>
      </c>
      <c r="B1224" s="1">
        <v>675</v>
      </c>
      <c r="C1224" s="1" t="s">
        <v>30</v>
      </c>
      <c r="D1224" s="1" t="s">
        <v>31</v>
      </c>
      <c r="E1224" s="1">
        <v>0</v>
      </c>
      <c r="F1224" s="1">
        <v>0</v>
      </c>
      <c r="G1224" s="2">
        <v>22.823</v>
      </c>
      <c r="H1224" s="2">
        <v>0.59299999999999997</v>
      </c>
      <c r="I1224" s="3">
        <v>6.4</v>
      </c>
      <c r="J1224" s="3">
        <v>0</v>
      </c>
      <c r="K1224" s="4">
        <v>0</v>
      </c>
      <c r="L1224" s="4">
        <v>7.9205199999999998</v>
      </c>
      <c r="M1224" s="4">
        <v>0</v>
      </c>
      <c r="N1224" s="2">
        <v>22.814</v>
      </c>
      <c r="O1224" s="4">
        <v>5.4390099999999997</v>
      </c>
      <c r="P1224" s="4">
        <v>-5.4390099999999997</v>
      </c>
      <c r="Q1224" s="3">
        <v>30.5</v>
      </c>
      <c r="R1224" s="2">
        <v>0</v>
      </c>
      <c r="S1224" s="2">
        <v>2486.0630000000001</v>
      </c>
      <c r="T1224" s="4">
        <v>2719.0942399999999</v>
      </c>
      <c r="U1224" s="3">
        <v>60945.3</v>
      </c>
      <c r="V1224" s="3">
        <v>-6111.4</v>
      </c>
      <c r="W1224" s="3">
        <v>10872.7</v>
      </c>
      <c r="X1224" s="2">
        <v>24.084</v>
      </c>
      <c r="Y1224" s="2">
        <v>24.084</v>
      </c>
      <c r="Z1224" s="2">
        <v>-5.3999999999999999E-2</v>
      </c>
    </row>
    <row r="1225" spans="1:26" x14ac:dyDescent="0.25">
      <c r="A1225" s="1" t="s">
        <v>1255</v>
      </c>
      <c r="B1225" s="1">
        <v>675</v>
      </c>
      <c r="C1225" s="1" t="s">
        <v>30</v>
      </c>
      <c r="D1225" s="1" t="s">
        <v>31</v>
      </c>
      <c r="E1225" s="1">
        <v>0</v>
      </c>
      <c r="F1225" s="1">
        <v>0</v>
      </c>
      <c r="G1225" s="2">
        <v>21.748999999999999</v>
      </c>
      <c r="H1225" s="2">
        <v>1.2190000000000001</v>
      </c>
      <c r="I1225" s="3">
        <v>19.399999999999999</v>
      </c>
      <c r="J1225" s="3">
        <v>0</v>
      </c>
      <c r="K1225" s="4">
        <v>0</v>
      </c>
      <c r="L1225" s="4">
        <v>14.34761</v>
      </c>
      <c r="M1225" s="4">
        <v>0</v>
      </c>
      <c r="N1225" s="2">
        <v>21.675000000000001</v>
      </c>
      <c r="O1225" s="4">
        <v>14.401949999999999</v>
      </c>
      <c r="P1225" s="4">
        <v>-14.401949999999999</v>
      </c>
      <c r="Q1225" s="3">
        <v>104.5</v>
      </c>
      <c r="R1225" s="2">
        <v>0</v>
      </c>
      <c r="S1225" s="2">
        <v>1731.375</v>
      </c>
      <c r="T1225" s="4">
        <v>3822.6464799999999</v>
      </c>
      <c r="U1225" s="3">
        <v>132448.79999999999</v>
      </c>
      <c r="V1225" s="3">
        <v>-84338.8</v>
      </c>
      <c r="W1225" s="3">
        <v>92521.2</v>
      </c>
      <c r="X1225" s="2">
        <v>85.108000000000004</v>
      </c>
      <c r="Y1225" s="2">
        <v>85.108000000000004</v>
      </c>
      <c r="Z1225" s="2">
        <v>-7.0000000000000001E-3</v>
      </c>
    </row>
    <row r="1226" spans="1:26" x14ac:dyDescent="0.25">
      <c r="A1226" s="1" t="s">
        <v>1256</v>
      </c>
      <c r="B1226" s="1">
        <v>675</v>
      </c>
      <c r="C1226" s="1" t="s">
        <v>30</v>
      </c>
      <c r="D1226" s="1" t="s">
        <v>31</v>
      </c>
      <c r="E1226" s="1">
        <v>0</v>
      </c>
      <c r="F1226" s="1">
        <v>0</v>
      </c>
      <c r="G1226" s="2">
        <v>21.552</v>
      </c>
      <c r="H1226" s="2">
        <v>1.522</v>
      </c>
      <c r="I1226" s="3">
        <v>16.399999999999999</v>
      </c>
      <c r="J1226" s="3">
        <v>0</v>
      </c>
      <c r="K1226" s="4">
        <v>0</v>
      </c>
      <c r="L1226" s="4">
        <v>3.51024</v>
      </c>
      <c r="M1226" s="4">
        <v>0</v>
      </c>
      <c r="N1226" s="2">
        <v>21.54</v>
      </c>
      <c r="O1226" s="4">
        <v>5.93926</v>
      </c>
      <c r="P1226" s="4">
        <v>9.5599299999999996</v>
      </c>
      <c r="Q1226" s="3">
        <v>33</v>
      </c>
      <c r="R1226" s="2">
        <v>0</v>
      </c>
      <c r="S1226" s="2">
        <v>8960.625</v>
      </c>
      <c r="T1226" s="4">
        <v>20200.01367</v>
      </c>
      <c r="U1226" s="3">
        <v>30018.2</v>
      </c>
      <c r="V1226" s="3">
        <v>-44022.9</v>
      </c>
      <c r="W1226" s="3">
        <v>60850.8</v>
      </c>
      <c r="X1226" s="2">
        <v>16.524000000000001</v>
      </c>
      <c r="Y1226" s="2">
        <v>16.524000000000001</v>
      </c>
      <c r="Z1226" s="2">
        <v>-8.0000000000000002E-3</v>
      </c>
    </row>
    <row r="1227" spans="1:26" x14ac:dyDescent="0.25">
      <c r="A1227" s="1" t="s">
        <v>1257</v>
      </c>
      <c r="B1227" s="1">
        <v>675</v>
      </c>
      <c r="C1227" s="1" t="s">
        <v>30</v>
      </c>
      <c r="D1227" s="1" t="s">
        <v>31</v>
      </c>
      <c r="E1227" s="1">
        <v>0</v>
      </c>
      <c r="F1227" s="1">
        <v>0</v>
      </c>
      <c r="G1227" s="2">
        <v>21.2</v>
      </c>
      <c r="H1227" s="2">
        <v>1.78</v>
      </c>
      <c r="I1227" s="3">
        <v>35</v>
      </c>
      <c r="J1227" s="3">
        <v>0</v>
      </c>
      <c r="K1227" s="4">
        <v>0</v>
      </c>
      <c r="L1227" s="4">
        <v>19.122489999999999</v>
      </c>
      <c r="M1227" s="4">
        <v>0</v>
      </c>
      <c r="N1227" s="2">
        <v>21.193999999999999</v>
      </c>
      <c r="O1227" s="4">
        <v>11.51695</v>
      </c>
      <c r="P1227" s="4">
        <v>-11.51695</v>
      </c>
      <c r="Q1227" s="3">
        <v>85.4</v>
      </c>
      <c r="R1227" s="2">
        <v>0</v>
      </c>
      <c r="S1227" s="2">
        <v>28522.594000000001</v>
      </c>
      <c r="T1227" s="4">
        <v>1519.86682</v>
      </c>
      <c r="U1227" s="3">
        <v>167153.1</v>
      </c>
      <c r="V1227" s="3">
        <v>64408.1</v>
      </c>
      <c r="W1227" s="3">
        <v>50492.800000000003</v>
      </c>
      <c r="X1227" s="2">
        <v>50.462000000000003</v>
      </c>
      <c r="Y1227" s="2">
        <v>50.462000000000003</v>
      </c>
      <c r="Z1227" s="2">
        <v>-2E-3</v>
      </c>
    </row>
    <row r="1228" spans="1:26" x14ac:dyDescent="0.25">
      <c r="A1228" s="1" t="s">
        <v>1258</v>
      </c>
      <c r="B1228" s="1">
        <v>675</v>
      </c>
      <c r="C1228" s="1" t="s">
        <v>30</v>
      </c>
      <c r="D1228" s="1" t="s">
        <v>31</v>
      </c>
      <c r="E1228" s="1">
        <v>0</v>
      </c>
      <c r="F1228" s="1">
        <v>0</v>
      </c>
      <c r="G1228" s="2">
        <v>21.209</v>
      </c>
      <c r="H1228" s="2">
        <v>1.339</v>
      </c>
      <c r="I1228" s="3">
        <v>19</v>
      </c>
      <c r="J1228" s="3">
        <v>0</v>
      </c>
      <c r="K1228" s="4">
        <v>0</v>
      </c>
      <c r="L1228" s="4">
        <v>4.2510399999999997</v>
      </c>
      <c r="M1228" s="4">
        <v>0</v>
      </c>
      <c r="N1228" s="2">
        <v>21.184999999999999</v>
      </c>
      <c r="O1228" s="4">
        <v>8.9472299999999994</v>
      </c>
      <c r="P1228" s="4">
        <v>-8.9472299999999994</v>
      </c>
      <c r="Q1228" s="3">
        <v>54.1</v>
      </c>
      <c r="R1228" s="2">
        <v>0</v>
      </c>
      <c r="S1228" s="2">
        <v>0</v>
      </c>
      <c r="T1228" s="4">
        <v>0</v>
      </c>
      <c r="U1228" s="3">
        <v>34807.599999999999</v>
      </c>
      <c r="V1228" s="3">
        <v>-260203.9</v>
      </c>
      <c r="W1228" s="3">
        <v>260203.9</v>
      </c>
      <c r="X1228" s="2">
        <v>35.119</v>
      </c>
      <c r="Y1228" s="2">
        <v>35.119</v>
      </c>
      <c r="Z1228" s="2">
        <v>0</v>
      </c>
    </row>
    <row r="1229" spans="1:26" x14ac:dyDescent="0.25">
      <c r="A1229" s="1" t="s">
        <v>1259</v>
      </c>
      <c r="B1229" s="1">
        <v>675</v>
      </c>
      <c r="C1229" s="1" t="s">
        <v>30</v>
      </c>
      <c r="D1229" s="1" t="s">
        <v>31</v>
      </c>
      <c r="E1229" s="1">
        <v>0</v>
      </c>
      <c r="F1229" s="1">
        <v>0</v>
      </c>
      <c r="G1229" s="2">
        <v>21.341999999999999</v>
      </c>
      <c r="H1229" s="2">
        <v>1.1919999999999999</v>
      </c>
      <c r="I1229" s="3">
        <v>15</v>
      </c>
      <c r="J1229" s="3">
        <v>0</v>
      </c>
      <c r="K1229" s="4">
        <v>0</v>
      </c>
      <c r="L1229" s="4">
        <v>6.2899700000000003</v>
      </c>
      <c r="M1229" s="4">
        <v>0</v>
      </c>
      <c r="N1229" s="2">
        <v>21.341999999999999</v>
      </c>
      <c r="O1229" s="4">
        <v>3.8180000000000001</v>
      </c>
      <c r="P1229" s="4">
        <v>11.491630000000001</v>
      </c>
      <c r="Q1229" s="3">
        <v>42</v>
      </c>
      <c r="R1229" s="2">
        <v>0</v>
      </c>
      <c r="S1229" s="2">
        <v>21249.875</v>
      </c>
      <c r="T1229" s="4">
        <v>90010.179690000004</v>
      </c>
      <c r="U1229" s="3">
        <v>52381.3</v>
      </c>
      <c r="V1229" s="3">
        <v>71504.3</v>
      </c>
      <c r="W1229" s="3">
        <v>8892.6</v>
      </c>
      <c r="X1229" s="2">
        <v>27.018000000000001</v>
      </c>
      <c r="Y1229" s="2">
        <v>27.018000000000001</v>
      </c>
      <c r="Z1229" s="2">
        <v>-4.0000000000000001E-3</v>
      </c>
    </row>
    <row r="1230" spans="1:26" x14ac:dyDescent="0.25">
      <c r="A1230" s="1" t="s">
        <v>1260</v>
      </c>
      <c r="B1230" s="1">
        <v>675</v>
      </c>
      <c r="C1230" s="1" t="s">
        <v>30</v>
      </c>
      <c r="D1230" s="1" t="s">
        <v>31</v>
      </c>
      <c r="E1230" s="1">
        <v>0</v>
      </c>
      <c r="F1230" s="1">
        <v>0</v>
      </c>
      <c r="G1230" s="2">
        <v>27.15</v>
      </c>
      <c r="H1230" s="2">
        <v>0.38</v>
      </c>
      <c r="I1230" s="3">
        <v>12.6</v>
      </c>
      <c r="J1230" s="3">
        <v>0</v>
      </c>
      <c r="K1230" s="4">
        <v>0</v>
      </c>
      <c r="L1230" s="4">
        <v>4.7776399999999999</v>
      </c>
      <c r="M1230" s="4">
        <v>0</v>
      </c>
      <c r="N1230" s="2">
        <v>27.010999999999999</v>
      </c>
      <c r="O1230" s="4">
        <v>8.2112599999999993</v>
      </c>
      <c r="P1230" s="4">
        <v>-8.2112599999999993</v>
      </c>
      <c r="Q1230" s="3">
        <v>293.3</v>
      </c>
      <c r="R1230" s="2">
        <v>0</v>
      </c>
      <c r="S1230" s="2">
        <v>0.5</v>
      </c>
      <c r="T1230" s="4">
        <v>1.8400000000000001E-3</v>
      </c>
      <c r="U1230" s="3">
        <v>23822.2</v>
      </c>
      <c r="V1230" s="3">
        <v>-80390.7</v>
      </c>
      <c r="W1230" s="3">
        <v>80393.3</v>
      </c>
      <c r="X1230" s="2">
        <v>280.72899999999998</v>
      </c>
      <c r="Y1230" s="2">
        <v>280.72899999999998</v>
      </c>
      <c r="Z1230" s="2">
        <v>-1E-3</v>
      </c>
    </row>
    <row r="1231" spans="1:26" x14ac:dyDescent="0.25">
      <c r="A1231" s="1" t="s">
        <v>1261</v>
      </c>
      <c r="B1231" s="1">
        <v>675</v>
      </c>
      <c r="C1231" s="1" t="s">
        <v>30</v>
      </c>
      <c r="D1231" s="1" t="s">
        <v>31</v>
      </c>
      <c r="E1231" s="1">
        <v>0</v>
      </c>
      <c r="F1231" s="1">
        <v>0</v>
      </c>
      <c r="G1231" s="2">
        <v>23.117999999999999</v>
      </c>
      <c r="H1231" s="2">
        <v>0.53800000000000003</v>
      </c>
      <c r="I1231" s="3">
        <v>6.8</v>
      </c>
      <c r="J1231" s="3">
        <v>0</v>
      </c>
      <c r="K1231" s="4">
        <v>0</v>
      </c>
      <c r="L1231" s="4">
        <v>12.73663</v>
      </c>
      <c r="M1231" s="4">
        <v>0</v>
      </c>
      <c r="N1231" s="2">
        <v>23.018000000000001</v>
      </c>
      <c r="O1231" s="4">
        <v>6.06806</v>
      </c>
      <c r="P1231" s="4">
        <v>-6.06806</v>
      </c>
      <c r="Q1231" s="3">
        <v>32.9</v>
      </c>
      <c r="R1231" s="2">
        <v>0</v>
      </c>
      <c r="S1231" s="2">
        <v>36.25</v>
      </c>
      <c r="T1231" s="4">
        <v>12.70589</v>
      </c>
      <c r="U1231" s="3">
        <v>119942.3</v>
      </c>
      <c r="V1231" s="3">
        <v>-13075.1</v>
      </c>
      <c r="W1231" s="3">
        <v>13841.5</v>
      </c>
      <c r="X1231" s="2">
        <v>26.138000000000002</v>
      </c>
      <c r="Y1231" s="2">
        <v>26.138000000000002</v>
      </c>
      <c r="Z1231" s="2">
        <v>0</v>
      </c>
    </row>
    <row r="1232" spans="1:26" x14ac:dyDescent="0.25">
      <c r="A1232" s="1" t="s">
        <v>1262</v>
      </c>
      <c r="B1232" s="1">
        <v>675</v>
      </c>
      <c r="C1232" s="1" t="s">
        <v>30</v>
      </c>
      <c r="D1232" s="1" t="s">
        <v>31</v>
      </c>
      <c r="E1232" s="1">
        <v>0</v>
      </c>
      <c r="F1232" s="1">
        <v>0</v>
      </c>
      <c r="G1232" s="2">
        <v>49.014000000000003</v>
      </c>
      <c r="H1232" s="2">
        <v>0.13400000000000001</v>
      </c>
      <c r="I1232" s="3">
        <v>1.4</v>
      </c>
      <c r="J1232" s="3">
        <v>0</v>
      </c>
      <c r="K1232" s="4">
        <v>0</v>
      </c>
      <c r="L1232" s="4">
        <v>0</v>
      </c>
      <c r="M1232" s="4">
        <v>0</v>
      </c>
      <c r="N1232" s="2">
        <v>48.89</v>
      </c>
      <c r="O1232" s="4">
        <v>1.6235200000000001</v>
      </c>
      <c r="P1232" s="4">
        <v>-1.6235200000000001</v>
      </c>
      <c r="Q1232" s="3">
        <v>43.4</v>
      </c>
      <c r="R1232" s="2">
        <v>1E-3</v>
      </c>
      <c r="S1232" s="2">
        <v>0</v>
      </c>
      <c r="T1232" s="4">
        <v>0</v>
      </c>
      <c r="U1232" s="3">
        <v>0</v>
      </c>
      <c r="V1232" s="3">
        <v>-8633.2000000000007</v>
      </c>
      <c r="W1232" s="3">
        <v>8633.2000000000007</v>
      </c>
      <c r="X1232" s="2">
        <v>41.904000000000003</v>
      </c>
      <c r="Y1232" s="2">
        <v>41.904000000000003</v>
      </c>
      <c r="Z1232" s="2">
        <v>-0.09</v>
      </c>
    </row>
    <row r="1233" spans="1:26" x14ac:dyDescent="0.25">
      <c r="A1233" s="1" t="s">
        <v>1263</v>
      </c>
      <c r="B1233" s="1">
        <v>675</v>
      </c>
      <c r="C1233" s="1" t="s">
        <v>30</v>
      </c>
      <c r="D1233" s="1" t="s">
        <v>31</v>
      </c>
      <c r="E1233" s="1">
        <v>0</v>
      </c>
      <c r="F1233" s="1">
        <v>0</v>
      </c>
      <c r="G1233" s="2">
        <v>47.865000000000002</v>
      </c>
      <c r="H1233" s="2">
        <v>0.66500000000000004</v>
      </c>
      <c r="I1233" s="3">
        <v>9.4</v>
      </c>
      <c r="J1233" s="3">
        <v>0</v>
      </c>
      <c r="K1233" s="4">
        <v>0</v>
      </c>
      <c r="L1233" s="4">
        <v>3.4792700000000001</v>
      </c>
      <c r="M1233" s="4">
        <v>0</v>
      </c>
      <c r="N1233" s="2">
        <v>47.805999999999997</v>
      </c>
      <c r="O1233" s="4">
        <v>6.4456499999999997</v>
      </c>
      <c r="P1233" s="4">
        <v>-6.4456499999999997</v>
      </c>
      <c r="Q1233" s="3">
        <v>66.2</v>
      </c>
      <c r="R1233" s="2">
        <v>0</v>
      </c>
      <c r="S1233" s="2">
        <v>398.125</v>
      </c>
      <c r="T1233" s="4">
        <v>106.94051</v>
      </c>
      <c r="U1233" s="3">
        <v>24929.3</v>
      </c>
      <c r="V1233" s="3">
        <v>-31300</v>
      </c>
      <c r="W1233" s="3">
        <v>33519.1</v>
      </c>
      <c r="X1233" s="2">
        <v>56.744999999999997</v>
      </c>
      <c r="Y1233" s="2">
        <v>56.744999999999997</v>
      </c>
      <c r="Z1233" s="2">
        <v>-0.21199999999999999</v>
      </c>
    </row>
    <row r="1234" spans="1:26" x14ac:dyDescent="0.25">
      <c r="A1234" s="1" t="s">
        <v>1264</v>
      </c>
      <c r="B1234" s="1">
        <v>675</v>
      </c>
      <c r="C1234" s="1" t="s">
        <v>30</v>
      </c>
      <c r="D1234" s="1" t="s">
        <v>31</v>
      </c>
      <c r="E1234" s="1">
        <v>0</v>
      </c>
      <c r="F1234" s="1">
        <v>0</v>
      </c>
      <c r="G1234" s="2">
        <v>49.662999999999997</v>
      </c>
      <c r="H1234" s="2">
        <v>0.16300000000000001</v>
      </c>
      <c r="I1234" s="3">
        <v>1.8</v>
      </c>
      <c r="J1234" s="3">
        <v>0</v>
      </c>
      <c r="K1234" s="4">
        <v>0</v>
      </c>
      <c r="L1234" s="4">
        <v>0.93227000000000004</v>
      </c>
      <c r="M1234" s="4">
        <v>0</v>
      </c>
      <c r="N1234" s="2">
        <v>49.686</v>
      </c>
      <c r="O1234" s="4">
        <v>0</v>
      </c>
      <c r="P1234" s="4">
        <v>1.4954099999999999</v>
      </c>
      <c r="Q1234" s="3">
        <v>50.4</v>
      </c>
      <c r="R1234" s="2">
        <v>0</v>
      </c>
      <c r="S1234" s="2">
        <v>370.5</v>
      </c>
      <c r="T1234" s="4">
        <v>114.18759</v>
      </c>
      <c r="U1234" s="3">
        <v>7222.5</v>
      </c>
      <c r="V1234" s="3">
        <v>3276.1</v>
      </c>
      <c r="W1234" s="3">
        <v>0</v>
      </c>
      <c r="X1234" s="2">
        <v>48.6</v>
      </c>
      <c r="Y1234" s="2">
        <v>48.6</v>
      </c>
      <c r="Z1234" s="2">
        <v>0</v>
      </c>
    </row>
    <row r="1235" spans="1:26" x14ac:dyDescent="0.25">
      <c r="A1235" s="1" t="s">
        <v>1265</v>
      </c>
      <c r="B1235" s="1">
        <v>675</v>
      </c>
      <c r="C1235" s="1" t="s">
        <v>30</v>
      </c>
      <c r="D1235" s="1" t="s">
        <v>31</v>
      </c>
      <c r="E1235" s="1">
        <v>0</v>
      </c>
      <c r="F1235" s="1">
        <v>0</v>
      </c>
      <c r="G1235" s="2">
        <v>49.581000000000003</v>
      </c>
      <c r="H1235" s="2">
        <v>0.24099999999999999</v>
      </c>
      <c r="I1235" s="3">
        <v>2.6</v>
      </c>
      <c r="J1235" s="3">
        <v>0</v>
      </c>
      <c r="K1235" s="4">
        <v>0</v>
      </c>
      <c r="L1235" s="4">
        <v>2.45377</v>
      </c>
      <c r="M1235" s="4">
        <v>0</v>
      </c>
      <c r="N1235" s="2">
        <v>49.42</v>
      </c>
      <c r="O1235" s="4">
        <v>3.20764</v>
      </c>
      <c r="P1235" s="4">
        <v>-3.20764</v>
      </c>
      <c r="Q1235" s="3">
        <v>56.4</v>
      </c>
      <c r="R1235" s="2">
        <v>0</v>
      </c>
      <c r="S1235" s="2">
        <v>0</v>
      </c>
      <c r="T1235" s="4">
        <v>0</v>
      </c>
      <c r="U1235" s="3">
        <v>18006.3</v>
      </c>
      <c r="V1235" s="3">
        <v>-9604.2999999999993</v>
      </c>
      <c r="W1235" s="3">
        <v>9605.2000000000007</v>
      </c>
      <c r="X1235" s="2">
        <v>53.781999999999996</v>
      </c>
      <c r="Y1235" s="2">
        <v>53.781999999999996</v>
      </c>
      <c r="Z1235" s="2">
        <v>0</v>
      </c>
    </row>
    <row r="1236" spans="1:26" x14ac:dyDescent="0.25">
      <c r="A1236" s="1" t="s">
        <v>1266</v>
      </c>
      <c r="B1236" s="1">
        <v>675</v>
      </c>
      <c r="C1236" s="1" t="s">
        <v>30</v>
      </c>
      <c r="D1236" s="1" t="s">
        <v>31</v>
      </c>
      <c r="E1236" s="1">
        <v>0</v>
      </c>
      <c r="F1236" s="1">
        <v>0</v>
      </c>
      <c r="G1236" s="2">
        <v>45.600999999999999</v>
      </c>
      <c r="H1236" s="2">
        <v>-0.129</v>
      </c>
      <c r="I1236" s="3">
        <v>-3.1</v>
      </c>
      <c r="J1236" s="3">
        <v>0</v>
      </c>
      <c r="K1236" s="4">
        <v>0</v>
      </c>
      <c r="L1236" s="4">
        <v>2.4391500000000002</v>
      </c>
      <c r="M1236" s="4">
        <v>0</v>
      </c>
      <c r="N1236" s="2">
        <v>45.73</v>
      </c>
      <c r="O1236" s="4">
        <v>0</v>
      </c>
      <c r="P1236" s="4">
        <v>0</v>
      </c>
      <c r="Q1236" s="3">
        <v>125.2</v>
      </c>
      <c r="R1236" s="2">
        <v>0</v>
      </c>
      <c r="S1236" s="2">
        <v>0</v>
      </c>
      <c r="T1236" s="4">
        <v>0</v>
      </c>
      <c r="U1236" s="3">
        <v>19827.7</v>
      </c>
      <c r="V1236" s="3">
        <v>0</v>
      </c>
      <c r="W1236" s="3">
        <v>0</v>
      </c>
      <c r="X1236" s="2">
        <v>128.29499999999999</v>
      </c>
      <c r="Y1236" s="2">
        <v>128.29499999999999</v>
      </c>
      <c r="Z1236" s="2">
        <v>0</v>
      </c>
    </row>
    <row r="1237" spans="1:26" x14ac:dyDescent="0.25">
      <c r="A1237" s="1" t="s">
        <v>1267</v>
      </c>
      <c r="B1237" s="1">
        <v>675</v>
      </c>
      <c r="C1237" s="1" t="s">
        <v>30</v>
      </c>
      <c r="D1237" s="1" t="s">
        <v>31</v>
      </c>
      <c r="E1237" s="1">
        <v>0</v>
      </c>
      <c r="F1237" s="1">
        <v>0</v>
      </c>
      <c r="G1237" s="2">
        <v>45.866999999999997</v>
      </c>
      <c r="H1237" s="2">
        <v>-2.5230000000000001</v>
      </c>
      <c r="I1237" s="3">
        <v>-59.9</v>
      </c>
      <c r="J1237" s="3">
        <v>0</v>
      </c>
      <c r="K1237" s="4">
        <v>0</v>
      </c>
      <c r="L1237" s="4">
        <v>2.4767299999999999</v>
      </c>
      <c r="M1237" s="4">
        <v>0</v>
      </c>
      <c r="N1237" s="2">
        <v>48.39</v>
      </c>
      <c r="O1237" s="4">
        <v>0</v>
      </c>
      <c r="P1237" s="4">
        <v>0</v>
      </c>
      <c r="Q1237" s="3">
        <v>111.6</v>
      </c>
      <c r="R1237" s="2">
        <v>0</v>
      </c>
      <c r="S1237" s="2">
        <v>0</v>
      </c>
      <c r="T1237" s="4">
        <v>0</v>
      </c>
      <c r="U1237" s="3">
        <v>18740.599999999999</v>
      </c>
      <c r="V1237" s="3">
        <v>0</v>
      </c>
      <c r="W1237" s="3">
        <v>0</v>
      </c>
      <c r="X1237" s="2">
        <v>171.535</v>
      </c>
      <c r="Y1237" s="2">
        <v>171.535</v>
      </c>
      <c r="Z1237" s="2">
        <v>0</v>
      </c>
    </row>
    <row r="1238" spans="1:26" x14ac:dyDescent="0.25">
      <c r="A1238" s="1" t="s">
        <v>1268</v>
      </c>
      <c r="B1238" s="1">
        <v>675</v>
      </c>
      <c r="C1238" s="1" t="s">
        <v>30</v>
      </c>
      <c r="D1238" s="1" t="s">
        <v>31</v>
      </c>
      <c r="E1238" s="1">
        <v>0</v>
      </c>
      <c r="F1238" s="1">
        <v>0</v>
      </c>
      <c r="G1238" s="2">
        <v>46.101999999999997</v>
      </c>
      <c r="H1238" s="2">
        <v>0.40200000000000002</v>
      </c>
      <c r="I1238" s="3">
        <v>9.5</v>
      </c>
      <c r="J1238" s="3">
        <v>0</v>
      </c>
      <c r="K1238" s="4">
        <v>0</v>
      </c>
      <c r="L1238" s="4">
        <v>6.0153600000000003</v>
      </c>
      <c r="M1238" s="4">
        <v>0</v>
      </c>
      <c r="N1238" s="2">
        <v>46.164000000000001</v>
      </c>
      <c r="O1238" s="4">
        <v>0</v>
      </c>
      <c r="P1238" s="4">
        <v>12.478529999999999</v>
      </c>
      <c r="Q1238" s="3">
        <v>102.4</v>
      </c>
      <c r="R1238" s="2">
        <v>0</v>
      </c>
      <c r="S1238" s="2">
        <v>923.25</v>
      </c>
      <c r="T1238" s="4">
        <v>2025.29395</v>
      </c>
      <c r="U1238" s="3">
        <v>40683.1</v>
      </c>
      <c r="V1238" s="3">
        <v>34556.5</v>
      </c>
      <c r="W1238" s="3">
        <v>0</v>
      </c>
      <c r="X1238" s="2">
        <v>92.894999999999996</v>
      </c>
      <c r="Y1238" s="2">
        <v>92.894999999999996</v>
      </c>
      <c r="Z1238" s="2">
        <v>-2.8000000000000001E-2</v>
      </c>
    </row>
    <row r="1239" spans="1:26" x14ac:dyDescent="0.25">
      <c r="A1239" s="1" t="s">
        <v>1269</v>
      </c>
      <c r="B1239" s="1">
        <v>675</v>
      </c>
      <c r="C1239" s="1" t="s">
        <v>30</v>
      </c>
      <c r="D1239" s="1" t="s">
        <v>31</v>
      </c>
      <c r="E1239" s="1">
        <v>0</v>
      </c>
      <c r="F1239" s="1">
        <v>0</v>
      </c>
      <c r="G1239" s="2">
        <v>48.040999999999997</v>
      </c>
      <c r="H1239" s="2">
        <v>0.67100000000000004</v>
      </c>
      <c r="I1239" s="3">
        <v>7.2</v>
      </c>
      <c r="J1239" s="3">
        <v>0</v>
      </c>
      <c r="K1239" s="4">
        <v>0</v>
      </c>
      <c r="L1239" s="4">
        <v>3.05314</v>
      </c>
      <c r="M1239" s="4">
        <v>0</v>
      </c>
      <c r="N1239" s="2">
        <v>48.033000000000001</v>
      </c>
      <c r="O1239" s="4">
        <v>1.33673</v>
      </c>
      <c r="P1239" s="4">
        <v>4.1019500000000004</v>
      </c>
      <c r="Q1239" s="3">
        <v>43.6</v>
      </c>
      <c r="R1239" s="2">
        <v>0</v>
      </c>
      <c r="S1239" s="2">
        <v>3060.5</v>
      </c>
      <c r="T1239" s="4">
        <v>2080.51611</v>
      </c>
      <c r="U1239" s="3">
        <v>21834.1</v>
      </c>
      <c r="V1239" s="3">
        <v>11552.2</v>
      </c>
      <c r="W1239" s="3">
        <v>1525.7</v>
      </c>
      <c r="X1239" s="2">
        <v>36.396000000000001</v>
      </c>
      <c r="Y1239" s="2">
        <v>36.396000000000001</v>
      </c>
      <c r="Z1239" s="2">
        <v>0</v>
      </c>
    </row>
    <row r="1240" spans="1:26" x14ac:dyDescent="0.25">
      <c r="A1240" s="1" t="s">
        <v>1270</v>
      </c>
      <c r="B1240" s="1">
        <v>675</v>
      </c>
      <c r="C1240" s="1" t="s">
        <v>30</v>
      </c>
      <c r="D1240" s="1" t="s">
        <v>31</v>
      </c>
      <c r="E1240" s="1">
        <v>0</v>
      </c>
      <c r="F1240" s="1">
        <v>0</v>
      </c>
      <c r="G1240" s="2">
        <v>45.039000000000001</v>
      </c>
      <c r="H1240" s="2">
        <v>0.64900000000000002</v>
      </c>
      <c r="I1240" s="3">
        <v>7</v>
      </c>
      <c r="J1240" s="3">
        <v>0</v>
      </c>
      <c r="K1240" s="4">
        <v>0</v>
      </c>
      <c r="L1240" s="4">
        <v>11.21026</v>
      </c>
      <c r="M1240" s="4">
        <v>0</v>
      </c>
      <c r="N1240" s="2">
        <v>45.192</v>
      </c>
      <c r="O1240" s="4">
        <v>3.7936200000000002</v>
      </c>
      <c r="P1240" s="4">
        <v>6.7385200000000003</v>
      </c>
      <c r="Q1240" s="3">
        <v>59.6</v>
      </c>
      <c r="R1240" s="2">
        <v>0</v>
      </c>
      <c r="S1240" s="2">
        <v>4044.125</v>
      </c>
      <c r="T1240" s="4">
        <v>2651.5532199999998</v>
      </c>
      <c r="U1240" s="3">
        <v>127206.6</v>
      </c>
      <c r="V1240" s="3">
        <v>14988.2</v>
      </c>
      <c r="W1240" s="3">
        <v>5874.5</v>
      </c>
      <c r="X1240" s="2">
        <v>52.595999999999997</v>
      </c>
      <c r="Y1240" s="2">
        <v>52.595999999999997</v>
      </c>
      <c r="Z1240" s="2">
        <v>-0.46400000000000002</v>
      </c>
    </row>
    <row r="1241" spans="1:26" x14ac:dyDescent="0.25">
      <c r="A1241" s="1" t="s">
        <v>1271</v>
      </c>
      <c r="B1241" s="1">
        <v>675</v>
      </c>
      <c r="C1241" s="1" t="s">
        <v>30</v>
      </c>
      <c r="D1241" s="1" t="s">
        <v>31</v>
      </c>
      <c r="E1241" s="1">
        <v>0</v>
      </c>
      <c r="F1241" s="1">
        <v>0</v>
      </c>
      <c r="G1241" s="2">
        <v>50.972999999999999</v>
      </c>
      <c r="H1241" s="2">
        <v>0.373</v>
      </c>
      <c r="I1241" s="3">
        <v>4</v>
      </c>
      <c r="J1241" s="3">
        <v>0</v>
      </c>
      <c r="K1241" s="4">
        <v>0</v>
      </c>
      <c r="L1241" s="4">
        <v>3.6578400000000002</v>
      </c>
      <c r="M1241" s="4">
        <v>0</v>
      </c>
      <c r="N1241" s="2">
        <v>50.91</v>
      </c>
      <c r="O1241" s="4">
        <v>4.3940400000000004</v>
      </c>
      <c r="P1241" s="4">
        <v>-4.3940400000000004</v>
      </c>
      <c r="Q1241" s="3">
        <v>20.2</v>
      </c>
      <c r="R1241" s="2">
        <v>0</v>
      </c>
      <c r="S1241" s="2">
        <v>27.875</v>
      </c>
      <c r="T1241" s="4">
        <v>0.85848000000000002</v>
      </c>
      <c r="U1241" s="3">
        <v>16863.099999999999</v>
      </c>
      <c r="V1241" s="3">
        <v>-21002.9</v>
      </c>
      <c r="W1241" s="3">
        <v>21018.5</v>
      </c>
      <c r="X1241" s="2">
        <v>16.2</v>
      </c>
      <c r="Y1241" s="2">
        <v>16.2</v>
      </c>
      <c r="Z1241" s="2">
        <v>0</v>
      </c>
    </row>
    <row r="1242" spans="1:26" x14ac:dyDescent="0.25">
      <c r="A1242" s="1" t="s">
        <v>1272</v>
      </c>
      <c r="B1242" s="1">
        <v>675</v>
      </c>
      <c r="C1242" s="1" t="s">
        <v>30</v>
      </c>
      <c r="D1242" s="1" t="s">
        <v>31</v>
      </c>
      <c r="E1242" s="1">
        <v>0</v>
      </c>
      <c r="F1242" s="1">
        <v>0</v>
      </c>
      <c r="G1242" s="2">
        <v>44.697000000000003</v>
      </c>
      <c r="H1242" s="2">
        <v>0.40699999999999997</v>
      </c>
      <c r="I1242" s="3">
        <v>4.4000000000000004</v>
      </c>
      <c r="J1242" s="3">
        <v>0</v>
      </c>
      <c r="K1242" s="4">
        <v>0</v>
      </c>
      <c r="L1242" s="4">
        <v>4.5087400000000004</v>
      </c>
      <c r="M1242" s="4">
        <v>0</v>
      </c>
      <c r="N1242" s="2">
        <v>44.686</v>
      </c>
      <c r="O1242" s="4">
        <v>3.0767099999999998</v>
      </c>
      <c r="P1242" s="4">
        <v>-3.0767099999999998</v>
      </c>
      <c r="Q1242" s="3">
        <v>29.1</v>
      </c>
      <c r="R1242" s="2">
        <v>2E-3</v>
      </c>
      <c r="S1242" s="2">
        <v>115.25</v>
      </c>
      <c r="T1242" s="4">
        <v>59.885080000000002</v>
      </c>
      <c r="U1242" s="3">
        <v>32438</v>
      </c>
      <c r="V1242" s="3">
        <v>-5081.7</v>
      </c>
      <c r="W1242" s="3">
        <v>5345</v>
      </c>
      <c r="X1242" s="2">
        <v>24.731999999999999</v>
      </c>
      <c r="Y1242" s="2">
        <v>24.731999999999999</v>
      </c>
      <c r="Z1242" s="2">
        <v>-0.51800000000000002</v>
      </c>
    </row>
    <row r="1243" spans="1:26" x14ac:dyDescent="0.25">
      <c r="A1243" s="1" t="s">
        <v>1273</v>
      </c>
      <c r="B1243" s="1">
        <v>675</v>
      </c>
      <c r="C1243" s="1" t="s">
        <v>30</v>
      </c>
      <c r="D1243" s="1" t="s">
        <v>31</v>
      </c>
      <c r="E1243" s="1">
        <v>0</v>
      </c>
      <c r="F1243" s="1">
        <v>0</v>
      </c>
      <c r="G1243" s="2">
        <v>44.930999999999997</v>
      </c>
      <c r="H1243" s="2">
        <v>0.94099999999999995</v>
      </c>
      <c r="I1243" s="3">
        <v>22.4</v>
      </c>
      <c r="J1243" s="3">
        <v>0</v>
      </c>
      <c r="K1243" s="4">
        <v>0</v>
      </c>
      <c r="L1243" s="4">
        <v>14.12006</v>
      </c>
      <c r="M1243" s="4">
        <v>0</v>
      </c>
      <c r="N1243" s="2">
        <v>44.777999999999999</v>
      </c>
      <c r="O1243" s="4">
        <v>18.17165</v>
      </c>
      <c r="P1243" s="4">
        <v>-18.17165</v>
      </c>
      <c r="Q1243" s="3">
        <v>127.8</v>
      </c>
      <c r="R1243" s="2">
        <v>0</v>
      </c>
      <c r="S1243" s="2">
        <v>666</v>
      </c>
      <c r="T1243" s="4">
        <v>519.70830999999998</v>
      </c>
      <c r="U1243" s="3">
        <v>110101.3</v>
      </c>
      <c r="V1243" s="3">
        <v>-41617.699999999997</v>
      </c>
      <c r="W1243" s="3">
        <v>51744</v>
      </c>
      <c r="X1243" s="2">
        <v>105.48699999999999</v>
      </c>
      <c r="Y1243" s="2">
        <v>105.48699999999999</v>
      </c>
      <c r="Z1243" s="2">
        <v>-0.218</v>
      </c>
    </row>
    <row r="1244" spans="1:26" x14ac:dyDescent="0.25">
      <c r="A1244" s="1" t="s">
        <v>1274</v>
      </c>
      <c r="B1244" s="1">
        <v>675</v>
      </c>
      <c r="C1244" s="1" t="s">
        <v>30</v>
      </c>
      <c r="D1244" s="1" t="s">
        <v>31</v>
      </c>
      <c r="E1244" s="1">
        <v>0</v>
      </c>
      <c r="F1244" s="1">
        <v>0</v>
      </c>
      <c r="G1244" s="2">
        <v>45.575000000000003</v>
      </c>
      <c r="H1244" s="2">
        <v>-0.495</v>
      </c>
      <c r="I1244" s="3">
        <v>-5.3</v>
      </c>
      <c r="J1244" s="3">
        <v>0</v>
      </c>
      <c r="K1244" s="4">
        <v>0</v>
      </c>
      <c r="L1244" s="4">
        <v>0.80123</v>
      </c>
      <c r="M1244" s="4">
        <v>0</v>
      </c>
      <c r="N1244" s="2">
        <v>46.07</v>
      </c>
      <c r="O1244" s="4">
        <v>0</v>
      </c>
      <c r="P1244" s="4">
        <v>0</v>
      </c>
      <c r="Q1244" s="3">
        <v>56.4</v>
      </c>
      <c r="R1244" s="2">
        <v>0</v>
      </c>
      <c r="S1244" s="2">
        <v>0</v>
      </c>
      <c r="T1244" s="4">
        <v>0</v>
      </c>
      <c r="U1244" s="3">
        <v>8016.7</v>
      </c>
      <c r="V1244" s="3">
        <v>0</v>
      </c>
      <c r="W1244" s="3">
        <v>0</v>
      </c>
      <c r="X1244" s="2">
        <v>61.776000000000003</v>
      </c>
      <c r="Y1244" s="2">
        <v>61.776000000000003</v>
      </c>
      <c r="Z1244" s="2">
        <v>0</v>
      </c>
    </row>
    <row r="1245" spans="1:26" x14ac:dyDescent="0.25">
      <c r="A1245" s="1" t="s">
        <v>1275</v>
      </c>
      <c r="B1245" s="1">
        <v>675</v>
      </c>
      <c r="C1245" s="1" t="s">
        <v>30</v>
      </c>
      <c r="D1245" s="1" t="s">
        <v>31</v>
      </c>
      <c r="E1245" s="1">
        <v>0</v>
      </c>
      <c r="F1245" s="1">
        <v>0</v>
      </c>
      <c r="G1245" s="2">
        <v>50.067999999999998</v>
      </c>
      <c r="H1245" s="2">
        <v>0.36799999999999999</v>
      </c>
      <c r="I1245" s="3">
        <v>4</v>
      </c>
      <c r="J1245" s="3">
        <v>0</v>
      </c>
      <c r="K1245" s="4">
        <v>0</v>
      </c>
      <c r="L1245" s="4">
        <v>5.2382299999999997</v>
      </c>
      <c r="M1245" s="4">
        <v>0</v>
      </c>
      <c r="N1245" s="2">
        <v>50.012</v>
      </c>
      <c r="O1245" s="4">
        <v>4.48034</v>
      </c>
      <c r="P1245" s="4">
        <v>5.7663500000000001</v>
      </c>
      <c r="Q1245" s="3">
        <v>54.7</v>
      </c>
      <c r="R1245" s="2">
        <v>0</v>
      </c>
      <c r="S1245" s="2">
        <v>935.625</v>
      </c>
      <c r="T1245" s="4">
        <v>951.01746000000003</v>
      </c>
      <c r="U1245" s="3">
        <v>22206.5</v>
      </c>
      <c r="V1245" s="3">
        <v>21290.5</v>
      </c>
      <c r="W1245" s="3">
        <v>3768.8</v>
      </c>
      <c r="X1245" s="2">
        <v>50.76</v>
      </c>
      <c r="Y1245" s="2">
        <v>50.76</v>
      </c>
      <c r="Z1245" s="2">
        <v>0</v>
      </c>
    </row>
    <row r="1246" spans="1:26" x14ac:dyDescent="0.25">
      <c r="A1246" s="1" t="s">
        <v>1276</v>
      </c>
      <c r="B1246" s="1">
        <v>675</v>
      </c>
      <c r="C1246" s="1" t="s">
        <v>30</v>
      </c>
      <c r="D1246" s="1" t="s">
        <v>31</v>
      </c>
      <c r="E1246" s="1">
        <v>0</v>
      </c>
      <c r="F1246" s="1">
        <v>0</v>
      </c>
      <c r="G1246" s="2">
        <v>50.066000000000003</v>
      </c>
      <c r="H1246" s="2">
        <v>0.23599999999999999</v>
      </c>
      <c r="I1246" s="3">
        <v>2.6</v>
      </c>
      <c r="J1246" s="3">
        <v>0</v>
      </c>
      <c r="K1246" s="4">
        <v>0</v>
      </c>
      <c r="L1246" s="4">
        <v>3.6838199999999999</v>
      </c>
      <c r="M1246" s="4">
        <v>0</v>
      </c>
      <c r="N1246" s="2">
        <v>49.915999999999997</v>
      </c>
      <c r="O1246" s="4">
        <v>3.02291</v>
      </c>
      <c r="P1246" s="4">
        <v>-3.02291</v>
      </c>
      <c r="Q1246" s="3">
        <v>54.7</v>
      </c>
      <c r="R1246" s="2">
        <v>0</v>
      </c>
      <c r="S1246" s="2">
        <v>16</v>
      </c>
      <c r="T1246" s="4">
        <v>2.65E-3</v>
      </c>
      <c r="U1246" s="3">
        <v>14634.6</v>
      </c>
      <c r="V1246" s="3">
        <v>-2625.1</v>
      </c>
      <c r="W1246" s="3">
        <v>2746.7</v>
      </c>
      <c r="X1246" s="2">
        <v>52.164000000000001</v>
      </c>
      <c r="Y1246" s="2">
        <v>52.164000000000001</v>
      </c>
      <c r="Z1246" s="2">
        <v>0</v>
      </c>
    </row>
    <row r="1247" spans="1:26" x14ac:dyDescent="0.25">
      <c r="A1247" s="1" t="s">
        <v>1277</v>
      </c>
      <c r="B1247" s="1">
        <v>675</v>
      </c>
      <c r="C1247" s="1" t="s">
        <v>30</v>
      </c>
      <c r="D1247" s="1" t="s">
        <v>31</v>
      </c>
      <c r="E1247" s="1">
        <v>0</v>
      </c>
      <c r="F1247" s="1">
        <v>0</v>
      </c>
      <c r="G1247" s="2">
        <v>49.658000000000001</v>
      </c>
      <c r="H1247" s="2">
        <v>0.35799999999999998</v>
      </c>
      <c r="I1247" s="3">
        <v>3.9</v>
      </c>
      <c r="J1247" s="3">
        <v>0</v>
      </c>
      <c r="K1247" s="4">
        <v>0</v>
      </c>
      <c r="L1247" s="4">
        <v>5.2899099999999999</v>
      </c>
      <c r="M1247" s="4">
        <v>0</v>
      </c>
      <c r="N1247" s="2">
        <v>49.561999999999998</v>
      </c>
      <c r="O1247" s="4">
        <v>3.6723599999999998</v>
      </c>
      <c r="P1247" s="4">
        <v>-3.6723599999999998</v>
      </c>
      <c r="Q1247" s="3">
        <v>137</v>
      </c>
      <c r="R1247" s="2">
        <v>0</v>
      </c>
      <c r="S1247" s="2">
        <v>69.375</v>
      </c>
      <c r="T1247" s="4">
        <v>58.665410000000001</v>
      </c>
      <c r="U1247" s="3">
        <v>22314</v>
      </c>
      <c r="V1247" s="3">
        <v>6621.7</v>
      </c>
      <c r="W1247" s="3">
        <v>2273</v>
      </c>
      <c r="X1247" s="2">
        <v>133.16399999999999</v>
      </c>
      <c r="Y1247" s="2">
        <v>133.16399999999999</v>
      </c>
      <c r="Z1247" s="2">
        <v>0</v>
      </c>
    </row>
    <row r="1248" spans="1:26" x14ac:dyDescent="0.25">
      <c r="A1248" s="1" t="s">
        <v>1278</v>
      </c>
      <c r="B1248" s="1">
        <v>675</v>
      </c>
      <c r="C1248" s="1" t="s">
        <v>30</v>
      </c>
      <c r="D1248" s="1" t="s">
        <v>31</v>
      </c>
      <c r="E1248" s="1">
        <v>0</v>
      </c>
      <c r="F1248" s="1">
        <v>0</v>
      </c>
      <c r="G1248" s="2">
        <v>47.923000000000002</v>
      </c>
      <c r="H1248" s="2">
        <v>9.2999999999999999E-2</v>
      </c>
      <c r="I1248" s="3">
        <v>1</v>
      </c>
      <c r="J1248" s="3">
        <v>0</v>
      </c>
      <c r="K1248" s="4">
        <v>0</v>
      </c>
      <c r="L1248" s="4">
        <v>2.0991200000000001</v>
      </c>
      <c r="M1248" s="4">
        <v>0</v>
      </c>
      <c r="N1248" s="2">
        <v>47.923999999999999</v>
      </c>
      <c r="O1248" s="4">
        <v>2.0209999999999999E-2</v>
      </c>
      <c r="P1248" s="4">
        <v>0.51470000000000005</v>
      </c>
      <c r="Q1248" s="3">
        <v>87.8</v>
      </c>
      <c r="R1248" s="2">
        <v>0</v>
      </c>
      <c r="S1248" s="2">
        <v>47.25</v>
      </c>
      <c r="T1248" s="4">
        <v>5.0632000000000001</v>
      </c>
      <c r="U1248" s="3">
        <v>15142.6</v>
      </c>
      <c r="V1248" s="3">
        <v>304.5</v>
      </c>
      <c r="W1248" s="3">
        <v>2.1</v>
      </c>
      <c r="X1248" s="2">
        <v>86.831999999999994</v>
      </c>
      <c r="Y1248" s="2">
        <v>86.831999999999994</v>
      </c>
      <c r="Z1248" s="2">
        <v>0</v>
      </c>
    </row>
    <row r="1249" spans="1:26" x14ac:dyDescent="0.25">
      <c r="A1249" s="1" t="s">
        <v>1279</v>
      </c>
      <c r="B1249" s="1">
        <v>675</v>
      </c>
      <c r="C1249" s="1" t="s">
        <v>30</v>
      </c>
      <c r="D1249" s="1" t="s">
        <v>31</v>
      </c>
      <c r="E1249" s="1">
        <v>0</v>
      </c>
      <c r="F1249" s="1">
        <v>0</v>
      </c>
      <c r="G1249" s="2">
        <v>48.991999999999997</v>
      </c>
      <c r="H1249" s="2">
        <v>0.16200000000000001</v>
      </c>
      <c r="I1249" s="3">
        <v>1.7</v>
      </c>
      <c r="J1249" s="3">
        <v>0</v>
      </c>
      <c r="K1249" s="4">
        <v>0</v>
      </c>
      <c r="L1249" s="4">
        <v>2.6711499999999999</v>
      </c>
      <c r="M1249" s="4">
        <v>0</v>
      </c>
      <c r="N1249" s="2">
        <v>48.957999999999998</v>
      </c>
      <c r="O1249" s="4">
        <v>1.3432200000000001</v>
      </c>
      <c r="P1249" s="4">
        <v>-1.3432200000000001</v>
      </c>
      <c r="Q1249" s="3">
        <v>62.3</v>
      </c>
      <c r="R1249" s="2">
        <v>0</v>
      </c>
      <c r="S1249" s="2">
        <v>4496.5630000000001</v>
      </c>
      <c r="T1249" s="4">
        <v>56.047029999999999</v>
      </c>
      <c r="U1249" s="3">
        <v>19192.599999999999</v>
      </c>
      <c r="V1249" s="3">
        <v>2566.3000000000002</v>
      </c>
      <c r="W1249" s="3">
        <v>2156.4</v>
      </c>
      <c r="X1249" s="2">
        <v>60.506</v>
      </c>
      <c r="Y1249" s="2">
        <v>60.506</v>
      </c>
      <c r="Z1249" s="2">
        <v>-5.0000000000000001E-3</v>
      </c>
    </row>
    <row r="1250" spans="1:26" x14ac:dyDescent="0.25">
      <c r="A1250" s="1" t="s">
        <v>1280</v>
      </c>
      <c r="B1250" s="1">
        <v>675</v>
      </c>
      <c r="C1250" s="1" t="s">
        <v>30</v>
      </c>
      <c r="D1250" s="1" t="s">
        <v>31</v>
      </c>
      <c r="E1250" s="1">
        <v>0</v>
      </c>
      <c r="F1250" s="1">
        <v>0</v>
      </c>
      <c r="G1250" s="2">
        <v>49.012999999999998</v>
      </c>
      <c r="H1250" s="2">
        <v>0.313</v>
      </c>
      <c r="I1250" s="3">
        <v>3.4</v>
      </c>
      <c r="J1250" s="3">
        <v>0</v>
      </c>
      <c r="K1250" s="4">
        <v>0</v>
      </c>
      <c r="L1250" s="4">
        <v>0.99914000000000003</v>
      </c>
      <c r="M1250" s="4">
        <v>0</v>
      </c>
      <c r="N1250" s="2">
        <v>49.02</v>
      </c>
      <c r="O1250" s="4">
        <v>0.48998000000000003</v>
      </c>
      <c r="P1250" s="4">
        <v>3.2457799999999999</v>
      </c>
      <c r="Q1250" s="3">
        <v>43.3</v>
      </c>
      <c r="R1250" s="2">
        <v>0</v>
      </c>
      <c r="S1250" s="2">
        <v>2158.4380000000001</v>
      </c>
      <c r="T1250" s="4">
        <v>1140.38391</v>
      </c>
      <c r="U1250" s="3">
        <v>7146.1</v>
      </c>
      <c r="V1250" s="3">
        <v>12322.9</v>
      </c>
      <c r="W1250" s="3">
        <v>493.7</v>
      </c>
      <c r="X1250" s="2">
        <v>39.96</v>
      </c>
      <c r="Y1250" s="2">
        <v>39.96</v>
      </c>
      <c r="Z1250" s="2">
        <v>0</v>
      </c>
    </row>
    <row r="1251" spans="1:26" x14ac:dyDescent="0.25">
      <c r="A1251" s="1" t="s">
        <v>1281</v>
      </c>
      <c r="B1251" s="1">
        <v>675</v>
      </c>
      <c r="C1251" s="1" t="s">
        <v>30</v>
      </c>
      <c r="D1251" s="1" t="s">
        <v>31</v>
      </c>
      <c r="E1251" s="1">
        <v>0</v>
      </c>
      <c r="F1251" s="1">
        <v>0</v>
      </c>
      <c r="G1251" s="2">
        <v>48.070999999999998</v>
      </c>
      <c r="H1251" s="2">
        <v>0.40100000000000002</v>
      </c>
      <c r="I1251" s="3">
        <v>4.3</v>
      </c>
      <c r="J1251" s="3">
        <v>0</v>
      </c>
      <c r="K1251" s="4">
        <v>0</v>
      </c>
      <c r="L1251" s="4">
        <v>1.7119800000000001</v>
      </c>
      <c r="M1251" s="4">
        <v>0</v>
      </c>
      <c r="N1251" s="2">
        <v>48.072000000000003</v>
      </c>
      <c r="O1251" s="4">
        <v>1.1553899999999999</v>
      </c>
      <c r="P1251" s="4">
        <v>2.1912099999999999</v>
      </c>
      <c r="Q1251" s="3">
        <v>54.8</v>
      </c>
      <c r="R1251" s="2">
        <v>0</v>
      </c>
      <c r="S1251" s="2">
        <v>823.5</v>
      </c>
      <c r="T1251" s="4">
        <v>614.24701000000005</v>
      </c>
      <c r="U1251" s="3">
        <v>12328.9</v>
      </c>
      <c r="V1251" s="3">
        <v>977.8</v>
      </c>
      <c r="W1251" s="3">
        <v>1437</v>
      </c>
      <c r="X1251" s="2">
        <v>50.436</v>
      </c>
      <c r="Y1251" s="2">
        <v>50.436</v>
      </c>
      <c r="Z1251" s="2">
        <v>-4.2999999999999997E-2</v>
      </c>
    </row>
    <row r="1252" spans="1:26" x14ac:dyDescent="0.25">
      <c r="A1252" s="1" t="s">
        <v>1282</v>
      </c>
      <c r="B1252" s="1">
        <v>675</v>
      </c>
      <c r="C1252" s="1" t="s">
        <v>30</v>
      </c>
      <c r="D1252" s="1" t="s">
        <v>31</v>
      </c>
      <c r="E1252" s="1">
        <v>0</v>
      </c>
      <c r="F1252" s="1">
        <v>0</v>
      </c>
      <c r="G1252" s="2">
        <v>48.01</v>
      </c>
      <c r="H1252" s="2">
        <v>0.45</v>
      </c>
      <c r="I1252" s="3">
        <v>4.9000000000000004</v>
      </c>
      <c r="J1252" s="3">
        <v>0</v>
      </c>
      <c r="K1252" s="4">
        <v>0</v>
      </c>
      <c r="L1252" s="4">
        <v>2.9186999999999999</v>
      </c>
      <c r="M1252" s="4">
        <v>0</v>
      </c>
      <c r="N1252" s="2">
        <v>48.002000000000002</v>
      </c>
      <c r="O1252" s="4">
        <v>4.5896999999999997</v>
      </c>
      <c r="P1252" s="4">
        <v>4.6466799999999999</v>
      </c>
      <c r="Q1252" s="3">
        <v>54.1</v>
      </c>
      <c r="R1252" s="2">
        <v>4.0000000000000001E-3</v>
      </c>
      <c r="S1252" s="2">
        <v>167.75</v>
      </c>
      <c r="T1252" s="4">
        <v>35.649329999999999</v>
      </c>
      <c r="U1252" s="3">
        <v>22971.7</v>
      </c>
      <c r="V1252" s="3">
        <v>-16492.3</v>
      </c>
      <c r="W1252" s="3">
        <v>17490.7</v>
      </c>
      <c r="X1252" s="2">
        <v>49.247999999999998</v>
      </c>
      <c r="Y1252" s="2">
        <v>49.247999999999998</v>
      </c>
      <c r="Z1252" s="2">
        <v>-0.84699999999999998</v>
      </c>
    </row>
    <row r="1253" spans="1:26" x14ac:dyDescent="0.25">
      <c r="A1253" s="1" t="s">
        <v>1283</v>
      </c>
      <c r="B1253" s="1">
        <v>675</v>
      </c>
      <c r="C1253" s="1" t="s">
        <v>30</v>
      </c>
      <c r="D1253" s="1" t="s">
        <v>31</v>
      </c>
      <c r="E1253" s="1">
        <v>0</v>
      </c>
      <c r="F1253" s="1">
        <v>0</v>
      </c>
      <c r="G1253" s="2">
        <v>49.509</v>
      </c>
      <c r="H1253" s="2">
        <v>-0.73099999999999998</v>
      </c>
      <c r="I1253" s="3">
        <v>-7.9</v>
      </c>
      <c r="J1253" s="3">
        <v>0</v>
      </c>
      <c r="K1253" s="4">
        <v>0</v>
      </c>
      <c r="L1253" s="4">
        <v>1.13611</v>
      </c>
      <c r="M1253" s="4">
        <v>0</v>
      </c>
      <c r="N1253" s="2">
        <v>50.302</v>
      </c>
      <c r="O1253" s="4">
        <v>0</v>
      </c>
      <c r="P1253" s="4">
        <v>0.50773999999999997</v>
      </c>
      <c r="Q1253" s="3">
        <v>70.3</v>
      </c>
      <c r="R1253" s="2">
        <v>0</v>
      </c>
      <c r="S1253" s="2">
        <v>0.125</v>
      </c>
      <c r="T1253" s="4">
        <v>0</v>
      </c>
      <c r="U1253" s="3">
        <v>8116.7</v>
      </c>
      <c r="V1253" s="3">
        <v>1707.7</v>
      </c>
      <c r="W1253" s="3">
        <v>0</v>
      </c>
      <c r="X1253" s="2">
        <v>78.191999999999993</v>
      </c>
      <c r="Y1253" s="2">
        <v>78.191999999999993</v>
      </c>
      <c r="Z1253" s="2">
        <v>0</v>
      </c>
    </row>
    <row r="1254" spans="1:26" x14ac:dyDescent="0.25">
      <c r="A1254" s="1" t="s">
        <v>1284</v>
      </c>
      <c r="B1254" s="1">
        <v>675</v>
      </c>
      <c r="C1254" s="1" t="s">
        <v>30</v>
      </c>
      <c r="D1254" s="1" t="s">
        <v>31</v>
      </c>
      <c r="E1254" s="1">
        <v>0</v>
      </c>
      <c r="F1254" s="1">
        <v>0</v>
      </c>
      <c r="G1254" s="2">
        <v>48.540999999999997</v>
      </c>
      <c r="H1254" s="2">
        <v>-1.119</v>
      </c>
      <c r="I1254" s="3">
        <v>-19.8</v>
      </c>
      <c r="J1254" s="3">
        <v>0</v>
      </c>
      <c r="K1254" s="4">
        <v>0</v>
      </c>
      <c r="L1254" s="4">
        <v>1.82165</v>
      </c>
      <c r="M1254" s="4">
        <v>0</v>
      </c>
      <c r="N1254" s="2">
        <v>49.66</v>
      </c>
      <c r="O1254" s="4">
        <v>0</v>
      </c>
      <c r="P1254" s="4">
        <v>0</v>
      </c>
      <c r="Q1254" s="3">
        <v>130.6</v>
      </c>
      <c r="R1254" s="2">
        <v>0</v>
      </c>
      <c r="S1254" s="2">
        <v>0</v>
      </c>
      <c r="T1254" s="4">
        <v>0</v>
      </c>
      <c r="U1254" s="3">
        <v>13038.4</v>
      </c>
      <c r="V1254" s="3">
        <v>0</v>
      </c>
      <c r="W1254" s="3">
        <v>0</v>
      </c>
      <c r="X1254" s="2">
        <v>150.43199999999999</v>
      </c>
      <c r="Y1254" s="2">
        <v>150.43199999999999</v>
      </c>
      <c r="Z1254" s="2">
        <v>0</v>
      </c>
    </row>
    <row r="1255" spans="1:26" x14ac:dyDescent="0.25">
      <c r="A1255" s="1" t="s">
        <v>1285</v>
      </c>
      <c r="B1255" s="1">
        <v>675</v>
      </c>
      <c r="C1255" s="1" t="s">
        <v>30</v>
      </c>
      <c r="D1255" s="1" t="s">
        <v>31</v>
      </c>
      <c r="E1255" s="1">
        <v>0</v>
      </c>
      <c r="F1255" s="1">
        <v>0</v>
      </c>
      <c r="G1255" s="2">
        <v>47.99</v>
      </c>
      <c r="H1255" s="2">
        <v>-0.32</v>
      </c>
      <c r="I1255" s="3">
        <v>-5.7</v>
      </c>
      <c r="J1255" s="3">
        <v>0</v>
      </c>
      <c r="K1255" s="4">
        <v>0</v>
      </c>
      <c r="L1255" s="4">
        <v>3.0610300000000001</v>
      </c>
      <c r="M1255" s="4">
        <v>0</v>
      </c>
      <c r="N1255" s="2">
        <v>48.448</v>
      </c>
      <c r="O1255" s="4">
        <v>0</v>
      </c>
      <c r="P1255" s="4">
        <v>2.1003799999999999</v>
      </c>
      <c r="Q1255" s="3">
        <v>126.1</v>
      </c>
      <c r="R1255" s="2">
        <v>0</v>
      </c>
      <c r="S1255" s="2">
        <v>170.875</v>
      </c>
      <c r="T1255" s="4">
        <v>7.8201900000000002</v>
      </c>
      <c r="U1255" s="3">
        <v>22110.3</v>
      </c>
      <c r="V1255" s="3">
        <v>3244.4</v>
      </c>
      <c r="W1255" s="3">
        <v>0</v>
      </c>
      <c r="X1255" s="2">
        <v>131.75700000000001</v>
      </c>
      <c r="Y1255" s="2">
        <v>131.75700000000001</v>
      </c>
      <c r="Z1255" s="2">
        <v>-1.6E-2</v>
      </c>
    </row>
    <row r="1256" spans="1:26" x14ac:dyDescent="0.25">
      <c r="A1256" s="1" t="s">
        <v>1286</v>
      </c>
      <c r="B1256" s="1">
        <v>675</v>
      </c>
      <c r="C1256" s="1" t="s">
        <v>30</v>
      </c>
      <c r="D1256" s="1" t="s">
        <v>31</v>
      </c>
      <c r="E1256" s="1">
        <v>0</v>
      </c>
      <c r="F1256" s="1">
        <v>0</v>
      </c>
      <c r="G1256" s="2">
        <v>49.204000000000001</v>
      </c>
      <c r="H1256" s="2">
        <v>0.83399999999999996</v>
      </c>
      <c r="I1256" s="3">
        <v>9</v>
      </c>
      <c r="J1256" s="3">
        <v>0</v>
      </c>
      <c r="K1256" s="4">
        <v>0</v>
      </c>
      <c r="L1256" s="4">
        <v>19.724920000000001</v>
      </c>
      <c r="M1256" s="4">
        <v>0</v>
      </c>
      <c r="N1256" s="2">
        <v>48.86</v>
      </c>
      <c r="O1256" s="4">
        <v>16.229389999999999</v>
      </c>
      <c r="P1256" s="4">
        <v>-16.229389999999999</v>
      </c>
      <c r="Q1256" s="3">
        <v>67</v>
      </c>
      <c r="R1256" s="2">
        <v>0</v>
      </c>
      <c r="S1256" s="2">
        <v>0</v>
      </c>
      <c r="T1256" s="4">
        <v>0</v>
      </c>
      <c r="U1256" s="3">
        <v>156415.6</v>
      </c>
      <c r="V1256" s="3">
        <v>-39929</v>
      </c>
      <c r="W1256" s="3">
        <v>39929.699999999997</v>
      </c>
      <c r="X1256" s="2">
        <v>57.996000000000002</v>
      </c>
      <c r="Y1256" s="2">
        <v>57.996000000000002</v>
      </c>
      <c r="Z1256" s="2">
        <v>0</v>
      </c>
    </row>
    <row r="1257" spans="1:26" x14ac:dyDescent="0.25">
      <c r="A1257" s="1" t="s">
        <v>1287</v>
      </c>
      <c r="B1257" s="1">
        <v>675</v>
      </c>
      <c r="C1257" s="1" t="s">
        <v>30</v>
      </c>
      <c r="D1257" s="1" t="s">
        <v>31</v>
      </c>
      <c r="E1257" s="1">
        <v>0</v>
      </c>
      <c r="F1257" s="1">
        <v>0</v>
      </c>
      <c r="G1257" s="2">
        <v>50.91</v>
      </c>
      <c r="H1257" s="2">
        <v>0.06</v>
      </c>
      <c r="I1257" s="3">
        <v>0.6</v>
      </c>
      <c r="J1257" s="3">
        <v>0</v>
      </c>
      <c r="K1257" s="4">
        <v>0</v>
      </c>
      <c r="L1257" s="4">
        <v>2.1875399999999998</v>
      </c>
      <c r="M1257" s="4">
        <v>0</v>
      </c>
      <c r="N1257" s="2">
        <v>50.908999999999999</v>
      </c>
      <c r="O1257" s="4">
        <v>7.9680000000000001E-2</v>
      </c>
      <c r="P1257" s="4">
        <v>8.9760000000000006E-2</v>
      </c>
      <c r="Q1257" s="3">
        <v>53</v>
      </c>
      <c r="R1257" s="2">
        <v>0</v>
      </c>
      <c r="S1257" s="2">
        <v>0</v>
      </c>
      <c r="T1257" s="4">
        <v>0</v>
      </c>
      <c r="U1257" s="3">
        <v>14035.5</v>
      </c>
      <c r="V1257" s="3">
        <v>-4.0999999999999996</v>
      </c>
      <c r="W1257" s="3">
        <v>19.8</v>
      </c>
      <c r="X1257" s="2">
        <v>52.38</v>
      </c>
      <c r="Y1257" s="2">
        <v>52.38</v>
      </c>
      <c r="Z1257" s="2">
        <v>0</v>
      </c>
    </row>
    <row r="1258" spans="1:26" x14ac:dyDescent="0.25">
      <c r="A1258" s="1" t="s">
        <v>1288</v>
      </c>
      <c r="B1258" s="1">
        <v>675</v>
      </c>
      <c r="C1258" s="1" t="s">
        <v>30</v>
      </c>
      <c r="D1258" s="1" t="s">
        <v>31</v>
      </c>
      <c r="E1258" s="1">
        <v>0</v>
      </c>
      <c r="F1258" s="1">
        <v>0</v>
      </c>
      <c r="G1258" s="2">
        <v>48.707999999999998</v>
      </c>
      <c r="H1258" s="2">
        <v>0.55800000000000005</v>
      </c>
      <c r="I1258" s="3">
        <v>6.2</v>
      </c>
      <c r="J1258" s="3">
        <v>0</v>
      </c>
      <c r="K1258" s="4">
        <v>0</v>
      </c>
      <c r="L1258" s="4">
        <v>1.2364299999999999</v>
      </c>
      <c r="M1258" s="4">
        <v>0</v>
      </c>
      <c r="N1258" s="2">
        <v>48.741</v>
      </c>
      <c r="O1258" s="4">
        <v>0</v>
      </c>
      <c r="P1258" s="4">
        <v>11.09972</v>
      </c>
      <c r="Q1258" s="3">
        <v>89.7</v>
      </c>
      <c r="R1258" s="2">
        <v>0</v>
      </c>
      <c r="S1258" s="2">
        <v>1597.0630000000001</v>
      </c>
      <c r="T1258" s="4">
        <v>1779.0708</v>
      </c>
      <c r="U1258" s="3">
        <v>5851.1</v>
      </c>
      <c r="V1258" s="3">
        <v>19764.900000000001</v>
      </c>
      <c r="W1258" s="3">
        <v>0</v>
      </c>
      <c r="X1258" s="2">
        <v>83.558000000000007</v>
      </c>
      <c r="Y1258" s="2">
        <v>83.558000000000007</v>
      </c>
      <c r="Z1258" s="2">
        <v>-2E-3</v>
      </c>
    </row>
    <row r="1259" spans="1:26" x14ac:dyDescent="0.25">
      <c r="A1259" s="1" t="s">
        <v>1289</v>
      </c>
      <c r="B1259" s="1">
        <v>675</v>
      </c>
      <c r="C1259" s="1" t="s">
        <v>30</v>
      </c>
      <c r="D1259" s="1" t="s">
        <v>31</v>
      </c>
      <c r="E1259" s="1">
        <v>0</v>
      </c>
      <c r="F1259" s="1">
        <v>0</v>
      </c>
      <c r="G1259" s="2">
        <v>45.131</v>
      </c>
      <c r="H1259" s="2">
        <v>-0.129</v>
      </c>
      <c r="I1259" s="3">
        <v>-2.5</v>
      </c>
      <c r="J1259" s="3">
        <v>0</v>
      </c>
      <c r="K1259" s="4">
        <v>0</v>
      </c>
      <c r="L1259" s="4">
        <v>5.1203900000000004</v>
      </c>
      <c r="M1259" s="4">
        <v>0</v>
      </c>
      <c r="N1259" s="2">
        <v>45.26</v>
      </c>
      <c r="O1259" s="4">
        <v>0</v>
      </c>
      <c r="P1259" s="4">
        <v>0</v>
      </c>
      <c r="Q1259" s="3">
        <v>177.7</v>
      </c>
      <c r="R1259" s="2">
        <v>0</v>
      </c>
      <c r="S1259" s="2">
        <v>0</v>
      </c>
      <c r="T1259" s="4">
        <v>0</v>
      </c>
      <c r="U1259" s="3">
        <v>50578.2</v>
      </c>
      <c r="V1259" s="3">
        <v>0</v>
      </c>
      <c r="W1259" s="3">
        <v>0</v>
      </c>
      <c r="X1259" s="2">
        <v>180.24</v>
      </c>
      <c r="Y1259" s="2">
        <v>180.24</v>
      </c>
      <c r="Z1259" s="2">
        <v>0</v>
      </c>
    </row>
    <row r="1260" spans="1:26" x14ac:dyDescent="0.25">
      <c r="A1260" s="1" t="s">
        <v>1290</v>
      </c>
      <c r="B1260" s="1">
        <v>675</v>
      </c>
      <c r="C1260" s="1" t="s">
        <v>30</v>
      </c>
      <c r="D1260" s="1" t="s">
        <v>31</v>
      </c>
      <c r="E1260" s="1">
        <v>0</v>
      </c>
      <c r="F1260" s="1">
        <v>0</v>
      </c>
      <c r="G1260" s="2">
        <v>44.539000000000001</v>
      </c>
      <c r="H1260" s="2">
        <v>-1.081</v>
      </c>
      <c r="I1260" s="3">
        <v>-11.7</v>
      </c>
      <c r="J1260" s="3">
        <v>0</v>
      </c>
      <c r="K1260" s="4">
        <v>0</v>
      </c>
      <c r="L1260" s="4">
        <v>2.1610200000000002</v>
      </c>
      <c r="M1260" s="4">
        <v>0</v>
      </c>
      <c r="N1260" s="2">
        <v>45.62</v>
      </c>
      <c r="O1260" s="4">
        <v>0</v>
      </c>
      <c r="P1260" s="4">
        <v>0</v>
      </c>
      <c r="Q1260" s="3">
        <v>58.6</v>
      </c>
      <c r="R1260" s="2">
        <v>0</v>
      </c>
      <c r="S1260" s="2">
        <v>0</v>
      </c>
      <c r="T1260" s="4">
        <v>0</v>
      </c>
      <c r="U1260" s="3">
        <v>20043</v>
      </c>
      <c r="V1260" s="3">
        <v>0</v>
      </c>
      <c r="W1260" s="3">
        <v>0</v>
      </c>
      <c r="X1260" s="2">
        <v>70.308000000000007</v>
      </c>
      <c r="Y1260" s="2">
        <v>70.308000000000007</v>
      </c>
      <c r="Z1260" s="2">
        <v>0</v>
      </c>
    </row>
    <row r="1261" spans="1:26" x14ac:dyDescent="0.25">
      <c r="A1261" s="1" t="s">
        <v>1291</v>
      </c>
      <c r="B1261" s="1">
        <v>675</v>
      </c>
      <c r="C1261" s="1" t="s">
        <v>30</v>
      </c>
      <c r="D1261" s="1" t="s">
        <v>31</v>
      </c>
      <c r="E1261" s="1">
        <v>0</v>
      </c>
      <c r="F1261" s="1">
        <v>0</v>
      </c>
      <c r="G1261" s="2">
        <v>33.469000000000001</v>
      </c>
      <c r="H1261" s="2">
        <v>0.28899999999999998</v>
      </c>
      <c r="I1261" s="3">
        <v>3.1</v>
      </c>
      <c r="J1261" s="3">
        <v>0</v>
      </c>
      <c r="K1261" s="4">
        <v>0</v>
      </c>
      <c r="L1261" s="4">
        <v>6.5116300000000003</v>
      </c>
      <c r="M1261" s="4">
        <v>0</v>
      </c>
      <c r="N1261" s="2">
        <v>33.302999999999997</v>
      </c>
      <c r="O1261" s="4">
        <v>3.9009999999999998</v>
      </c>
      <c r="P1261" s="4">
        <v>-3.9009999999999998</v>
      </c>
      <c r="Q1261" s="3">
        <v>37.5</v>
      </c>
      <c r="R1261" s="2">
        <v>0</v>
      </c>
      <c r="S1261" s="2">
        <v>0</v>
      </c>
      <c r="T1261" s="4">
        <v>0</v>
      </c>
      <c r="U1261" s="3">
        <v>52015.6</v>
      </c>
      <c r="V1261" s="3">
        <v>-7470.4</v>
      </c>
      <c r="W1261" s="3">
        <v>7471.3</v>
      </c>
      <c r="X1261" s="2">
        <v>34.344000000000001</v>
      </c>
      <c r="Y1261" s="2">
        <v>34.344000000000001</v>
      </c>
      <c r="Z1261" s="2">
        <v>0</v>
      </c>
    </row>
    <row r="1262" spans="1:26" x14ac:dyDescent="0.25">
      <c r="A1262" s="1" t="s">
        <v>1292</v>
      </c>
      <c r="B1262" s="1">
        <v>675</v>
      </c>
      <c r="C1262" s="1" t="s">
        <v>30</v>
      </c>
      <c r="D1262" s="1" t="s">
        <v>31</v>
      </c>
      <c r="E1262" s="1">
        <v>0</v>
      </c>
      <c r="F1262" s="1">
        <v>0</v>
      </c>
      <c r="G1262" s="2">
        <v>31.870999999999999</v>
      </c>
      <c r="H1262" s="2">
        <v>0.48099999999999998</v>
      </c>
      <c r="I1262" s="3">
        <v>5.2</v>
      </c>
      <c r="J1262" s="3">
        <v>0</v>
      </c>
      <c r="K1262" s="4">
        <v>0</v>
      </c>
      <c r="L1262" s="4">
        <v>7.3266799999999996</v>
      </c>
      <c r="M1262" s="4">
        <v>0</v>
      </c>
      <c r="N1262" s="2">
        <v>31.751000000000001</v>
      </c>
      <c r="O1262" s="4">
        <v>5.6032400000000004</v>
      </c>
      <c r="P1262" s="4">
        <v>-5.6032400000000004</v>
      </c>
      <c r="Q1262" s="3">
        <v>65</v>
      </c>
      <c r="R1262" s="2">
        <v>0</v>
      </c>
      <c r="S1262" s="2">
        <v>1790</v>
      </c>
      <c r="T1262" s="4">
        <v>221.22828999999999</v>
      </c>
      <c r="U1262" s="3">
        <v>66722.899999999994</v>
      </c>
      <c r="V1262" s="3">
        <v>-6165.1</v>
      </c>
      <c r="W1262" s="3">
        <v>16694.7</v>
      </c>
      <c r="X1262" s="2">
        <v>59.851999999999997</v>
      </c>
      <c r="Y1262" s="2">
        <v>59.851999999999997</v>
      </c>
      <c r="Z1262" s="2">
        <v>-1E-3</v>
      </c>
    </row>
    <row r="1263" spans="1:26" x14ac:dyDescent="0.25">
      <c r="A1263" s="1" t="s">
        <v>1293</v>
      </c>
      <c r="B1263" s="1">
        <v>675</v>
      </c>
      <c r="C1263" s="1" t="s">
        <v>30</v>
      </c>
      <c r="D1263" s="1" t="s">
        <v>31</v>
      </c>
      <c r="E1263" s="1">
        <v>0</v>
      </c>
      <c r="F1263" s="1">
        <v>0</v>
      </c>
      <c r="G1263" s="2">
        <v>31.457000000000001</v>
      </c>
      <c r="H1263" s="2">
        <v>0.36699999999999999</v>
      </c>
      <c r="I1263" s="3">
        <v>4</v>
      </c>
      <c r="J1263" s="3">
        <v>0</v>
      </c>
      <c r="K1263" s="4">
        <v>0</v>
      </c>
      <c r="L1263" s="4">
        <v>0.89942999999999995</v>
      </c>
      <c r="M1263" s="4">
        <v>0</v>
      </c>
      <c r="N1263" s="2">
        <v>31.39</v>
      </c>
      <c r="O1263" s="4">
        <v>3.1883900000000001</v>
      </c>
      <c r="P1263" s="4">
        <v>-3.1883900000000001</v>
      </c>
      <c r="Q1263" s="3">
        <v>60.6</v>
      </c>
      <c r="R1263" s="2">
        <v>0</v>
      </c>
      <c r="S1263" s="2">
        <v>95.125</v>
      </c>
      <c r="T1263" s="4">
        <v>7.2510000000000005E-2</v>
      </c>
      <c r="U1263" s="3">
        <v>5947.6</v>
      </c>
      <c r="V1263" s="3">
        <v>-20922.8</v>
      </c>
      <c r="W1263" s="3">
        <v>22974.1</v>
      </c>
      <c r="X1263" s="2">
        <v>56.591999999999999</v>
      </c>
      <c r="Y1263" s="2">
        <v>56.591999999999999</v>
      </c>
      <c r="Z1263" s="2">
        <v>0</v>
      </c>
    </row>
    <row r="1264" spans="1:26" x14ac:dyDescent="0.25">
      <c r="A1264" s="1" t="s">
        <v>1294</v>
      </c>
      <c r="B1264" s="1">
        <v>675</v>
      </c>
      <c r="C1264" s="1" t="s">
        <v>30</v>
      </c>
      <c r="D1264" s="1" t="s">
        <v>31</v>
      </c>
      <c r="E1264" s="1">
        <v>0</v>
      </c>
      <c r="F1264" s="1">
        <v>0</v>
      </c>
      <c r="G1264" s="2">
        <v>30.896000000000001</v>
      </c>
      <c r="H1264" s="2">
        <v>0.46600000000000003</v>
      </c>
      <c r="I1264" s="3">
        <v>7.4</v>
      </c>
      <c r="J1264" s="3">
        <v>0</v>
      </c>
      <c r="K1264" s="4">
        <v>0</v>
      </c>
      <c r="L1264" s="4">
        <v>1.2720400000000001</v>
      </c>
      <c r="M1264" s="4">
        <v>0</v>
      </c>
      <c r="N1264" s="2">
        <v>30.852</v>
      </c>
      <c r="O1264" s="4">
        <v>3.93635</v>
      </c>
      <c r="P1264" s="4">
        <v>-3.93635</v>
      </c>
      <c r="Q1264" s="3">
        <v>81.400000000000006</v>
      </c>
      <c r="R1264" s="2">
        <v>0</v>
      </c>
      <c r="S1264" s="2">
        <v>0</v>
      </c>
      <c r="T1264" s="4">
        <v>0</v>
      </c>
      <c r="U1264" s="3">
        <v>8654.5</v>
      </c>
      <c r="V1264" s="3">
        <v>-19458.8</v>
      </c>
      <c r="W1264" s="3">
        <v>19461.599999999999</v>
      </c>
      <c r="X1264" s="2">
        <v>73.954999999999998</v>
      </c>
      <c r="Y1264" s="2">
        <v>73.954999999999998</v>
      </c>
      <c r="Z1264" s="2">
        <v>-1E-3</v>
      </c>
    </row>
    <row r="1265" spans="1:26" x14ac:dyDescent="0.25">
      <c r="A1265" s="1" t="s">
        <v>1295</v>
      </c>
      <c r="B1265" s="1">
        <v>675</v>
      </c>
      <c r="C1265" s="1" t="s">
        <v>30</v>
      </c>
      <c r="D1265" s="1" t="s">
        <v>31</v>
      </c>
      <c r="E1265" s="1">
        <v>0</v>
      </c>
      <c r="F1265" s="1">
        <v>0</v>
      </c>
      <c r="G1265" s="2">
        <v>30.364999999999998</v>
      </c>
      <c r="H1265" s="2">
        <v>0.245</v>
      </c>
      <c r="I1265" s="3">
        <v>2.6</v>
      </c>
      <c r="J1265" s="3">
        <v>0</v>
      </c>
      <c r="K1265" s="4">
        <v>0</v>
      </c>
      <c r="L1265" s="4">
        <v>4.45784</v>
      </c>
      <c r="M1265" s="4">
        <v>0</v>
      </c>
      <c r="N1265" s="2">
        <v>30.245000000000001</v>
      </c>
      <c r="O1265" s="4">
        <v>3.0611600000000001</v>
      </c>
      <c r="P1265" s="4">
        <v>-3.0611600000000001</v>
      </c>
      <c r="Q1265" s="3">
        <v>25.5</v>
      </c>
      <c r="R1265" s="2">
        <v>0</v>
      </c>
      <c r="S1265" s="2">
        <v>0.375</v>
      </c>
      <c r="T1265" s="4">
        <v>0</v>
      </c>
      <c r="U1265" s="3">
        <v>32723.4</v>
      </c>
      <c r="V1265" s="3">
        <v>-15382.6</v>
      </c>
      <c r="W1265" s="3">
        <v>15383.5</v>
      </c>
      <c r="X1265" s="2">
        <v>22.896000000000001</v>
      </c>
      <c r="Y1265" s="2">
        <v>22.896000000000001</v>
      </c>
      <c r="Z1265" s="2">
        <v>0</v>
      </c>
    </row>
    <row r="1266" spans="1:26" x14ac:dyDescent="0.25">
      <c r="A1266" s="1" t="s">
        <v>1296</v>
      </c>
      <c r="B1266" s="1">
        <v>675</v>
      </c>
      <c r="C1266" s="1" t="s">
        <v>30</v>
      </c>
      <c r="D1266" s="1" t="s">
        <v>31</v>
      </c>
      <c r="E1266" s="1">
        <v>0</v>
      </c>
      <c r="F1266" s="1">
        <v>0</v>
      </c>
      <c r="G1266" s="2">
        <v>30.893999999999998</v>
      </c>
      <c r="H1266" s="2">
        <v>1.004</v>
      </c>
      <c r="I1266" s="3">
        <v>10.8</v>
      </c>
      <c r="J1266" s="3">
        <v>0</v>
      </c>
      <c r="K1266" s="4">
        <v>0</v>
      </c>
      <c r="L1266" s="4">
        <v>8.1957599999999999</v>
      </c>
      <c r="M1266" s="4">
        <v>0</v>
      </c>
      <c r="N1266" s="2">
        <v>30.89</v>
      </c>
      <c r="O1266" s="4">
        <v>6.3323200000000002</v>
      </c>
      <c r="P1266" s="4">
        <v>-6.3323200000000002</v>
      </c>
      <c r="Q1266" s="3">
        <v>60.5</v>
      </c>
      <c r="R1266" s="2">
        <v>0</v>
      </c>
      <c r="S1266" s="2">
        <v>3316.9380000000001</v>
      </c>
      <c r="T1266" s="4">
        <v>1376.2810099999999</v>
      </c>
      <c r="U1266" s="3">
        <v>62733.2</v>
      </c>
      <c r="V1266" s="3">
        <v>-8983.2000000000007</v>
      </c>
      <c r="W1266" s="3">
        <v>14239.8</v>
      </c>
      <c r="X1266" s="2">
        <v>49.68</v>
      </c>
      <c r="Y1266" s="2">
        <v>49.68</v>
      </c>
      <c r="Z1266" s="2">
        <v>-2E-3</v>
      </c>
    </row>
    <row r="1267" spans="1:26" x14ac:dyDescent="0.25">
      <c r="A1267" s="1" t="s">
        <v>1297</v>
      </c>
      <c r="B1267" s="1">
        <v>675</v>
      </c>
      <c r="C1267" s="1" t="s">
        <v>30</v>
      </c>
      <c r="D1267" s="1" t="s">
        <v>31</v>
      </c>
      <c r="E1267" s="1">
        <v>0</v>
      </c>
      <c r="F1267" s="1">
        <v>0</v>
      </c>
      <c r="G1267" s="2">
        <v>41.904000000000003</v>
      </c>
      <c r="H1267" s="2">
        <v>0.71399999999999997</v>
      </c>
      <c r="I1267" s="3">
        <v>9</v>
      </c>
      <c r="J1267" s="3">
        <v>0</v>
      </c>
      <c r="K1267" s="4">
        <v>0</v>
      </c>
      <c r="L1267" s="4">
        <v>18.387370000000001</v>
      </c>
      <c r="M1267" s="4">
        <v>0</v>
      </c>
      <c r="N1267" s="2">
        <v>41.716999999999999</v>
      </c>
      <c r="O1267" s="4">
        <v>11.11164</v>
      </c>
      <c r="P1267" s="4">
        <v>-11.11164</v>
      </c>
      <c r="Q1267" s="3">
        <v>111.8</v>
      </c>
      <c r="R1267" s="2">
        <v>0</v>
      </c>
      <c r="S1267" s="2">
        <v>167</v>
      </c>
      <c r="T1267" s="4">
        <v>40.684759999999997</v>
      </c>
      <c r="U1267" s="3">
        <v>100933</v>
      </c>
      <c r="V1267" s="3">
        <v>-28106.3</v>
      </c>
      <c r="W1267" s="3">
        <v>29097.599999999999</v>
      </c>
      <c r="X1267" s="2">
        <v>102.86799999999999</v>
      </c>
      <c r="Y1267" s="2">
        <v>102.86799999999999</v>
      </c>
      <c r="Z1267" s="2">
        <v>-4.8000000000000001E-2</v>
      </c>
    </row>
    <row r="1268" spans="1:26" x14ac:dyDescent="0.25">
      <c r="A1268" s="1" t="s">
        <v>1298</v>
      </c>
      <c r="B1268" s="1">
        <v>675</v>
      </c>
      <c r="C1268" s="1" t="s">
        <v>30</v>
      </c>
      <c r="D1268" s="1" t="s">
        <v>31</v>
      </c>
      <c r="E1268" s="1">
        <v>0</v>
      </c>
      <c r="F1268" s="1">
        <v>0</v>
      </c>
      <c r="G1268" s="2">
        <v>40.088000000000001</v>
      </c>
      <c r="H1268" s="2">
        <v>0.95799999999999996</v>
      </c>
      <c r="I1268" s="3">
        <v>10.3</v>
      </c>
      <c r="J1268" s="3">
        <v>0</v>
      </c>
      <c r="K1268" s="4">
        <v>0</v>
      </c>
      <c r="L1268" s="4">
        <v>1.9912000000000001</v>
      </c>
      <c r="M1268" s="4">
        <v>0</v>
      </c>
      <c r="N1268" s="2">
        <v>40.066000000000003</v>
      </c>
      <c r="O1268" s="4">
        <v>4.9840400000000002</v>
      </c>
      <c r="P1268" s="4">
        <v>-4.9840400000000002</v>
      </c>
      <c r="Q1268" s="3">
        <v>21.3</v>
      </c>
      <c r="R1268" s="2">
        <v>0</v>
      </c>
      <c r="S1268" s="2">
        <v>335.25</v>
      </c>
      <c r="T1268" s="4">
        <v>174.14697000000001</v>
      </c>
      <c r="U1268" s="3">
        <v>14061.8</v>
      </c>
      <c r="V1268" s="3">
        <v>-47684.1</v>
      </c>
      <c r="W1268" s="3">
        <v>48765.9</v>
      </c>
      <c r="X1268" s="2">
        <v>10.907999999999999</v>
      </c>
      <c r="Y1268" s="2">
        <v>10.907999999999999</v>
      </c>
      <c r="Z1268" s="2">
        <v>0</v>
      </c>
    </row>
    <row r="1269" spans="1:26" x14ac:dyDescent="0.25">
      <c r="A1269" s="1" t="s">
        <v>1299</v>
      </c>
      <c r="B1269" s="1">
        <v>675</v>
      </c>
      <c r="C1269" s="1" t="s">
        <v>30</v>
      </c>
      <c r="D1269" s="1" t="s">
        <v>31</v>
      </c>
      <c r="E1269" s="1">
        <v>0</v>
      </c>
      <c r="F1269" s="1">
        <v>0</v>
      </c>
      <c r="G1269" s="2">
        <v>40.454999999999998</v>
      </c>
      <c r="H1269" s="2">
        <v>0.67500000000000004</v>
      </c>
      <c r="I1269" s="3">
        <v>7.3</v>
      </c>
      <c r="J1269" s="3">
        <v>0</v>
      </c>
      <c r="K1269" s="4">
        <v>0</v>
      </c>
      <c r="L1269" s="4">
        <v>1.90829</v>
      </c>
      <c r="M1269" s="4">
        <v>0</v>
      </c>
      <c r="N1269" s="2">
        <v>40.46</v>
      </c>
      <c r="O1269" s="4">
        <v>0</v>
      </c>
      <c r="P1269" s="4">
        <v>5.2114599999999998</v>
      </c>
      <c r="Q1269" s="3">
        <v>31.8</v>
      </c>
      <c r="R1269" s="2">
        <v>0</v>
      </c>
      <c r="S1269" s="2">
        <v>5368.25</v>
      </c>
      <c r="T1269" s="4">
        <v>866.50201000000004</v>
      </c>
      <c r="U1269" s="3">
        <v>13471.1</v>
      </c>
      <c r="V1269" s="3">
        <v>20986.3</v>
      </c>
      <c r="W1269" s="3">
        <v>0</v>
      </c>
      <c r="X1269" s="2">
        <v>24.515999999999998</v>
      </c>
      <c r="Y1269" s="2">
        <v>24.515999999999998</v>
      </c>
      <c r="Z1269" s="2">
        <v>-0.08</v>
      </c>
    </row>
    <row r="1270" spans="1:26" x14ac:dyDescent="0.25">
      <c r="A1270" s="1" t="s">
        <v>1300</v>
      </c>
      <c r="B1270" s="1">
        <v>675</v>
      </c>
      <c r="C1270" s="1" t="s">
        <v>30</v>
      </c>
      <c r="D1270" s="1" t="s">
        <v>31</v>
      </c>
      <c r="E1270" s="1">
        <v>0</v>
      </c>
      <c r="F1270" s="1">
        <v>0</v>
      </c>
      <c r="G1270" s="2">
        <v>40.119999999999997</v>
      </c>
      <c r="H1270" s="2">
        <v>0.94</v>
      </c>
      <c r="I1270" s="3">
        <v>10.1</v>
      </c>
      <c r="J1270" s="3">
        <v>0</v>
      </c>
      <c r="K1270" s="4">
        <v>0</v>
      </c>
      <c r="L1270" s="4">
        <v>1.59371</v>
      </c>
      <c r="M1270" s="4">
        <v>0</v>
      </c>
      <c r="N1270" s="2">
        <v>40.101999999999997</v>
      </c>
      <c r="O1270" s="4">
        <v>3.5501999999999998</v>
      </c>
      <c r="P1270" s="4">
        <v>-3.5501999999999998</v>
      </c>
      <c r="Q1270" s="3">
        <v>28.5</v>
      </c>
      <c r="R1270" s="2">
        <v>0</v>
      </c>
      <c r="S1270" s="2">
        <v>356.25</v>
      </c>
      <c r="T1270" s="4">
        <v>310.04117000000002</v>
      </c>
      <c r="U1270" s="3">
        <v>11389.5</v>
      </c>
      <c r="V1270" s="3">
        <v>-26225.5</v>
      </c>
      <c r="W1270" s="3">
        <v>26795.3</v>
      </c>
      <c r="X1270" s="2">
        <v>18.36</v>
      </c>
      <c r="Y1270" s="2">
        <v>18.36</v>
      </c>
      <c r="Z1270" s="2">
        <v>-1E-3</v>
      </c>
    </row>
    <row r="1271" spans="1:26" x14ac:dyDescent="0.25">
      <c r="A1271" s="1" t="s">
        <v>1301</v>
      </c>
      <c r="B1271" s="1">
        <v>675</v>
      </c>
      <c r="C1271" s="1" t="s">
        <v>30</v>
      </c>
      <c r="D1271" s="1" t="s">
        <v>31</v>
      </c>
      <c r="E1271" s="1">
        <v>0</v>
      </c>
      <c r="F1271" s="1">
        <v>0</v>
      </c>
      <c r="G1271" s="2">
        <v>38.773000000000003</v>
      </c>
      <c r="H1271" s="2">
        <v>9.2999999999999999E-2</v>
      </c>
      <c r="I1271" s="3">
        <v>1</v>
      </c>
      <c r="J1271" s="3">
        <v>0</v>
      </c>
      <c r="K1271" s="4">
        <v>0</v>
      </c>
      <c r="L1271" s="4">
        <v>1.9318900000000001</v>
      </c>
      <c r="M1271" s="4">
        <v>0</v>
      </c>
      <c r="N1271" s="2">
        <v>38.753</v>
      </c>
      <c r="O1271" s="4">
        <v>0.63888999999999996</v>
      </c>
      <c r="P1271" s="4">
        <v>-0.63888999999999996</v>
      </c>
      <c r="Q1271" s="3">
        <v>19.100000000000001</v>
      </c>
      <c r="R1271" s="2">
        <v>0</v>
      </c>
      <c r="S1271" s="2">
        <v>1.5</v>
      </c>
      <c r="T1271" s="4">
        <v>1.2999999999999999E-4</v>
      </c>
      <c r="U1271" s="3">
        <v>13546.2</v>
      </c>
      <c r="V1271" s="3">
        <v>-1706.4</v>
      </c>
      <c r="W1271" s="3">
        <v>1870.2</v>
      </c>
      <c r="X1271" s="2">
        <v>18.143999999999998</v>
      </c>
      <c r="Y1271" s="2">
        <v>18.143999999999998</v>
      </c>
      <c r="Z1271" s="2">
        <v>0</v>
      </c>
    </row>
    <row r="1272" spans="1:26" x14ac:dyDescent="0.25">
      <c r="A1272" s="1" t="s">
        <v>1302</v>
      </c>
      <c r="B1272" s="1">
        <v>675</v>
      </c>
      <c r="C1272" s="1" t="s">
        <v>30</v>
      </c>
      <c r="D1272" s="1" t="s">
        <v>31</v>
      </c>
      <c r="E1272" s="1">
        <v>0</v>
      </c>
      <c r="F1272" s="1">
        <v>0</v>
      </c>
      <c r="G1272" s="2">
        <v>38.316000000000003</v>
      </c>
      <c r="H1272" s="2">
        <v>0.89600000000000002</v>
      </c>
      <c r="I1272" s="3">
        <v>12.7</v>
      </c>
      <c r="J1272" s="3">
        <v>0</v>
      </c>
      <c r="K1272" s="4">
        <v>0</v>
      </c>
      <c r="L1272" s="4">
        <v>8.7159200000000006</v>
      </c>
      <c r="M1272" s="4">
        <v>0</v>
      </c>
      <c r="N1272" s="2">
        <v>38.31</v>
      </c>
      <c r="O1272" s="4">
        <v>6.1340500000000002</v>
      </c>
      <c r="P1272" s="4">
        <v>6.6800699999999997</v>
      </c>
      <c r="Q1272" s="3">
        <v>40</v>
      </c>
      <c r="R1272" s="2">
        <v>0</v>
      </c>
      <c r="S1272" s="2">
        <v>3091.5630000000001</v>
      </c>
      <c r="T1272" s="4">
        <v>3080.27295</v>
      </c>
      <c r="U1272" s="3">
        <v>68395.199999999997</v>
      </c>
      <c r="V1272" s="3">
        <v>-1259.5</v>
      </c>
      <c r="W1272" s="3">
        <v>13254.3</v>
      </c>
      <c r="X1272" s="2">
        <v>27.238</v>
      </c>
      <c r="Y1272" s="2">
        <v>27.238</v>
      </c>
      <c r="Z1272" s="2">
        <v>-7.9000000000000001E-2</v>
      </c>
    </row>
    <row r="1273" spans="1:26" x14ac:dyDescent="0.25">
      <c r="A1273" s="1" t="s">
        <v>1303</v>
      </c>
      <c r="B1273" s="1">
        <v>675</v>
      </c>
      <c r="C1273" s="1" t="s">
        <v>30</v>
      </c>
      <c r="D1273" s="1" t="s">
        <v>31</v>
      </c>
      <c r="E1273" s="1">
        <v>0</v>
      </c>
      <c r="F1273" s="1">
        <v>0</v>
      </c>
      <c r="G1273" s="2">
        <v>40.359000000000002</v>
      </c>
      <c r="H1273" s="2">
        <v>0.879</v>
      </c>
      <c r="I1273" s="3">
        <v>9.5</v>
      </c>
      <c r="J1273" s="3">
        <v>0</v>
      </c>
      <c r="K1273" s="4">
        <v>0</v>
      </c>
      <c r="L1273" s="4">
        <v>2.2986499999999999</v>
      </c>
      <c r="M1273" s="4">
        <v>0</v>
      </c>
      <c r="N1273" s="2">
        <v>40.345999999999997</v>
      </c>
      <c r="O1273" s="4">
        <v>2.1753999999999998</v>
      </c>
      <c r="P1273" s="4">
        <v>5.2718400000000001</v>
      </c>
      <c r="Q1273" s="3">
        <v>31.2</v>
      </c>
      <c r="R1273" s="2">
        <v>0</v>
      </c>
      <c r="S1273" s="2">
        <v>3376.8130000000001</v>
      </c>
      <c r="T1273" s="4">
        <v>2408.8476599999999</v>
      </c>
      <c r="U1273" s="3">
        <v>17604.2</v>
      </c>
      <c r="V1273" s="3">
        <v>5794.3</v>
      </c>
      <c r="W1273" s="3">
        <v>7610.3</v>
      </c>
      <c r="X1273" s="2">
        <v>21.707999999999998</v>
      </c>
      <c r="Y1273" s="2">
        <v>21.707999999999998</v>
      </c>
      <c r="Z1273" s="2">
        <v>0</v>
      </c>
    </row>
    <row r="1274" spans="1:26" x14ac:dyDescent="0.25">
      <c r="A1274" s="1" t="s">
        <v>1304</v>
      </c>
      <c r="B1274" s="1">
        <v>675</v>
      </c>
      <c r="C1274" s="1" t="s">
        <v>30</v>
      </c>
      <c r="D1274" s="1" t="s">
        <v>31</v>
      </c>
      <c r="E1274" s="1">
        <v>0</v>
      </c>
      <c r="F1274" s="1">
        <v>0</v>
      </c>
      <c r="G1274" s="2">
        <v>36.091000000000001</v>
      </c>
      <c r="H1274" s="2">
        <v>0.27100000000000002</v>
      </c>
      <c r="I1274" s="3">
        <v>2.9</v>
      </c>
      <c r="J1274" s="3">
        <v>0</v>
      </c>
      <c r="K1274" s="4">
        <v>0</v>
      </c>
      <c r="L1274" s="4">
        <v>2.5313099999999999</v>
      </c>
      <c r="M1274" s="4">
        <v>0</v>
      </c>
      <c r="N1274" s="2">
        <v>35.823999999999998</v>
      </c>
      <c r="O1274" s="4">
        <v>4.6468999999999996</v>
      </c>
      <c r="P1274" s="4">
        <v>-4.6468999999999996</v>
      </c>
      <c r="Q1274" s="3">
        <v>13.9</v>
      </c>
      <c r="R1274" s="2">
        <v>0</v>
      </c>
      <c r="S1274" s="2">
        <v>0</v>
      </c>
      <c r="T1274" s="4">
        <v>0</v>
      </c>
      <c r="U1274" s="3">
        <v>19027.8</v>
      </c>
      <c r="V1274" s="3">
        <v>-14721.2</v>
      </c>
      <c r="W1274" s="3">
        <v>14721.2</v>
      </c>
      <c r="X1274" s="2">
        <v>11.016</v>
      </c>
      <c r="Y1274" s="2">
        <v>11.016</v>
      </c>
      <c r="Z1274" s="2">
        <v>0</v>
      </c>
    </row>
    <row r="1275" spans="1:26" x14ac:dyDescent="0.25">
      <c r="A1275" s="1" t="s">
        <v>1305</v>
      </c>
      <c r="B1275" s="1">
        <v>675</v>
      </c>
      <c r="C1275" s="1" t="s">
        <v>30</v>
      </c>
      <c r="D1275" s="1" t="s">
        <v>31</v>
      </c>
      <c r="E1275" s="1">
        <v>0</v>
      </c>
      <c r="F1275" s="1">
        <v>0</v>
      </c>
      <c r="G1275" s="2">
        <v>36.125999999999998</v>
      </c>
      <c r="H1275" s="2">
        <v>0.17599999999999999</v>
      </c>
      <c r="I1275" s="3">
        <v>1.9</v>
      </c>
      <c r="J1275" s="3">
        <v>0</v>
      </c>
      <c r="K1275" s="4">
        <v>0</v>
      </c>
      <c r="L1275" s="4">
        <v>0.42487000000000003</v>
      </c>
      <c r="M1275" s="4">
        <v>0</v>
      </c>
      <c r="N1275" s="2">
        <v>35.953000000000003</v>
      </c>
      <c r="O1275" s="4">
        <v>2.4222000000000001</v>
      </c>
      <c r="P1275" s="4">
        <v>-2.4222000000000001</v>
      </c>
      <c r="Q1275" s="3">
        <v>14.3</v>
      </c>
      <c r="R1275" s="2">
        <v>0</v>
      </c>
      <c r="S1275" s="2">
        <v>0</v>
      </c>
      <c r="T1275" s="4">
        <v>0</v>
      </c>
      <c r="U1275" s="3">
        <v>2956.7</v>
      </c>
      <c r="V1275" s="3">
        <v>-4777.2</v>
      </c>
      <c r="W1275" s="3">
        <v>4777.2</v>
      </c>
      <c r="X1275" s="2">
        <v>12.42</v>
      </c>
      <c r="Y1275" s="2">
        <v>12.42</v>
      </c>
      <c r="Z1275" s="2">
        <v>0</v>
      </c>
    </row>
    <row r="1276" spans="1:26" x14ac:dyDescent="0.25">
      <c r="A1276" s="1" t="s">
        <v>1306</v>
      </c>
      <c r="B1276" s="1">
        <v>675</v>
      </c>
      <c r="C1276" s="1" t="s">
        <v>30</v>
      </c>
      <c r="D1276" s="1" t="s">
        <v>31</v>
      </c>
      <c r="E1276" s="1">
        <v>0</v>
      </c>
      <c r="F1276" s="1">
        <v>0</v>
      </c>
      <c r="G1276" s="2">
        <v>36.106000000000002</v>
      </c>
      <c r="H1276" s="2">
        <v>0.30599999999999999</v>
      </c>
      <c r="I1276" s="3">
        <v>4.9000000000000004</v>
      </c>
      <c r="J1276" s="3">
        <v>0</v>
      </c>
      <c r="K1276" s="4">
        <v>0</v>
      </c>
      <c r="L1276" s="4">
        <v>3.96902</v>
      </c>
      <c r="M1276" s="4">
        <v>0</v>
      </c>
      <c r="N1276" s="2">
        <v>36.115000000000002</v>
      </c>
      <c r="O1276" s="4">
        <v>2.1374499999999999</v>
      </c>
      <c r="P1276" s="4">
        <v>2.5022099999999998</v>
      </c>
      <c r="Q1276" s="3">
        <v>41.4</v>
      </c>
      <c r="R1276" s="2">
        <v>0</v>
      </c>
      <c r="S1276" s="2">
        <v>2623.3130000000001</v>
      </c>
      <c r="T1276" s="4">
        <v>787.62805000000003</v>
      </c>
      <c r="U1276" s="3">
        <v>30308.2</v>
      </c>
      <c r="V1276" s="3">
        <v>923.1</v>
      </c>
      <c r="W1276" s="3">
        <v>4929.8</v>
      </c>
      <c r="X1276" s="2">
        <v>36.58</v>
      </c>
      <c r="Y1276" s="2">
        <v>36.58</v>
      </c>
      <c r="Z1276" s="2">
        <v>-1E-3</v>
      </c>
    </row>
    <row r="1277" spans="1:26" x14ac:dyDescent="0.25">
      <c r="A1277" s="1" t="s">
        <v>1307</v>
      </c>
      <c r="B1277" s="1">
        <v>675</v>
      </c>
      <c r="C1277" s="1" t="s">
        <v>30</v>
      </c>
      <c r="D1277" s="1" t="s">
        <v>31</v>
      </c>
      <c r="E1277" s="1">
        <v>0</v>
      </c>
      <c r="F1277" s="1">
        <v>0</v>
      </c>
      <c r="G1277" s="2">
        <v>37.161000000000001</v>
      </c>
      <c r="H1277" s="2">
        <v>0.751</v>
      </c>
      <c r="I1277" s="3">
        <v>11.9</v>
      </c>
      <c r="J1277" s="3">
        <v>0</v>
      </c>
      <c r="K1277" s="4">
        <v>0</v>
      </c>
      <c r="L1277" s="4">
        <v>3.76057</v>
      </c>
      <c r="M1277" s="4">
        <v>0</v>
      </c>
      <c r="N1277" s="2">
        <v>37.198</v>
      </c>
      <c r="O1277" s="4">
        <v>2.5311499999999998</v>
      </c>
      <c r="P1277" s="4">
        <v>11.382960000000001</v>
      </c>
      <c r="Q1277" s="3">
        <v>50.3</v>
      </c>
      <c r="R1277" s="2">
        <v>0</v>
      </c>
      <c r="S1277" s="2">
        <v>3030.5</v>
      </c>
      <c r="T1277" s="4">
        <v>19572.447270000001</v>
      </c>
      <c r="U1277" s="3">
        <v>28446</v>
      </c>
      <c r="V1277" s="3">
        <v>23801.9</v>
      </c>
      <c r="W1277" s="3">
        <v>4215.2</v>
      </c>
      <c r="X1277" s="2">
        <v>38.329000000000001</v>
      </c>
      <c r="Y1277" s="2">
        <v>38.329000000000001</v>
      </c>
      <c r="Z1277" s="2">
        <v>-0.01</v>
      </c>
    </row>
    <row r="1278" spans="1:26" x14ac:dyDescent="0.25">
      <c r="A1278" s="1" t="s">
        <v>1308</v>
      </c>
      <c r="B1278" s="1">
        <v>675</v>
      </c>
      <c r="C1278" s="1" t="s">
        <v>30</v>
      </c>
      <c r="D1278" s="1" t="s">
        <v>31</v>
      </c>
      <c r="E1278" s="1">
        <v>0</v>
      </c>
      <c r="F1278" s="1">
        <v>0</v>
      </c>
      <c r="G1278" s="2">
        <v>27.138000000000002</v>
      </c>
      <c r="H1278" s="2">
        <v>1.5980000000000001</v>
      </c>
      <c r="I1278" s="3">
        <v>17.3</v>
      </c>
      <c r="J1278" s="3">
        <v>0</v>
      </c>
      <c r="K1278" s="4">
        <v>0</v>
      </c>
      <c r="L1278" s="4">
        <v>2.5416699999999999</v>
      </c>
      <c r="M1278" s="4">
        <v>0</v>
      </c>
      <c r="N1278" s="2">
        <v>27.058</v>
      </c>
      <c r="O1278" s="4">
        <v>7.2594700000000003</v>
      </c>
      <c r="P1278" s="4">
        <v>13.41783</v>
      </c>
      <c r="Q1278" s="3">
        <v>44.7</v>
      </c>
      <c r="R1278" s="2">
        <v>0</v>
      </c>
      <c r="S1278" s="2">
        <v>5971.8130000000001</v>
      </c>
      <c r="T1278" s="4">
        <v>29097.13867</v>
      </c>
      <c r="U1278" s="3">
        <v>18848.2</v>
      </c>
      <c r="V1278" s="3">
        <v>21001.9</v>
      </c>
      <c r="W1278" s="3">
        <v>2898.2</v>
      </c>
      <c r="X1278" s="2">
        <v>27.431999999999999</v>
      </c>
      <c r="Y1278" s="2">
        <v>27.431999999999999</v>
      </c>
      <c r="Z1278" s="2">
        <v>-0.14899999999999999</v>
      </c>
    </row>
    <row r="1279" spans="1:26" x14ac:dyDescent="0.25">
      <c r="A1279" s="1" t="s">
        <v>1309</v>
      </c>
      <c r="B1279" s="1">
        <v>675</v>
      </c>
      <c r="C1279" s="1" t="s">
        <v>30</v>
      </c>
      <c r="D1279" s="1" t="s">
        <v>31</v>
      </c>
      <c r="E1279" s="1">
        <v>0</v>
      </c>
      <c r="F1279" s="1">
        <v>0</v>
      </c>
      <c r="G1279" s="2">
        <v>26.678999999999998</v>
      </c>
      <c r="H1279" s="2">
        <v>1.929</v>
      </c>
      <c r="I1279" s="3">
        <v>21.3</v>
      </c>
      <c r="J1279" s="3">
        <v>0</v>
      </c>
      <c r="K1279" s="4">
        <v>0</v>
      </c>
      <c r="L1279" s="4">
        <v>4.0158899999999997</v>
      </c>
      <c r="M1279" s="4">
        <v>0</v>
      </c>
      <c r="N1279" s="2">
        <v>26.661999999999999</v>
      </c>
      <c r="O1279" s="4">
        <v>9.8362999999999996</v>
      </c>
      <c r="P1279" s="4">
        <v>10.13524</v>
      </c>
      <c r="Q1279" s="3">
        <v>48.7</v>
      </c>
      <c r="R1279" s="2">
        <v>0</v>
      </c>
      <c r="S1279" s="2">
        <v>2186.25</v>
      </c>
      <c r="T1279" s="4">
        <v>4429.0712899999999</v>
      </c>
      <c r="U1279" s="3">
        <v>30423.8</v>
      </c>
      <c r="V1279" s="3">
        <v>-147801.60000000001</v>
      </c>
      <c r="W1279" s="3">
        <v>151512.4</v>
      </c>
      <c r="X1279" s="2">
        <v>27.445</v>
      </c>
      <c r="Y1279" s="2">
        <v>27.445</v>
      </c>
      <c r="Z1279" s="2">
        <v>-0.91700000000000004</v>
      </c>
    </row>
    <row r="1280" spans="1:26" x14ac:dyDescent="0.25">
      <c r="A1280" s="1" t="s">
        <v>1310</v>
      </c>
      <c r="B1280" s="1">
        <v>675</v>
      </c>
      <c r="C1280" s="1" t="s">
        <v>30</v>
      </c>
      <c r="D1280" s="1" t="s">
        <v>31</v>
      </c>
      <c r="E1280" s="1">
        <v>0</v>
      </c>
      <c r="F1280" s="1">
        <v>0</v>
      </c>
      <c r="G1280" s="2">
        <v>27.111999999999998</v>
      </c>
      <c r="H1280" s="2">
        <v>0.70199999999999996</v>
      </c>
      <c r="I1280" s="3">
        <v>7.6</v>
      </c>
      <c r="J1280" s="3">
        <v>0</v>
      </c>
      <c r="K1280" s="4">
        <v>0</v>
      </c>
      <c r="L1280" s="4">
        <v>3.8392599999999999</v>
      </c>
      <c r="M1280" s="4">
        <v>0</v>
      </c>
      <c r="N1280" s="2">
        <v>27.123999999999999</v>
      </c>
      <c r="O1280" s="4">
        <v>2.19739</v>
      </c>
      <c r="P1280" s="4">
        <v>4.1758100000000002</v>
      </c>
      <c r="Q1280" s="3">
        <v>33.6</v>
      </c>
      <c r="R1280" s="2">
        <v>0</v>
      </c>
      <c r="S1280" s="2">
        <v>6300.125</v>
      </c>
      <c r="T1280" s="4">
        <v>1252.18616</v>
      </c>
      <c r="U1280" s="3">
        <v>29705.8</v>
      </c>
      <c r="V1280" s="3">
        <v>7301.3</v>
      </c>
      <c r="W1280" s="3">
        <v>3738.2</v>
      </c>
      <c r="X1280" s="2">
        <v>26.027999999999999</v>
      </c>
      <c r="Y1280" s="2">
        <v>26.027999999999999</v>
      </c>
      <c r="Z1280" s="2">
        <v>-4.5999999999999999E-2</v>
      </c>
    </row>
    <row r="1281" spans="1:26" x14ac:dyDescent="0.25">
      <c r="A1281" s="1" t="s">
        <v>1311</v>
      </c>
      <c r="B1281" s="1">
        <v>675</v>
      </c>
      <c r="C1281" s="1" t="s">
        <v>30</v>
      </c>
      <c r="D1281" s="1" t="s">
        <v>31</v>
      </c>
      <c r="E1281" s="1">
        <v>0</v>
      </c>
      <c r="F1281" s="1">
        <v>0</v>
      </c>
      <c r="G1281" s="2">
        <v>26.960999999999999</v>
      </c>
      <c r="H1281" s="2">
        <v>0.751</v>
      </c>
      <c r="I1281" s="3">
        <v>9.4</v>
      </c>
      <c r="J1281" s="3">
        <v>0</v>
      </c>
      <c r="K1281" s="4">
        <v>0</v>
      </c>
      <c r="L1281" s="4">
        <v>3.80328</v>
      </c>
      <c r="M1281" s="4">
        <v>0</v>
      </c>
      <c r="N1281" s="2">
        <v>26.933</v>
      </c>
      <c r="O1281" s="4">
        <v>4.2406300000000003</v>
      </c>
      <c r="P1281" s="4">
        <v>5.9234099999999996</v>
      </c>
      <c r="Q1281" s="3">
        <v>61.8</v>
      </c>
      <c r="R1281" s="2">
        <v>0</v>
      </c>
      <c r="S1281" s="2">
        <v>1579.625</v>
      </c>
      <c r="T1281" s="4">
        <v>690.88946999999996</v>
      </c>
      <c r="U1281" s="3">
        <v>29417.3</v>
      </c>
      <c r="V1281" s="3">
        <v>-43359.3</v>
      </c>
      <c r="W1281" s="3">
        <v>51243.4</v>
      </c>
      <c r="X1281" s="2">
        <v>52.372</v>
      </c>
      <c r="Y1281" s="2">
        <v>52.372</v>
      </c>
      <c r="Z1281" s="2">
        <v>-2E-3</v>
      </c>
    </row>
    <row r="1282" spans="1:26" x14ac:dyDescent="0.25">
      <c r="A1282" s="1" t="s">
        <v>1312</v>
      </c>
      <c r="B1282" s="1">
        <v>675</v>
      </c>
      <c r="C1282" s="1" t="s">
        <v>30</v>
      </c>
      <c r="D1282" s="1" t="s">
        <v>31</v>
      </c>
      <c r="E1282" s="1">
        <v>0</v>
      </c>
      <c r="F1282" s="1">
        <v>0</v>
      </c>
      <c r="G1282" s="2">
        <v>27.137</v>
      </c>
      <c r="H1282" s="2">
        <v>1.2969999999999999</v>
      </c>
      <c r="I1282" s="3">
        <v>20.6</v>
      </c>
      <c r="J1282" s="3">
        <v>0</v>
      </c>
      <c r="K1282" s="4">
        <v>0</v>
      </c>
      <c r="L1282" s="4">
        <v>7.1078700000000001</v>
      </c>
      <c r="M1282" s="4">
        <v>0</v>
      </c>
      <c r="N1282" s="2">
        <v>27.195</v>
      </c>
      <c r="O1282" s="4">
        <v>1.1481300000000001</v>
      </c>
      <c r="P1282" s="4">
        <v>13.0922</v>
      </c>
      <c r="Q1282" s="3">
        <v>102.7</v>
      </c>
      <c r="R1282" s="2">
        <v>0</v>
      </c>
      <c r="S1282" s="2">
        <v>9872.75</v>
      </c>
      <c r="T1282" s="4">
        <v>1602.34058</v>
      </c>
      <c r="U1282" s="3">
        <v>60178</v>
      </c>
      <c r="V1282" s="3">
        <v>186624</v>
      </c>
      <c r="W1282" s="3">
        <v>1147.8</v>
      </c>
      <c r="X1282" s="2">
        <v>82.070999999999998</v>
      </c>
      <c r="Y1282" s="2">
        <v>82.070999999999998</v>
      </c>
      <c r="Z1282" s="2">
        <v>-0.60499999999999998</v>
      </c>
    </row>
    <row r="1283" spans="1:26" x14ac:dyDescent="0.25">
      <c r="A1283" s="1" t="s">
        <v>1313</v>
      </c>
      <c r="B1283" s="1">
        <v>675</v>
      </c>
      <c r="C1283" s="1" t="s">
        <v>30</v>
      </c>
      <c r="D1283" s="1" t="s">
        <v>31</v>
      </c>
      <c r="E1283" s="1">
        <v>0</v>
      </c>
      <c r="F1283" s="1">
        <v>0</v>
      </c>
      <c r="G1283" s="2">
        <v>26.853999999999999</v>
      </c>
      <c r="H1283" s="2">
        <v>2.274</v>
      </c>
      <c r="I1283" s="3">
        <v>54</v>
      </c>
      <c r="J1283" s="3">
        <v>0</v>
      </c>
      <c r="K1283" s="4">
        <v>0</v>
      </c>
      <c r="L1283" s="4">
        <v>6.8459199999999996</v>
      </c>
      <c r="M1283" s="4">
        <v>0</v>
      </c>
      <c r="N1283" s="2">
        <v>26.884</v>
      </c>
      <c r="O1283" s="4">
        <v>14.61919</v>
      </c>
      <c r="P1283" s="4">
        <v>23.729679999999998</v>
      </c>
      <c r="Q1283" s="3">
        <v>286.39999999999998</v>
      </c>
      <c r="R1283" s="2">
        <v>0</v>
      </c>
      <c r="S1283" s="2">
        <v>13603.125</v>
      </c>
      <c r="T1283" s="4">
        <v>2754.2233900000001</v>
      </c>
      <c r="U1283" s="3">
        <v>59451.1</v>
      </c>
      <c r="V1283" s="3">
        <v>313372</v>
      </c>
      <c r="W1283" s="3">
        <v>34187.5</v>
      </c>
      <c r="X1283" s="2">
        <v>232.32499999999999</v>
      </c>
      <c r="Y1283" s="2">
        <v>232.32499999999999</v>
      </c>
      <c r="Z1283" s="2">
        <v>-0.379</v>
      </c>
    </row>
    <row r="1284" spans="1:26" x14ac:dyDescent="0.25">
      <c r="A1284" s="1" t="s">
        <v>1314</v>
      </c>
      <c r="B1284" s="1">
        <v>675</v>
      </c>
      <c r="C1284" s="1" t="s">
        <v>30</v>
      </c>
      <c r="D1284" s="1" t="s">
        <v>31</v>
      </c>
      <c r="E1284" s="1">
        <v>0</v>
      </c>
      <c r="F1284" s="1">
        <v>0</v>
      </c>
      <c r="G1284" s="2">
        <v>26.841999999999999</v>
      </c>
      <c r="H1284" s="2">
        <v>1.252</v>
      </c>
      <c r="I1284" s="3">
        <v>13.8</v>
      </c>
      <c r="J1284" s="3">
        <v>0</v>
      </c>
      <c r="K1284" s="4">
        <v>0</v>
      </c>
      <c r="L1284" s="4">
        <v>3.3053300000000001</v>
      </c>
      <c r="M1284" s="4">
        <v>0</v>
      </c>
      <c r="N1284" s="2">
        <v>26.835999999999999</v>
      </c>
      <c r="O1284" s="4">
        <v>4.1444700000000001</v>
      </c>
      <c r="P1284" s="4">
        <v>11.378220000000001</v>
      </c>
      <c r="Q1284" s="3">
        <v>93.5</v>
      </c>
      <c r="R1284" s="2">
        <v>0</v>
      </c>
      <c r="S1284" s="2">
        <v>1022.625</v>
      </c>
      <c r="T1284" s="4">
        <v>2874.2072800000001</v>
      </c>
      <c r="U1284" s="3">
        <v>24938.799999999999</v>
      </c>
      <c r="V1284" s="3">
        <v>-17345.7</v>
      </c>
      <c r="W1284" s="3">
        <v>37660.1</v>
      </c>
      <c r="X1284" s="2">
        <v>79.632000000000005</v>
      </c>
      <c r="Y1284" s="2">
        <v>79.632000000000005</v>
      </c>
      <c r="Z1284" s="2">
        <v>0</v>
      </c>
    </row>
    <row r="1285" spans="1:26" x14ac:dyDescent="0.25">
      <c r="A1285" s="1" t="s">
        <v>1315</v>
      </c>
      <c r="B1285" s="1">
        <v>675</v>
      </c>
      <c r="C1285" s="1" t="s">
        <v>30</v>
      </c>
      <c r="D1285" s="1" t="s">
        <v>31</v>
      </c>
      <c r="E1285" s="1">
        <v>0</v>
      </c>
      <c r="F1285" s="1">
        <v>0</v>
      </c>
      <c r="G1285" s="2">
        <v>27.402999999999999</v>
      </c>
      <c r="H1285" s="2">
        <v>1.7529999999999999</v>
      </c>
      <c r="I1285" s="3">
        <v>27.9</v>
      </c>
      <c r="J1285" s="3">
        <v>0</v>
      </c>
      <c r="K1285" s="4">
        <v>0</v>
      </c>
      <c r="L1285" s="4">
        <v>13.4389</v>
      </c>
      <c r="M1285" s="4">
        <v>0</v>
      </c>
      <c r="N1285" s="2">
        <v>27.402000000000001</v>
      </c>
      <c r="O1285" s="4">
        <v>12.157539999999999</v>
      </c>
      <c r="P1285" s="4">
        <v>23.013439999999999</v>
      </c>
      <c r="Q1285" s="3">
        <v>123.8</v>
      </c>
      <c r="R1285" s="2">
        <v>0</v>
      </c>
      <c r="S1285" s="2">
        <v>6142.875</v>
      </c>
      <c r="T1285" s="4">
        <v>23957.953130000002</v>
      </c>
      <c r="U1285" s="3">
        <v>107442.3</v>
      </c>
      <c r="V1285" s="3">
        <v>13068</v>
      </c>
      <c r="W1285" s="3">
        <v>27236</v>
      </c>
      <c r="X1285" s="2">
        <v>95.903000000000006</v>
      </c>
      <c r="Y1285" s="2">
        <v>95.903000000000006</v>
      </c>
      <c r="Z1285" s="2">
        <v>-9.5000000000000001E-2</v>
      </c>
    </row>
    <row r="1286" spans="1:26" x14ac:dyDescent="0.25">
      <c r="A1286" s="1" t="s">
        <v>1316</v>
      </c>
      <c r="B1286" s="1">
        <v>675</v>
      </c>
      <c r="C1286" s="1" t="s">
        <v>30</v>
      </c>
      <c r="D1286" s="1" t="s">
        <v>31</v>
      </c>
      <c r="E1286" s="1">
        <v>0</v>
      </c>
      <c r="F1286" s="1">
        <v>0</v>
      </c>
      <c r="G1286" s="2">
        <v>27.655999999999999</v>
      </c>
      <c r="H1286" s="2">
        <v>0.85599999999999998</v>
      </c>
      <c r="I1286" s="3">
        <v>9.5</v>
      </c>
      <c r="J1286" s="3">
        <v>0</v>
      </c>
      <c r="K1286" s="4">
        <v>0</v>
      </c>
      <c r="L1286" s="4">
        <v>6.4511599999999998</v>
      </c>
      <c r="M1286" s="4">
        <v>0</v>
      </c>
      <c r="N1286" s="2">
        <v>27.596</v>
      </c>
      <c r="O1286" s="4">
        <v>5.8090799999999998</v>
      </c>
      <c r="P1286" s="4">
        <v>5.8646200000000004</v>
      </c>
      <c r="Q1286" s="3">
        <v>73.5</v>
      </c>
      <c r="R1286" s="2">
        <v>0</v>
      </c>
      <c r="S1286" s="2">
        <v>2862.75</v>
      </c>
      <c r="T1286" s="4">
        <v>6683.3569299999999</v>
      </c>
      <c r="U1286" s="3">
        <v>52715.1</v>
      </c>
      <c r="V1286" s="3">
        <v>11140.6</v>
      </c>
      <c r="W1286" s="3">
        <v>18215.8</v>
      </c>
      <c r="X1286" s="2">
        <v>64.058999999999997</v>
      </c>
      <c r="Y1286" s="2">
        <v>64.058999999999997</v>
      </c>
      <c r="Z1286" s="2">
        <v>0</v>
      </c>
    </row>
    <row r="1287" spans="1:26" x14ac:dyDescent="0.25">
      <c r="A1287" s="1" t="s">
        <v>1317</v>
      </c>
      <c r="B1287" s="1">
        <v>675</v>
      </c>
      <c r="C1287" s="1" t="s">
        <v>30</v>
      </c>
      <c r="D1287" s="1" t="s">
        <v>31</v>
      </c>
      <c r="E1287" s="1">
        <v>0</v>
      </c>
      <c r="F1287" s="1">
        <v>0</v>
      </c>
      <c r="G1287" s="2">
        <v>29.981999999999999</v>
      </c>
      <c r="H1287" s="2">
        <v>2.1999999999999999E-2</v>
      </c>
      <c r="I1287" s="3">
        <v>0.2</v>
      </c>
      <c r="J1287" s="3">
        <v>0</v>
      </c>
      <c r="K1287" s="4">
        <v>0</v>
      </c>
      <c r="L1287" s="4">
        <v>2.8068300000000002</v>
      </c>
      <c r="M1287" s="4">
        <v>0</v>
      </c>
      <c r="N1287" s="2">
        <v>30.148</v>
      </c>
      <c r="O1287" s="4">
        <v>0</v>
      </c>
      <c r="P1287" s="4">
        <v>2.7076899999999999</v>
      </c>
      <c r="Q1287" s="3">
        <v>81.5</v>
      </c>
      <c r="R1287" s="2">
        <v>0</v>
      </c>
      <c r="S1287" s="2">
        <v>1192.375</v>
      </c>
      <c r="T1287" s="4">
        <v>362.16422</v>
      </c>
      <c r="U1287" s="3">
        <v>20784.900000000001</v>
      </c>
      <c r="V1287" s="3">
        <v>13092.5</v>
      </c>
      <c r="W1287" s="3">
        <v>0</v>
      </c>
      <c r="X1287" s="2">
        <v>81.289000000000001</v>
      </c>
      <c r="Y1287" s="2">
        <v>81.289000000000001</v>
      </c>
      <c r="Z1287" s="2">
        <v>0</v>
      </c>
    </row>
    <row r="1288" spans="1:26" x14ac:dyDescent="0.25">
      <c r="A1288" s="1" t="s">
        <v>1318</v>
      </c>
      <c r="B1288" s="1">
        <v>675</v>
      </c>
      <c r="C1288" s="1" t="s">
        <v>30</v>
      </c>
      <c r="D1288" s="1" t="s">
        <v>31</v>
      </c>
      <c r="E1288" s="1">
        <v>0</v>
      </c>
      <c r="F1288" s="1">
        <v>0</v>
      </c>
      <c r="G1288" s="2">
        <v>30.117000000000001</v>
      </c>
      <c r="H1288" s="2">
        <v>0.46700000000000003</v>
      </c>
      <c r="I1288" s="3">
        <v>7.4</v>
      </c>
      <c r="J1288" s="3">
        <v>0</v>
      </c>
      <c r="K1288" s="4">
        <v>0</v>
      </c>
      <c r="L1288" s="4">
        <v>1.07155</v>
      </c>
      <c r="M1288" s="4">
        <v>0</v>
      </c>
      <c r="N1288" s="2">
        <v>30.135999999999999</v>
      </c>
      <c r="O1288" s="4">
        <v>0.83455999999999997</v>
      </c>
      <c r="P1288" s="4">
        <v>4.8699199999999996</v>
      </c>
      <c r="Q1288" s="3">
        <v>119.5</v>
      </c>
      <c r="R1288" s="2">
        <v>0</v>
      </c>
      <c r="S1288" s="2">
        <v>4261.875</v>
      </c>
      <c r="T1288" s="4">
        <v>2281.2770999999998</v>
      </c>
      <c r="U1288" s="3">
        <v>6694.6</v>
      </c>
      <c r="V1288" s="3">
        <v>11935.3</v>
      </c>
      <c r="W1288" s="3">
        <v>1316.2</v>
      </c>
      <c r="X1288" s="2">
        <v>112.125</v>
      </c>
      <c r="Y1288" s="2">
        <v>112.125</v>
      </c>
      <c r="Z1288" s="2">
        <v>-1E-3</v>
      </c>
    </row>
    <row r="1289" spans="1:26" x14ac:dyDescent="0.25">
      <c r="A1289" s="1" t="s">
        <v>1319</v>
      </c>
      <c r="B1289" s="1">
        <v>675</v>
      </c>
      <c r="C1289" s="1" t="s">
        <v>30</v>
      </c>
      <c r="D1289" s="1" t="s">
        <v>31</v>
      </c>
      <c r="E1289" s="1">
        <v>0</v>
      </c>
      <c r="F1289" s="1">
        <v>0</v>
      </c>
      <c r="G1289" s="2">
        <v>30.466000000000001</v>
      </c>
      <c r="H1289" s="2">
        <v>0.47599999999999998</v>
      </c>
      <c r="I1289" s="3">
        <v>7.6</v>
      </c>
      <c r="J1289" s="3">
        <v>0</v>
      </c>
      <c r="K1289" s="4">
        <v>0</v>
      </c>
      <c r="L1289" s="4">
        <v>3.5114700000000001</v>
      </c>
      <c r="M1289" s="4">
        <v>0</v>
      </c>
      <c r="N1289" s="2">
        <v>30.373999999999999</v>
      </c>
      <c r="O1289" s="4">
        <v>7.6920999999999999</v>
      </c>
      <c r="P1289" s="4">
        <v>-7.6920999999999999</v>
      </c>
      <c r="Q1289" s="3">
        <v>120.3</v>
      </c>
      <c r="R1289" s="2">
        <v>0</v>
      </c>
      <c r="S1289" s="2">
        <v>11.125</v>
      </c>
      <c r="T1289" s="4">
        <v>7.7099999999999998E-3</v>
      </c>
      <c r="U1289" s="3">
        <v>25749.200000000001</v>
      </c>
      <c r="V1289" s="3">
        <v>-64657.9</v>
      </c>
      <c r="W1289" s="3">
        <v>64901.9</v>
      </c>
      <c r="X1289" s="2">
        <v>112.762</v>
      </c>
      <c r="Y1289" s="2">
        <v>112.762</v>
      </c>
      <c r="Z1289" s="2">
        <v>0</v>
      </c>
    </row>
    <row r="1290" spans="1:26" x14ac:dyDescent="0.25">
      <c r="A1290" s="1" t="s">
        <v>1320</v>
      </c>
      <c r="B1290" s="1">
        <v>675</v>
      </c>
      <c r="C1290" s="1" t="s">
        <v>30</v>
      </c>
      <c r="D1290" s="1" t="s">
        <v>31</v>
      </c>
      <c r="E1290" s="1">
        <v>0</v>
      </c>
      <c r="F1290" s="1">
        <v>0</v>
      </c>
      <c r="G1290" s="2">
        <v>32.832000000000001</v>
      </c>
      <c r="H1290" s="2">
        <v>1.452</v>
      </c>
      <c r="I1290" s="3">
        <v>16</v>
      </c>
      <c r="J1290" s="3">
        <v>0</v>
      </c>
      <c r="K1290" s="4">
        <v>0</v>
      </c>
      <c r="L1290" s="4">
        <v>6.30985</v>
      </c>
      <c r="M1290" s="4">
        <v>0</v>
      </c>
      <c r="N1290" s="2">
        <v>32.76</v>
      </c>
      <c r="O1290" s="4">
        <v>5.55321</v>
      </c>
      <c r="P1290" s="4">
        <v>14.09768</v>
      </c>
      <c r="Q1290" s="3">
        <v>89.3</v>
      </c>
      <c r="R1290" s="2">
        <v>0</v>
      </c>
      <c r="S1290" s="2">
        <v>2017.8130000000001</v>
      </c>
      <c r="T1290" s="4">
        <v>12711.95508</v>
      </c>
      <c r="U1290" s="3">
        <v>50142.400000000001</v>
      </c>
      <c r="V1290" s="3">
        <v>10758.2</v>
      </c>
      <c r="W1290" s="3">
        <v>8822.5</v>
      </c>
      <c r="X1290" s="2">
        <v>73.225999999999999</v>
      </c>
      <c r="Y1290" s="2">
        <v>73.225999999999999</v>
      </c>
      <c r="Z1290" s="2">
        <v>0</v>
      </c>
    </row>
    <row r="1291" spans="1:26" x14ac:dyDescent="0.25">
      <c r="A1291" s="1" t="s">
        <v>1321</v>
      </c>
      <c r="B1291" s="1">
        <v>675</v>
      </c>
      <c r="C1291" s="1" t="s">
        <v>30</v>
      </c>
      <c r="D1291" s="1" t="s">
        <v>31</v>
      </c>
      <c r="E1291" s="1">
        <v>0</v>
      </c>
      <c r="F1291" s="1">
        <v>0</v>
      </c>
      <c r="G1291" s="2">
        <v>32.69</v>
      </c>
      <c r="H1291" s="2">
        <v>1.44</v>
      </c>
      <c r="I1291" s="3">
        <v>15.9</v>
      </c>
      <c r="J1291" s="3">
        <v>0</v>
      </c>
      <c r="K1291" s="4">
        <v>0</v>
      </c>
      <c r="L1291" s="4">
        <v>2.6153499999999998</v>
      </c>
      <c r="M1291" s="4">
        <v>0</v>
      </c>
      <c r="N1291" s="2">
        <v>32.695999999999998</v>
      </c>
      <c r="O1291" s="4">
        <v>1.6855500000000001</v>
      </c>
      <c r="P1291" s="4">
        <v>7.4023099999999999</v>
      </c>
      <c r="Q1291" s="3">
        <v>88.2</v>
      </c>
      <c r="R1291" s="2">
        <v>0</v>
      </c>
      <c r="S1291" s="2">
        <v>6498.0630000000001</v>
      </c>
      <c r="T1291" s="4">
        <v>6287.3569299999999</v>
      </c>
      <c r="U1291" s="3">
        <v>19902.400000000001</v>
      </c>
      <c r="V1291" s="3">
        <v>25066</v>
      </c>
      <c r="W1291" s="3">
        <v>3700.1</v>
      </c>
      <c r="X1291" s="2">
        <v>72.343000000000004</v>
      </c>
      <c r="Y1291" s="2">
        <v>72.343000000000004</v>
      </c>
      <c r="Z1291" s="2">
        <v>0</v>
      </c>
    </row>
    <row r="1292" spans="1:26" x14ac:dyDescent="0.25">
      <c r="A1292" s="1" t="s">
        <v>1322</v>
      </c>
      <c r="B1292" s="1">
        <v>675</v>
      </c>
      <c r="C1292" s="1" t="s">
        <v>30</v>
      </c>
      <c r="D1292" s="1" t="s">
        <v>31</v>
      </c>
      <c r="E1292" s="1">
        <v>0</v>
      </c>
      <c r="F1292" s="1">
        <v>0</v>
      </c>
      <c r="G1292" s="2">
        <v>30.81</v>
      </c>
      <c r="H1292" s="2">
        <v>0.22</v>
      </c>
      <c r="I1292" s="3">
        <v>3.5</v>
      </c>
      <c r="J1292" s="3">
        <v>0</v>
      </c>
      <c r="K1292" s="4">
        <v>0</v>
      </c>
      <c r="L1292" s="4">
        <v>6.0675100000000004</v>
      </c>
      <c r="M1292" s="4">
        <v>0</v>
      </c>
      <c r="N1292" s="2">
        <v>30.794</v>
      </c>
      <c r="O1292" s="4">
        <v>1.66378</v>
      </c>
      <c r="P1292" s="4">
        <v>-1.66378</v>
      </c>
      <c r="Q1292" s="3">
        <v>121.2</v>
      </c>
      <c r="R1292" s="2">
        <v>0</v>
      </c>
      <c r="S1292" s="2">
        <v>480</v>
      </c>
      <c r="T1292" s="4">
        <v>97.561809999999994</v>
      </c>
      <c r="U1292" s="3">
        <v>46642.8</v>
      </c>
      <c r="V1292" s="3">
        <v>1118.5</v>
      </c>
      <c r="W1292" s="3">
        <v>2081.1999999999998</v>
      </c>
      <c r="X1292" s="2">
        <v>117.69199999999999</v>
      </c>
      <c r="Y1292" s="2">
        <v>117.69199999999999</v>
      </c>
      <c r="Z1292" s="2">
        <v>-8.9999999999999993E-3</v>
      </c>
    </row>
    <row r="1293" spans="1:26" x14ac:dyDescent="0.25">
      <c r="A1293" s="1" t="s">
        <v>1323</v>
      </c>
      <c r="B1293" s="1">
        <v>675</v>
      </c>
      <c r="C1293" s="1" t="s">
        <v>30</v>
      </c>
      <c r="D1293" s="1" t="s">
        <v>31</v>
      </c>
      <c r="E1293" s="1">
        <v>0</v>
      </c>
      <c r="F1293" s="1">
        <v>0</v>
      </c>
      <c r="G1293" s="2">
        <v>33.149000000000001</v>
      </c>
      <c r="H1293" s="2">
        <v>0.40899999999999997</v>
      </c>
      <c r="I1293" s="3">
        <v>5.0999999999999996</v>
      </c>
      <c r="J1293" s="3">
        <v>0</v>
      </c>
      <c r="K1293" s="4">
        <v>0</v>
      </c>
      <c r="L1293" s="4">
        <v>1.31995</v>
      </c>
      <c r="M1293" s="4">
        <v>0</v>
      </c>
      <c r="N1293" s="2">
        <v>33.137</v>
      </c>
      <c r="O1293" s="4">
        <v>1.2436199999999999</v>
      </c>
      <c r="P1293" s="4">
        <v>-1.2436199999999999</v>
      </c>
      <c r="Q1293" s="3">
        <v>58.5</v>
      </c>
      <c r="R1293" s="2">
        <v>0</v>
      </c>
      <c r="S1293" s="2">
        <v>350.31299999999999</v>
      </c>
      <c r="T1293" s="4">
        <v>70.286180000000002</v>
      </c>
      <c r="U1293" s="3">
        <v>9298.4</v>
      </c>
      <c r="V1293" s="3">
        <v>-737.3</v>
      </c>
      <c r="W1293" s="3">
        <v>1858</v>
      </c>
      <c r="X1293" s="2">
        <v>53.406999999999996</v>
      </c>
      <c r="Y1293" s="2">
        <v>53.406999999999996</v>
      </c>
      <c r="Z1293" s="2">
        <v>0</v>
      </c>
    </row>
    <row r="1294" spans="1:26" x14ac:dyDescent="0.25">
      <c r="A1294" s="1" t="s">
        <v>1324</v>
      </c>
      <c r="B1294" s="1">
        <v>675</v>
      </c>
      <c r="C1294" s="1" t="s">
        <v>30</v>
      </c>
      <c r="D1294" s="1" t="s">
        <v>31</v>
      </c>
      <c r="E1294" s="1">
        <v>0</v>
      </c>
      <c r="F1294" s="1">
        <v>0</v>
      </c>
      <c r="G1294" s="2">
        <v>27.632000000000001</v>
      </c>
      <c r="H1294" s="2">
        <v>1.5620000000000001</v>
      </c>
      <c r="I1294" s="3">
        <v>24.8</v>
      </c>
      <c r="J1294" s="3">
        <v>0</v>
      </c>
      <c r="K1294" s="4">
        <v>0</v>
      </c>
      <c r="L1294" s="4">
        <v>4.0254700000000003</v>
      </c>
      <c r="M1294" s="4">
        <v>0</v>
      </c>
      <c r="N1294" s="2">
        <v>27.614999999999998</v>
      </c>
      <c r="O1294" s="4">
        <v>11.41431</v>
      </c>
      <c r="P1294" s="4">
        <v>21.97974</v>
      </c>
      <c r="Q1294" s="3">
        <v>161.6</v>
      </c>
      <c r="R1294" s="2">
        <v>0</v>
      </c>
      <c r="S1294" s="2">
        <v>1090.5</v>
      </c>
      <c r="T1294" s="4">
        <v>7349.4101600000004</v>
      </c>
      <c r="U1294" s="3">
        <v>31965.5</v>
      </c>
      <c r="V1294" s="3">
        <v>-64220.3</v>
      </c>
      <c r="W1294" s="3">
        <v>94463.8</v>
      </c>
      <c r="X1294" s="2">
        <v>136.77699999999999</v>
      </c>
      <c r="Y1294" s="2">
        <v>136.77699999999999</v>
      </c>
      <c r="Z1294" s="2">
        <v>-6.0000000000000001E-3</v>
      </c>
    </row>
    <row r="1295" spans="1:26" x14ac:dyDescent="0.25">
      <c r="A1295" s="1" t="s">
        <v>1325</v>
      </c>
      <c r="B1295" s="1">
        <v>675</v>
      </c>
      <c r="C1295" s="1" t="s">
        <v>30</v>
      </c>
      <c r="D1295" s="1" t="s">
        <v>31</v>
      </c>
      <c r="E1295" s="1">
        <v>0</v>
      </c>
      <c r="F1295" s="1">
        <v>0</v>
      </c>
      <c r="G1295" s="2">
        <v>28.513000000000002</v>
      </c>
      <c r="H1295" s="2">
        <v>0.89300000000000002</v>
      </c>
      <c r="I1295" s="3">
        <v>12.7</v>
      </c>
      <c r="J1295" s="3">
        <v>0</v>
      </c>
      <c r="K1295" s="4">
        <v>0</v>
      </c>
      <c r="L1295" s="4">
        <v>3.0239099999999999</v>
      </c>
      <c r="M1295" s="4">
        <v>0</v>
      </c>
      <c r="N1295" s="2">
        <v>28.501000000000001</v>
      </c>
      <c r="O1295" s="4">
        <v>3.3309500000000001</v>
      </c>
      <c r="P1295" s="4">
        <v>10.18502</v>
      </c>
      <c r="Q1295" s="3">
        <v>130.30000000000001</v>
      </c>
      <c r="R1295" s="2">
        <v>0</v>
      </c>
      <c r="S1295" s="2">
        <v>1708.375</v>
      </c>
      <c r="T1295" s="4">
        <v>8919.1044899999997</v>
      </c>
      <c r="U1295" s="3">
        <v>22252.799999999999</v>
      </c>
      <c r="V1295" s="3">
        <v>3725.6</v>
      </c>
      <c r="W1295" s="3">
        <v>6808.2</v>
      </c>
      <c r="X1295" s="2">
        <v>117.604</v>
      </c>
      <c r="Y1295" s="2">
        <v>117.604</v>
      </c>
      <c r="Z1295" s="2">
        <v>-2E-3</v>
      </c>
    </row>
    <row r="1296" spans="1:26" x14ac:dyDescent="0.25">
      <c r="A1296" s="1" t="s">
        <v>1326</v>
      </c>
      <c r="B1296" s="1">
        <v>675</v>
      </c>
      <c r="C1296" s="1" t="s">
        <v>30</v>
      </c>
      <c r="D1296" s="1" t="s">
        <v>31</v>
      </c>
      <c r="E1296" s="1">
        <v>0</v>
      </c>
      <c r="F1296" s="1">
        <v>0</v>
      </c>
      <c r="G1296" s="2">
        <v>31.064</v>
      </c>
      <c r="H1296" s="2">
        <v>0.41399999999999998</v>
      </c>
      <c r="I1296" s="3">
        <v>4.5</v>
      </c>
      <c r="J1296" s="3">
        <v>0</v>
      </c>
      <c r="K1296" s="4">
        <v>0</v>
      </c>
      <c r="L1296" s="4">
        <v>1.95261</v>
      </c>
      <c r="M1296" s="4">
        <v>0</v>
      </c>
      <c r="N1296" s="2">
        <v>31.081</v>
      </c>
      <c r="O1296" s="4">
        <v>0.14662</v>
      </c>
      <c r="P1296" s="4">
        <v>4.2941599999999998</v>
      </c>
      <c r="Q1296" s="3">
        <v>78.2</v>
      </c>
      <c r="R1296" s="2">
        <v>0</v>
      </c>
      <c r="S1296" s="2">
        <v>2570</v>
      </c>
      <c r="T1296" s="4">
        <v>2246.02808</v>
      </c>
      <c r="U1296" s="3">
        <v>15133.4</v>
      </c>
      <c r="V1296" s="3">
        <v>14086.4</v>
      </c>
      <c r="W1296" s="3">
        <v>16.8</v>
      </c>
      <c r="X1296" s="2">
        <v>73.763999999999996</v>
      </c>
      <c r="Y1296" s="2">
        <v>73.763999999999996</v>
      </c>
      <c r="Z1296" s="2">
        <v>-6.0000000000000001E-3</v>
      </c>
    </row>
    <row r="1297" spans="1:26" x14ac:dyDescent="0.25">
      <c r="A1297" s="1" t="s">
        <v>1327</v>
      </c>
      <c r="B1297" s="1">
        <v>675</v>
      </c>
      <c r="C1297" s="1" t="s">
        <v>30</v>
      </c>
      <c r="D1297" s="1" t="s">
        <v>31</v>
      </c>
      <c r="E1297" s="1">
        <v>0</v>
      </c>
      <c r="F1297" s="1">
        <v>0</v>
      </c>
      <c r="G1297" s="2">
        <v>28.494</v>
      </c>
      <c r="H1297" s="2">
        <v>0.76400000000000001</v>
      </c>
      <c r="I1297" s="3">
        <v>10.8</v>
      </c>
      <c r="J1297" s="3">
        <v>0</v>
      </c>
      <c r="K1297" s="4">
        <v>0</v>
      </c>
      <c r="L1297" s="4">
        <v>2.6864599999999998</v>
      </c>
      <c r="M1297" s="4">
        <v>0</v>
      </c>
      <c r="N1297" s="2">
        <v>28.367999999999999</v>
      </c>
      <c r="O1297" s="4">
        <v>10.23615</v>
      </c>
      <c r="P1297" s="4">
        <v>-10.23615</v>
      </c>
      <c r="Q1297" s="3">
        <v>121.3</v>
      </c>
      <c r="R1297" s="2">
        <v>0</v>
      </c>
      <c r="S1297" s="2">
        <v>11.5</v>
      </c>
      <c r="T1297" s="4">
        <v>0.62622999999999995</v>
      </c>
      <c r="U1297" s="3">
        <v>20780.7</v>
      </c>
      <c r="V1297" s="3">
        <v>-110025.9</v>
      </c>
      <c r="W1297" s="3">
        <v>110119.2</v>
      </c>
      <c r="X1297" s="2">
        <v>110.511</v>
      </c>
      <c r="Y1297" s="2">
        <v>110.511</v>
      </c>
      <c r="Z1297" s="2">
        <v>0</v>
      </c>
    </row>
    <row r="1298" spans="1:26" x14ac:dyDescent="0.25">
      <c r="A1298" s="1" t="s">
        <v>1328</v>
      </c>
      <c r="B1298" s="1">
        <v>675</v>
      </c>
      <c r="C1298" s="1" t="s">
        <v>30</v>
      </c>
      <c r="D1298" s="1" t="s">
        <v>31</v>
      </c>
      <c r="E1298" s="1">
        <v>0</v>
      </c>
      <c r="F1298" s="1">
        <v>0</v>
      </c>
      <c r="G1298" s="2">
        <v>29.797000000000001</v>
      </c>
      <c r="H1298" s="2">
        <v>0.50700000000000001</v>
      </c>
      <c r="I1298" s="3">
        <v>5.5</v>
      </c>
      <c r="J1298" s="3">
        <v>0</v>
      </c>
      <c r="K1298" s="4">
        <v>0</v>
      </c>
      <c r="L1298" s="4">
        <v>4.2507299999999999</v>
      </c>
      <c r="M1298" s="4">
        <v>0</v>
      </c>
      <c r="N1298" s="2">
        <v>29.821000000000002</v>
      </c>
      <c r="O1298" s="4">
        <v>0</v>
      </c>
      <c r="P1298" s="4">
        <v>11.04551</v>
      </c>
      <c r="Q1298" s="3">
        <v>68</v>
      </c>
      <c r="R1298" s="2">
        <v>0</v>
      </c>
      <c r="S1298" s="2">
        <v>1875.25</v>
      </c>
      <c r="T1298" s="4">
        <v>5373.5600599999998</v>
      </c>
      <c r="U1298" s="3">
        <v>31004.5</v>
      </c>
      <c r="V1298" s="3">
        <v>60638.9</v>
      </c>
      <c r="W1298" s="3">
        <v>0</v>
      </c>
      <c r="X1298" s="2">
        <v>62.531999999999996</v>
      </c>
      <c r="Y1298" s="2">
        <v>62.531999999999996</v>
      </c>
      <c r="Z1298" s="2">
        <v>0</v>
      </c>
    </row>
    <row r="1299" spans="1:26" x14ac:dyDescent="0.25">
      <c r="A1299" s="1" t="s">
        <v>1329</v>
      </c>
      <c r="B1299" s="1">
        <v>675</v>
      </c>
      <c r="C1299" s="1" t="s">
        <v>30</v>
      </c>
      <c r="D1299" s="1" t="s">
        <v>31</v>
      </c>
      <c r="E1299" s="1">
        <v>0</v>
      </c>
      <c r="F1299" s="1">
        <v>0</v>
      </c>
      <c r="G1299" s="2">
        <v>31.321000000000002</v>
      </c>
      <c r="H1299" s="2">
        <v>3.1E-2</v>
      </c>
      <c r="I1299" s="3">
        <v>0.3</v>
      </c>
      <c r="J1299" s="3">
        <v>0</v>
      </c>
      <c r="K1299" s="4">
        <v>0</v>
      </c>
      <c r="L1299" s="4">
        <v>2.1141200000000002</v>
      </c>
      <c r="M1299" s="4">
        <v>0</v>
      </c>
      <c r="N1299" s="2">
        <v>31.305</v>
      </c>
      <c r="O1299" s="4">
        <v>9.6079999999999999E-2</v>
      </c>
      <c r="P1299" s="4">
        <v>-9.6079999999999999E-2</v>
      </c>
      <c r="Q1299" s="3">
        <v>63.9</v>
      </c>
      <c r="R1299" s="2">
        <v>0</v>
      </c>
      <c r="S1299" s="2">
        <v>0</v>
      </c>
      <c r="T1299" s="4">
        <v>0</v>
      </c>
      <c r="U1299" s="3">
        <v>17485.599999999999</v>
      </c>
      <c r="V1299" s="3">
        <v>-44.5</v>
      </c>
      <c r="W1299" s="3">
        <v>45.5</v>
      </c>
      <c r="X1299" s="2">
        <v>63.612000000000002</v>
      </c>
      <c r="Y1299" s="2">
        <v>63.612000000000002</v>
      </c>
      <c r="Z1299" s="2">
        <v>0</v>
      </c>
    </row>
    <row r="1300" spans="1:26" x14ac:dyDescent="0.25">
      <c r="A1300" s="1" t="s">
        <v>1330</v>
      </c>
      <c r="B1300" s="1">
        <v>675</v>
      </c>
      <c r="C1300" s="1" t="s">
        <v>30</v>
      </c>
      <c r="D1300" s="1" t="s">
        <v>31</v>
      </c>
      <c r="E1300" s="1">
        <v>0</v>
      </c>
      <c r="F1300" s="1">
        <v>0</v>
      </c>
      <c r="G1300" s="2">
        <v>27.292000000000002</v>
      </c>
      <c r="H1300" s="2">
        <v>0.40200000000000002</v>
      </c>
      <c r="I1300" s="3">
        <v>4.3</v>
      </c>
      <c r="J1300" s="3">
        <v>0</v>
      </c>
      <c r="K1300" s="4">
        <v>0</v>
      </c>
      <c r="L1300" s="4">
        <v>3.14662</v>
      </c>
      <c r="M1300" s="4">
        <v>0</v>
      </c>
      <c r="N1300" s="2">
        <v>27.062999999999999</v>
      </c>
      <c r="O1300" s="4">
        <v>6.3677400000000004</v>
      </c>
      <c r="P1300" s="4">
        <v>-6.3677400000000004</v>
      </c>
      <c r="Q1300" s="3">
        <v>105.2</v>
      </c>
      <c r="R1300" s="2">
        <v>0</v>
      </c>
      <c r="S1300" s="2">
        <v>1</v>
      </c>
      <c r="T1300" s="4">
        <v>1.6000000000000001E-4</v>
      </c>
      <c r="U1300" s="3">
        <v>22067.8</v>
      </c>
      <c r="V1300" s="3">
        <v>-66885.600000000006</v>
      </c>
      <c r="W1300" s="3">
        <v>66886.100000000006</v>
      </c>
      <c r="X1300" s="2">
        <v>100.872</v>
      </c>
      <c r="Y1300" s="2">
        <v>100.872</v>
      </c>
      <c r="Z1300" s="2">
        <v>0</v>
      </c>
    </row>
    <row r="1301" spans="1:26" x14ac:dyDescent="0.25">
      <c r="A1301" s="1" t="s">
        <v>1331</v>
      </c>
      <c r="B1301" s="1">
        <v>675</v>
      </c>
      <c r="C1301" s="1" t="s">
        <v>30</v>
      </c>
      <c r="D1301" s="1" t="s">
        <v>31</v>
      </c>
      <c r="E1301" s="1">
        <v>0</v>
      </c>
      <c r="F1301" s="1">
        <v>0</v>
      </c>
      <c r="G1301" s="2">
        <v>27.792999999999999</v>
      </c>
      <c r="H1301" s="2">
        <v>0.433</v>
      </c>
      <c r="I1301" s="3">
        <v>4.7</v>
      </c>
      <c r="J1301" s="3">
        <v>0</v>
      </c>
      <c r="K1301" s="4">
        <v>0</v>
      </c>
      <c r="L1301" s="4">
        <v>4.0680399999999999</v>
      </c>
      <c r="M1301" s="4">
        <v>0</v>
      </c>
      <c r="N1301" s="2">
        <v>27.773</v>
      </c>
      <c r="O1301" s="4">
        <v>3.0007299999999999</v>
      </c>
      <c r="P1301" s="4">
        <v>-3.0007299999999999</v>
      </c>
      <c r="Q1301" s="3">
        <v>105.8</v>
      </c>
      <c r="R1301" s="2">
        <v>0</v>
      </c>
      <c r="S1301" s="2">
        <v>319</v>
      </c>
      <c r="T1301" s="4">
        <v>21.575299999999999</v>
      </c>
      <c r="U1301" s="3">
        <v>30242.400000000001</v>
      </c>
      <c r="V1301" s="3">
        <v>-8617.6</v>
      </c>
      <c r="W1301" s="3">
        <v>9272</v>
      </c>
      <c r="X1301" s="2">
        <v>101.08799999999999</v>
      </c>
      <c r="Y1301" s="2">
        <v>101.08799999999999</v>
      </c>
      <c r="Z1301" s="2">
        <v>-3.0000000000000001E-3</v>
      </c>
    </row>
    <row r="1302" spans="1:26" x14ac:dyDescent="0.25">
      <c r="A1302" s="1" t="s">
        <v>1332</v>
      </c>
      <c r="B1302" s="1">
        <v>675</v>
      </c>
      <c r="C1302" s="1" t="s">
        <v>30</v>
      </c>
      <c r="D1302" s="1" t="s">
        <v>31</v>
      </c>
      <c r="E1302" s="1">
        <v>0</v>
      </c>
      <c r="F1302" s="1">
        <v>0</v>
      </c>
      <c r="G1302" s="2">
        <v>27.760999999999999</v>
      </c>
      <c r="H1302" s="2">
        <v>1.171</v>
      </c>
      <c r="I1302" s="3">
        <v>12.6</v>
      </c>
      <c r="J1302" s="3">
        <v>0</v>
      </c>
      <c r="K1302" s="4">
        <v>0</v>
      </c>
      <c r="L1302" s="4">
        <v>2.71252</v>
      </c>
      <c r="M1302" s="4">
        <v>0</v>
      </c>
      <c r="N1302" s="2">
        <v>27.754000000000001</v>
      </c>
      <c r="O1302" s="4">
        <v>5.2409699999999999</v>
      </c>
      <c r="P1302" s="4">
        <v>9.5782600000000002</v>
      </c>
      <c r="Q1302" s="3">
        <v>110.8</v>
      </c>
      <c r="R1302" s="2">
        <v>1.2999999999999999E-2</v>
      </c>
      <c r="S1302" s="2">
        <v>635.125</v>
      </c>
      <c r="T1302" s="4">
        <v>1069.5097699999999</v>
      </c>
      <c r="U1302" s="3">
        <v>20387.2</v>
      </c>
      <c r="V1302" s="3">
        <v>-23937.8</v>
      </c>
      <c r="W1302" s="3">
        <v>26045.1</v>
      </c>
      <c r="X1302" s="2">
        <v>98.171999999999997</v>
      </c>
      <c r="Y1302" s="2">
        <v>98.171999999999997</v>
      </c>
      <c r="Z1302" s="2">
        <v>-3.0030000000000001</v>
      </c>
    </row>
    <row r="1303" spans="1:26" x14ac:dyDescent="0.25">
      <c r="A1303" s="1" t="s">
        <v>1333</v>
      </c>
      <c r="B1303" s="1">
        <v>675</v>
      </c>
      <c r="C1303" s="1" t="s">
        <v>30</v>
      </c>
      <c r="D1303" s="1" t="s">
        <v>31</v>
      </c>
      <c r="E1303" s="1">
        <v>0</v>
      </c>
      <c r="F1303" s="1">
        <v>0</v>
      </c>
      <c r="G1303" s="2">
        <v>28.036999999999999</v>
      </c>
      <c r="H1303" s="2">
        <v>1.4970000000000001</v>
      </c>
      <c r="I1303" s="3">
        <v>16.2</v>
      </c>
      <c r="J1303" s="3">
        <v>0</v>
      </c>
      <c r="K1303" s="4">
        <v>0</v>
      </c>
      <c r="L1303" s="4">
        <v>3.5668099999999998</v>
      </c>
      <c r="M1303" s="4">
        <v>0</v>
      </c>
      <c r="N1303" s="2">
        <v>28.036999999999999</v>
      </c>
      <c r="O1303" s="4">
        <v>4.5346700000000002</v>
      </c>
      <c r="P1303" s="4">
        <v>6.7121199999999996</v>
      </c>
      <c r="Q1303" s="3">
        <v>88.9</v>
      </c>
      <c r="R1303" s="2">
        <v>1E-3</v>
      </c>
      <c r="S1303" s="2">
        <v>6489.4380000000001</v>
      </c>
      <c r="T1303" s="4">
        <v>3281.2697800000001</v>
      </c>
      <c r="U1303" s="3">
        <v>25347.1</v>
      </c>
      <c r="V1303" s="3">
        <v>448.8</v>
      </c>
      <c r="W1303" s="3">
        <v>9746.9</v>
      </c>
      <c r="X1303" s="2">
        <v>72.683999999999997</v>
      </c>
      <c r="Y1303" s="2">
        <v>72.683999999999997</v>
      </c>
      <c r="Z1303" s="2">
        <v>-0.216</v>
      </c>
    </row>
    <row r="1304" spans="1:26" x14ac:dyDescent="0.25">
      <c r="A1304" s="1" t="s">
        <v>1334</v>
      </c>
      <c r="B1304" s="1">
        <v>675</v>
      </c>
      <c r="C1304" s="1" t="s">
        <v>30</v>
      </c>
      <c r="D1304" s="1" t="s">
        <v>31</v>
      </c>
      <c r="E1304" s="1">
        <v>0</v>
      </c>
      <c r="F1304" s="1">
        <v>0</v>
      </c>
      <c r="G1304" s="2">
        <v>28.937999999999999</v>
      </c>
      <c r="H1304" s="2">
        <v>0.14799999999999999</v>
      </c>
      <c r="I1304" s="3">
        <v>1.6</v>
      </c>
      <c r="J1304" s="3">
        <v>0</v>
      </c>
      <c r="K1304" s="4">
        <v>0</v>
      </c>
      <c r="L1304" s="4">
        <v>3.8263500000000001</v>
      </c>
      <c r="M1304" s="4">
        <v>0</v>
      </c>
      <c r="N1304" s="2">
        <v>28.888999999999999</v>
      </c>
      <c r="O1304" s="4">
        <v>1.08152</v>
      </c>
      <c r="P1304" s="4">
        <v>-1.08152</v>
      </c>
      <c r="Q1304" s="3">
        <v>69.5</v>
      </c>
      <c r="R1304" s="2">
        <v>0</v>
      </c>
      <c r="S1304" s="2">
        <v>0</v>
      </c>
      <c r="T1304" s="4">
        <v>0</v>
      </c>
      <c r="U1304" s="3">
        <v>27078.5</v>
      </c>
      <c r="V1304" s="3">
        <v>-1047.7</v>
      </c>
      <c r="W1304" s="3">
        <v>1048.9000000000001</v>
      </c>
      <c r="X1304" s="2">
        <v>67.932000000000002</v>
      </c>
      <c r="Y1304" s="2">
        <v>67.932000000000002</v>
      </c>
      <c r="Z1304" s="2">
        <v>0</v>
      </c>
    </row>
    <row r="1305" spans="1:26" x14ac:dyDescent="0.25">
      <c r="A1305" s="1" t="s">
        <v>1335</v>
      </c>
      <c r="B1305" s="1">
        <v>675</v>
      </c>
      <c r="C1305" s="1" t="s">
        <v>30</v>
      </c>
      <c r="D1305" s="1" t="s">
        <v>31</v>
      </c>
      <c r="E1305" s="1">
        <v>0</v>
      </c>
      <c r="F1305" s="1">
        <v>0</v>
      </c>
      <c r="G1305" s="2">
        <v>28.367000000000001</v>
      </c>
      <c r="H1305" s="2">
        <v>0.17699999999999999</v>
      </c>
      <c r="I1305" s="3">
        <v>1.9</v>
      </c>
      <c r="J1305" s="3">
        <v>0</v>
      </c>
      <c r="K1305" s="4">
        <v>0</v>
      </c>
      <c r="L1305" s="4">
        <v>2.7579500000000001</v>
      </c>
      <c r="M1305" s="4">
        <v>0</v>
      </c>
      <c r="N1305" s="2">
        <v>28.324000000000002</v>
      </c>
      <c r="O1305" s="4">
        <v>1.22733</v>
      </c>
      <c r="P1305" s="4">
        <v>-1.22733</v>
      </c>
      <c r="Q1305" s="3">
        <v>36.4</v>
      </c>
      <c r="R1305" s="2">
        <v>0</v>
      </c>
      <c r="S1305" s="2">
        <v>0.125</v>
      </c>
      <c r="T1305" s="4">
        <v>0</v>
      </c>
      <c r="U1305" s="3">
        <v>20857.8</v>
      </c>
      <c r="V1305" s="3">
        <v>-1745.7</v>
      </c>
      <c r="W1305" s="3">
        <v>1751.3</v>
      </c>
      <c r="X1305" s="2">
        <v>34.451999999999998</v>
      </c>
      <c r="Y1305" s="2">
        <v>34.451999999999998</v>
      </c>
      <c r="Z1305" s="2">
        <v>0</v>
      </c>
    </row>
    <row r="1306" spans="1:26" x14ac:dyDescent="0.25">
      <c r="A1306" s="1" t="s">
        <v>1336</v>
      </c>
      <c r="B1306" s="1">
        <v>675</v>
      </c>
      <c r="C1306" s="1" t="s">
        <v>30</v>
      </c>
      <c r="D1306" s="1" t="s">
        <v>31</v>
      </c>
      <c r="E1306" s="1">
        <v>0</v>
      </c>
      <c r="F1306" s="1">
        <v>0</v>
      </c>
      <c r="G1306" s="2">
        <v>28.931000000000001</v>
      </c>
      <c r="H1306" s="2">
        <v>-0.11899999999999999</v>
      </c>
      <c r="I1306" s="3">
        <v>-4</v>
      </c>
      <c r="J1306" s="3">
        <v>0</v>
      </c>
      <c r="K1306" s="4">
        <v>0</v>
      </c>
      <c r="L1306" s="4">
        <v>12.865500000000001</v>
      </c>
      <c r="M1306" s="4">
        <v>0</v>
      </c>
      <c r="N1306" s="2">
        <v>29.05</v>
      </c>
      <c r="O1306" s="4">
        <v>0</v>
      </c>
      <c r="P1306" s="4">
        <v>0</v>
      </c>
      <c r="Q1306" s="3">
        <v>334</v>
      </c>
      <c r="R1306" s="2">
        <v>0</v>
      </c>
      <c r="S1306" s="2">
        <v>0</v>
      </c>
      <c r="T1306" s="4">
        <v>0</v>
      </c>
      <c r="U1306" s="3">
        <v>61783.6</v>
      </c>
      <c r="V1306" s="3">
        <v>0</v>
      </c>
      <c r="W1306" s="3">
        <v>0</v>
      </c>
      <c r="X1306" s="2">
        <v>337.97500000000002</v>
      </c>
      <c r="Y1306" s="2">
        <v>337.97500000000002</v>
      </c>
      <c r="Z1306" s="2">
        <v>0</v>
      </c>
    </row>
    <row r="1307" spans="1:26" x14ac:dyDescent="0.25">
      <c r="A1307" s="1" t="s">
        <v>1337</v>
      </c>
      <c r="B1307" s="1">
        <v>675</v>
      </c>
      <c r="C1307" s="1" t="s">
        <v>30</v>
      </c>
      <c r="D1307" s="1" t="s">
        <v>31</v>
      </c>
      <c r="E1307" s="1">
        <v>0</v>
      </c>
      <c r="F1307" s="1">
        <v>0</v>
      </c>
      <c r="G1307" s="2">
        <v>29.001000000000001</v>
      </c>
      <c r="H1307" s="2">
        <v>-0.40899999999999997</v>
      </c>
      <c r="I1307" s="3">
        <v>-13.6</v>
      </c>
      <c r="J1307" s="3">
        <v>0</v>
      </c>
      <c r="K1307" s="4">
        <v>0</v>
      </c>
      <c r="L1307" s="4">
        <v>8.2044700000000006</v>
      </c>
      <c r="M1307" s="4">
        <v>0</v>
      </c>
      <c r="N1307" s="2">
        <v>29.41</v>
      </c>
      <c r="O1307" s="4">
        <v>0</v>
      </c>
      <c r="P1307" s="4">
        <v>0</v>
      </c>
      <c r="Q1307" s="3">
        <v>346</v>
      </c>
      <c r="R1307" s="2">
        <v>0</v>
      </c>
      <c r="S1307" s="2">
        <v>0</v>
      </c>
      <c r="T1307" s="4">
        <v>0</v>
      </c>
      <c r="U1307" s="3">
        <v>38514.199999999997</v>
      </c>
      <c r="V1307" s="3">
        <v>0</v>
      </c>
      <c r="W1307" s="3">
        <v>0</v>
      </c>
      <c r="X1307" s="2">
        <v>359.56</v>
      </c>
      <c r="Y1307" s="2">
        <v>359.56</v>
      </c>
      <c r="Z1307" s="2">
        <v>0</v>
      </c>
    </row>
    <row r="1308" spans="1:26" x14ac:dyDescent="0.25">
      <c r="A1308" s="1" t="s">
        <v>1338</v>
      </c>
      <c r="B1308" s="1">
        <v>675</v>
      </c>
      <c r="C1308" s="1" t="s">
        <v>30</v>
      </c>
      <c r="D1308" s="1" t="s">
        <v>31</v>
      </c>
      <c r="E1308" s="1">
        <v>0</v>
      </c>
      <c r="F1308" s="1">
        <v>0</v>
      </c>
      <c r="G1308" s="2">
        <v>29.398</v>
      </c>
      <c r="H1308" s="2">
        <v>1.1080000000000001</v>
      </c>
      <c r="I1308" s="3">
        <v>12</v>
      </c>
      <c r="J1308" s="3">
        <v>0</v>
      </c>
      <c r="K1308" s="4">
        <v>0</v>
      </c>
      <c r="L1308" s="4">
        <v>1.91523</v>
      </c>
      <c r="M1308" s="4">
        <v>0</v>
      </c>
      <c r="N1308" s="2">
        <v>29.393000000000001</v>
      </c>
      <c r="O1308" s="4">
        <v>3.27182</v>
      </c>
      <c r="P1308" s="4">
        <v>-3.27182</v>
      </c>
      <c r="Q1308" s="3">
        <v>58</v>
      </c>
      <c r="R1308" s="2">
        <v>0</v>
      </c>
      <c r="S1308" s="2">
        <v>813.5</v>
      </c>
      <c r="T1308" s="4">
        <v>706.86572000000001</v>
      </c>
      <c r="U1308" s="3">
        <v>8866.4</v>
      </c>
      <c r="V1308" s="3">
        <v>-40343.599999999999</v>
      </c>
      <c r="W1308" s="3">
        <v>41994.8</v>
      </c>
      <c r="X1308" s="2">
        <v>46.008000000000003</v>
      </c>
      <c r="Y1308" s="2">
        <v>46.008000000000003</v>
      </c>
      <c r="Z1308" s="2">
        <v>0</v>
      </c>
    </row>
    <row r="1309" spans="1:26" x14ac:dyDescent="0.25">
      <c r="A1309" s="1" t="s">
        <v>1339</v>
      </c>
      <c r="B1309" s="1">
        <v>675</v>
      </c>
      <c r="C1309" s="1" t="s">
        <v>30</v>
      </c>
      <c r="D1309" s="1" t="s">
        <v>31</v>
      </c>
      <c r="E1309" s="1">
        <v>0</v>
      </c>
      <c r="F1309" s="1">
        <v>0</v>
      </c>
      <c r="G1309" s="2">
        <v>29.201000000000001</v>
      </c>
      <c r="H1309" s="2">
        <v>0.64100000000000001</v>
      </c>
      <c r="I1309" s="3">
        <v>21.3</v>
      </c>
      <c r="J1309" s="3">
        <v>0</v>
      </c>
      <c r="K1309" s="4">
        <v>0</v>
      </c>
      <c r="L1309" s="4">
        <v>8.9514800000000001</v>
      </c>
      <c r="M1309" s="4">
        <v>0</v>
      </c>
      <c r="N1309" s="2">
        <v>29.358000000000001</v>
      </c>
      <c r="O1309" s="4">
        <v>0.72270000000000001</v>
      </c>
      <c r="P1309" s="4">
        <v>22.480340000000002</v>
      </c>
      <c r="Q1309" s="3">
        <v>269.10000000000002</v>
      </c>
      <c r="R1309" s="2">
        <v>0</v>
      </c>
      <c r="S1309" s="2">
        <v>3363.125</v>
      </c>
      <c r="T1309" s="4">
        <v>11652.715819999999</v>
      </c>
      <c r="U1309" s="3">
        <v>87719.6</v>
      </c>
      <c r="V1309" s="3">
        <v>142026</v>
      </c>
      <c r="W1309" s="3">
        <v>104.4</v>
      </c>
      <c r="X1309" s="2">
        <v>247.87799999999999</v>
      </c>
      <c r="Y1309" s="2">
        <v>247.87799999999999</v>
      </c>
      <c r="Z1309" s="2">
        <v>-6.6000000000000003E-2</v>
      </c>
    </row>
    <row r="1310" spans="1:26" x14ac:dyDescent="0.25">
      <c r="A1310" s="1" t="s">
        <v>1340</v>
      </c>
      <c r="B1310" s="1">
        <v>675</v>
      </c>
      <c r="C1310" s="1" t="s">
        <v>30</v>
      </c>
      <c r="D1310" s="1" t="s">
        <v>31</v>
      </c>
      <c r="E1310" s="1">
        <v>0</v>
      </c>
      <c r="F1310" s="1">
        <v>0</v>
      </c>
      <c r="G1310" s="2">
        <v>30.887</v>
      </c>
      <c r="H1310" s="2">
        <v>0.437</v>
      </c>
      <c r="I1310" s="3">
        <v>4.7</v>
      </c>
      <c r="J1310" s="3">
        <v>0</v>
      </c>
      <c r="K1310" s="4">
        <v>0</v>
      </c>
      <c r="L1310" s="4">
        <v>1.30518</v>
      </c>
      <c r="M1310" s="4">
        <v>0</v>
      </c>
      <c r="N1310" s="2">
        <v>30.827000000000002</v>
      </c>
      <c r="O1310" s="4">
        <v>4.5233299999999996</v>
      </c>
      <c r="P1310" s="4">
        <v>-4.5233299999999996</v>
      </c>
      <c r="Q1310" s="3">
        <v>60.7</v>
      </c>
      <c r="R1310" s="2">
        <v>0</v>
      </c>
      <c r="S1310" s="2">
        <v>20.5</v>
      </c>
      <c r="T1310" s="4">
        <v>4.1702599999999999</v>
      </c>
      <c r="U1310" s="3">
        <v>9080.9</v>
      </c>
      <c r="V1310" s="3">
        <v>-8355.4</v>
      </c>
      <c r="W1310" s="3">
        <v>8483.2000000000007</v>
      </c>
      <c r="X1310" s="2">
        <v>55.944000000000003</v>
      </c>
      <c r="Y1310" s="2">
        <v>55.944000000000003</v>
      </c>
      <c r="Z1310" s="2">
        <v>0</v>
      </c>
    </row>
    <row r="1311" spans="1:26" x14ac:dyDescent="0.25">
      <c r="A1311" s="1" t="s">
        <v>1341</v>
      </c>
      <c r="B1311" s="1">
        <v>675</v>
      </c>
      <c r="C1311" s="1" t="s">
        <v>30</v>
      </c>
      <c r="D1311" s="1" t="s">
        <v>31</v>
      </c>
      <c r="E1311" s="1">
        <v>0</v>
      </c>
      <c r="F1311" s="1">
        <v>0</v>
      </c>
      <c r="G1311" s="2">
        <v>30.292000000000002</v>
      </c>
      <c r="H1311" s="2">
        <v>1.302</v>
      </c>
      <c r="I1311" s="3">
        <v>14.1</v>
      </c>
      <c r="J1311" s="3">
        <v>0</v>
      </c>
      <c r="K1311" s="4">
        <v>0</v>
      </c>
      <c r="L1311" s="4">
        <v>16.495760000000001</v>
      </c>
      <c r="M1311" s="4">
        <v>0</v>
      </c>
      <c r="N1311" s="2">
        <v>30.204000000000001</v>
      </c>
      <c r="O1311" s="4">
        <v>15.45224</v>
      </c>
      <c r="P1311" s="4">
        <v>-15.45224</v>
      </c>
      <c r="Q1311" s="3">
        <v>60.8</v>
      </c>
      <c r="R1311" s="2">
        <v>2.8000000000000001E-2</v>
      </c>
      <c r="S1311" s="2">
        <v>562</v>
      </c>
      <c r="T1311" s="4">
        <v>1207.8671899999999</v>
      </c>
      <c r="U1311" s="3">
        <v>142764.6</v>
      </c>
      <c r="V1311" s="3">
        <v>-63402.2</v>
      </c>
      <c r="W1311" s="3">
        <v>70876.5</v>
      </c>
      <c r="X1311" s="2">
        <v>46.764000000000003</v>
      </c>
      <c r="Y1311" s="2">
        <v>46.764000000000003</v>
      </c>
      <c r="Z1311" s="2">
        <v>-40.283000000000001</v>
      </c>
    </row>
    <row r="1312" spans="1:26" x14ac:dyDescent="0.25">
      <c r="A1312" s="1" t="s">
        <v>1342</v>
      </c>
      <c r="B1312" s="1">
        <v>675</v>
      </c>
      <c r="C1312" s="1" t="s">
        <v>30</v>
      </c>
      <c r="D1312" s="1" t="s">
        <v>31</v>
      </c>
      <c r="E1312" s="1">
        <v>0</v>
      </c>
      <c r="F1312" s="1">
        <v>0</v>
      </c>
      <c r="G1312" s="2">
        <v>32.783999999999999</v>
      </c>
      <c r="H1312" s="2">
        <v>0.19400000000000001</v>
      </c>
      <c r="I1312" s="3">
        <v>2.4</v>
      </c>
      <c r="J1312" s="3">
        <v>0</v>
      </c>
      <c r="K1312" s="4">
        <v>0</v>
      </c>
      <c r="L1312" s="4">
        <v>2.5267300000000001</v>
      </c>
      <c r="M1312" s="4">
        <v>0</v>
      </c>
      <c r="N1312" s="2">
        <v>32.843000000000004</v>
      </c>
      <c r="O1312" s="4">
        <v>2.2960000000000001E-2</v>
      </c>
      <c r="P1312" s="4">
        <v>3.2331400000000001</v>
      </c>
      <c r="Q1312" s="3">
        <v>64</v>
      </c>
      <c r="R1312" s="2">
        <v>0</v>
      </c>
      <c r="S1312" s="2">
        <v>50.75</v>
      </c>
      <c r="T1312" s="4">
        <v>67.874110000000002</v>
      </c>
      <c r="U1312" s="3">
        <v>18685.3</v>
      </c>
      <c r="V1312" s="3">
        <v>1619.1</v>
      </c>
      <c r="W1312" s="3">
        <v>2.9</v>
      </c>
      <c r="X1312" s="2">
        <v>61.575000000000003</v>
      </c>
      <c r="Y1312" s="2">
        <v>61.575000000000003</v>
      </c>
      <c r="Z1312" s="2">
        <v>0</v>
      </c>
    </row>
    <row r="1313" spans="1:26" x14ac:dyDescent="0.25">
      <c r="A1313" s="1" t="s">
        <v>1343</v>
      </c>
      <c r="B1313" s="1">
        <v>675</v>
      </c>
      <c r="C1313" s="1" t="s">
        <v>30</v>
      </c>
      <c r="D1313" s="1" t="s">
        <v>31</v>
      </c>
      <c r="E1313" s="1">
        <v>0</v>
      </c>
      <c r="F1313" s="1">
        <v>0</v>
      </c>
      <c r="G1313" s="2">
        <v>33.942</v>
      </c>
      <c r="H1313" s="2">
        <v>0.42199999999999999</v>
      </c>
      <c r="I1313" s="3">
        <v>5.3</v>
      </c>
      <c r="J1313" s="3">
        <v>0</v>
      </c>
      <c r="K1313" s="4">
        <v>0</v>
      </c>
      <c r="L1313" s="4">
        <v>3.9842</v>
      </c>
      <c r="M1313" s="4">
        <v>0</v>
      </c>
      <c r="N1313" s="2">
        <v>33.927</v>
      </c>
      <c r="O1313" s="4">
        <v>1.20245</v>
      </c>
      <c r="P1313" s="4">
        <v>-1.20245</v>
      </c>
      <c r="Q1313" s="3">
        <v>30.7</v>
      </c>
      <c r="R1313" s="2">
        <v>0</v>
      </c>
      <c r="S1313" s="2">
        <v>130.25</v>
      </c>
      <c r="T1313" s="4">
        <v>4.6325599999999998</v>
      </c>
      <c r="U1313" s="3">
        <v>29826.9</v>
      </c>
      <c r="V1313" s="3">
        <v>-1303.8</v>
      </c>
      <c r="W1313" s="3">
        <v>1346.7</v>
      </c>
      <c r="X1313" s="2">
        <v>25.384</v>
      </c>
      <c r="Y1313" s="2">
        <v>25.384</v>
      </c>
      <c r="Z1313" s="2">
        <v>0</v>
      </c>
    </row>
    <row r="1314" spans="1:26" x14ac:dyDescent="0.25">
      <c r="A1314" s="1" t="s">
        <v>1344</v>
      </c>
      <c r="B1314" s="1">
        <v>675</v>
      </c>
      <c r="C1314" s="1" t="s">
        <v>30</v>
      </c>
      <c r="D1314" s="1" t="s">
        <v>31</v>
      </c>
      <c r="E1314" s="1">
        <v>0</v>
      </c>
      <c r="F1314" s="1">
        <v>0</v>
      </c>
      <c r="G1314" s="2">
        <v>35.033999999999999</v>
      </c>
      <c r="H1314" s="2">
        <v>0.504</v>
      </c>
      <c r="I1314" s="3">
        <v>5.4</v>
      </c>
      <c r="J1314" s="3">
        <v>0</v>
      </c>
      <c r="K1314" s="4">
        <v>0</v>
      </c>
      <c r="L1314" s="4">
        <v>6.43764</v>
      </c>
      <c r="M1314" s="4">
        <v>0</v>
      </c>
      <c r="N1314" s="2">
        <v>35.006999999999998</v>
      </c>
      <c r="O1314" s="4">
        <v>2.82748</v>
      </c>
      <c r="P1314" s="4">
        <v>6.4271200000000004</v>
      </c>
      <c r="Q1314" s="3">
        <v>32.799999999999997</v>
      </c>
      <c r="R1314" s="2">
        <v>0</v>
      </c>
      <c r="S1314" s="2">
        <v>1730</v>
      </c>
      <c r="T1314" s="4">
        <v>1194.44055</v>
      </c>
      <c r="U1314" s="3">
        <v>63841</v>
      </c>
      <c r="V1314" s="3">
        <v>12004.7</v>
      </c>
      <c r="W1314" s="3">
        <v>6699.6</v>
      </c>
      <c r="X1314" s="2">
        <v>27.324000000000002</v>
      </c>
      <c r="Y1314" s="2">
        <v>27.324000000000002</v>
      </c>
      <c r="Z1314" s="2">
        <v>-2E-3</v>
      </c>
    </row>
    <row r="1315" spans="1:26" x14ac:dyDescent="0.25">
      <c r="A1315" s="1" t="s">
        <v>1345</v>
      </c>
      <c r="B1315" s="1">
        <v>675</v>
      </c>
      <c r="C1315" s="1" t="s">
        <v>30</v>
      </c>
      <c r="D1315" s="1" t="s">
        <v>31</v>
      </c>
      <c r="E1315" s="1">
        <v>0</v>
      </c>
      <c r="F1315" s="1">
        <v>0</v>
      </c>
      <c r="G1315" s="2">
        <v>33.692999999999998</v>
      </c>
      <c r="H1315" s="2">
        <v>0.503</v>
      </c>
      <c r="I1315" s="3">
        <v>5.4</v>
      </c>
      <c r="J1315" s="3">
        <v>0</v>
      </c>
      <c r="K1315" s="4">
        <v>0</v>
      </c>
      <c r="L1315" s="4">
        <v>10.44014</v>
      </c>
      <c r="M1315" s="4">
        <v>0</v>
      </c>
      <c r="N1315" s="2">
        <v>33.482999999999997</v>
      </c>
      <c r="O1315" s="4">
        <v>7.6427100000000001</v>
      </c>
      <c r="P1315" s="4">
        <v>-7.6427100000000001</v>
      </c>
      <c r="Q1315" s="3">
        <v>43.2</v>
      </c>
      <c r="R1315" s="2">
        <v>0</v>
      </c>
      <c r="S1315" s="2">
        <v>30.062999999999999</v>
      </c>
      <c r="T1315" s="4">
        <v>3.0679999999999999E-2</v>
      </c>
      <c r="U1315" s="3">
        <v>78665.399999999994</v>
      </c>
      <c r="V1315" s="3">
        <v>-10918.7</v>
      </c>
      <c r="W1315" s="3">
        <v>11019.7</v>
      </c>
      <c r="X1315" s="2">
        <v>37.799999999999997</v>
      </c>
      <c r="Y1315" s="2">
        <v>37.799999999999997</v>
      </c>
      <c r="Z1315" s="2">
        <v>0</v>
      </c>
    </row>
    <row r="1316" spans="1:26" x14ac:dyDescent="0.25">
      <c r="A1316" s="1" t="s">
        <v>1346</v>
      </c>
      <c r="B1316" s="1">
        <v>675</v>
      </c>
      <c r="C1316" s="1" t="s">
        <v>30</v>
      </c>
      <c r="D1316" s="1" t="s">
        <v>31</v>
      </c>
      <c r="E1316" s="1">
        <v>0</v>
      </c>
      <c r="F1316" s="1">
        <v>0</v>
      </c>
      <c r="G1316" s="2">
        <v>33.929000000000002</v>
      </c>
      <c r="H1316" s="2">
        <v>-0.28100000000000003</v>
      </c>
      <c r="I1316" s="3">
        <v>-3</v>
      </c>
      <c r="J1316" s="3">
        <v>0</v>
      </c>
      <c r="K1316" s="4">
        <v>0</v>
      </c>
      <c r="L1316" s="4">
        <v>2.0621399999999999</v>
      </c>
      <c r="M1316" s="4">
        <v>0</v>
      </c>
      <c r="N1316" s="2">
        <v>34.359000000000002</v>
      </c>
      <c r="O1316" s="4">
        <v>0</v>
      </c>
      <c r="P1316" s="4">
        <v>1.89293</v>
      </c>
      <c r="Q1316" s="3">
        <v>51.1</v>
      </c>
      <c r="R1316" s="2">
        <v>0</v>
      </c>
      <c r="S1316" s="2">
        <v>10.5</v>
      </c>
      <c r="T1316" s="4">
        <v>4.41E-2</v>
      </c>
      <c r="U1316" s="3">
        <v>9923.1</v>
      </c>
      <c r="V1316" s="3">
        <v>14802</v>
      </c>
      <c r="W1316" s="3">
        <v>0</v>
      </c>
      <c r="X1316" s="2">
        <v>54.107999999999997</v>
      </c>
      <c r="Y1316" s="2">
        <v>54.107999999999997</v>
      </c>
      <c r="Z1316" s="2">
        <v>0</v>
      </c>
    </row>
    <row r="1317" spans="1:26" x14ac:dyDescent="0.25">
      <c r="A1317" s="1" t="s">
        <v>1347</v>
      </c>
      <c r="B1317" s="1">
        <v>675</v>
      </c>
      <c r="C1317" s="1" t="s">
        <v>30</v>
      </c>
      <c r="D1317" s="1" t="s">
        <v>31</v>
      </c>
      <c r="E1317" s="1">
        <v>0</v>
      </c>
      <c r="F1317" s="1">
        <v>0</v>
      </c>
      <c r="G1317" s="2">
        <v>40.698999999999998</v>
      </c>
      <c r="H1317" s="2">
        <v>0.73899999999999999</v>
      </c>
      <c r="I1317" s="3">
        <v>8</v>
      </c>
      <c r="J1317" s="3">
        <v>0</v>
      </c>
      <c r="K1317" s="4">
        <v>0</v>
      </c>
      <c r="L1317" s="4">
        <v>3.5729700000000002</v>
      </c>
      <c r="M1317" s="4">
        <v>0</v>
      </c>
      <c r="N1317" s="2">
        <v>40.698999999999998</v>
      </c>
      <c r="O1317" s="4">
        <v>3.0736300000000001</v>
      </c>
      <c r="P1317" s="4">
        <v>7.0330199999999996</v>
      </c>
      <c r="Q1317" s="3">
        <v>26.9</v>
      </c>
      <c r="R1317" s="2">
        <v>0</v>
      </c>
      <c r="S1317" s="2">
        <v>2006.75</v>
      </c>
      <c r="T1317" s="4">
        <v>5297.7460899999996</v>
      </c>
      <c r="U1317" s="3">
        <v>25993.599999999999</v>
      </c>
      <c r="V1317" s="3">
        <v>19489.900000000001</v>
      </c>
      <c r="W1317" s="3">
        <v>1061</v>
      </c>
      <c r="X1317" s="2">
        <v>18.899999999999999</v>
      </c>
      <c r="Y1317" s="2">
        <v>18.899999999999999</v>
      </c>
      <c r="Z1317" s="2">
        <v>-2.1000000000000001E-2</v>
      </c>
    </row>
    <row r="1318" spans="1:26" x14ac:dyDescent="0.25">
      <c r="A1318" s="1" t="s">
        <v>1348</v>
      </c>
      <c r="B1318" s="1">
        <v>675</v>
      </c>
      <c r="C1318" s="1" t="s">
        <v>30</v>
      </c>
      <c r="D1318" s="1" t="s">
        <v>31</v>
      </c>
      <c r="E1318" s="1">
        <v>0</v>
      </c>
      <c r="F1318" s="1">
        <v>0</v>
      </c>
      <c r="G1318" s="2">
        <v>41.100999999999999</v>
      </c>
      <c r="H1318" s="2">
        <v>0.17100000000000001</v>
      </c>
      <c r="I1318" s="3">
        <v>1.8</v>
      </c>
      <c r="J1318" s="3">
        <v>0</v>
      </c>
      <c r="K1318" s="4">
        <v>0</v>
      </c>
      <c r="L1318" s="4">
        <v>3.5866199999999999</v>
      </c>
      <c r="M1318" s="4">
        <v>0</v>
      </c>
      <c r="N1318" s="2">
        <v>41.012</v>
      </c>
      <c r="O1318" s="4">
        <v>1.68293</v>
      </c>
      <c r="P1318" s="4">
        <v>-1.68293</v>
      </c>
      <c r="Q1318" s="3">
        <v>22.7</v>
      </c>
      <c r="R1318" s="2">
        <v>0</v>
      </c>
      <c r="S1318" s="2">
        <v>2.75</v>
      </c>
      <c r="T1318" s="4">
        <v>6.7099999999999998E-3</v>
      </c>
      <c r="U1318" s="3">
        <v>26218.2</v>
      </c>
      <c r="V1318" s="3">
        <v>-3555.6</v>
      </c>
      <c r="W1318" s="3">
        <v>3556.1</v>
      </c>
      <c r="X1318" s="2">
        <v>20.844000000000001</v>
      </c>
      <c r="Y1318" s="2">
        <v>20.844000000000001</v>
      </c>
      <c r="Z1318" s="2">
        <v>0</v>
      </c>
    </row>
    <row r="1319" spans="1:26" x14ac:dyDescent="0.25">
      <c r="A1319" s="1" t="s">
        <v>1349</v>
      </c>
      <c r="B1319" s="1">
        <v>675</v>
      </c>
      <c r="C1319" s="1" t="s">
        <v>30</v>
      </c>
      <c r="D1319" s="1" t="s">
        <v>31</v>
      </c>
      <c r="E1319" s="1">
        <v>0</v>
      </c>
      <c r="F1319" s="1">
        <v>0</v>
      </c>
      <c r="G1319" s="2">
        <v>41.588999999999999</v>
      </c>
      <c r="H1319" s="2">
        <v>0.32900000000000001</v>
      </c>
      <c r="I1319" s="3">
        <v>3.6</v>
      </c>
      <c r="J1319" s="3">
        <v>0</v>
      </c>
      <c r="K1319" s="4">
        <v>0</v>
      </c>
      <c r="L1319" s="4">
        <v>4.9901999999999997</v>
      </c>
      <c r="M1319" s="4">
        <v>0</v>
      </c>
      <c r="N1319" s="2">
        <v>41.606999999999999</v>
      </c>
      <c r="O1319" s="4">
        <v>2.8962599999999998</v>
      </c>
      <c r="P1319" s="4">
        <v>-2.8962599999999998</v>
      </c>
      <c r="Q1319" s="3">
        <v>22.6</v>
      </c>
      <c r="R1319" s="2">
        <v>0</v>
      </c>
      <c r="S1319" s="2">
        <v>2463.75</v>
      </c>
      <c r="T1319" s="4">
        <v>725.69152999999994</v>
      </c>
      <c r="U1319" s="3">
        <v>33463.699999999997</v>
      </c>
      <c r="V1319" s="3">
        <v>2004.5</v>
      </c>
      <c r="W1319" s="3">
        <v>3687</v>
      </c>
      <c r="X1319" s="2">
        <v>19.007999999999999</v>
      </c>
      <c r="Y1319" s="2">
        <v>19.007999999999999</v>
      </c>
      <c r="Z1319" s="2">
        <v>0</v>
      </c>
    </row>
    <row r="1320" spans="1:26" x14ac:dyDescent="0.25">
      <c r="A1320" s="1" t="s">
        <v>1350</v>
      </c>
      <c r="B1320" s="1">
        <v>675</v>
      </c>
      <c r="C1320" s="1" t="s">
        <v>30</v>
      </c>
      <c r="D1320" s="1" t="s">
        <v>31</v>
      </c>
      <c r="E1320" s="1">
        <v>0</v>
      </c>
      <c r="F1320" s="1">
        <v>0</v>
      </c>
      <c r="G1320" s="2">
        <v>41.433999999999997</v>
      </c>
      <c r="H1320" s="2">
        <v>1.524</v>
      </c>
      <c r="I1320" s="3">
        <v>16.5</v>
      </c>
      <c r="J1320" s="3">
        <v>0</v>
      </c>
      <c r="K1320" s="4">
        <v>0</v>
      </c>
      <c r="L1320" s="4">
        <v>6.7691499999999998</v>
      </c>
      <c r="M1320" s="4">
        <v>0</v>
      </c>
      <c r="N1320" s="2">
        <v>41.427999999999997</v>
      </c>
      <c r="O1320" s="4">
        <v>7.5867800000000001</v>
      </c>
      <c r="P1320" s="4">
        <v>10.68216</v>
      </c>
      <c r="Q1320" s="3">
        <v>26.3</v>
      </c>
      <c r="R1320" s="2">
        <v>0</v>
      </c>
      <c r="S1320" s="2">
        <v>5571.375</v>
      </c>
      <c r="T1320" s="4">
        <v>18777.70508</v>
      </c>
      <c r="U1320" s="3">
        <v>50181.9</v>
      </c>
      <c r="V1320" s="3">
        <v>1434</v>
      </c>
      <c r="W1320" s="3">
        <v>33405.1</v>
      </c>
      <c r="X1320" s="2">
        <v>9.8279999999999994</v>
      </c>
      <c r="Y1320" s="2">
        <v>9.8279999999999994</v>
      </c>
      <c r="Z1320" s="2">
        <v>-7.0000000000000001E-3</v>
      </c>
    </row>
    <row r="1321" spans="1:26" x14ac:dyDescent="0.25">
      <c r="A1321" s="1" t="s">
        <v>1351</v>
      </c>
      <c r="B1321" s="1">
        <v>675</v>
      </c>
      <c r="C1321" s="1" t="s">
        <v>30</v>
      </c>
      <c r="D1321" s="1" t="s">
        <v>31</v>
      </c>
      <c r="E1321" s="1">
        <v>0</v>
      </c>
      <c r="F1321" s="1">
        <v>0</v>
      </c>
      <c r="G1321" s="2">
        <v>45.9</v>
      </c>
      <c r="H1321" s="2">
        <v>0.38</v>
      </c>
      <c r="I1321" s="3">
        <v>4.0999999999999996</v>
      </c>
      <c r="J1321" s="3">
        <v>0</v>
      </c>
      <c r="K1321" s="4">
        <v>0</v>
      </c>
      <c r="L1321" s="4">
        <v>6.0152000000000001</v>
      </c>
      <c r="M1321" s="4">
        <v>0</v>
      </c>
      <c r="N1321" s="2">
        <v>45.853000000000002</v>
      </c>
      <c r="O1321" s="4">
        <v>4.9084199999999996</v>
      </c>
      <c r="P1321" s="4">
        <v>-4.9084199999999996</v>
      </c>
      <c r="Q1321" s="3">
        <v>43</v>
      </c>
      <c r="R1321" s="2">
        <v>0</v>
      </c>
      <c r="S1321" s="2">
        <v>0</v>
      </c>
      <c r="T1321" s="4">
        <v>0</v>
      </c>
      <c r="U1321" s="3">
        <v>26453</v>
      </c>
      <c r="V1321" s="3">
        <v>-13009.5</v>
      </c>
      <c r="W1321" s="3">
        <v>13037.7</v>
      </c>
      <c r="X1321" s="2">
        <v>38.880000000000003</v>
      </c>
      <c r="Y1321" s="2">
        <v>38.880000000000003</v>
      </c>
      <c r="Z1321" s="2">
        <v>0</v>
      </c>
    </row>
    <row r="1322" spans="1:26" x14ac:dyDescent="0.25">
      <c r="A1322" s="1" t="s">
        <v>1352</v>
      </c>
      <c r="B1322" s="1">
        <v>675</v>
      </c>
      <c r="C1322" s="1" t="s">
        <v>30</v>
      </c>
      <c r="D1322" s="1" t="s">
        <v>31</v>
      </c>
      <c r="E1322" s="1">
        <v>0</v>
      </c>
      <c r="F1322" s="1">
        <v>0</v>
      </c>
      <c r="G1322" s="2">
        <v>44.731000000000002</v>
      </c>
      <c r="H1322" s="2">
        <v>0.151</v>
      </c>
      <c r="I1322" s="3">
        <v>1.6</v>
      </c>
      <c r="J1322" s="3">
        <v>0</v>
      </c>
      <c r="K1322" s="4">
        <v>0</v>
      </c>
      <c r="L1322" s="4">
        <v>2.66126</v>
      </c>
      <c r="M1322" s="4">
        <v>0</v>
      </c>
      <c r="N1322" s="2">
        <v>44.723999999999997</v>
      </c>
      <c r="O1322" s="4">
        <v>0.28314</v>
      </c>
      <c r="P1322" s="4">
        <v>0.35197000000000001</v>
      </c>
      <c r="Q1322" s="3">
        <v>51.1</v>
      </c>
      <c r="R1322" s="2">
        <v>0</v>
      </c>
      <c r="S1322" s="2">
        <v>51</v>
      </c>
      <c r="T1322" s="4">
        <v>2.2711899999999998</v>
      </c>
      <c r="U1322" s="3">
        <v>10899.4</v>
      </c>
      <c r="V1322" s="3">
        <v>107.5</v>
      </c>
      <c r="W1322" s="3">
        <v>43.9</v>
      </c>
      <c r="X1322" s="2">
        <v>49.463999999999999</v>
      </c>
      <c r="Y1322" s="2">
        <v>49.463999999999999</v>
      </c>
      <c r="Z1322" s="2">
        <v>0</v>
      </c>
    </row>
    <row r="1323" spans="1:26" x14ac:dyDescent="0.25">
      <c r="A1323" s="1" t="s">
        <v>1353</v>
      </c>
      <c r="B1323" s="1">
        <v>675</v>
      </c>
      <c r="C1323" s="1" t="s">
        <v>30</v>
      </c>
      <c r="D1323" s="1" t="s">
        <v>31</v>
      </c>
      <c r="E1323" s="1">
        <v>0</v>
      </c>
      <c r="F1323" s="1">
        <v>0</v>
      </c>
      <c r="G1323" s="2">
        <v>42.209000000000003</v>
      </c>
      <c r="H1323" s="2">
        <v>-1.2310000000000001</v>
      </c>
      <c r="I1323" s="3">
        <v>-13.3</v>
      </c>
      <c r="J1323" s="3">
        <v>0</v>
      </c>
      <c r="K1323" s="4">
        <v>0</v>
      </c>
      <c r="L1323" s="4">
        <v>4.1732800000000001</v>
      </c>
      <c r="M1323" s="4">
        <v>0</v>
      </c>
      <c r="N1323" s="2">
        <v>43.44</v>
      </c>
      <c r="O1323" s="4">
        <v>0</v>
      </c>
      <c r="P1323" s="4">
        <v>0</v>
      </c>
      <c r="Q1323" s="3">
        <v>50.9</v>
      </c>
      <c r="R1323" s="2">
        <v>0</v>
      </c>
      <c r="S1323" s="2">
        <v>0</v>
      </c>
      <c r="T1323" s="4">
        <v>0</v>
      </c>
      <c r="U1323" s="3">
        <v>32585.8</v>
      </c>
      <c r="V1323" s="3">
        <v>0</v>
      </c>
      <c r="W1323" s="3">
        <v>0</v>
      </c>
      <c r="X1323" s="2">
        <v>64.152000000000001</v>
      </c>
      <c r="Y1323" s="2">
        <v>64.152000000000001</v>
      </c>
      <c r="Z1323" s="2">
        <v>0</v>
      </c>
    </row>
    <row r="1324" spans="1:26" x14ac:dyDescent="0.25">
      <c r="A1324" s="1" t="s">
        <v>1354</v>
      </c>
      <c r="B1324" s="1">
        <v>675</v>
      </c>
      <c r="C1324" s="1" t="s">
        <v>30</v>
      </c>
      <c r="D1324" s="1" t="s">
        <v>31</v>
      </c>
      <c r="E1324" s="1">
        <v>0</v>
      </c>
      <c r="F1324" s="1">
        <v>0</v>
      </c>
      <c r="G1324" s="2">
        <v>45.625</v>
      </c>
      <c r="H1324" s="2">
        <v>-0.255</v>
      </c>
      <c r="I1324" s="3">
        <v>-2.8</v>
      </c>
      <c r="J1324" s="3">
        <v>0</v>
      </c>
      <c r="K1324" s="4">
        <v>0</v>
      </c>
      <c r="L1324" s="4">
        <v>0.91512000000000004</v>
      </c>
      <c r="M1324" s="4">
        <v>0</v>
      </c>
      <c r="N1324" s="2">
        <v>45.88</v>
      </c>
      <c r="O1324" s="4">
        <v>0</v>
      </c>
      <c r="P1324" s="4">
        <v>0</v>
      </c>
      <c r="Q1324" s="3">
        <v>56.1</v>
      </c>
      <c r="R1324" s="2">
        <v>0</v>
      </c>
      <c r="S1324" s="2">
        <v>0</v>
      </c>
      <c r="T1324" s="4">
        <v>0</v>
      </c>
      <c r="U1324" s="3">
        <v>6499.1</v>
      </c>
      <c r="V1324" s="3">
        <v>0</v>
      </c>
      <c r="W1324" s="3">
        <v>0</v>
      </c>
      <c r="X1324" s="2">
        <v>58.86</v>
      </c>
      <c r="Y1324" s="2">
        <v>58.86</v>
      </c>
      <c r="Z1324" s="2">
        <v>0</v>
      </c>
    </row>
    <row r="1325" spans="1:26" x14ac:dyDescent="0.25">
      <c r="A1325" s="1" t="s">
        <v>1355</v>
      </c>
      <c r="B1325" s="1">
        <v>675</v>
      </c>
      <c r="C1325" s="1" t="s">
        <v>30</v>
      </c>
      <c r="D1325" s="1" t="s">
        <v>31</v>
      </c>
      <c r="E1325" s="1">
        <v>0</v>
      </c>
      <c r="F1325" s="1">
        <v>0</v>
      </c>
      <c r="G1325" s="2">
        <v>30.902999999999999</v>
      </c>
      <c r="H1325" s="2">
        <v>0.81299999999999994</v>
      </c>
      <c r="I1325" s="3">
        <v>11.5</v>
      </c>
      <c r="J1325" s="3">
        <v>0</v>
      </c>
      <c r="K1325" s="4">
        <v>0</v>
      </c>
      <c r="L1325" s="4">
        <v>18.17022</v>
      </c>
      <c r="M1325" s="4">
        <v>0</v>
      </c>
      <c r="N1325" s="2">
        <v>30.501000000000001</v>
      </c>
      <c r="O1325" s="4">
        <v>19.90325</v>
      </c>
      <c r="P1325" s="4">
        <v>-19.90325</v>
      </c>
      <c r="Q1325" s="3">
        <v>70.8</v>
      </c>
      <c r="R1325" s="2">
        <v>0</v>
      </c>
      <c r="S1325" s="2">
        <v>0</v>
      </c>
      <c r="T1325" s="4">
        <v>0</v>
      </c>
      <c r="U1325" s="3">
        <v>148761.20000000001</v>
      </c>
      <c r="V1325" s="3">
        <v>-108476.9</v>
      </c>
      <c r="W1325" s="3">
        <v>108478.1</v>
      </c>
      <c r="X1325" s="2">
        <v>59.298999999999999</v>
      </c>
      <c r="Y1325" s="2">
        <v>59.298999999999999</v>
      </c>
      <c r="Z1325" s="2">
        <v>0</v>
      </c>
    </row>
    <row r="1326" spans="1:26" x14ac:dyDescent="0.25">
      <c r="A1326" s="1" t="s">
        <v>1356</v>
      </c>
      <c r="B1326" s="1">
        <v>675</v>
      </c>
      <c r="C1326" s="1" t="s">
        <v>30</v>
      </c>
      <c r="D1326" s="1" t="s">
        <v>31</v>
      </c>
      <c r="E1326" s="1">
        <v>0</v>
      </c>
      <c r="F1326" s="1">
        <v>0</v>
      </c>
      <c r="G1326" s="2">
        <v>29.978000000000002</v>
      </c>
      <c r="H1326" s="2">
        <v>0.38800000000000001</v>
      </c>
      <c r="I1326" s="3">
        <v>4.2</v>
      </c>
      <c r="J1326" s="3">
        <v>0</v>
      </c>
      <c r="K1326" s="4">
        <v>0</v>
      </c>
      <c r="L1326" s="4">
        <v>5.5718800000000002</v>
      </c>
      <c r="M1326" s="4">
        <v>0</v>
      </c>
      <c r="N1326" s="2">
        <v>29.974</v>
      </c>
      <c r="O1326" s="4">
        <v>4.0285700000000002</v>
      </c>
      <c r="P1326" s="4">
        <v>-4.0285700000000002</v>
      </c>
      <c r="Q1326" s="3">
        <v>61.4</v>
      </c>
      <c r="R1326" s="2">
        <v>0</v>
      </c>
      <c r="S1326" s="2">
        <v>3026.0630000000001</v>
      </c>
      <c r="T1326" s="4">
        <v>304.08627000000001</v>
      </c>
      <c r="U1326" s="3">
        <v>24991.4</v>
      </c>
      <c r="V1326" s="3">
        <v>-2827.9</v>
      </c>
      <c r="W1326" s="3">
        <v>4950</v>
      </c>
      <c r="X1326" s="2">
        <v>57.24</v>
      </c>
      <c r="Y1326" s="2">
        <v>57.24</v>
      </c>
      <c r="Z1326" s="2">
        <v>-2E-3</v>
      </c>
    </row>
    <row r="1327" spans="1:26" x14ac:dyDescent="0.25">
      <c r="A1327" s="1" t="s">
        <v>1357</v>
      </c>
      <c r="B1327" s="1">
        <v>675</v>
      </c>
      <c r="C1327" s="1" t="s">
        <v>30</v>
      </c>
      <c r="D1327" s="1" t="s">
        <v>31</v>
      </c>
      <c r="E1327" s="1">
        <v>0</v>
      </c>
      <c r="F1327" s="1">
        <v>0</v>
      </c>
      <c r="G1327" s="2">
        <v>25.207999999999998</v>
      </c>
      <c r="H1327" s="2">
        <v>0.34799999999999998</v>
      </c>
      <c r="I1327" s="3">
        <v>3.8</v>
      </c>
      <c r="J1327" s="3">
        <v>0</v>
      </c>
      <c r="K1327" s="4">
        <v>0</v>
      </c>
      <c r="L1327" s="4">
        <v>8.0081600000000002</v>
      </c>
      <c r="M1327" s="4">
        <v>0</v>
      </c>
      <c r="N1327" s="2">
        <v>25.116</v>
      </c>
      <c r="O1327" s="4">
        <v>3.4755600000000002</v>
      </c>
      <c r="P1327" s="4">
        <v>-3.4755600000000002</v>
      </c>
      <c r="Q1327" s="3">
        <v>94</v>
      </c>
      <c r="R1327" s="2">
        <v>0</v>
      </c>
      <c r="S1327" s="2">
        <v>7.25</v>
      </c>
      <c r="T1327" s="4">
        <v>2.2595100000000001</v>
      </c>
      <c r="U1327" s="3">
        <v>62278.7</v>
      </c>
      <c r="V1327" s="3">
        <v>-4059.5</v>
      </c>
      <c r="W1327" s="3">
        <v>4166.2</v>
      </c>
      <c r="X1327" s="2">
        <v>90.278000000000006</v>
      </c>
      <c r="Y1327" s="2">
        <v>90.278000000000006</v>
      </c>
      <c r="Z1327" s="2">
        <v>0</v>
      </c>
    </row>
    <row r="1328" spans="1:26" x14ac:dyDescent="0.25">
      <c r="A1328" s="1" t="s">
        <v>1358</v>
      </c>
      <c r="B1328" s="1">
        <v>675</v>
      </c>
      <c r="C1328" s="1" t="s">
        <v>30</v>
      </c>
      <c r="D1328" s="1" t="s">
        <v>31</v>
      </c>
      <c r="E1328" s="1">
        <v>0</v>
      </c>
      <c r="F1328" s="1">
        <v>0</v>
      </c>
      <c r="G1328" s="2">
        <v>24.103999999999999</v>
      </c>
      <c r="H1328" s="2">
        <v>-3.5999999999999997E-2</v>
      </c>
      <c r="I1328" s="3">
        <v>-0.5</v>
      </c>
      <c r="J1328" s="3">
        <v>0</v>
      </c>
      <c r="K1328" s="4">
        <v>0</v>
      </c>
      <c r="L1328" s="4">
        <v>4.4187399999999997</v>
      </c>
      <c r="M1328" s="4">
        <v>0</v>
      </c>
      <c r="N1328" s="2">
        <v>24.14</v>
      </c>
      <c r="O1328" s="4">
        <v>0</v>
      </c>
      <c r="P1328" s="4">
        <v>0</v>
      </c>
      <c r="Q1328" s="3">
        <v>120.2</v>
      </c>
      <c r="R1328" s="2">
        <v>0</v>
      </c>
      <c r="S1328" s="2">
        <v>0</v>
      </c>
      <c r="T1328" s="4">
        <v>0</v>
      </c>
      <c r="U1328" s="3">
        <v>34539.300000000003</v>
      </c>
      <c r="V1328" s="3">
        <v>0</v>
      </c>
      <c r="W1328" s="3">
        <v>0</v>
      </c>
      <c r="X1328" s="2">
        <v>120.72499999999999</v>
      </c>
      <c r="Y1328" s="2">
        <v>120.72499999999999</v>
      </c>
      <c r="Z1328" s="2">
        <v>0</v>
      </c>
    </row>
    <row r="1329" spans="1:26" x14ac:dyDescent="0.25">
      <c r="A1329" s="1" t="s">
        <v>1359</v>
      </c>
      <c r="B1329" s="1">
        <v>675</v>
      </c>
      <c r="C1329" s="1" t="s">
        <v>30</v>
      </c>
      <c r="D1329" s="1" t="s">
        <v>31</v>
      </c>
      <c r="E1329" s="1">
        <v>0</v>
      </c>
      <c r="F1329" s="1">
        <v>0</v>
      </c>
      <c r="G1329" s="2">
        <v>24.701000000000001</v>
      </c>
      <c r="H1329" s="2">
        <v>0.47099999999999997</v>
      </c>
      <c r="I1329" s="3">
        <v>5.0999999999999996</v>
      </c>
      <c r="J1329" s="3">
        <v>0</v>
      </c>
      <c r="K1329" s="4">
        <v>0</v>
      </c>
      <c r="L1329" s="4">
        <v>9.0778199999999991</v>
      </c>
      <c r="M1329" s="4">
        <v>0</v>
      </c>
      <c r="N1329" s="2">
        <v>24.541</v>
      </c>
      <c r="O1329" s="4">
        <v>6.2488799999999998</v>
      </c>
      <c r="P1329" s="4">
        <v>-6.2488799999999998</v>
      </c>
      <c r="Q1329" s="3">
        <v>112.1</v>
      </c>
      <c r="R1329" s="2">
        <v>0</v>
      </c>
      <c r="S1329" s="2">
        <v>4.625</v>
      </c>
      <c r="T1329" s="4">
        <v>5.9249999999999997E-2</v>
      </c>
      <c r="U1329" s="3">
        <v>67004.600000000006</v>
      </c>
      <c r="V1329" s="3">
        <v>-12592.8</v>
      </c>
      <c r="W1329" s="3">
        <v>12842.5</v>
      </c>
      <c r="X1329" s="2">
        <v>107.02800000000001</v>
      </c>
      <c r="Y1329" s="2">
        <v>107.02800000000001</v>
      </c>
      <c r="Z1329" s="2">
        <v>0</v>
      </c>
    </row>
    <row r="1330" spans="1:26" x14ac:dyDescent="0.25">
      <c r="A1330" s="1" t="s">
        <v>1360</v>
      </c>
      <c r="B1330" s="1">
        <v>675</v>
      </c>
      <c r="C1330" s="1" t="s">
        <v>30</v>
      </c>
      <c r="D1330" s="1" t="s">
        <v>31</v>
      </c>
      <c r="E1330" s="1">
        <v>0</v>
      </c>
      <c r="F1330" s="1">
        <v>0</v>
      </c>
      <c r="G1330" s="2">
        <v>22.274000000000001</v>
      </c>
      <c r="H1330" s="2">
        <v>0.28399999999999997</v>
      </c>
      <c r="I1330" s="3">
        <v>3.6</v>
      </c>
      <c r="J1330" s="3">
        <v>0</v>
      </c>
      <c r="K1330" s="4">
        <v>0</v>
      </c>
      <c r="L1330" s="4">
        <v>4.3726500000000001</v>
      </c>
      <c r="M1330" s="4">
        <v>0</v>
      </c>
      <c r="N1330" s="2">
        <v>22.181999999999999</v>
      </c>
      <c r="O1330" s="4">
        <v>3.0669200000000001</v>
      </c>
      <c r="P1330" s="4">
        <v>-3.0669200000000001</v>
      </c>
      <c r="Q1330" s="3">
        <v>120.2</v>
      </c>
      <c r="R1330" s="2">
        <v>0</v>
      </c>
      <c r="S1330" s="2">
        <v>8.25</v>
      </c>
      <c r="T1330" s="4">
        <v>0.1171</v>
      </c>
      <c r="U1330" s="3">
        <v>34712.400000000001</v>
      </c>
      <c r="V1330" s="3">
        <v>-7796</v>
      </c>
      <c r="W1330" s="3">
        <v>7911.7</v>
      </c>
      <c r="X1330" s="2">
        <v>116.616</v>
      </c>
      <c r="Y1330" s="2">
        <v>116.616</v>
      </c>
      <c r="Z1330" s="2">
        <v>0</v>
      </c>
    </row>
    <row r="1331" spans="1:26" x14ac:dyDescent="0.25">
      <c r="A1331" s="1" t="s">
        <v>1361</v>
      </c>
      <c r="B1331" s="1">
        <v>675</v>
      </c>
      <c r="C1331" s="1" t="s">
        <v>30</v>
      </c>
      <c r="D1331" s="1" t="s">
        <v>31</v>
      </c>
      <c r="E1331" s="1">
        <v>0</v>
      </c>
      <c r="F1331" s="1">
        <v>0</v>
      </c>
      <c r="G1331" s="2">
        <v>23.396999999999998</v>
      </c>
      <c r="H1331" s="2">
        <v>0.25700000000000001</v>
      </c>
      <c r="I1331" s="3">
        <v>2.8</v>
      </c>
      <c r="J1331" s="3">
        <v>0</v>
      </c>
      <c r="K1331" s="4">
        <v>0</v>
      </c>
      <c r="L1331" s="4">
        <v>3.0587</v>
      </c>
      <c r="M1331" s="4">
        <v>0</v>
      </c>
      <c r="N1331" s="2">
        <v>23.373000000000001</v>
      </c>
      <c r="O1331" s="4">
        <v>1.1740600000000001</v>
      </c>
      <c r="P1331" s="4">
        <v>-1.1740600000000001</v>
      </c>
      <c r="Q1331" s="3">
        <v>92</v>
      </c>
      <c r="R1331" s="2">
        <v>0</v>
      </c>
      <c r="S1331" s="2">
        <v>16.25</v>
      </c>
      <c r="T1331" s="4">
        <v>3.0597599999999998</v>
      </c>
      <c r="U1331" s="3">
        <v>23882.6</v>
      </c>
      <c r="V1331" s="3">
        <v>-1821.3</v>
      </c>
      <c r="W1331" s="3">
        <v>1895</v>
      </c>
      <c r="X1331" s="2">
        <v>89.207999999999998</v>
      </c>
      <c r="Y1331" s="2">
        <v>89.207999999999998</v>
      </c>
      <c r="Z1331" s="2">
        <v>0</v>
      </c>
    </row>
    <row r="1332" spans="1:26" x14ac:dyDescent="0.25">
      <c r="A1332" s="1" t="s">
        <v>1362</v>
      </c>
      <c r="B1332" s="1">
        <v>675</v>
      </c>
      <c r="C1332" s="1" t="s">
        <v>30</v>
      </c>
      <c r="D1332" s="1" t="s">
        <v>31</v>
      </c>
      <c r="E1332" s="1">
        <v>0</v>
      </c>
      <c r="F1332" s="1">
        <v>0</v>
      </c>
      <c r="G1332" s="2">
        <v>24.574000000000002</v>
      </c>
      <c r="H1332" s="2">
        <v>0.16400000000000001</v>
      </c>
      <c r="I1332" s="3">
        <v>1.8</v>
      </c>
      <c r="J1332" s="3">
        <v>0</v>
      </c>
      <c r="K1332" s="4">
        <v>0</v>
      </c>
      <c r="L1332" s="4">
        <v>4.0634600000000001</v>
      </c>
      <c r="M1332" s="4">
        <v>0</v>
      </c>
      <c r="N1332" s="2">
        <v>24.475000000000001</v>
      </c>
      <c r="O1332" s="4">
        <v>1.7108300000000001</v>
      </c>
      <c r="P1332" s="4">
        <v>-1.7108300000000001</v>
      </c>
      <c r="Q1332" s="3">
        <v>88.6</v>
      </c>
      <c r="R1332" s="2">
        <v>0</v>
      </c>
      <c r="S1332" s="2">
        <v>2</v>
      </c>
      <c r="T1332" s="4">
        <v>1.66E-3</v>
      </c>
      <c r="U1332" s="3">
        <v>30442.5</v>
      </c>
      <c r="V1332" s="3">
        <v>-2142.3000000000002</v>
      </c>
      <c r="W1332" s="3">
        <v>2247.9</v>
      </c>
      <c r="X1332" s="2">
        <v>86.831999999999994</v>
      </c>
      <c r="Y1332" s="2">
        <v>86.831999999999994</v>
      </c>
      <c r="Z1332" s="2">
        <v>0</v>
      </c>
    </row>
    <row r="1333" spans="1:26" x14ac:dyDescent="0.25">
      <c r="A1333" s="1" t="s">
        <v>1363</v>
      </c>
      <c r="B1333" s="1">
        <v>675</v>
      </c>
      <c r="C1333" s="1" t="s">
        <v>30</v>
      </c>
      <c r="D1333" s="1" t="s">
        <v>31</v>
      </c>
      <c r="E1333" s="1">
        <v>0</v>
      </c>
      <c r="F1333" s="1">
        <v>0</v>
      </c>
      <c r="G1333" s="2">
        <v>22.981999999999999</v>
      </c>
      <c r="H1333" s="2">
        <v>0.38200000000000001</v>
      </c>
      <c r="I1333" s="3">
        <v>6.1</v>
      </c>
      <c r="J1333" s="3">
        <v>0</v>
      </c>
      <c r="K1333" s="4">
        <v>0</v>
      </c>
      <c r="L1333" s="4">
        <v>2.0000499999999999</v>
      </c>
      <c r="M1333" s="4">
        <v>0</v>
      </c>
      <c r="N1333" s="2">
        <v>22.986999999999998</v>
      </c>
      <c r="O1333" s="4">
        <v>1.08894</v>
      </c>
      <c r="P1333" s="4">
        <v>3.8483499999999999</v>
      </c>
      <c r="Q1333" s="3">
        <v>129</v>
      </c>
      <c r="R1333" s="2">
        <v>0</v>
      </c>
      <c r="S1333" s="2">
        <v>259.68799999999999</v>
      </c>
      <c r="T1333" s="4">
        <v>236.81912</v>
      </c>
      <c r="U1333" s="3">
        <v>14900.3</v>
      </c>
      <c r="V1333" s="3">
        <v>-144.9</v>
      </c>
      <c r="W1333" s="3">
        <v>1133.5</v>
      </c>
      <c r="X1333" s="2">
        <v>122.94</v>
      </c>
      <c r="Y1333" s="2">
        <v>122.94</v>
      </c>
      <c r="Z1333" s="2">
        <v>-1E-3</v>
      </c>
    </row>
    <row r="1334" spans="1:26" x14ac:dyDescent="0.25">
      <c r="A1334" s="1" t="s">
        <v>1364</v>
      </c>
      <c r="B1334" s="1">
        <v>675</v>
      </c>
      <c r="C1334" s="1" t="s">
        <v>30</v>
      </c>
      <c r="D1334" s="1" t="s">
        <v>31</v>
      </c>
      <c r="E1334" s="1">
        <v>0</v>
      </c>
      <c r="F1334" s="1">
        <v>0</v>
      </c>
      <c r="G1334" s="2">
        <v>22.786999999999999</v>
      </c>
      <c r="H1334" s="2">
        <v>0.59699999999999998</v>
      </c>
      <c r="I1334" s="3">
        <v>6.4</v>
      </c>
      <c r="J1334" s="3">
        <v>0</v>
      </c>
      <c r="K1334" s="4">
        <v>0</v>
      </c>
      <c r="L1334" s="4">
        <v>2.4583300000000001</v>
      </c>
      <c r="M1334" s="4">
        <v>0</v>
      </c>
      <c r="N1334" s="2">
        <v>22.751999999999999</v>
      </c>
      <c r="O1334" s="4">
        <v>2.8859400000000002</v>
      </c>
      <c r="P1334" s="4">
        <v>5.7440499999999997</v>
      </c>
      <c r="Q1334" s="3">
        <v>94.8</v>
      </c>
      <c r="R1334" s="2">
        <v>0</v>
      </c>
      <c r="S1334" s="2">
        <v>879.125</v>
      </c>
      <c r="T1334" s="4">
        <v>2056.68262</v>
      </c>
      <c r="U1334" s="3">
        <v>19171.099999999999</v>
      </c>
      <c r="V1334" s="3">
        <v>-1033.4000000000001</v>
      </c>
      <c r="W1334" s="3">
        <v>6762.4</v>
      </c>
      <c r="X1334" s="2">
        <v>88.343999999999994</v>
      </c>
      <c r="Y1334" s="2">
        <v>88.343999999999994</v>
      </c>
      <c r="Z1334" s="2">
        <v>0</v>
      </c>
    </row>
    <row r="1335" spans="1:26" x14ac:dyDescent="0.25">
      <c r="A1335" s="1" t="s">
        <v>1365</v>
      </c>
      <c r="B1335" s="1">
        <v>675</v>
      </c>
      <c r="C1335" s="1" t="s">
        <v>30</v>
      </c>
      <c r="D1335" s="1" t="s">
        <v>31</v>
      </c>
      <c r="E1335" s="1">
        <v>0</v>
      </c>
      <c r="F1335" s="1">
        <v>0</v>
      </c>
      <c r="G1335" s="2">
        <v>23.49</v>
      </c>
      <c r="H1335" s="2">
        <v>0.79</v>
      </c>
      <c r="I1335" s="3">
        <v>8.5</v>
      </c>
      <c r="J1335" s="3">
        <v>0</v>
      </c>
      <c r="K1335" s="4">
        <v>0</v>
      </c>
      <c r="L1335" s="4">
        <v>2.7034899999999999</v>
      </c>
      <c r="M1335" s="4">
        <v>0</v>
      </c>
      <c r="N1335" s="2">
        <v>23.437999999999999</v>
      </c>
      <c r="O1335" s="4">
        <v>3.45831</v>
      </c>
      <c r="P1335" s="4">
        <v>6.5046799999999996</v>
      </c>
      <c r="Q1335" s="3">
        <v>77.099999999999994</v>
      </c>
      <c r="R1335" s="2">
        <v>0</v>
      </c>
      <c r="S1335" s="2">
        <v>495.375</v>
      </c>
      <c r="T1335" s="4">
        <v>1511.51404</v>
      </c>
      <c r="U1335" s="3">
        <v>20831.5</v>
      </c>
      <c r="V1335" s="3">
        <v>-362.5</v>
      </c>
      <c r="W1335" s="3">
        <v>4336.3999999999996</v>
      </c>
      <c r="X1335" s="2">
        <v>68.58</v>
      </c>
      <c r="Y1335" s="2">
        <v>68.58</v>
      </c>
      <c r="Z1335" s="2">
        <v>0</v>
      </c>
    </row>
    <row r="1336" spans="1:26" x14ac:dyDescent="0.25">
      <c r="A1336" s="1" t="s">
        <v>1366</v>
      </c>
      <c r="B1336" s="1">
        <v>675</v>
      </c>
      <c r="C1336" s="1" t="s">
        <v>30</v>
      </c>
      <c r="D1336" s="1" t="s">
        <v>31</v>
      </c>
      <c r="E1336" s="1">
        <v>0</v>
      </c>
      <c r="F1336" s="1">
        <v>0</v>
      </c>
      <c r="G1336" s="2">
        <v>21.483000000000001</v>
      </c>
      <c r="H1336" s="2">
        <v>0.84299999999999997</v>
      </c>
      <c r="I1336" s="3">
        <v>13.4</v>
      </c>
      <c r="J1336" s="3">
        <v>0</v>
      </c>
      <c r="K1336" s="4">
        <v>0</v>
      </c>
      <c r="L1336" s="4">
        <v>8.2847600000000003</v>
      </c>
      <c r="M1336" s="4">
        <v>0</v>
      </c>
      <c r="N1336" s="2">
        <v>21.257999999999999</v>
      </c>
      <c r="O1336" s="4">
        <v>16.24023</v>
      </c>
      <c r="P1336" s="4">
        <v>-16.24023</v>
      </c>
      <c r="Q1336" s="3">
        <v>174.4</v>
      </c>
      <c r="R1336" s="2">
        <v>0</v>
      </c>
      <c r="S1336" s="2">
        <v>36.875</v>
      </c>
      <c r="T1336" s="4">
        <v>30.68309</v>
      </c>
      <c r="U1336" s="3">
        <v>70130.899999999994</v>
      </c>
      <c r="V1336" s="3">
        <v>-56024.7</v>
      </c>
      <c r="W1336" s="3">
        <v>56999.3</v>
      </c>
      <c r="X1336" s="2">
        <v>160.952</v>
      </c>
      <c r="Y1336" s="2">
        <v>160.952</v>
      </c>
      <c r="Z1336" s="2">
        <v>-2E-3</v>
      </c>
    </row>
    <row r="1337" spans="1:26" x14ac:dyDescent="0.25">
      <c r="A1337" s="1" t="s">
        <v>1367</v>
      </c>
      <c r="B1337" s="1">
        <v>675</v>
      </c>
      <c r="C1337" s="1" t="s">
        <v>30</v>
      </c>
      <c r="D1337" s="1" t="s">
        <v>31</v>
      </c>
      <c r="E1337" s="1">
        <v>0</v>
      </c>
      <c r="F1337" s="1">
        <v>0</v>
      </c>
      <c r="G1337" s="2">
        <v>20.91</v>
      </c>
      <c r="H1337" s="2">
        <v>0.57999999999999996</v>
      </c>
      <c r="I1337" s="3">
        <v>11.4</v>
      </c>
      <c r="J1337" s="3">
        <v>0</v>
      </c>
      <c r="K1337" s="4">
        <v>0</v>
      </c>
      <c r="L1337" s="4">
        <v>4.6572399999999998</v>
      </c>
      <c r="M1337" s="4">
        <v>0</v>
      </c>
      <c r="N1337" s="2">
        <v>21.038</v>
      </c>
      <c r="O1337" s="4">
        <v>0</v>
      </c>
      <c r="P1337" s="4">
        <v>16.284980000000001</v>
      </c>
      <c r="Q1337" s="3">
        <v>240.1</v>
      </c>
      <c r="R1337" s="2">
        <v>0</v>
      </c>
      <c r="S1337" s="2">
        <v>810.25</v>
      </c>
      <c r="T1337" s="4">
        <v>1896.3696299999999</v>
      </c>
      <c r="U1337" s="3">
        <v>38164.699999999997</v>
      </c>
      <c r="V1337" s="3">
        <v>14636.6</v>
      </c>
      <c r="W1337" s="3">
        <v>0</v>
      </c>
      <c r="X1337" s="2">
        <v>228.74700000000001</v>
      </c>
      <c r="Y1337" s="2">
        <v>228.74700000000001</v>
      </c>
      <c r="Z1337" s="2">
        <v>-0.245</v>
      </c>
    </row>
    <row r="1338" spans="1:26" x14ac:dyDescent="0.25">
      <c r="A1338" s="1" t="s">
        <v>1368</v>
      </c>
      <c r="B1338" s="1">
        <v>675</v>
      </c>
      <c r="C1338" s="1" t="s">
        <v>30</v>
      </c>
      <c r="D1338" s="1" t="s">
        <v>31</v>
      </c>
      <c r="E1338" s="1">
        <v>0</v>
      </c>
      <c r="F1338" s="1">
        <v>0</v>
      </c>
      <c r="G1338" s="2">
        <v>26.558</v>
      </c>
      <c r="H1338" s="2">
        <v>0.26800000000000002</v>
      </c>
      <c r="I1338" s="3">
        <v>4.3</v>
      </c>
      <c r="J1338" s="3">
        <v>0</v>
      </c>
      <c r="K1338" s="4">
        <v>0</v>
      </c>
      <c r="L1338" s="4">
        <v>18.95411</v>
      </c>
      <c r="M1338" s="4">
        <v>0</v>
      </c>
      <c r="N1338" s="2">
        <v>26.504000000000001</v>
      </c>
      <c r="O1338" s="4">
        <v>2.51051</v>
      </c>
      <c r="P1338" s="4">
        <v>-2.51051</v>
      </c>
      <c r="Q1338" s="3">
        <v>153</v>
      </c>
      <c r="R1338" s="2">
        <v>0</v>
      </c>
      <c r="S1338" s="2">
        <v>16.375</v>
      </c>
      <c r="T1338" s="4">
        <v>4.07491</v>
      </c>
      <c r="U1338" s="3">
        <v>102073.60000000001</v>
      </c>
      <c r="V1338" s="3">
        <v>-912.1</v>
      </c>
      <c r="W1338" s="3">
        <v>990.8</v>
      </c>
      <c r="X1338" s="2">
        <v>148.70500000000001</v>
      </c>
      <c r="Y1338" s="2">
        <v>148.70500000000001</v>
      </c>
      <c r="Z1338" s="2">
        <v>0</v>
      </c>
    </row>
    <row r="1339" spans="1:26" x14ac:dyDescent="0.25">
      <c r="A1339" s="1" t="s">
        <v>1369</v>
      </c>
      <c r="B1339" s="1">
        <v>675</v>
      </c>
      <c r="C1339" s="1" t="s">
        <v>30</v>
      </c>
      <c r="D1339" s="1" t="s">
        <v>31</v>
      </c>
      <c r="E1339" s="1">
        <v>0</v>
      </c>
      <c r="F1339" s="1">
        <v>0</v>
      </c>
      <c r="G1339" s="2">
        <v>23.506</v>
      </c>
      <c r="H1339" s="2">
        <v>0.94599999999999995</v>
      </c>
      <c r="I1339" s="3">
        <v>11.9</v>
      </c>
      <c r="J1339" s="3">
        <v>0</v>
      </c>
      <c r="K1339" s="4">
        <v>0</v>
      </c>
      <c r="L1339" s="4">
        <v>11.178240000000001</v>
      </c>
      <c r="M1339" s="4">
        <v>0</v>
      </c>
      <c r="N1339" s="2">
        <v>23.521000000000001</v>
      </c>
      <c r="O1339" s="4">
        <v>5.7298499999999999</v>
      </c>
      <c r="P1339" s="4">
        <v>13.83487</v>
      </c>
      <c r="Q1339" s="3">
        <v>88.7</v>
      </c>
      <c r="R1339" s="2">
        <v>0</v>
      </c>
      <c r="S1339" s="2">
        <v>3670.125</v>
      </c>
      <c r="T1339" s="4">
        <v>17219.429690000001</v>
      </c>
      <c r="U1339" s="3">
        <v>89041.8</v>
      </c>
      <c r="V1339" s="3">
        <v>24538.7</v>
      </c>
      <c r="W1339" s="3">
        <v>9500.7999999999993</v>
      </c>
      <c r="X1339" s="2">
        <v>76.781000000000006</v>
      </c>
      <c r="Y1339" s="2">
        <v>76.781000000000006</v>
      </c>
      <c r="Z1339" s="2">
        <v>-1.0999999999999999E-2</v>
      </c>
    </row>
    <row r="1340" spans="1:26" x14ac:dyDescent="0.25">
      <c r="A1340" s="1" t="s">
        <v>1370</v>
      </c>
      <c r="B1340" s="1">
        <v>675</v>
      </c>
      <c r="C1340" s="1" t="s">
        <v>30</v>
      </c>
      <c r="D1340" s="1" t="s">
        <v>31</v>
      </c>
      <c r="E1340" s="1">
        <v>0</v>
      </c>
      <c r="F1340" s="1">
        <v>0</v>
      </c>
      <c r="G1340" s="2">
        <v>21.443999999999999</v>
      </c>
      <c r="H1340" s="2">
        <v>0.81399999999999995</v>
      </c>
      <c r="I1340" s="3">
        <v>9</v>
      </c>
      <c r="J1340" s="3">
        <v>0</v>
      </c>
      <c r="K1340" s="4">
        <v>0</v>
      </c>
      <c r="L1340" s="4">
        <v>8.3580699999999997</v>
      </c>
      <c r="M1340" s="4">
        <v>0</v>
      </c>
      <c r="N1340" s="2">
        <v>21.407</v>
      </c>
      <c r="O1340" s="4">
        <v>5.5644400000000003</v>
      </c>
      <c r="P1340" s="4">
        <v>6.1017000000000001</v>
      </c>
      <c r="Q1340" s="3">
        <v>72.7</v>
      </c>
      <c r="R1340" s="2">
        <v>0</v>
      </c>
      <c r="S1340" s="2">
        <v>1552.8130000000001</v>
      </c>
      <c r="T1340" s="4">
        <v>1473.36121</v>
      </c>
      <c r="U1340" s="3">
        <v>68558.5</v>
      </c>
      <c r="V1340" s="3">
        <v>-8701.4</v>
      </c>
      <c r="W1340" s="3">
        <v>13165.4</v>
      </c>
      <c r="X1340" s="2">
        <v>63.728000000000002</v>
      </c>
      <c r="Y1340" s="2">
        <v>63.728000000000002</v>
      </c>
      <c r="Z1340" s="2">
        <v>-3.0000000000000001E-3</v>
      </c>
    </row>
    <row r="1341" spans="1:26" x14ac:dyDescent="0.25">
      <c r="A1341" s="1" t="s">
        <v>1371</v>
      </c>
      <c r="B1341" s="1">
        <v>675</v>
      </c>
      <c r="C1341" s="1" t="s">
        <v>30</v>
      </c>
      <c r="D1341" s="1" t="s">
        <v>31</v>
      </c>
      <c r="E1341" s="1">
        <v>0</v>
      </c>
      <c r="F1341" s="1">
        <v>0</v>
      </c>
      <c r="G1341" s="2">
        <v>21.463000000000001</v>
      </c>
      <c r="H1341" s="2">
        <v>1.323</v>
      </c>
      <c r="I1341" s="3">
        <v>21</v>
      </c>
      <c r="J1341" s="3">
        <v>0</v>
      </c>
      <c r="K1341" s="4">
        <v>0</v>
      </c>
      <c r="L1341" s="4">
        <v>9.1636199999999999</v>
      </c>
      <c r="M1341" s="4">
        <v>0</v>
      </c>
      <c r="N1341" s="2">
        <v>21.484000000000002</v>
      </c>
      <c r="O1341" s="4">
        <v>0.17207</v>
      </c>
      <c r="P1341" s="4">
        <v>21.04205</v>
      </c>
      <c r="Q1341" s="3">
        <v>118.8</v>
      </c>
      <c r="R1341" s="2">
        <v>0</v>
      </c>
      <c r="S1341" s="2">
        <v>6478.4380000000001</v>
      </c>
      <c r="T1341" s="4">
        <v>1751.78674</v>
      </c>
      <c r="U1341" s="3">
        <v>76951.399999999994</v>
      </c>
      <c r="V1341" s="3">
        <v>117631.4</v>
      </c>
      <c r="W1341" s="3">
        <v>36</v>
      </c>
      <c r="X1341" s="2">
        <v>97.811999999999998</v>
      </c>
      <c r="Y1341" s="2">
        <v>97.811999999999998</v>
      </c>
      <c r="Z1341" s="2">
        <v>-4.2999999999999997E-2</v>
      </c>
    </row>
    <row r="1342" spans="1:26" x14ac:dyDescent="0.25">
      <c r="A1342" s="1" t="s">
        <v>1372</v>
      </c>
      <c r="B1342" s="1">
        <v>675</v>
      </c>
      <c r="C1342" s="1" t="s">
        <v>30</v>
      </c>
      <c r="D1342" s="1" t="s">
        <v>31</v>
      </c>
      <c r="E1342" s="1">
        <v>0</v>
      </c>
      <c r="F1342" s="1">
        <v>0</v>
      </c>
      <c r="G1342" s="2">
        <v>21.117999999999999</v>
      </c>
      <c r="H1342" s="2">
        <v>0.32800000000000001</v>
      </c>
      <c r="I1342" s="3">
        <v>3.5</v>
      </c>
      <c r="J1342" s="3">
        <v>0</v>
      </c>
      <c r="K1342" s="4">
        <v>0</v>
      </c>
      <c r="L1342" s="4">
        <v>5.27841</v>
      </c>
      <c r="M1342" s="4">
        <v>0</v>
      </c>
      <c r="N1342" s="2">
        <v>20.952000000000002</v>
      </c>
      <c r="O1342" s="4">
        <v>4.68614</v>
      </c>
      <c r="P1342" s="4">
        <v>-4.68614</v>
      </c>
      <c r="Q1342" s="3">
        <v>44.3</v>
      </c>
      <c r="R1342" s="2">
        <v>0</v>
      </c>
      <c r="S1342" s="2">
        <v>5</v>
      </c>
      <c r="T1342" s="4">
        <v>2.1090000000000001E-2</v>
      </c>
      <c r="U1342" s="3">
        <v>38704.9</v>
      </c>
      <c r="V1342" s="3">
        <v>-25528.1</v>
      </c>
      <c r="W1342" s="3">
        <v>25529.4</v>
      </c>
      <c r="X1342" s="2">
        <v>40.716000000000001</v>
      </c>
      <c r="Y1342" s="2">
        <v>40.716000000000001</v>
      </c>
      <c r="Z1342" s="2">
        <v>-0.185</v>
      </c>
    </row>
    <row r="1343" spans="1:26" x14ac:dyDescent="0.25">
      <c r="A1343" s="1" t="s">
        <v>1373</v>
      </c>
      <c r="B1343" s="1">
        <v>675</v>
      </c>
      <c r="C1343" s="1" t="s">
        <v>30</v>
      </c>
      <c r="D1343" s="1" t="s">
        <v>31</v>
      </c>
      <c r="E1343" s="1">
        <v>0</v>
      </c>
      <c r="F1343" s="1">
        <v>0</v>
      </c>
      <c r="G1343" s="2">
        <v>21.48</v>
      </c>
      <c r="H1343" s="2">
        <v>1.05</v>
      </c>
      <c r="I1343" s="3">
        <v>18.600000000000001</v>
      </c>
      <c r="J1343" s="3">
        <v>0</v>
      </c>
      <c r="K1343" s="4">
        <v>0</v>
      </c>
      <c r="L1343" s="4">
        <v>9.6986600000000003</v>
      </c>
      <c r="M1343" s="4">
        <v>0</v>
      </c>
      <c r="N1343" s="2">
        <v>21.564</v>
      </c>
      <c r="O1343" s="4">
        <v>3.76362</v>
      </c>
      <c r="P1343" s="4">
        <v>28.907959999999999</v>
      </c>
      <c r="Q1343" s="3">
        <v>154</v>
      </c>
      <c r="R1343" s="2">
        <v>0</v>
      </c>
      <c r="S1343" s="2">
        <v>4271.5</v>
      </c>
      <c r="T1343" s="4">
        <v>4150.77441</v>
      </c>
      <c r="U1343" s="3">
        <v>86288.1</v>
      </c>
      <c r="V1343" s="3">
        <v>126924.8</v>
      </c>
      <c r="W1343" s="3">
        <v>2631.8</v>
      </c>
      <c r="X1343" s="2">
        <v>135.38499999999999</v>
      </c>
      <c r="Y1343" s="2">
        <v>135.38499999999999</v>
      </c>
      <c r="Z1343" s="2">
        <v>-0.20100000000000001</v>
      </c>
    </row>
    <row r="1344" spans="1:26" x14ac:dyDescent="0.25">
      <c r="A1344" s="1" t="s">
        <v>1374</v>
      </c>
      <c r="B1344" s="1">
        <v>675</v>
      </c>
      <c r="C1344" s="1" t="s">
        <v>30</v>
      </c>
      <c r="D1344" s="1" t="s">
        <v>31</v>
      </c>
      <c r="E1344" s="1">
        <v>0</v>
      </c>
      <c r="F1344" s="1">
        <v>0</v>
      </c>
      <c r="G1344" s="2">
        <v>18.646999999999998</v>
      </c>
      <c r="H1344" s="2">
        <v>-2.7429999999999999</v>
      </c>
      <c r="I1344" s="3">
        <v>-65.2</v>
      </c>
      <c r="J1344" s="3">
        <v>0</v>
      </c>
      <c r="K1344" s="4">
        <v>0</v>
      </c>
      <c r="L1344" s="4">
        <v>2.20662</v>
      </c>
      <c r="M1344" s="4">
        <v>0</v>
      </c>
      <c r="N1344" s="2">
        <v>21.553999999999998</v>
      </c>
      <c r="O1344" s="4">
        <v>0</v>
      </c>
      <c r="P1344" s="4">
        <v>0.27847</v>
      </c>
      <c r="Q1344" s="3">
        <v>189</v>
      </c>
      <c r="R1344" s="2">
        <v>0</v>
      </c>
      <c r="S1344" s="2">
        <v>76.25</v>
      </c>
      <c r="T1344" s="4">
        <v>76.024640000000005</v>
      </c>
      <c r="U1344" s="3">
        <v>12060.9</v>
      </c>
      <c r="V1344" s="3">
        <v>3.2</v>
      </c>
      <c r="W1344" s="3">
        <v>0</v>
      </c>
      <c r="X1344" s="2">
        <v>254.214</v>
      </c>
      <c r="Y1344" s="2">
        <v>254.214</v>
      </c>
      <c r="Z1344" s="2">
        <v>0</v>
      </c>
    </row>
    <row r="1345" spans="1:26" x14ac:dyDescent="0.25">
      <c r="A1345" s="1" t="s">
        <v>1375</v>
      </c>
      <c r="B1345" s="1">
        <v>675</v>
      </c>
      <c r="C1345" s="1" t="s">
        <v>30</v>
      </c>
      <c r="D1345" s="1" t="s">
        <v>31</v>
      </c>
      <c r="E1345" s="1">
        <v>0</v>
      </c>
      <c r="F1345" s="1">
        <v>0</v>
      </c>
      <c r="G1345" s="2">
        <v>19.986000000000001</v>
      </c>
      <c r="H1345" s="2">
        <v>-2.944</v>
      </c>
      <c r="I1345" s="3">
        <v>-69.900000000000006</v>
      </c>
      <c r="J1345" s="3">
        <v>0</v>
      </c>
      <c r="K1345" s="4">
        <v>0</v>
      </c>
      <c r="L1345" s="4">
        <v>16.801919999999999</v>
      </c>
      <c r="M1345" s="4">
        <v>0</v>
      </c>
      <c r="N1345" s="2">
        <v>22.93</v>
      </c>
      <c r="O1345" s="4">
        <v>0</v>
      </c>
      <c r="P1345" s="4">
        <v>0</v>
      </c>
      <c r="Q1345" s="3">
        <v>301.60000000000002</v>
      </c>
      <c r="R1345" s="2">
        <v>0</v>
      </c>
      <c r="S1345" s="2">
        <v>0</v>
      </c>
      <c r="T1345" s="4">
        <v>0</v>
      </c>
      <c r="U1345" s="3">
        <v>88487.8</v>
      </c>
      <c r="V1345" s="3">
        <v>0</v>
      </c>
      <c r="W1345" s="3">
        <v>0</v>
      </c>
      <c r="X1345" s="2">
        <v>371.58</v>
      </c>
      <c r="Y1345" s="2">
        <v>371.58</v>
      </c>
      <c r="Z1345" s="2">
        <v>0</v>
      </c>
    </row>
    <row r="1346" spans="1:26" x14ac:dyDescent="0.25">
      <c r="A1346" s="1" t="s">
        <v>1376</v>
      </c>
      <c r="B1346" s="1">
        <v>675</v>
      </c>
      <c r="C1346" s="1" t="s">
        <v>30</v>
      </c>
      <c r="D1346" s="1" t="s">
        <v>31</v>
      </c>
      <c r="E1346" s="1">
        <v>0</v>
      </c>
      <c r="F1346" s="1">
        <v>0</v>
      </c>
      <c r="G1346" s="2">
        <v>24.242999999999999</v>
      </c>
      <c r="H1346" s="2">
        <v>-0.17699999999999999</v>
      </c>
      <c r="I1346" s="3">
        <v>-1.9</v>
      </c>
      <c r="J1346" s="3">
        <v>0</v>
      </c>
      <c r="K1346" s="4">
        <v>0</v>
      </c>
      <c r="L1346" s="4">
        <v>1.38493</v>
      </c>
      <c r="M1346" s="4">
        <v>0</v>
      </c>
      <c r="N1346" s="2">
        <v>24.521000000000001</v>
      </c>
      <c r="O1346" s="4">
        <v>0</v>
      </c>
      <c r="P1346" s="4">
        <v>1.0577700000000001</v>
      </c>
      <c r="Q1346" s="3">
        <v>93.4</v>
      </c>
      <c r="R1346" s="2">
        <v>0</v>
      </c>
      <c r="S1346" s="2">
        <v>8.75</v>
      </c>
      <c r="T1346" s="4">
        <v>4.2500000000000003E-3</v>
      </c>
      <c r="U1346" s="3">
        <v>5822.2</v>
      </c>
      <c r="V1346" s="3">
        <v>1639.8</v>
      </c>
      <c r="W1346" s="3">
        <v>0</v>
      </c>
      <c r="X1346" s="2">
        <v>95.364000000000004</v>
      </c>
      <c r="Y1346" s="2">
        <v>95.364000000000004</v>
      </c>
      <c r="Z1346" s="2">
        <v>0</v>
      </c>
    </row>
    <row r="1347" spans="1:26" x14ac:dyDescent="0.25">
      <c r="A1347" s="1" t="s">
        <v>1377</v>
      </c>
      <c r="B1347" s="1">
        <v>675</v>
      </c>
      <c r="C1347" s="1" t="s">
        <v>30</v>
      </c>
      <c r="D1347" s="1" t="s">
        <v>31</v>
      </c>
      <c r="E1347" s="1">
        <v>0</v>
      </c>
      <c r="F1347" s="1">
        <v>0</v>
      </c>
      <c r="G1347" s="2">
        <v>23.623999999999999</v>
      </c>
      <c r="H1347" s="2">
        <v>0.214</v>
      </c>
      <c r="I1347" s="3">
        <v>2.2999999999999998</v>
      </c>
      <c r="J1347" s="3">
        <v>0</v>
      </c>
      <c r="K1347" s="4">
        <v>0</v>
      </c>
      <c r="L1347" s="4">
        <v>5.3534100000000002</v>
      </c>
      <c r="M1347" s="4">
        <v>0</v>
      </c>
      <c r="N1347" s="2">
        <v>23.606000000000002</v>
      </c>
      <c r="O1347" s="4">
        <v>0.78600000000000003</v>
      </c>
      <c r="P1347" s="4">
        <v>-0.78600000000000003</v>
      </c>
      <c r="Q1347" s="3">
        <v>107.3</v>
      </c>
      <c r="R1347" s="2">
        <v>0</v>
      </c>
      <c r="S1347" s="2">
        <v>8</v>
      </c>
      <c r="T1347" s="4">
        <v>2.7338300000000002</v>
      </c>
      <c r="U1347" s="3">
        <v>26107.599999999999</v>
      </c>
      <c r="V1347" s="3">
        <v>-143.5</v>
      </c>
      <c r="W1347" s="3">
        <v>185.8</v>
      </c>
      <c r="X1347" s="2">
        <v>104.976</v>
      </c>
      <c r="Y1347" s="2">
        <v>104.976</v>
      </c>
      <c r="Z1347" s="2">
        <v>0</v>
      </c>
    </row>
    <row r="1348" spans="1:26" x14ac:dyDescent="0.25">
      <c r="A1348" s="1" t="s">
        <v>1378</v>
      </c>
      <c r="B1348" s="1">
        <v>675</v>
      </c>
      <c r="C1348" s="1" t="s">
        <v>30</v>
      </c>
      <c r="D1348" s="1" t="s">
        <v>31</v>
      </c>
      <c r="E1348" s="1">
        <v>0</v>
      </c>
      <c r="F1348" s="1">
        <v>0</v>
      </c>
      <c r="G1348" s="2">
        <v>44.997</v>
      </c>
      <c r="H1348" s="2">
        <v>0.73699999999999999</v>
      </c>
      <c r="I1348" s="3">
        <v>8</v>
      </c>
      <c r="J1348" s="3">
        <v>0</v>
      </c>
      <c r="K1348" s="4">
        <v>0</v>
      </c>
      <c r="L1348" s="4">
        <v>9.5538500000000006</v>
      </c>
      <c r="M1348" s="4">
        <v>0</v>
      </c>
      <c r="N1348" s="2">
        <v>44.99</v>
      </c>
      <c r="O1348" s="4">
        <v>6.6376900000000001</v>
      </c>
      <c r="P1348" s="4">
        <v>-6.6376900000000001</v>
      </c>
      <c r="Q1348" s="3">
        <v>57.9</v>
      </c>
      <c r="R1348" s="2">
        <v>0</v>
      </c>
      <c r="S1348" s="2">
        <v>592.625</v>
      </c>
      <c r="T1348" s="4">
        <v>1543.0664099999999</v>
      </c>
      <c r="U1348" s="3">
        <v>49607.8</v>
      </c>
      <c r="V1348" s="3">
        <v>532.20000000000005</v>
      </c>
      <c r="W1348" s="3">
        <v>7448.5</v>
      </c>
      <c r="X1348" s="2">
        <v>49.896000000000001</v>
      </c>
      <c r="Y1348" s="2">
        <v>49.896000000000001</v>
      </c>
      <c r="Z1348" s="2">
        <v>0</v>
      </c>
    </row>
    <row r="1349" spans="1:26" x14ac:dyDescent="0.25">
      <c r="A1349" s="1" t="s">
        <v>1379</v>
      </c>
      <c r="B1349" s="1">
        <v>675</v>
      </c>
      <c r="C1349" s="1" t="s">
        <v>30</v>
      </c>
      <c r="D1349" s="1" t="s">
        <v>31</v>
      </c>
      <c r="E1349" s="1">
        <v>0</v>
      </c>
      <c r="F1349" s="1">
        <v>0</v>
      </c>
      <c r="G1349" s="2">
        <v>43.134999999999998</v>
      </c>
      <c r="H1349" s="2">
        <v>0.76500000000000001</v>
      </c>
      <c r="I1349" s="3">
        <v>8.3000000000000007</v>
      </c>
      <c r="J1349" s="3">
        <v>0</v>
      </c>
      <c r="K1349" s="4">
        <v>0</v>
      </c>
      <c r="L1349" s="4">
        <v>15.485939999999999</v>
      </c>
      <c r="M1349" s="4">
        <v>0</v>
      </c>
      <c r="N1349" s="2">
        <v>43.066000000000003</v>
      </c>
      <c r="O1349" s="4">
        <v>10.60914</v>
      </c>
      <c r="P1349" s="4">
        <v>-10.60914</v>
      </c>
      <c r="Q1349" s="3">
        <v>36.9</v>
      </c>
      <c r="R1349" s="2">
        <v>0</v>
      </c>
      <c r="S1349" s="2">
        <v>1633.375</v>
      </c>
      <c r="T1349" s="4">
        <v>772.83887000000004</v>
      </c>
      <c r="U1349" s="3">
        <v>93028.5</v>
      </c>
      <c r="V1349" s="3">
        <v>5787</v>
      </c>
      <c r="W1349" s="3">
        <v>13363.7</v>
      </c>
      <c r="X1349" s="2">
        <v>28.602</v>
      </c>
      <c r="Y1349" s="2">
        <v>28.602</v>
      </c>
      <c r="Z1349" s="2">
        <v>0</v>
      </c>
    </row>
    <row r="1350" spans="1:26" x14ac:dyDescent="0.25">
      <c r="A1350" s="1" t="s">
        <v>1380</v>
      </c>
      <c r="B1350" s="1">
        <v>675</v>
      </c>
      <c r="C1350" s="1" t="s">
        <v>30</v>
      </c>
      <c r="D1350" s="1" t="s">
        <v>31</v>
      </c>
      <c r="E1350" s="1">
        <v>0</v>
      </c>
      <c r="F1350" s="1">
        <v>0</v>
      </c>
      <c r="G1350" s="2">
        <v>40.631</v>
      </c>
      <c r="H1350" s="2">
        <v>0.57099999999999995</v>
      </c>
      <c r="I1350" s="3">
        <v>6.2</v>
      </c>
      <c r="J1350" s="3">
        <v>0</v>
      </c>
      <c r="K1350" s="4">
        <v>0</v>
      </c>
      <c r="L1350" s="4">
        <v>10.95129</v>
      </c>
      <c r="M1350" s="4">
        <v>0</v>
      </c>
      <c r="N1350" s="2">
        <v>40.728999999999999</v>
      </c>
      <c r="O1350" s="4">
        <v>7.7867899999999999</v>
      </c>
      <c r="P1350" s="4">
        <v>8.9004200000000004</v>
      </c>
      <c r="Q1350" s="3">
        <v>60.8</v>
      </c>
      <c r="R1350" s="2">
        <v>0</v>
      </c>
      <c r="S1350" s="2">
        <v>1399.0630000000001</v>
      </c>
      <c r="T1350" s="4">
        <v>1745.9491</v>
      </c>
      <c r="U1350" s="3">
        <v>50544.4</v>
      </c>
      <c r="V1350" s="3">
        <v>414.2</v>
      </c>
      <c r="W1350" s="3">
        <v>9168.1</v>
      </c>
      <c r="X1350" s="2">
        <v>54.648000000000003</v>
      </c>
      <c r="Y1350" s="2">
        <v>54.648000000000003</v>
      </c>
      <c r="Z1350" s="2">
        <v>-1.2E-2</v>
      </c>
    </row>
    <row r="1351" spans="1:26" x14ac:dyDescent="0.25">
      <c r="A1351" s="1" t="s">
        <v>1381</v>
      </c>
      <c r="B1351" s="1">
        <v>675</v>
      </c>
      <c r="C1351" s="1" t="s">
        <v>30</v>
      </c>
      <c r="D1351" s="1" t="s">
        <v>31</v>
      </c>
      <c r="E1351" s="1">
        <v>0</v>
      </c>
      <c r="F1351" s="1">
        <v>0</v>
      </c>
      <c r="G1351" s="2">
        <v>40.534999999999997</v>
      </c>
      <c r="H1351" s="2">
        <v>0.435</v>
      </c>
      <c r="I1351" s="3">
        <v>4.7</v>
      </c>
      <c r="J1351" s="3">
        <v>0</v>
      </c>
      <c r="K1351" s="4">
        <v>0</v>
      </c>
      <c r="L1351" s="4">
        <v>5.6092899999999997</v>
      </c>
      <c r="M1351" s="4">
        <v>0</v>
      </c>
      <c r="N1351" s="2">
        <v>40.722999999999999</v>
      </c>
      <c r="O1351" s="4">
        <v>3.8717600000000001</v>
      </c>
      <c r="P1351" s="4">
        <v>4.6687200000000004</v>
      </c>
      <c r="Q1351" s="3">
        <v>59.8</v>
      </c>
      <c r="R1351" s="2">
        <v>0</v>
      </c>
      <c r="S1351" s="2">
        <v>1795.75</v>
      </c>
      <c r="T1351" s="4">
        <v>1554.8109099999999</v>
      </c>
      <c r="U1351" s="3">
        <v>27075.3</v>
      </c>
      <c r="V1351" s="3">
        <v>1337.1</v>
      </c>
      <c r="W1351" s="3">
        <v>4149.8</v>
      </c>
      <c r="X1351" s="2">
        <v>55.08</v>
      </c>
      <c r="Y1351" s="2">
        <v>55.08</v>
      </c>
      <c r="Z1351" s="2">
        <v>-3.0000000000000001E-3</v>
      </c>
    </row>
    <row r="1352" spans="1:26" x14ac:dyDescent="0.25">
      <c r="A1352" s="1" t="s">
        <v>1382</v>
      </c>
      <c r="B1352" s="1">
        <v>675</v>
      </c>
      <c r="C1352" s="1" t="s">
        <v>30</v>
      </c>
      <c r="D1352" s="1" t="s">
        <v>31</v>
      </c>
      <c r="E1352" s="1">
        <v>0</v>
      </c>
      <c r="F1352" s="1">
        <v>0</v>
      </c>
      <c r="G1352" s="2">
        <v>42.720999999999997</v>
      </c>
      <c r="H1352" s="2">
        <v>0.74099999999999999</v>
      </c>
      <c r="I1352" s="3">
        <v>8</v>
      </c>
      <c r="J1352" s="3">
        <v>0</v>
      </c>
      <c r="K1352" s="4">
        <v>0</v>
      </c>
      <c r="L1352" s="4">
        <v>8.0679099999999995</v>
      </c>
      <c r="M1352" s="4">
        <v>0</v>
      </c>
      <c r="N1352" s="2">
        <v>42.506999999999998</v>
      </c>
      <c r="O1352" s="4">
        <v>11.3543</v>
      </c>
      <c r="P1352" s="4">
        <v>-11.3543</v>
      </c>
      <c r="Q1352" s="3">
        <v>29.4</v>
      </c>
      <c r="R1352" s="2">
        <v>0</v>
      </c>
      <c r="S1352" s="2">
        <v>25</v>
      </c>
      <c r="T1352" s="4">
        <v>4.5260899999999999</v>
      </c>
      <c r="U1352" s="3">
        <v>41254</v>
      </c>
      <c r="V1352" s="3">
        <v>-48017.3</v>
      </c>
      <c r="W1352" s="3">
        <v>48182.8</v>
      </c>
      <c r="X1352" s="2">
        <v>21.384</v>
      </c>
      <c r="Y1352" s="2">
        <v>21.384</v>
      </c>
      <c r="Z1352" s="2">
        <v>0</v>
      </c>
    </row>
    <row r="1353" spans="1:26" x14ac:dyDescent="0.25">
      <c r="A1353" s="1" t="s">
        <v>1383</v>
      </c>
      <c r="B1353" s="1">
        <v>675</v>
      </c>
      <c r="C1353" s="1" t="s">
        <v>30</v>
      </c>
      <c r="D1353" s="1" t="s">
        <v>31</v>
      </c>
      <c r="E1353" s="1">
        <v>0</v>
      </c>
      <c r="F1353" s="1">
        <v>0</v>
      </c>
      <c r="G1353" s="2">
        <v>39.627000000000002</v>
      </c>
      <c r="H1353" s="2">
        <v>-5.2999999999999999E-2</v>
      </c>
      <c r="I1353" s="3">
        <v>-0.8</v>
      </c>
      <c r="J1353" s="3">
        <v>0</v>
      </c>
      <c r="K1353" s="4">
        <v>0</v>
      </c>
      <c r="L1353" s="4">
        <v>5.1945800000000002</v>
      </c>
      <c r="M1353" s="4">
        <v>0</v>
      </c>
      <c r="N1353" s="2">
        <v>39.759</v>
      </c>
      <c r="O1353" s="4">
        <v>0</v>
      </c>
      <c r="P1353" s="4">
        <v>0.83923000000000003</v>
      </c>
      <c r="Q1353" s="3">
        <v>74.3</v>
      </c>
      <c r="R1353" s="2">
        <v>0</v>
      </c>
      <c r="S1353" s="2">
        <v>19.625</v>
      </c>
      <c r="T1353" s="4">
        <v>6.3719999999999999E-2</v>
      </c>
      <c r="U1353" s="3">
        <v>22424.799999999999</v>
      </c>
      <c r="V1353" s="3">
        <v>2543.6</v>
      </c>
      <c r="W1353" s="3">
        <v>0</v>
      </c>
      <c r="X1353" s="2">
        <v>75.045000000000002</v>
      </c>
      <c r="Y1353" s="2">
        <v>75.045000000000002</v>
      </c>
      <c r="Z1353" s="2">
        <v>0</v>
      </c>
    </row>
    <row r="1354" spans="1:26" x14ac:dyDescent="0.25">
      <c r="A1354" s="1" t="s">
        <v>1384</v>
      </c>
      <c r="B1354" s="1">
        <v>675</v>
      </c>
      <c r="C1354" s="1" t="s">
        <v>30</v>
      </c>
      <c r="D1354" s="1" t="s">
        <v>31</v>
      </c>
      <c r="E1354" s="1">
        <v>0</v>
      </c>
      <c r="F1354" s="1">
        <v>0</v>
      </c>
      <c r="G1354" s="2">
        <v>40.042999999999999</v>
      </c>
      <c r="H1354" s="2">
        <v>0.503</v>
      </c>
      <c r="I1354" s="3">
        <v>5.4</v>
      </c>
      <c r="J1354" s="3">
        <v>0</v>
      </c>
      <c r="K1354" s="4">
        <v>0</v>
      </c>
      <c r="L1354" s="4">
        <v>3.95492</v>
      </c>
      <c r="M1354" s="4">
        <v>0</v>
      </c>
      <c r="N1354" s="2">
        <v>40.015999999999998</v>
      </c>
      <c r="O1354" s="4">
        <v>2.48454</v>
      </c>
      <c r="P1354" s="4">
        <v>4.1711299999999998</v>
      </c>
      <c r="Q1354" s="3">
        <v>59.4</v>
      </c>
      <c r="R1354" s="2">
        <v>0</v>
      </c>
      <c r="S1354" s="2">
        <v>1048.1880000000001</v>
      </c>
      <c r="T1354" s="4">
        <v>700.27910999999995</v>
      </c>
      <c r="U1354" s="3">
        <v>30683.4</v>
      </c>
      <c r="V1354" s="3">
        <v>8267.5</v>
      </c>
      <c r="W1354" s="3">
        <v>4400.7</v>
      </c>
      <c r="X1354" s="2">
        <v>54</v>
      </c>
      <c r="Y1354" s="2">
        <v>54</v>
      </c>
      <c r="Z1354" s="2">
        <v>0</v>
      </c>
    </row>
    <row r="1355" spans="1:26" x14ac:dyDescent="0.25">
      <c r="A1355" s="1" t="s">
        <v>1385</v>
      </c>
      <c r="B1355" s="1">
        <v>675</v>
      </c>
      <c r="C1355" s="1" t="s">
        <v>30</v>
      </c>
      <c r="D1355" s="1" t="s">
        <v>31</v>
      </c>
      <c r="E1355" s="1">
        <v>0</v>
      </c>
      <c r="F1355" s="1">
        <v>0</v>
      </c>
      <c r="G1355" s="2">
        <v>42.427</v>
      </c>
      <c r="H1355" s="2">
        <v>0.22700000000000001</v>
      </c>
      <c r="I1355" s="3">
        <v>2.5</v>
      </c>
      <c r="J1355" s="3">
        <v>0</v>
      </c>
      <c r="K1355" s="4">
        <v>0</v>
      </c>
      <c r="L1355" s="4">
        <v>2.1999200000000001</v>
      </c>
      <c r="M1355" s="4">
        <v>0</v>
      </c>
      <c r="N1355" s="2">
        <v>42.302999999999997</v>
      </c>
      <c r="O1355" s="4">
        <v>2.6454900000000001</v>
      </c>
      <c r="P1355" s="4">
        <v>-2.6454900000000001</v>
      </c>
      <c r="Q1355" s="3">
        <v>52.1</v>
      </c>
      <c r="R1355" s="2">
        <v>0</v>
      </c>
      <c r="S1355" s="2">
        <v>0</v>
      </c>
      <c r="T1355" s="4">
        <v>0</v>
      </c>
      <c r="U1355" s="3">
        <v>9227.2000000000007</v>
      </c>
      <c r="V1355" s="3">
        <v>-2443.6999999999998</v>
      </c>
      <c r="W1355" s="3">
        <v>2444.4</v>
      </c>
      <c r="X1355" s="2">
        <v>49.65</v>
      </c>
      <c r="Y1355" s="2">
        <v>49.65</v>
      </c>
      <c r="Z1355" s="2">
        <v>0</v>
      </c>
    </row>
    <row r="1356" spans="1:26" x14ac:dyDescent="0.25">
      <c r="A1356" s="1" t="s">
        <v>1386</v>
      </c>
      <c r="B1356" s="1">
        <v>675</v>
      </c>
      <c r="C1356" s="1" t="s">
        <v>30</v>
      </c>
      <c r="D1356" s="1" t="s">
        <v>31</v>
      </c>
      <c r="E1356" s="1">
        <v>0</v>
      </c>
      <c r="F1356" s="1">
        <v>0</v>
      </c>
      <c r="G1356" s="2">
        <v>42.439</v>
      </c>
      <c r="H1356" s="2">
        <v>0.19900000000000001</v>
      </c>
      <c r="I1356" s="3">
        <v>2.1</v>
      </c>
      <c r="J1356" s="3">
        <v>0</v>
      </c>
      <c r="K1356" s="4">
        <v>0</v>
      </c>
      <c r="L1356" s="4">
        <v>2.2881900000000002</v>
      </c>
      <c r="M1356" s="4">
        <v>0</v>
      </c>
      <c r="N1356" s="2">
        <v>42.418999999999997</v>
      </c>
      <c r="O1356" s="4">
        <v>0.75427</v>
      </c>
      <c r="P1356" s="4">
        <v>-0.75427</v>
      </c>
      <c r="Q1356" s="3">
        <v>42.5</v>
      </c>
      <c r="R1356" s="2">
        <v>0</v>
      </c>
      <c r="S1356" s="2">
        <v>9.5</v>
      </c>
      <c r="T1356" s="4">
        <v>1.29121</v>
      </c>
      <c r="U1356" s="3">
        <v>16785.900000000001</v>
      </c>
      <c r="V1356" s="3">
        <v>-913.6</v>
      </c>
      <c r="W1356" s="3">
        <v>970.3</v>
      </c>
      <c r="X1356" s="2">
        <v>40.392000000000003</v>
      </c>
      <c r="Y1356" s="2">
        <v>40.392000000000003</v>
      </c>
      <c r="Z1356" s="2">
        <v>0</v>
      </c>
    </row>
    <row r="1357" spans="1:26" x14ac:dyDescent="0.25">
      <c r="A1357" s="1" t="s">
        <v>1387</v>
      </c>
      <c r="B1357" s="1">
        <v>675</v>
      </c>
      <c r="C1357" s="1" t="s">
        <v>30</v>
      </c>
      <c r="D1357" s="1" t="s">
        <v>31</v>
      </c>
      <c r="E1357" s="1">
        <v>0</v>
      </c>
      <c r="F1357" s="1">
        <v>0</v>
      </c>
      <c r="G1357" s="2">
        <v>37.301000000000002</v>
      </c>
      <c r="H1357" s="2">
        <v>0.441</v>
      </c>
      <c r="I1357" s="3">
        <v>4.8</v>
      </c>
      <c r="J1357" s="3">
        <v>0</v>
      </c>
      <c r="K1357" s="4">
        <v>0</v>
      </c>
      <c r="L1357" s="4">
        <v>0.85145999999999999</v>
      </c>
      <c r="M1357" s="4">
        <v>0</v>
      </c>
      <c r="N1357" s="2">
        <v>37.281999999999996</v>
      </c>
      <c r="O1357" s="4">
        <v>1.62408</v>
      </c>
      <c r="P1357" s="4">
        <v>-1.62408</v>
      </c>
      <c r="Q1357" s="3">
        <v>35.6</v>
      </c>
      <c r="R1357" s="2">
        <v>0</v>
      </c>
      <c r="S1357" s="2">
        <v>77.875</v>
      </c>
      <c r="T1357" s="4">
        <v>19.715869999999999</v>
      </c>
      <c r="U1357" s="3">
        <v>6477.5</v>
      </c>
      <c r="V1357" s="3">
        <v>-4831.3</v>
      </c>
      <c r="W1357" s="3">
        <v>5130.8999999999996</v>
      </c>
      <c r="X1357" s="2">
        <v>30.888000000000002</v>
      </c>
      <c r="Y1357" s="2">
        <v>30.888000000000002</v>
      </c>
      <c r="Z1357" s="2">
        <v>0</v>
      </c>
    </row>
    <row r="1358" spans="1:26" x14ac:dyDescent="0.25">
      <c r="A1358" s="1" t="s">
        <v>1388</v>
      </c>
      <c r="B1358" s="1">
        <v>675</v>
      </c>
      <c r="C1358" s="1" t="s">
        <v>30</v>
      </c>
      <c r="D1358" s="1" t="s">
        <v>31</v>
      </c>
      <c r="E1358" s="1">
        <v>0</v>
      </c>
      <c r="F1358" s="1">
        <v>0</v>
      </c>
      <c r="G1358" s="2">
        <v>40.015000000000001</v>
      </c>
      <c r="H1358" s="2">
        <v>0.33500000000000002</v>
      </c>
      <c r="I1358" s="3">
        <v>4.2</v>
      </c>
      <c r="J1358" s="3">
        <v>0</v>
      </c>
      <c r="K1358" s="4">
        <v>0</v>
      </c>
      <c r="L1358" s="4">
        <v>4.3020699999999996</v>
      </c>
      <c r="M1358" s="4">
        <v>0</v>
      </c>
      <c r="N1358" s="2">
        <v>40.021000000000001</v>
      </c>
      <c r="O1358" s="4">
        <v>0</v>
      </c>
      <c r="P1358" s="4">
        <v>6.0629600000000003</v>
      </c>
      <c r="Q1358" s="3">
        <v>105</v>
      </c>
      <c r="R1358" s="2">
        <v>0</v>
      </c>
      <c r="S1358" s="2">
        <v>2143.5</v>
      </c>
      <c r="T1358" s="4">
        <v>3809.7802700000002</v>
      </c>
      <c r="U1358" s="3">
        <v>29961.5</v>
      </c>
      <c r="V1358" s="3">
        <v>25423.1</v>
      </c>
      <c r="W1358" s="3">
        <v>0</v>
      </c>
      <c r="X1358" s="2">
        <v>100.782</v>
      </c>
      <c r="Y1358" s="2">
        <v>100.782</v>
      </c>
      <c r="Z1358" s="2">
        <v>0</v>
      </c>
    </row>
    <row r="1359" spans="1:26" x14ac:dyDescent="0.25">
      <c r="A1359" s="1" t="s">
        <v>1389</v>
      </c>
      <c r="B1359" s="1">
        <v>675</v>
      </c>
      <c r="C1359" s="1" t="s">
        <v>30</v>
      </c>
      <c r="D1359" s="1" t="s">
        <v>31</v>
      </c>
      <c r="E1359" s="1">
        <v>0</v>
      </c>
      <c r="F1359" s="1">
        <v>0</v>
      </c>
      <c r="G1359" s="2">
        <v>40.06</v>
      </c>
      <c r="H1359" s="2">
        <v>0.18</v>
      </c>
      <c r="I1359" s="3">
        <v>1.9</v>
      </c>
      <c r="J1359" s="3">
        <v>0</v>
      </c>
      <c r="K1359" s="4">
        <v>0</v>
      </c>
      <c r="L1359" s="4">
        <v>2.4889899999999998</v>
      </c>
      <c r="M1359" s="4">
        <v>0</v>
      </c>
      <c r="N1359" s="2">
        <v>40.012999999999998</v>
      </c>
      <c r="O1359" s="4">
        <v>1.2867299999999999</v>
      </c>
      <c r="P1359" s="4">
        <v>-1.2867299999999999</v>
      </c>
      <c r="Q1359" s="3">
        <v>43.8</v>
      </c>
      <c r="R1359" s="2">
        <v>0</v>
      </c>
      <c r="S1359" s="2">
        <v>1</v>
      </c>
      <c r="T1359" s="4">
        <v>7.6000000000000004E-4</v>
      </c>
      <c r="U1359" s="3">
        <v>19027.3</v>
      </c>
      <c r="V1359" s="3">
        <v>-2485.1999999999998</v>
      </c>
      <c r="W1359" s="3">
        <v>2502.5</v>
      </c>
      <c r="X1359" s="2">
        <v>41.904000000000003</v>
      </c>
      <c r="Y1359" s="2">
        <v>41.904000000000003</v>
      </c>
      <c r="Z1359" s="2">
        <v>0</v>
      </c>
    </row>
    <row r="1360" spans="1:26" x14ac:dyDescent="0.25">
      <c r="A1360" s="1" t="s">
        <v>1390</v>
      </c>
      <c r="B1360" s="1">
        <v>675</v>
      </c>
      <c r="C1360" s="1" t="s">
        <v>30</v>
      </c>
      <c r="D1360" s="1" t="s">
        <v>31</v>
      </c>
      <c r="E1360" s="1">
        <v>0</v>
      </c>
      <c r="F1360" s="1">
        <v>0</v>
      </c>
      <c r="G1360" s="2">
        <v>36.481000000000002</v>
      </c>
      <c r="H1360" s="2">
        <v>0.89100000000000001</v>
      </c>
      <c r="I1360" s="3">
        <v>11.2</v>
      </c>
      <c r="J1360" s="3">
        <v>0</v>
      </c>
      <c r="K1360" s="4">
        <v>0</v>
      </c>
      <c r="L1360" s="4">
        <v>3.3891399999999998</v>
      </c>
      <c r="M1360" s="4">
        <v>0</v>
      </c>
      <c r="N1360" s="2">
        <v>36.442999999999998</v>
      </c>
      <c r="O1360" s="4">
        <v>6.3771899999999997</v>
      </c>
      <c r="P1360" s="4">
        <v>-6.3771899999999997</v>
      </c>
      <c r="Q1360" s="3">
        <v>71.5</v>
      </c>
      <c r="R1360" s="2">
        <v>0</v>
      </c>
      <c r="S1360" s="2">
        <v>214.75</v>
      </c>
      <c r="T1360" s="4">
        <v>340.24921000000001</v>
      </c>
      <c r="U1360" s="3">
        <v>24051.1</v>
      </c>
      <c r="V1360" s="3">
        <v>-39335.199999999997</v>
      </c>
      <c r="W1360" s="3">
        <v>40054.300000000003</v>
      </c>
      <c r="X1360" s="2">
        <v>60.319000000000003</v>
      </c>
      <c r="Y1360" s="2">
        <v>60.319000000000003</v>
      </c>
      <c r="Z1360" s="2">
        <v>0</v>
      </c>
    </row>
    <row r="1361" spans="1:26" x14ac:dyDescent="0.25">
      <c r="A1361" s="1" t="s">
        <v>1391</v>
      </c>
      <c r="B1361" s="1">
        <v>675</v>
      </c>
      <c r="C1361" s="1" t="s">
        <v>30</v>
      </c>
      <c r="D1361" s="1" t="s">
        <v>31</v>
      </c>
      <c r="E1361" s="1">
        <v>0</v>
      </c>
      <c r="F1361" s="1">
        <v>0</v>
      </c>
      <c r="G1361" s="2">
        <v>34.628</v>
      </c>
      <c r="H1361" s="2">
        <v>0.23799999999999999</v>
      </c>
      <c r="I1361" s="3">
        <v>3.4</v>
      </c>
      <c r="J1361" s="3">
        <v>0</v>
      </c>
      <c r="K1361" s="4">
        <v>0</v>
      </c>
      <c r="L1361" s="4">
        <v>2.3350900000000001</v>
      </c>
      <c r="M1361" s="4">
        <v>0</v>
      </c>
      <c r="N1361" s="2">
        <v>34.694000000000003</v>
      </c>
      <c r="O1361" s="4">
        <v>0</v>
      </c>
      <c r="P1361" s="4">
        <v>5.2531499999999998</v>
      </c>
      <c r="Q1361" s="3">
        <v>63</v>
      </c>
      <c r="R1361" s="2">
        <v>0</v>
      </c>
      <c r="S1361" s="2">
        <v>1901.8130000000001</v>
      </c>
      <c r="T1361" s="4">
        <v>4064.8220200000001</v>
      </c>
      <c r="U1361" s="3">
        <v>15424</v>
      </c>
      <c r="V1361" s="3">
        <v>25326.1</v>
      </c>
      <c r="W1361" s="3">
        <v>0</v>
      </c>
      <c r="X1361" s="2">
        <v>59.582000000000001</v>
      </c>
      <c r="Y1361" s="2">
        <v>59.582000000000001</v>
      </c>
      <c r="Z1361" s="2">
        <v>-1.153</v>
      </c>
    </row>
    <row r="1362" spans="1:26" x14ac:dyDescent="0.25">
      <c r="A1362" s="1" t="s">
        <v>1392</v>
      </c>
      <c r="B1362" s="1">
        <v>675</v>
      </c>
      <c r="C1362" s="1" t="s">
        <v>30</v>
      </c>
      <c r="D1362" s="1" t="s">
        <v>31</v>
      </c>
      <c r="E1362" s="1">
        <v>0</v>
      </c>
      <c r="F1362" s="1">
        <v>0</v>
      </c>
      <c r="G1362" s="2">
        <v>35.226999999999997</v>
      </c>
      <c r="H1362" s="2">
        <v>0.45700000000000002</v>
      </c>
      <c r="I1362" s="3">
        <v>4.9000000000000004</v>
      </c>
      <c r="J1362" s="3">
        <v>0</v>
      </c>
      <c r="K1362" s="4">
        <v>0</v>
      </c>
      <c r="L1362" s="4">
        <v>2.1407799999999999</v>
      </c>
      <c r="M1362" s="4">
        <v>0</v>
      </c>
      <c r="N1362" s="2">
        <v>35.146000000000001</v>
      </c>
      <c r="O1362" s="4">
        <v>4.3136900000000002</v>
      </c>
      <c r="P1362" s="4">
        <v>-4.3136900000000002</v>
      </c>
      <c r="Q1362" s="3">
        <v>34.9</v>
      </c>
      <c r="R1362" s="2">
        <v>0</v>
      </c>
      <c r="S1362" s="2">
        <v>16</v>
      </c>
      <c r="T1362" s="4">
        <v>2.57877</v>
      </c>
      <c r="U1362" s="3">
        <v>15807.7</v>
      </c>
      <c r="V1362" s="3">
        <v>-31294.2</v>
      </c>
      <c r="W1362" s="3">
        <v>31490.3</v>
      </c>
      <c r="X1362" s="2">
        <v>29.916</v>
      </c>
      <c r="Y1362" s="2">
        <v>29.916</v>
      </c>
      <c r="Z1362" s="2">
        <v>0</v>
      </c>
    </row>
    <row r="1363" spans="1:26" x14ac:dyDescent="0.25">
      <c r="A1363" s="1" t="s">
        <v>1393</v>
      </c>
      <c r="B1363" s="1">
        <v>675</v>
      </c>
      <c r="C1363" s="1" t="s">
        <v>30</v>
      </c>
      <c r="D1363" s="1" t="s">
        <v>31</v>
      </c>
      <c r="E1363" s="1">
        <v>0</v>
      </c>
      <c r="F1363" s="1">
        <v>0</v>
      </c>
      <c r="G1363" s="2">
        <v>27.170999999999999</v>
      </c>
      <c r="H1363" s="2">
        <v>0.441</v>
      </c>
      <c r="I1363" s="3">
        <v>4.8</v>
      </c>
      <c r="J1363" s="3">
        <v>0</v>
      </c>
      <c r="K1363" s="4">
        <v>0</v>
      </c>
      <c r="L1363" s="4">
        <v>11.01526</v>
      </c>
      <c r="M1363" s="4">
        <v>0</v>
      </c>
      <c r="N1363" s="2">
        <v>26.928000000000001</v>
      </c>
      <c r="O1363" s="4">
        <v>7.3399700000000001</v>
      </c>
      <c r="P1363" s="4">
        <v>-7.3399700000000001</v>
      </c>
      <c r="Q1363" s="3">
        <v>104.8</v>
      </c>
      <c r="R1363" s="2">
        <v>0</v>
      </c>
      <c r="S1363" s="2">
        <v>0</v>
      </c>
      <c r="T1363" s="4">
        <v>0</v>
      </c>
      <c r="U1363" s="3">
        <v>53150.9</v>
      </c>
      <c r="V1363" s="3">
        <v>-4791.8999999999996</v>
      </c>
      <c r="W1363" s="3">
        <v>4938.6000000000004</v>
      </c>
      <c r="X1363" s="2">
        <v>100.008</v>
      </c>
      <c r="Y1363" s="2">
        <v>100.008</v>
      </c>
      <c r="Z1363" s="2">
        <v>0</v>
      </c>
    </row>
    <row r="1364" spans="1:26" x14ac:dyDescent="0.25">
      <c r="A1364" s="1" t="s">
        <v>1394</v>
      </c>
      <c r="B1364" s="1">
        <v>675</v>
      </c>
      <c r="C1364" s="1" t="s">
        <v>30</v>
      </c>
      <c r="D1364" s="1" t="s">
        <v>31</v>
      </c>
      <c r="E1364" s="1">
        <v>0</v>
      </c>
      <c r="F1364" s="1">
        <v>0</v>
      </c>
      <c r="G1364" s="2">
        <v>25.492999999999999</v>
      </c>
      <c r="H1364" s="2">
        <v>0.48299999999999998</v>
      </c>
      <c r="I1364" s="3">
        <v>5.2</v>
      </c>
      <c r="J1364" s="3">
        <v>0</v>
      </c>
      <c r="K1364" s="4">
        <v>0</v>
      </c>
      <c r="L1364" s="4">
        <v>11.97147</v>
      </c>
      <c r="M1364" s="4">
        <v>0</v>
      </c>
      <c r="N1364" s="2">
        <v>25.353000000000002</v>
      </c>
      <c r="O1364" s="4">
        <v>6.0697200000000002</v>
      </c>
      <c r="P1364" s="4">
        <v>-6.0697200000000002</v>
      </c>
      <c r="Q1364" s="3">
        <v>47.6</v>
      </c>
      <c r="R1364" s="2">
        <v>0</v>
      </c>
      <c r="S1364" s="2">
        <v>1832.5</v>
      </c>
      <c r="T1364" s="4">
        <v>1445.25623</v>
      </c>
      <c r="U1364" s="3">
        <v>60353.8</v>
      </c>
      <c r="V1364" s="3">
        <v>21289.1</v>
      </c>
      <c r="W1364" s="3">
        <v>4363.3999999999996</v>
      </c>
      <c r="X1364" s="2">
        <v>42.335999999999999</v>
      </c>
      <c r="Y1364" s="2">
        <v>42.335999999999999</v>
      </c>
      <c r="Z1364" s="2">
        <v>0</v>
      </c>
    </row>
    <row r="1365" spans="1:26" x14ac:dyDescent="0.25">
      <c r="A1365" s="1" t="s">
        <v>1395</v>
      </c>
      <c r="B1365" s="1">
        <v>675</v>
      </c>
      <c r="C1365" s="1" t="s">
        <v>30</v>
      </c>
      <c r="D1365" s="1" t="s">
        <v>31</v>
      </c>
      <c r="E1365" s="1">
        <v>0</v>
      </c>
      <c r="F1365" s="1">
        <v>0</v>
      </c>
      <c r="G1365" s="2">
        <v>23.363</v>
      </c>
      <c r="H1365" s="2">
        <v>0.42299999999999999</v>
      </c>
      <c r="I1365" s="3">
        <v>4.5999999999999996</v>
      </c>
      <c r="J1365" s="3">
        <v>0</v>
      </c>
      <c r="K1365" s="4">
        <v>0</v>
      </c>
      <c r="L1365" s="4">
        <v>1.97166</v>
      </c>
      <c r="M1365" s="4">
        <v>0</v>
      </c>
      <c r="N1365" s="2">
        <v>23.271999999999998</v>
      </c>
      <c r="O1365" s="4">
        <v>5.1809200000000004</v>
      </c>
      <c r="P1365" s="4">
        <v>-5.1809200000000004</v>
      </c>
      <c r="Q1365" s="3">
        <v>47.4</v>
      </c>
      <c r="R1365" s="2">
        <v>0</v>
      </c>
      <c r="S1365" s="2">
        <v>1</v>
      </c>
      <c r="T1365" s="4">
        <v>1.5100000000000001E-3</v>
      </c>
      <c r="U1365" s="3">
        <v>13824.9</v>
      </c>
      <c r="V1365" s="3">
        <v>-95691.5</v>
      </c>
      <c r="W1365" s="3">
        <v>95693.9</v>
      </c>
      <c r="X1365" s="2">
        <v>42.875999999999998</v>
      </c>
      <c r="Y1365" s="2">
        <v>42.875999999999998</v>
      </c>
      <c r="Z1365" s="2">
        <v>-3.0000000000000001E-3</v>
      </c>
    </row>
    <row r="1366" spans="1:26" x14ac:dyDescent="0.25">
      <c r="A1366" s="1" t="s">
        <v>1396</v>
      </c>
      <c r="B1366" s="1">
        <v>675</v>
      </c>
      <c r="C1366" s="1" t="s">
        <v>30</v>
      </c>
      <c r="D1366" s="1" t="s">
        <v>31</v>
      </c>
      <c r="E1366" s="1">
        <v>0</v>
      </c>
      <c r="F1366" s="1">
        <v>0</v>
      </c>
      <c r="G1366" s="2">
        <v>23.71</v>
      </c>
      <c r="H1366" s="2">
        <v>0.86</v>
      </c>
      <c r="I1366" s="3">
        <v>9.3000000000000007</v>
      </c>
      <c r="J1366" s="3">
        <v>0</v>
      </c>
      <c r="K1366" s="4">
        <v>0</v>
      </c>
      <c r="L1366" s="4">
        <v>8.2352500000000006</v>
      </c>
      <c r="M1366" s="4">
        <v>0</v>
      </c>
      <c r="N1366" s="2">
        <v>23.683</v>
      </c>
      <c r="O1366" s="4">
        <v>4.82864</v>
      </c>
      <c r="P1366" s="4">
        <v>9.3905100000000008</v>
      </c>
      <c r="Q1366" s="3">
        <v>50.5</v>
      </c>
      <c r="R1366" s="2">
        <v>0</v>
      </c>
      <c r="S1366" s="2">
        <v>7367.625</v>
      </c>
      <c r="T1366" s="4">
        <v>27692.511719999999</v>
      </c>
      <c r="U1366" s="3">
        <v>70425.8</v>
      </c>
      <c r="V1366" s="3">
        <v>47900.9</v>
      </c>
      <c r="W1366" s="3">
        <v>10723.9</v>
      </c>
      <c r="X1366" s="2">
        <v>41.256</v>
      </c>
      <c r="Y1366" s="2">
        <v>41.256</v>
      </c>
      <c r="Z1366" s="2">
        <v>-6.0000000000000001E-3</v>
      </c>
    </row>
    <row r="1367" spans="1:26" x14ac:dyDescent="0.25">
      <c r="A1367" s="1" t="s">
        <v>1397</v>
      </c>
      <c r="B1367" s="1">
        <v>675</v>
      </c>
      <c r="C1367" s="1" t="s">
        <v>30</v>
      </c>
      <c r="D1367" s="1" t="s">
        <v>31</v>
      </c>
      <c r="E1367" s="1">
        <v>0</v>
      </c>
      <c r="F1367" s="1">
        <v>0</v>
      </c>
      <c r="G1367" s="2">
        <v>23.532</v>
      </c>
      <c r="H1367" s="2">
        <v>1.3919999999999999</v>
      </c>
      <c r="I1367" s="3">
        <v>15</v>
      </c>
      <c r="J1367" s="3">
        <v>0</v>
      </c>
      <c r="K1367" s="4">
        <v>0</v>
      </c>
      <c r="L1367" s="4">
        <v>18.785029999999999</v>
      </c>
      <c r="M1367" s="4">
        <v>0</v>
      </c>
      <c r="N1367" s="2">
        <v>23.521000000000001</v>
      </c>
      <c r="O1367" s="4">
        <v>17.579969999999999</v>
      </c>
      <c r="P1367" s="4">
        <v>-17.579969999999999</v>
      </c>
      <c r="Q1367" s="3">
        <v>40.5</v>
      </c>
      <c r="R1367" s="2">
        <v>0</v>
      </c>
      <c r="S1367" s="2">
        <v>832.375</v>
      </c>
      <c r="T1367" s="4">
        <v>2481.21045</v>
      </c>
      <c r="U1367" s="3">
        <v>96942.7</v>
      </c>
      <c r="V1367" s="3">
        <v>-105322</v>
      </c>
      <c r="W1367" s="3">
        <v>109316.1</v>
      </c>
      <c r="X1367" s="2">
        <v>25.488</v>
      </c>
      <c r="Y1367" s="2">
        <v>25.488</v>
      </c>
      <c r="Z1367" s="2">
        <v>-1E-3</v>
      </c>
    </row>
    <row r="1368" spans="1:26" x14ac:dyDescent="0.25">
      <c r="A1368" s="1" t="s">
        <v>1398</v>
      </c>
      <c r="B1368" s="1">
        <v>675</v>
      </c>
      <c r="C1368" s="1" t="s">
        <v>30</v>
      </c>
      <c r="D1368" s="1" t="s">
        <v>31</v>
      </c>
      <c r="E1368" s="1">
        <v>0</v>
      </c>
      <c r="F1368" s="1">
        <v>0</v>
      </c>
      <c r="G1368" s="2">
        <v>23.792999999999999</v>
      </c>
      <c r="H1368" s="2">
        <v>1.0529999999999999</v>
      </c>
      <c r="I1368" s="3">
        <v>11.4</v>
      </c>
      <c r="J1368" s="3">
        <v>0</v>
      </c>
      <c r="K1368" s="4">
        <v>0</v>
      </c>
      <c r="L1368" s="4">
        <v>1.09253</v>
      </c>
      <c r="M1368" s="4">
        <v>0</v>
      </c>
      <c r="N1368" s="2">
        <v>23.852</v>
      </c>
      <c r="O1368" s="4">
        <v>0</v>
      </c>
      <c r="P1368" s="4">
        <v>11.752940000000001</v>
      </c>
      <c r="Q1368" s="3">
        <v>53.2</v>
      </c>
      <c r="R1368" s="2">
        <v>0</v>
      </c>
      <c r="S1368" s="2">
        <v>15417</v>
      </c>
      <c r="T1368" s="4">
        <v>7940.7363299999997</v>
      </c>
      <c r="U1368" s="3">
        <v>8196.9</v>
      </c>
      <c r="V1368" s="3">
        <v>152156.4</v>
      </c>
      <c r="W1368" s="3">
        <v>0</v>
      </c>
      <c r="X1368" s="2">
        <v>41.795999999999999</v>
      </c>
      <c r="Y1368" s="2">
        <v>41.795999999999999</v>
      </c>
      <c r="Z1368" s="2">
        <v>-0.11799999999999999</v>
      </c>
    </row>
    <row r="1369" spans="1:26" x14ac:dyDescent="0.25">
      <c r="A1369" s="1" t="s">
        <v>1399</v>
      </c>
      <c r="B1369" s="1">
        <v>675</v>
      </c>
      <c r="C1369" s="1" t="s">
        <v>30</v>
      </c>
      <c r="D1369" s="1" t="s">
        <v>31</v>
      </c>
      <c r="E1369" s="1">
        <v>0</v>
      </c>
      <c r="F1369" s="1">
        <v>0</v>
      </c>
      <c r="G1369" s="2">
        <v>23.786999999999999</v>
      </c>
      <c r="H1369" s="2">
        <v>1.647</v>
      </c>
      <c r="I1369" s="3">
        <v>18.2</v>
      </c>
      <c r="J1369" s="3">
        <v>0</v>
      </c>
      <c r="K1369" s="4">
        <v>0</v>
      </c>
      <c r="L1369" s="4">
        <v>8.1588100000000008</v>
      </c>
      <c r="M1369" s="4">
        <v>0</v>
      </c>
      <c r="N1369" s="2">
        <v>23.792999999999999</v>
      </c>
      <c r="O1369" s="4">
        <v>4.59659</v>
      </c>
      <c r="P1369" s="4">
        <v>14.04792</v>
      </c>
      <c r="Q1369" s="3">
        <v>53.5</v>
      </c>
      <c r="R1369" s="2">
        <v>1E-3</v>
      </c>
      <c r="S1369" s="2">
        <v>19311.125</v>
      </c>
      <c r="T1369" s="4">
        <v>17986.570309999999</v>
      </c>
      <c r="U1369" s="3">
        <v>66119.399999999994</v>
      </c>
      <c r="V1369" s="3">
        <v>146254.29999999999</v>
      </c>
      <c r="W1369" s="3">
        <v>3624.8</v>
      </c>
      <c r="X1369" s="2">
        <v>35.343000000000004</v>
      </c>
      <c r="Y1369" s="2">
        <v>35.343000000000004</v>
      </c>
      <c r="Z1369" s="2">
        <v>-3.0939999999999999</v>
      </c>
    </row>
    <row r="1370" spans="1:26" x14ac:dyDescent="0.25">
      <c r="A1370" s="1" t="s">
        <v>1400</v>
      </c>
      <c r="B1370" s="1">
        <v>675</v>
      </c>
      <c r="C1370" s="1" t="s">
        <v>30</v>
      </c>
      <c r="D1370" s="1" t="s">
        <v>31</v>
      </c>
      <c r="E1370" s="1">
        <v>0</v>
      </c>
      <c r="F1370" s="1">
        <v>0</v>
      </c>
      <c r="G1370" s="2">
        <v>21.917000000000002</v>
      </c>
      <c r="H1370" s="2">
        <v>0.52700000000000002</v>
      </c>
      <c r="I1370" s="3">
        <v>5.7</v>
      </c>
      <c r="J1370" s="3">
        <v>0</v>
      </c>
      <c r="K1370" s="4">
        <v>0</v>
      </c>
      <c r="L1370" s="4">
        <v>18.688179999999999</v>
      </c>
      <c r="M1370" s="4">
        <v>0</v>
      </c>
      <c r="N1370" s="2">
        <v>21.753</v>
      </c>
      <c r="O1370" s="4">
        <v>7.3062399999999998</v>
      </c>
      <c r="P1370" s="4">
        <v>-7.3062399999999998</v>
      </c>
      <c r="Q1370" s="3">
        <v>53.1</v>
      </c>
      <c r="R1370" s="2">
        <v>0</v>
      </c>
      <c r="S1370" s="2">
        <v>33.125</v>
      </c>
      <c r="T1370" s="4">
        <v>39.204090000000001</v>
      </c>
      <c r="U1370" s="3">
        <v>103681.60000000001</v>
      </c>
      <c r="V1370" s="3">
        <v>-2760.4</v>
      </c>
      <c r="W1370" s="3">
        <v>4041.5</v>
      </c>
      <c r="X1370" s="2">
        <v>47.411999999999999</v>
      </c>
      <c r="Y1370" s="2">
        <v>47.411999999999999</v>
      </c>
      <c r="Z1370" s="2">
        <v>-1E-3</v>
      </c>
    </row>
    <row r="1371" spans="1:26" x14ac:dyDescent="0.25">
      <c r="A1371" s="1" t="s">
        <v>1401</v>
      </c>
      <c r="B1371" s="1">
        <v>675</v>
      </c>
      <c r="C1371" s="1" t="s">
        <v>30</v>
      </c>
      <c r="D1371" s="1" t="s">
        <v>31</v>
      </c>
      <c r="E1371" s="1">
        <v>0</v>
      </c>
      <c r="F1371" s="1">
        <v>0</v>
      </c>
      <c r="G1371" s="2">
        <v>22.262</v>
      </c>
      <c r="H1371" s="2">
        <v>1.9219999999999999</v>
      </c>
      <c r="I1371" s="3">
        <v>20.8</v>
      </c>
      <c r="J1371" s="3">
        <v>0</v>
      </c>
      <c r="K1371" s="4">
        <v>0</v>
      </c>
      <c r="L1371" s="4">
        <v>7.6924700000000001</v>
      </c>
      <c r="M1371" s="4">
        <v>0</v>
      </c>
      <c r="N1371" s="2">
        <v>22.257000000000001</v>
      </c>
      <c r="O1371" s="4">
        <v>9.2656799999999997</v>
      </c>
      <c r="P1371" s="4">
        <v>13.18751</v>
      </c>
      <c r="Q1371" s="3">
        <v>82.8</v>
      </c>
      <c r="R1371" s="2">
        <v>0</v>
      </c>
      <c r="S1371" s="2">
        <v>5610.375</v>
      </c>
      <c r="T1371" s="4">
        <v>20764.652340000001</v>
      </c>
      <c r="U1371" s="3">
        <v>62630</v>
      </c>
      <c r="V1371" s="3">
        <v>-22165.4</v>
      </c>
      <c r="W1371" s="3">
        <v>52407.3</v>
      </c>
      <c r="X1371" s="2">
        <v>61.991999999999997</v>
      </c>
      <c r="Y1371" s="2">
        <v>61.991999999999997</v>
      </c>
      <c r="Z1371" s="2">
        <v>-0.30199999999999999</v>
      </c>
    </row>
    <row r="1372" spans="1:26" x14ac:dyDescent="0.25">
      <c r="A1372" s="1" t="s">
        <v>1402</v>
      </c>
      <c r="B1372" s="1">
        <v>675</v>
      </c>
      <c r="C1372" s="1" t="s">
        <v>30</v>
      </c>
      <c r="D1372" s="1" t="s">
        <v>31</v>
      </c>
      <c r="E1372" s="1">
        <v>0</v>
      </c>
      <c r="F1372" s="1">
        <v>0</v>
      </c>
      <c r="G1372" s="2">
        <v>45.326999999999998</v>
      </c>
      <c r="H1372" s="2">
        <v>0.26700000000000002</v>
      </c>
      <c r="I1372" s="3">
        <v>2.9</v>
      </c>
      <c r="J1372" s="3">
        <v>0</v>
      </c>
      <c r="K1372" s="4">
        <v>0</v>
      </c>
      <c r="L1372" s="4">
        <v>3.6549800000000001</v>
      </c>
      <c r="M1372" s="4">
        <v>0</v>
      </c>
      <c r="N1372" s="2">
        <v>45.189</v>
      </c>
      <c r="O1372" s="4">
        <v>3.2738399999999999</v>
      </c>
      <c r="P1372" s="4">
        <v>-3.2738399999999999</v>
      </c>
      <c r="Q1372" s="3">
        <v>57.5</v>
      </c>
      <c r="R1372" s="2">
        <v>0</v>
      </c>
      <c r="S1372" s="2">
        <v>0</v>
      </c>
      <c r="T1372" s="4">
        <v>0</v>
      </c>
      <c r="U1372" s="3">
        <v>26890.7</v>
      </c>
      <c r="V1372" s="3">
        <v>-8611.2000000000007</v>
      </c>
      <c r="W1372" s="3">
        <v>8611.9</v>
      </c>
      <c r="X1372" s="2">
        <v>54.648000000000003</v>
      </c>
      <c r="Y1372" s="2">
        <v>54.648000000000003</v>
      </c>
      <c r="Z1372" s="2">
        <v>0</v>
      </c>
    </row>
    <row r="1373" spans="1:26" x14ac:dyDescent="0.25">
      <c r="A1373" s="1" t="s">
        <v>1403</v>
      </c>
      <c r="B1373" s="1">
        <v>675</v>
      </c>
      <c r="C1373" s="1" t="s">
        <v>30</v>
      </c>
      <c r="D1373" s="1" t="s">
        <v>31</v>
      </c>
      <c r="E1373" s="1">
        <v>0</v>
      </c>
      <c r="F1373" s="1">
        <v>0</v>
      </c>
      <c r="G1373" s="2">
        <v>44.320999999999998</v>
      </c>
      <c r="H1373" s="2">
        <v>0.23100000000000001</v>
      </c>
      <c r="I1373" s="3">
        <v>2.5</v>
      </c>
      <c r="J1373" s="3">
        <v>0</v>
      </c>
      <c r="K1373" s="4">
        <v>0</v>
      </c>
      <c r="L1373" s="4">
        <v>3.8814000000000002</v>
      </c>
      <c r="M1373" s="4">
        <v>0</v>
      </c>
      <c r="N1373" s="2">
        <v>44.186999999999998</v>
      </c>
      <c r="O1373" s="4">
        <v>2.80043</v>
      </c>
      <c r="P1373" s="4">
        <v>-2.80043</v>
      </c>
      <c r="Q1373" s="3">
        <v>79.099999999999994</v>
      </c>
      <c r="R1373" s="2">
        <v>0</v>
      </c>
      <c r="S1373" s="2">
        <v>0</v>
      </c>
      <c r="T1373" s="4">
        <v>0</v>
      </c>
      <c r="U1373" s="3">
        <v>28888.5</v>
      </c>
      <c r="V1373" s="3">
        <v>-5226.1000000000004</v>
      </c>
      <c r="W1373" s="3">
        <v>5227</v>
      </c>
      <c r="X1373" s="2">
        <v>76.572000000000003</v>
      </c>
      <c r="Y1373" s="2">
        <v>76.572000000000003</v>
      </c>
      <c r="Z1373" s="2">
        <v>0</v>
      </c>
    </row>
    <row r="1374" spans="1:26" x14ac:dyDescent="0.25">
      <c r="A1374" s="1" t="s">
        <v>1404</v>
      </c>
      <c r="B1374" s="1">
        <v>675</v>
      </c>
      <c r="C1374" s="1" t="s">
        <v>30</v>
      </c>
      <c r="D1374" s="1" t="s">
        <v>31</v>
      </c>
      <c r="E1374" s="1">
        <v>0</v>
      </c>
      <c r="F1374" s="1">
        <v>0</v>
      </c>
      <c r="G1374" s="2">
        <v>44.045999999999999</v>
      </c>
      <c r="H1374" s="2">
        <v>0.25600000000000001</v>
      </c>
      <c r="I1374" s="3">
        <v>2.8</v>
      </c>
      <c r="J1374" s="3">
        <v>0</v>
      </c>
      <c r="K1374" s="4">
        <v>0</v>
      </c>
      <c r="L1374" s="4">
        <v>3.6133500000000001</v>
      </c>
      <c r="M1374" s="4">
        <v>0</v>
      </c>
      <c r="N1374" s="2">
        <v>43.947000000000003</v>
      </c>
      <c r="O1374" s="4">
        <v>2.7262599999999999</v>
      </c>
      <c r="P1374" s="4">
        <v>-2.7262599999999999</v>
      </c>
      <c r="Q1374" s="3">
        <v>76.099999999999994</v>
      </c>
      <c r="R1374" s="2">
        <v>0</v>
      </c>
      <c r="S1374" s="2">
        <v>5.125</v>
      </c>
      <c r="T1374" s="4">
        <v>1.6000000000000001E-3</v>
      </c>
      <c r="U1374" s="3">
        <v>26289.200000000001</v>
      </c>
      <c r="V1374" s="3">
        <v>1552.2</v>
      </c>
      <c r="W1374" s="3">
        <v>5068.3999999999996</v>
      </c>
      <c r="X1374" s="2">
        <v>73.331999999999994</v>
      </c>
      <c r="Y1374" s="2">
        <v>73.331999999999994</v>
      </c>
      <c r="Z1374" s="2">
        <v>0</v>
      </c>
    </row>
    <row r="1375" spans="1:26" x14ac:dyDescent="0.25">
      <c r="A1375" s="1" t="s">
        <v>1405</v>
      </c>
      <c r="B1375" s="1">
        <v>675</v>
      </c>
      <c r="C1375" s="1" t="s">
        <v>30</v>
      </c>
      <c r="D1375" s="1" t="s">
        <v>31</v>
      </c>
      <c r="E1375" s="1">
        <v>0</v>
      </c>
      <c r="F1375" s="1">
        <v>0</v>
      </c>
      <c r="G1375" s="2">
        <v>42.264000000000003</v>
      </c>
      <c r="H1375" s="2">
        <v>0.17399999999999999</v>
      </c>
      <c r="I1375" s="3">
        <v>1.9</v>
      </c>
      <c r="J1375" s="3">
        <v>0</v>
      </c>
      <c r="K1375" s="4">
        <v>0</v>
      </c>
      <c r="L1375" s="4">
        <v>3.7085699999999999</v>
      </c>
      <c r="M1375" s="4">
        <v>0</v>
      </c>
      <c r="N1375" s="2">
        <v>42.186999999999998</v>
      </c>
      <c r="O1375" s="4">
        <v>1.58958</v>
      </c>
      <c r="P1375" s="4">
        <v>-1.58958</v>
      </c>
      <c r="Q1375" s="3">
        <v>67.599999999999994</v>
      </c>
      <c r="R1375" s="2">
        <v>0</v>
      </c>
      <c r="S1375" s="2">
        <v>0</v>
      </c>
      <c r="T1375" s="4">
        <v>0</v>
      </c>
      <c r="U1375" s="3">
        <v>27691.5</v>
      </c>
      <c r="V1375" s="3">
        <v>-1989.1</v>
      </c>
      <c r="W1375" s="3">
        <v>1989.9</v>
      </c>
      <c r="X1375" s="2">
        <v>65.772000000000006</v>
      </c>
      <c r="Y1375" s="2">
        <v>65.772000000000006</v>
      </c>
      <c r="Z1375" s="2">
        <v>0</v>
      </c>
    </row>
    <row r="1376" spans="1:26" x14ac:dyDescent="0.25">
      <c r="A1376" s="1" t="s">
        <v>1406</v>
      </c>
      <c r="B1376" s="1">
        <v>675</v>
      </c>
      <c r="C1376" s="1" t="s">
        <v>30</v>
      </c>
      <c r="D1376" s="1" t="s">
        <v>31</v>
      </c>
      <c r="E1376" s="1">
        <v>0</v>
      </c>
      <c r="F1376" s="1">
        <v>0</v>
      </c>
      <c r="G1376" s="2">
        <v>42.462000000000003</v>
      </c>
      <c r="H1376" s="2">
        <v>0.27200000000000002</v>
      </c>
      <c r="I1376" s="3">
        <v>2.9</v>
      </c>
      <c r="J1376" s="3">
        <v>0</v>
      </c>
      <c r="K1376" s="4">
        <v>0</v>
      </c>
      <c r="L1376" s="4">
        <v>3.2080299999999999</v>
      </c>
      <c r="M1376" s="4">
        <v>0</v>
      </c>
      <c r="N1376" s="2">
        <v>42.448</v>
      </c>
      <c r="O1376" s="4">
        <v>0.72748999999999997</v>
      </c>
      <c r="P1376" s="4">
        <v>2.27095</v>
      </c>
      <c r="Q1376" s="3">
        <v>69.8</v>
      </c>
      <c r="R1376" s="2">
        <v>0</v>
      </c>
      <c r="S1376" s="2">
        <v>410.25</v>
      </c>
      <c r="T1376" s="4">
        <v>147.98830000000001</v>
      </c>
      <c r="U1376" s="3">
        <v>24010.2</v>
      </c>
      <c r="V1376" s="3">
        <v>17981.099999999999</v>
      </c>
      <c r="W1376" s="3">
        <v>752.9</v>
      </c>
      <c r="X1376" s="2">
        <v>66.852000000000004</v>
      </c>
      <c r="Y1376" s="2">
        <v>66.852000000000004</v>
      </c>
      <c r="Z1376" s="2">
        <v>0</v>
      </c>
    </row>
    <row r="1377" spans="1:26" x14ac:dyDescent="0.25">
      <c r="A1377" s="1" t="s">
        <v>1407</v>
      </c>
      <c r="B1377" s="1">
        <v>675</v>
      </c>
      <c r="C1377" s="1" t="s">
        <v>30</v>
      </c>
      <c r="D1377" s="1" t="s">
        <v>31</v>
      </c>
      <c r="E1377" s="1">
        <v>0</v>
      </c>
      <c r="F1377" s="1">
        <v>0</v>
      </c>
      <c r="G1377" s="2">
        <v>45.651000000000003</v>
      </c>
      <c r="H1377" s="2">
        <v>0.251</v>
      </c>
      <c r="I1377" s="3">
        <v>2.7</v>
      </c>
      <c r="J1377" s="3">
        <v>0</v>
      </c>
      <c r="K1377" s="4">
        <v>0</v>
      </c>
      <c r="L1377" s="4">
        <v>10.4404</v>
      </c>
      <c r="M1377" s="4">
        <v>0</v>
      </c>
      <c r="N1377" s="2">
        <v>45.494999999999997</v>
      </c>
      <c r="O1377" s="4">
        <v>3.2685499999999998</v>
      </c>
      <c r="P1377" s="4">
        <v>-3.2685499999999998</v>
      </c>
      <c r="Q1377" s="3">
        <v>82.6</v>
      </c>
      <c r="R1377" s="2">
        <v>0</v>
      </c>
      <c r="S1377" s="2">
        <v>2.125</v>
      </c>
      <c r="T1377" s="4">
        <v>1.8000000000000001E-4</v>
      </c>
      <c r="U1377" s="3">
        <v>85285</v>
      </c>
      <c r="V1377" s="3">
        <v>-2463.8000000000002</v>
      </c>
      <c r="W1377" s="3">
        <v>3856.1</v>
      </c>
      <c r="X1377" s="2">
        <v>79.92</v>
      </c>
      <c r="Y1377" s="2">
        <v>79.92</v>
      </c>
      <c r="Z1377" s="2">
        <v>0</v>
      </c>
    </row>
    <row r="1378" spans="1:26" x14ac:dyDescent="0.25">
      <c r="A1378" s="1" t="s">
        <v>1408</v>
      </c>
      <c r="B1378" s="1">
        <v>675</v>
      </c>
      <c r="C1378" s="1" t="s">
        <v>30</v>
      </c>
      <c r="D1378" s="1" t="s">
        <v>31</v>
      </c>
      <c r="E1378" s="1">
        <v>0</v>
      </c>
      <c r="F1378" s="1">
        <v>0</v>
      </c>
      <c r="G1378" s="2">
        <v>42.317999999999998</v>
      </c>
      <c r="H1378" s="2">
        <v>-0.39200000000000002</v>
      </c>
      <c r="I1378" s="3">
        <v>-4.9000000000000004</v>
      </c>
      <c r="J1378" s="3">
        <v>0</v>
      </c>
      <c r="K1378" s="4">
        <v>0</v>
      </c>
      <c r="L1378" s="4">
        <v>2.9412799999999999</v>
      </c>
      <c r="M1378" s="4">
        <v>0</v>
      </c>
      <c r="N1378" s="2">
        <v>42.834000000000003</v>
      </c>
      <c r="O1378" s="4">
        <v>0</v>
      </c>
      <c r="P1378" s="4">
        <v>1.56382</v>
      </c>
      <c r="Q1378" s="3">
        <v>41.7</v>
      </c>
      <c r="R1378" s="2">
        <v>0</v>
      </c>
      <c r="S1378" s="2">
        <v>33</v>
      </c>
      <c r="T1378" s="4">
        <v>0.32369999999999999</v>
      </c>
      <c r="U1378" s="3">
        <v>23834.5</v>
      </c>
      <c r="V1378" s="3">
        <v>15829.8</v>
      </c>
      <c r="W1378" s="3">
        <v>0</v>
      </c>
      <c r="X1378" s="2">
        <v>46.621000000000002</v>
      </c>
      <c r="Y1378" s="2">
        <v>46.621000000000002</v>
      </c>
      <c r="Z1378" s="2">
        <v>0</v>
      </c>
    </row>
    <row r="1379" spans="1:26" x14ac:dyDescent="0.25">
      <c r="A1379" s="1" t="s">
        <v>1409</v>
      </c>
      <c r="B1379" s="1">
        <v>675</v>
      </c>
      <c r="C1379" s="1" t="s">
        <v>30</v>
      </c>
      <c r="D1379" s="1" t="s">
        <v>31</v>
      </c>
      <c r="E1379" s="1">
        <v>0</v>
      </c>
      <c r="F1379" s="1">
        <v>0</v>
      </c>
      <c r="G1379" s="2">
        <v>40.896999999999998</v>
      </c>
      <c r="H1379" s="2">
        <v>0.46700000000000003</v>
      </c>
      <c r="I1379" s="3">
        <v>15.5</v>
      </c>
      <c r="J1379" s="3">
        <v>0</v>
      </c>
      <c r="K1379" s="4">
        <v>0</v>
      </c>
      <c r="L1379" s="4">
        <v>4.0828800000000003</v>
      </c>
      <c r="M1379" s="4">
        <v>0</v>
      </c>
      <c r="N1379" s="2">
        <v>40.850999999999999</v>
      </c>
      <c r="O1379" s="4">
        <v>8.6958900000000003</v>
      </c>
      <c r="P1379" s="4">
        <v>-8.6958900000000003</v>
      </c>
      <c r="Q1379" s="3">
        <v>222.9</v>
      </c>
      <c r="R1379" s="2">
        <v>0</v>
      </c>
      <c r="S1379" s="2">
        <v>554</v>
      </c>
      <c r="T1379" s="4">
        <v>327.80112000000003</v>
      </c>
      <c r="U1379" s="3">
        <v>33179.4</v>
      </c>
      <c r="V1379" s="3">
        <v>-6689.7</v>
      </c>
      <c r="W1379" s="3">
        <v>13056.5</v>
      </c>
      <c r="X1379" s="2">
        <v>207.446</v>
      </c>
      <c r="Y1379" s="2">
        <v>207.446</v>
      </c>
      <c r="Z1379" s="2">
        <v>-4.0000000000000001E-3</v>
      </c>
    </row>
    <row r="1380" spans="1:26" x14ac:dyDescent="0.25">
      <c r="A1380" s="1" t="s">
        <v>1410</v>
      </c>
      <c r="B1380" s="1">
        <v>675</v>
      </c>
      <c r="C1380" s="1" t="s">
        <v>30</v>
      </c>
      <c r="D1380" s="1" t="s">
        <v>31</v>
      </c>
      <c r="E1380" s="1">
        <v>0</v>
      </c>
      <c r="F1380" s="1">
        <v>0</v>
      </c>
      <c r="G1380" s="2">
        <v>41.850999999999999</v>
      </c>
      <c r="H1380" s="2">
        <v>-0.31900000000000001</v>
      </c>
      <c r="I1380" s="3">
        <v>-10.6</v>
      </c>
      <c r="J1380" s="3">
        <v>0</v>
      </c>
      <c r="K1380" s="4">
        <v>0</v>
      </c>
      <c r="L1380" s="4">
        <v>2.6605599999999998</v>
      </c>
      <c r="M1380" s="4">
        <v>0</v>
      </c>
      <c r="N1380" s="2">
        <v>42.341999999999999</v>
      </c>
      <c r="O1380" s="4">
        <v>0</v>
      </c>
      <c r="P1380" s="4">
        <v>4.1260700000000003</v>
      </c>
      <c r="Q1380" s="3">
        <v>223.2</v>
      </c>
      <c r="R1380" s="2">
        <v>0</v>
      </c>
      <c r="S1380" s="2">
        <v>15.625</v>
      </c>
      <c r="T1380" s="4">
        <v>1.67E-3</v>
      </c>
      <c r="U1380" s="3">
        <v>20534.5</v>
      </c>
      <c r="V1380" s="3">
        <v>17294.2</v>
      </c>
      <c r="W1380" s="3">
        <v>0</v>
      </c>
      <c r="X1380" s="2">
        <v>233.80500000000001</v>
      </c>
      <c r="Y1380" s="2">
        <v>233.80500000000001</v>
      </c>
      <c r="Z1380" s="2">
        <v>0</v>
      </c>
    </row>
    <row r="1381" spans="1:26" x14ac:dyDescent="0.25">
      <c r="A1381" s="1" t="s">
        <v>1411</v>
      </c>
      <c r="B1381" s="1">
        <v>675</v>
      </c>
      <c r="C1381" s="1" t="s">
        <v>30</v>
      </c>
      <c r="D1381" s="1" t="s">
        <v>31</v>
      </c>
      <c r="E1381" s="1">
        <v>0</v>
      </c>
      <c r="F1381" s="1">
        <v>0</v>
      </c>
      <c r="G1381" s="2">
        <v>40.674999999999997</v>
      </c>
      <c r="H1381" s="2">
        <v>-0.58499999999999996</v>
      </c>
      <c r="I1381" s="3">
        <v>-19.399999999999999</v>
      </c>
      <c r="J1381" s="3">
        <v>0</v>
      </c>
      <c r="K1381" s="4">
        <v>0</v>
      </c>
      <c r="L1381" s="4">
        <v>2.89819</v>
      </c>
      <c r="M1381" s="4">
        <v>0</v>
      </c>
      <c r="N1381" s="2">
        <v>41.387999999999998</v>
      </c>
      <c r="O1381" s="4">
        <v>0</v>
      </c>
      <c r="P1381" s="4">
        <v>2.65673</v>
      </c>
      <c r="Q1381" s="3">
        <v>221.6</v>
      </c>
      <c r="R1381" s="2">
        <v>0</v>
      </c>
      <c r="S1381" s="2">
        <v>0.125</v>
      </c>
      <c r="T1381" s="4">
        <v>2.0300000000000001E-3</v>
      </c>
      <c r="U1381" s="3">
        <v>22577.200000000001</v>
      </c>
      <c r="V1381" s="3">
        <v>3251.2</v>
      </c>
      <c r="W1381" s="3">
        <v>0</v>
      </c>
      <c r="X1381" s="2">
        <v>241.07499999999999</v>
      </c>
      <c r="Y1381" s="2">
        <v>241.07499999999999</v>
      </c>
      <c r="Z1381" s="2">
        <v>0</v>
      </c>
    </row>
    <row r="1382" spans="1:26" x14ac:dyDescent="0.25">
      <c r="A1382" s="1" t="s">
        <v>1412</v>
      </c>
      <c r="B1382" s="1">
        <v>675</v>
      </c>
      <c r="C1382" s="1" t="s">
        <v>30</v>
      </c>
      <c r="D1382" s="1" t="s">
        <v>31</v>
      </c>
      <c r="E1382" s="1">
        <v>0</v>
      </c>
      <c r="F1382" s="1">
        <v>0</v>
      </c>
      <c r="G1382" s="2">
        <v>39.799999999999997</v>
      </c>
      <c r="H1382" s="2">
        <v>0.6</v>
      </c>
      <c r="I1382" s="3">
        <v>19.899999999999999</v>
      </c>
      <c r="J1382" s="3">
        <v>0</v>
      </c>
      <c r="K1382" s="4">
        <v>0</v>
      </c>
      <c r="L1382" s="4">
        <v>5.6654</v>
      </c>
      <c r="M1382" s="4">
        <v>0</v>
      </c>
      <c r="N1382" s="2">
        <v>39.640999999999998</v>
      </c>
      <c r="O1382" s="4">
        <v>13.87391</v>
      </c>
      <c r="P1382" s="4">
        <v>-13.87391</v>
      </c>
      <c r="Q1382" s="3">
        <v>223.6</v>
      </c>
      <c r="R1382" s="2">
        <v>0</v>
      </c>
      <c r="S1382" s="2">
        <v>0</v>
      </c>
      <c r="T1382" s="4">
        <v>0</v>
      </c>
      <c r="U1382" s="3">
        <v>48011.4</v>
      </c>
      <c r="V1382" s="3">
        <v>-37628.9</v>
      </c>
      <c r="W1382" s="3">
        <v>37629.800000000003</v>
      </c>
      <c r="X1382" s="2">
        <v>203.64400000000001</v>
      </c>
      <c r="Y1382" s="2">
        <v>203.64400000000001</v>
      </c>
      <c r="Z1382" s="2">
        <v>0</v>
      </c>
    </row>
    <row r="1383" spans="1:26" x14ac:dyDescent="0.25">
      <c r="A1383" s="1" t="s">
        <v>1413</v>
      </c>
      <c r="B1383" s="1">
        <v>675</v>
      </c>
      <c r="C1383" s="1" t="s">
        <v>30</v>
      </c>
      <c r="D1383" s="1" t="s">
        <v>31</v>
      </c>
      <c r="E1383" s="1">
        <v>0</v>
      </c>
      <c r="F1383" s="1">
        <v>0</v>
      </c>
      <c r="G1383" s="2">
        <v>28.649000000000001</v>
      </c>
      <c r="H1383" s="2">
        <v>-1.9610000000000001</v>
      </c>
      <c r="I1383" s="3">
        <v>-65.099999999999994</v>
      </c>
      <c r="J1383" s="3">
        <v>0</v>
      </c>
      <c r="K1383" s="4">
        <v>0</v>
      </c>
      <c r="L1383" s="4">
        <v>24.80857</v>
      </c>
      <c r="M1383" s="4">
        <v>0</v>
      </c>
      <c r="N1383" s="2">
        <v>30.61</v>
      </c>
      <c r="O1383" s="4">
        <v>0</v>
      </c>
      <c r="P1383" s="4">
        <v>0</v>
      </c>
      <c r="Q1383" s="3">
        <v>223.6</v>
      </c>
      <c r="R1383" s="2">
        <v>0</v>
      </c>
      <c r="S1383" s="2">
        <v>0</v>
      </c>
      <c r="T1383" s="4">
        <v>0</v>
      </c>
      <c r="U1383" s="3">
        <v>122519.9</v>
      </c>
      <c r="V1383" s="3">
        <v>0</v>
      </c>
      <c r="W1383" s="3">
        <v>0</v>
      </c>
      <c r="X1383" s="2">
        <v>288.69299999999998</v>
      </c>
      <c r="Y1383" s="2">
        <v>288.69299999999998</v>
      </c>
      <c r="Z1383" s="2">
        <v>0</v>
      </c>
    </row>
    <row r="1384" spans="1:26" x14ac:dyDescent="0.25">
      <c r="A1384" s="1" t="s">
        <v>1414</v>
      </c>
      <c r="B1384" s="1">
        <v>675</v>
      </c>
      <c r="C1384" s="1" t="s">
        <v>30</v>
      </c>
      <c r="D1384" s="1" t="s">
        <v>31</v>
      </c>
      <c r="E1384" s="1">
        <v>0</v>
      </c>
      <c r="F1384" s="1">
        <v>0</v>
      </c>
      <c r="G1384" s="2">
        <v>30.707999999999998</v>
      </c>
      <c r="H1384" s="2">
        <v>0.82799999999999996</v>
      </c>
      <c r="I1384" s="3">
        <v>13.2</v>
      </c>
      <c r="J1384" s="3">
        <v>0</v>
      </c>
      <c r="K1384" s="4">
        <v>0</v>
      </c>
      <c r="L1384" s="4">
        <v>2.1717900000000001</v>
      </c>
      <c r="M1384" s="4">
        <v>0</v>
      </c>
      <c r="N1384" s="2">
        <v>30.817</v>
      </c>
      <c r="O1384" s="4">
        <v>0</v>
      </c>
      <c r="P1384" s="4">
        <v>26.16159</v>
      </c>
      <c r="Q1384" s="3">
        <v>103.8</v>
      </c>
      <c r="R1384" s="2">
        <v>0</v>
      </c>
      <c r="S1384" s="2">
        <v>3344.5</v>
      </c>
      <c r="T1384" s="4">
        <v>6014.8588900000004</v>
      </c>
      <c r="U1384" s="3">
        <v>22115</v>
      </c>
      <c r="V1384" s="3">
        <v>90930.1</v>
      </c>
      <c r="W1384" s="3">
        <v>0</v>
      </c>
      <c r="X1384" s="2">
        <v>90.655000000000001</v>
      </c>
      <c r="Y1384" s="2">
        <v>90.655000000000001</v>
      </c>
      <c r="Z1384" s="2">
        <v>-0.56699999999999995</v>
      </c>
    </row>
    <row r="1385" spans="1:26" x14ac:dyDescent="0.25">
      <c r="A1385" s="1" t="s">
        <v>1415</v>
      </c>
      <c r="B1385" s="1">
        <v>675</v>
      </c>
      <c r="C1385" s="1" t="s">
        <v>30</v>
      </c>
      <c r="D1385" s="1" t="s">
        <v>31</v>
      </c>
      <c r="E1385" s="1">
        <v>0</v>
      </c>
      <c r="F1385" s="1">
        <v>0</v>
      </c>
      <c r="G1385" s="2">
        <v>28.966999999999999</v>
      </c>
      <c r="H1385" s="2">
        <v>-2.3029999999999999</v>
      </c>
      <c r="I1385" s="3">
        <v>-88.6</v>
      </c>
      <c r="J1385" s="3">
        <v>0</v>
      </c>
      <c r="K1385" s="4">
        <v>0</v>
      </c>
      <c r="L1385" s="4">
        <v>7.0883900000000004</v>
      </c>
      <c r="M1385" s="4">
        <v>0</v>
      </c>
      <c r="N1385" s="2">
        <v>31.27</v>
      </c>
      <c r="O1385" s="4">
        <v>0</v>
      </c>
      <c r="P1385" s="4">
        <v>0</v>
      </c>
      <c r="Q1385" s="3">
        <v>387.8</v>
      </c>
      <c r="R1385" s="2">
        <v>0</v>
      </c>
      <c r="S1385" s="2">
        <v>0</v>
      </c>
      <c r="T1385" s="4">
        <v>0</v>
      </c>
      <c r="U1385" s="3">
        <v>75342.399999999994</v>
      </c>
      <c r="V1385" s="3">
        <v>0</v>
      </c>
      <c r="W1385" s="3">
        <v>0</v>
      </c>
      <c r="X1385" s="2">
        <v>476.43799999999999</v>
      </c>
      <c r="Y1385" s="2">
        <v>476.43799999999999</v>
      </c>
      <c r="Z1385" s="2">
        <v>0</v>
      </c>
    </row>
    <row r="1386" spans="1:26" x14ac:dyDescent="0.25">
      <c r="A1386" s="1" t="s">
        <v>1416</v>
      </c>
      <c r="B1386" s="1">
        <v>675</v>
      </c>
      <c r="C1386" s="1" t="s">
        <v>30</v>
      </c>
      <c r="D1386" s="1" t="s">
        <v>31</v>
      </c>
      <c r="E1386" s="1">
        <v>0</v>
      </c>
      <c r="F1386" s="1">
        <v>0</v>
      </c>
      <c r="G1386" s="2">
        <v>29.972000000000001</v>
      </c>
      <c r="H1386" s="2">
        <v>1.002</v>
      </c>
      <c r="I1386" s="3">
        <v>15.9</v>
      </c>
      <c r="J1386" s="3">
        <v>0</v>
      </c>
      <c r="K1386" s="4">
        <v>0</v>
      </c>
      <c r="L1386" s="4">
        <v>16.826799999999999</v>
      </c>
      <c r="M1386" s="4">
        <v>0</v>
      </c>
      <c r="N1386" s="2">
        <v>30.116</v>
      </c>
      <c r="O1386" s="4">
        <v>6.7729999999999999E-2</v>
      </c>
      <c r="P1386" s="4">
        <v>29.43704</v>
      </c>
      <c r="Q1386" s="3">
        <v>76.400000000000006</v>
      </c>
      <c r="R1386" s="2">
        <v>0</v>
      </c>
      <c r="S1386" s="2">
        <v>7934.375</v>
      </c>
      <c r="T1386" s="4">
        <v>16322.634770000001</v>
      </c>
      <c r="U1386" s="3">
        <v>88485.3</v>
      </c>
      <c r="V1386" s="3">
        <v>185695.9</v>
      </c>
      <c r="W1386" s="3">
        <v>4.3</v>
      </c>
      <c r="X1386" s="2">
        <v>60.436</v>
      </c>
      <c r="Y1386" s="2">
        <v>60.436</v>
      </c>
      <c r="Z1386" s="2">
        <v>-8.0000000000000002E-3</v>
      </c>
    </row>
    <row r="1387" spans="1:26" x14ac:dyDescent="0.25">
      <c r="A1387" s="1" t="s">
        <v>1417</v>
      </c>
      <c r="B1387" s="1">
        <v>675</v>
      </c>
      <c r="C1387" s="1" t="s">
        <v>30</v>
      </c>
      <c r="D1387" s="1" t="s">
        <v>31</v>
      </c>
      <c r="E1387" s="1">
        <v>0</v>
      </c>
      <c r="F1387" s="1">
        <v>0</v>
      </c>
      <c r="G1387" s="2">
        <v>25.164000000000001</v>
      </c>
      <c r="H1387" s="2">
        <v>0.49399999999999999</v>
      </c>
      <c r="I1387" s="3">
        <v>5.3</v>
      </c>
      <c r="J1387" s="3">
        <v>0</v>
      </c>
      <c r="K1387" s="4">
        <v>0</v>
      </c>
      <c r="L1387" s="4">
        <v>7.2911799999999998</v>
      </c>
      <c r="M1387" s="4">
        <v>0</v>
      </c>
      <c r="N1387" s="2">
        <v>25.114999999999998</v>
      </c>
      <c r="O1387" s="4">
        <v>3.6267100000000001</v>
      </c>
      <c r="P1387" s="4">
        <v>5.6266499999999997</v>
      </c>
      <c r="Q1387" s="3">
        <v>41.4</v>
      </c>
      <c r="R1387" s="2">
        <v>0</v>
      </c>
      <c r="S1387" s="2">
        <v>3641.4380000000001</v>
      </c>
      <c r="T1387" s="4">
        <v>3457.7800299999999</v>
      </c>
      <c r="U1387" s="3">
        <v>54879.6</v>
      </c>
      <c r="V1387" s="3">
        <v>19671.099999999999</v>
      </c>
      <c r="W1387" s="3">
        <v>5500.6</v>
      </c>
      <c r="X1387" s="2">
        <v>36.072000000000003</v>
      </c>
      <c r="Y1387" s="2">
        <v>36.072000000000003</v>
      </c>
      <c r="Z1387" s="2">
        <v>0</v>
      </c>
    </row>
    <row r="1388" spans="1:26" x14ac:dyDescent="0.25">
      <c r="A1388" s="1" t="s">
        <v>1418</v>
      </c>
      <c r="B1388" s="1">
        <v>675</v>
      </c>
      <c r="C1388" s="1" t="s">
        <v>30</v>
      </c>
      <c r="D1388" s="1" t="s">
        <v>31</v>
      </c>
      <c r="E1388" s="1">
        <v>0</v>
      </c>
      <c r="F1388" s="1">
        <v>0</v>
      </c>
      <c r="G1388" s="2">
        <v>29.667000000000002</v>
      </c>
      <c r="H1388" s="2">
        <v>0.52700000000000002</v>
      </c>
      <c r="I1388" s="3">
        <v>5.7</v>
      </c>
      <c r="J1388" s="3">
        <v>0</v>
      </c>
      <c r="K1388" s="4">
        <v>0</v>
      </c>
      <c r="L1388" s="4">
        <v>6.55959</v>
      </c>
      <c r="M1388" s="4">
        <v>0</v>
      </c>
      <c r="N1388" s="2">
        <v>29.468</v>
      </c>
      <c r="O1388" s="4">
        <v>7.8350099999999996</v>
      </c>
      <c r="P1388" s="4">
        <v>-7.8350099999999996</v>
      </c>
      <c r="Q1388" s="3">
        <v>30.4</v>
      </c>
      <c r="R1388" s="2">
        <v>0</v>
      </c>
      <c r="S1388" s="2">
        <v>25.75</v>
      </c>
      <c r="T1388" s="4">
        <v>0.26507999999999998</v>
      </c>
      <c r="U1388" s="3">
        <v>28944.7</v>
      </c>
      <c r="V1388" s="3">
        <v>-52094.5</v>
      </c>
      <c r="W1388" s="3">
        <v>52174.400000000001</v>
      </c>
      <c r="X1388" s="2">
        <v>24.731999999999999</v>
      </c>
      <c r="Y1388" s="2">
        <v>24.731999999999999</v>
      </c>
      <c r="Z1388" s="2">
        <v>0</v>
      </c>
    </row>
    <row r="1389" spans="1:26" x14ac:dyDescent="0.25">
      <c r="A1389" s="1" t="s">
        <v>1419</v>
      </c>
      <c r="B1389" s="1">
        <v>675</v>
      </c>
      <c r="C1389" s="1" t="s">
        <v>30</v>
      </c>
      <c r="D1389" s="1" t="s">
        <v>31</v>
      </c>
      <c r="E1389" s="1">
        <v>0</v>
      </c>
      <c r="F1389" s="1">
        <v>0</v>
      </c>
      <c r="G1389" s="2">
        <v>29.734999999999999</v>
      </c>
      <c r="H1389" s="2">
        <v>0.41499999999999998</v>
      </c>
      <c r="I1389" s="3">
        <v>4.5</v>
      </c>
      <c r="J1389" s="3">
        <v>0</v>
      </c>
      <c r="K1389" s="4">
        <v>0</v>
      </c>
      <c r="L1389" s="4">
        <v>0.96540999999999999</v>
      </c>
      <c r="M1389" s="4">
        <v>0</v>
      </c>
      <c r="N1389" s="2">
        <v>29.923999999999999</v>
      </c>
      <c r="O1389" s="4">
        <v>0.90600000000000003</v>
      </c>
      <c r="P1389" s="4">
        <v>6.8145100000000003</v>
      </c>
      <c r="Q1389" s="3">
        <v>47.4</v>
      </c>
      <c r="R1389" s="2">
        <v>0</v>
      </c>
      <c r="S1389" s="2">
        <v>823.75</v>
      </c>
      <c r="T1389" s="4">
        <v>1508.4266399999999</v>
      </c>
      <c r="U1389" s="3">
        <v>8266.2999999999993</v>
      </c>
      <c r="V1389" s="3">
        <v>3104.7</v>
      </c>
      <c r="W1389" s="3">
        <v>604.79999999999995</v>
      </c>
      <c r="X1389" s="2">
        <v>42.875999999999998</v>
      </c>
      <c r="Y1389" s="2">
        <v>42.875999999999998</v>
      </c>
      <c r="Z1389" s="2">
        <v>-1E-3</v>
      </c>
    </row>
    <row r="1390" spans="1:26" x14ac:dyDescent="0.25">
      <c r="A1390" s="1" t="s">
        <v>1420</v>
      </c>
      <c r="B1390" s="1">
        <v>675</v>
      </c>
      <c r="C1390" s="1" t="s">
        <v>30</v>
      </c>
      <c r="D1390" s="1" t="s">
        <v>31</v>
      </c>
      <c r="E1390" s="1">
        <v>0</v>
      </c>
      <c r="F1390" s="1">
        <v>0</v>
      </c>
      <c r="G1390" s="2">
        <v>29.817</v>
      </c>
      <c r="H1390" s="2">
        <v>0.69699999999999995</v>
      </c>
      <c r="I1390" s="3">
        <v>7.5</v>
      </c>
      <c r="J1390" s="3">
        <v>0</v>
      </c>
      <c r="K1390" s="4">
        <v>0</v>
      </c>
      <c r="L1390" s="4">
        <v>9.0763800000000003</v>
      </c>
      <c r="M1390" s="4">
        <v>0</v>
      </c>
      <c r="N1390" s="2">
        <v>29.72</v>
      </c>
      <c r="O1390" s="4">
        <v>7.4015500000000003</v>
      </c>
      <c r="P1390" s="4">
        <v>-7.4015500000000003</v>
      </c>
      <c r="Q1390" s="3">
        <v>48.4</v>
      </c>
      <c r="R1390" s="2">
        <v>0</v>
      </c>
      <c r="S1390" s="2">
        <v>23.375</v>
      </c>
      <c r="T1390" s="4">
        <v>1.2902</v>
      </c>
      <c r="U1390" s="3">
        <v>66363.7</v>
      </c>
      <c r="V1390" s="3">
        <v>-22491.3</v>
      </c>
      <c r="W1390" s="3">
        <v>22617.1</v>
      </c>
      <c r="X1390" s="2">
        <v>40.823999999999998</v>
      </c>
      <c r="Y1390" s="2">
        <v>40.823999999999998</v>
      </c>
      <c r="Z1390" s="2">
        <v>-1E-3</v>
      </c>
    </row>
    <row r="1391" spans="1:26" x14ac:dyDescent="0.25">
      <c r="A1391" s="1" t="s">
        <v>1421</v>
      </c>
      <c r="B1391" s="1">
        <v>675</v>
      </c>
      <c r="C1391" s="1" t="s">
        <v>30</v>
      </c>
      <c r="D1391" s="1" t="s">
        <v>31</v>
      </c>
      <c r="E1391" s="1">
        <v>0</v>
      </c>
      <c r="F1391" s="1">
        <v>0</v>
      </c>
      <c r="G1391" s="2">
        <v>25.74</v>
      </c>
      <c r="H1391" s="2">
        <v>0.93</v>
      </c>
      <c r="I1391" s="3">
        <v>10</v>
      </c>
      <c r="J1391" s="3">
        <v>0</v>
      </c>
      <c r="K1391" s="4">
        <v>0</v>
      </c>
      <c r="L1391" s="4">
        <v>18.913540000000001</v>
      </c>
      <c r="M1391" s="4">
        <v>0</v>
      </c>
      <c r="N1391" s="2">
        <v>25.437999999999999</v>
      </c>
      <c r="O1391" s="4">
        <v>16.901910000000001</v>
      </c>
      <c r="P1391" s="4">
        <v>-16.901910000000001</v>
      </c>
      <c r="Q1391" s="3">
        <v>61.6</v>
      </c>
      <c r="R1391" s="2">
        <v>0</v>
      </c>
      <c r="S1391" s="2">
        <v>4152.75</v>
      </c>
      <c r="T1391" s="4">
        <v>1612.4252899999999</v>
      </c>
      <c r="U1391" s="3">
        <v>152286.6</v>
      </c>
      <c r="V1391" s="3">
        <v>-52468</v>
      </c>
      <c r="W1391" s="3">
        <v>64695.1</v>
      </c>
      <c r="X1391" s="2">
        <v>51.515999999999998</v>
      </c>
      <c r="Y1391" s="2">
        <v>51.515999999999998</v>
      </c>
      <c r="Z1391" s="2">
        <v>0</v>
      </c>
    </row>
    <row r="1392" spans="1:26" x14ac:dyDescent="0.25">
      <c r="A1392" s="1" t="s">
        <v>1422</v>
      </c>
      <c r="B1392" s="1">
        <v>675</v>
      </c>
      <c r="C1392" s="1" t="s">
        <v>30</v>
      </c>
      <c r="D1392" s="1" t="s">
        <v>31</v>
      </c>
      <c r="E1392" s="1">
        <v>0</v>
      </c>
      <c r="F1392" s="1">
        <v>0</v>
      </c>
      <c r="G1392" s="2">
        <v>23.335999999999999</v>
      </c>
      <c r="H1392" s="2">
        <v>1.3360000000000001</v>
      </c>
      <c r="I1392" s="3">
        <v>14.4</v>
      </c>
      <c r="J1392" s="3">
        <v>0</v>
      </c>
      <c r="K1392" s="4">
        <v>0</v>
      </c>
      <c r="L1392" s="4">
        <v>2.9754800000000001</v>
      </c>
      <c r="M1392" s="4">
        <v>0</v>
      </c>
      <c r="N1392" s="2">
        <v>23.297000000000001</v>
      </c>
      <c r="O1392" s="4">
        <v>9.0274599999999996</v>
      </c>
      <c r="P1392" s="4">
        <v>-9.0274599999999996</v>
      </c>
      <c r="Q1392" s="3">
        <v>47.6</v>
      </c>
      <c r="R1392" s="2">
        <v>0</v>
      </c>
      <c r="S1392" s="2">
        <v>91.5</v>
      </c>
      <c r="T1392" s="4">
        <v>255.23369</v>
      </c>
      <c r="U1392" s="3">
        <v>21710</v>
      </c>
      <c r="V1392" s="3">
        <v>-188912.3</v>
      </c>
      <c r="W1392" s="3">
        <v>189332</v>
      </c>
      <c r="X1392" s="2">
        <v>33.155999999999999</v>
      </c>
      <c r="Y1392" s="2">
        <v>33.155999999999999</v>
      </c>
      <c r="Z1392" s="2">
        <v>0</v>
      </c>
    </row>
    <row r="1393" spans="1:26" x14ac:dyDescent="0.25">
      <c r="A1393" s="1" t="s">
        <v>1423</v>
      </c>
      <c r="B1393" s="1">
        <v>675</v>
      </c>
      <c r="C1393" s="1" t="s">
        <v>30</v>
      </c>
      <c r="D1393" s="1" t="s">
        <v>31</v>
      </c>
      <c r="E1393" s="1">
        <v>0</v>
      </c>
      <c r="F1393" s="1">
        <v>0</v>
      </c>
      <c r="G1393" s="2">
        <v>23.498000000000001</v>
      </c>
      <c r="H1393" s="2">
        <v>0.55800000000000005</v>
      </c>
      <c r="I1393" s="3">
        <v>6</v>
      </c>
      <c r="J1393" s="3">
        <v>0</v>
      </c>
      <c r="K1393" s="4">
        <v>0</v>
      </c>
      <c r="L1393" s="4">
        <v>3.17319</v>
      </c>
      <c r="M1393" s="4">
        <v>0</v>
      </c>
      <c r="N1393" s="2">
        <v>23.533999999999999</v>
      </c>
      <c r="O1393" s="4">
        <v>1.24821</v>
      </c>
      <c r="P1393" s="4">
        <v>5.6767899999999996</v>
      </c>
      <c r="Q1393" s="3">
        <v>70.8</v>
      </c>
      <c r="R1393" s="2">
        <v>0</v>
      </c>
      <c r="S1393" s="2">
        <v>4564.75</v>
      </c>
      <c r="T1393" s="4">
        <v>11134.58203</v>
      </c>
      <c r="U1393" s="3">
        <v>24975.3</v>
      </c>
      <c r="V1393" s="3">
        <v>25406.5</v>
      </c>
      <c r="W1393" s="3">
        <v>1202.5999999999999</v>
      </c>
      <c r="X1393" s="2">
        <v>64.8</v>
      </c>
      <c r="Y1393" s="2">
        <v>64.8</v>
      </c>
      <c r="Z1393" s="2">
        <v>-0.121</v>
      </c>
    </row>
    <row r="1394" spans="1:26" x14ac:dyDescent="0.25">
      <c r="A1394" s="1" t="s">
        <v>1424</v>
      </c>
      <c r="B1394" s="1">
        <v>675</v>
      </c>
      <c r="C1394" s="1" t="s">
        <v>30</v>
      </c>
      <c r="D1394" s="1" t="s">
        <v>31</v>
      </c>
      <c r="E1394" s="1">
        <v>0</v>
      </c>
      <c r="F1394" s="1">
        <v>0</v>
      </c>
      <c r="G1394" s="2">
        <v>24.021999999999998</v>
      </c>
      <c r="H1394" s="2">
        <v>1.1319999999999999</v>
      </c>
      <c r="I1394" s="3">
        <v>14.2</v>
      </c>
      <c r="J1394" s="3">
        <v>0</v>
      </c>
      <c r="K1394" s="4">
        <v>0</v>
      </c>
      <c r="L1394" s="4">
        <v>3.3759600000000001</v>
      </c>
      <c r="M1394" s="4">
        <v>0</v>
      </c>
      <c r="N1394" s="2">
        <v>24.123999999999999</v>
      </c>
      <c r="O1394" s="4">
        <v>0</v>
      </c>
      <c r="P1394" s="4">
        <v>20.684619999999999</v>
      </c>
      <c r="Q1394" s="3">
        <v>82.8</v>
      </c>
      <c r="R1394" s="2">
        <v>0</v>
      </c>
      <c r="S1394" s="2">
        <v>12072.438</v>
      </c>
      <c r="T1394" s="4">
        <v>38097.996090000001</v>
      </c>
      <c r="U1394" s="3">
        <v>25561.200000000001</v>
      </c>
      <c r="V1394" s="3">
        <v>190900.8</v>
      </c>
      <c r="W1394" s="3">
        <v>0</v>
      </c>
      <c r="X1394" s="2">
        <v>68.611999999999995</v>
      </c>
      <c r="Y1394" s="2">
        <v>68.611999999999995</v>
      </c>
      <c r="Z1394" s="2">
        <v>-6.2E-2</v>
      </c>
    </row>
    <row r="1395" spans="1:26" x14ac:dyDescent="0.25">
      <c r="A1395" s="1" t="s">
        <v>1425</v>
      </c>
      <c r="B1395" s="1">
        <v>675</v>
      </c>
      <c r="C1395" s="1" t="s">
        <v>30</v>
      </c>
      <c r="D1395" s="1" t="s">
        <v>31</v>
      </c>
      <c r="E1395" s="1">
        <v>0</v>
      </c>
      <c r="F1395" s="1">
        <v>0</v>
      </c>
      <c r="G1395" s="2">
        <v>26.207000000000001</v>
      </c>
      <c r="H1395" s="2">
        <v>0.57699999999999996</v>
      </c>
      <c r="I1395" s="3">
        <v>6.2</v>
      </c>
      <c r="J1395" s="3">
        <v>0</v>
      </c>
      <c r="K1395" s="4">
        <v>0</v>
      </c>
      <c r="L1395" s="4">
        <v>10.6149</v>
      </c>
      <c r="M1395" s="4">
        <v>0</v>
      </c>
      <c r="N1395" s="2">
        <v>26.122</v>
      </c>
      <c r="O1395" s="4">
        <v>5.6625500000000004</v>
      </c>
      <c r="P1395" s="4">
        <v>-5.6625500000000004</v>
      </c>
      <c r="Q1395" s="3">
        <v>103.6</v>
      </c>
      <c r="R1395" s="2">
        <v>0</v>
      </c>
      <c r="S1395" s="2">
        <v>37.25</v>
      </c>
      <c r="T1395" s="4">
        <v>24.44848</v>
      </c>
      <c r="U1395" s="3">
        <v>87691.9</v>
      </c>
      <c r="V1395" s="3">
        <v>-7933.5</v>
      </c>
      <c r="W1395" s="3">
        <v>8275.7000000000007</v>
      </c>
      <c r="X1395" s="2">
        <v>97.415999999999997</v>
      </c>
      <c r="Y1395" s="2">
        <v>97.415999999999997</v>
      </c>
      <c r="Z1395" s="2">
        <v>0</v>
      </c>
    </row>
    <row r="1396" spans="1:26" x14ac:dyDescent="0.25">
      <c r="A1396" s="1" t="s">
        <v>1426</v>
      </c>
      <c r="B1396" s="1">
        <v>675</v>
      </c>
      <c r="C1396" s="1" t="s">
        <v>30</v>
      </c>
      <c r="D1396" s="1" t="s">
        <v>31</v>
      </c>
      <c r="E1396" s="1">
        <v>0</v>
      </c>
      <c r="F1396" s="1">
        <v>0</v>
      </c>
      <c r="G1396" s="2">
        <v>28.533000000000001</v>
      </c>
      <c r="H1396" s="2">
        <v>-3.1970000000000001</v>
      </c>
      <c r="I1396" s="3">
        <v>-123</v>
      </c>
      <c r="J1396" s="3">
        <v>0</v>
      </c>
      <c r="K1396" s="4">
        <v>0</v>
      </c>
      <c r="L1396" s="4">
        <v>7.9961000000000002</v>
      </c>
      <c r="M1396" s="4">
        <v>0</v>
      </c>
      <c r="N1396" s="2">
        <v>31.73</v>
      </c>
      <c r="O1396" s="4">
        <v>0</v>
      </c>
      <c r="P1396" s="4">
        <v>0</v>
      </c>
      <c r="Q1396" s="3">
        <v>380.4</v>
      </c>
      <c r="R1396" s="2">
        <v>0</v>
      </c>
      <c r="S1396" s="2">
        <v>0</v>
      </c>
      <c r="T1396" s="4">
        <v>0</v>
      </c>
      <c r="U1396" s="3">
        <v>41322.5</v>
      </c>
      <c r="V1396" s="3">
        <v>0</v>
      </c>
      <c r="W1396" s="3">
        <v>0</v>
      </c>
      <c r="X1396" s="2">
        <v>503.37700000000001</v>
      </c>
      <c r="Y1396" s="2">
        <v>503.37700000000001</v>
      </c>
      <c r="Z1396" s="2">
        <v>0</v>
      </c>
    </row>
    <row r="1397" spans="1:26" x14ac:dyDescent="0.25">
      <c r="A1397" s="1" t="s">
        <v>1427</v>
      </c>
      <c r="B1397" s="1">
        <v>675</v>
      </c>
      <c r="C1397" s="1" t="s">
        <v>30</v>
      </c>
      <c r="D1397" s="1" t="s">
        <v>31</v>
      </c>
      <c r="E1397" s="1">
        <v>0</v>
      </c>
      <c r="F1397" s="1">
        <v>0</v>
      </c>
      <c r="G1397" s="2">
        <v>27.92</v>
      </c>
      <c r="H1397" s="2">
        <v>0.39</v>
      </c>
      <c r="I1397" s="3">
        <v>4.2</v>
      </c>
      <c r="J1397" s="3">
        <v>0</v>
      </c>
      <c r="K1397" s="4">
        <v>0</v>
      </c>
      <c r="L1397" s="4">
        <v>4.6452900000000001</v>
      </c>
      <c r="M1397" s="4">
        <v>0</v>
      </c>
      <c r="N1397" s="2">
        <v>27.902000000000001</v>
      </c>
      <c r="O1397" s="4">
        <v>1.89286</v>
      </c>
      <c r="P1397" s="4">
        <v>3.0045099999999998</v>
      </c>
      <c r="Q1397" s="3">
        <v>63.9</v>
      </c>
      <c r="R1397" s="2">
        <v>0</v>
      </c>
      <c r="S1397" s="2">
        <v>415.125</v>
      </c>
      <c r="T1397" s="4">
        <v>200.47899000000001</v>
      </c>
      <c r="U1397" s="3">
        <v>34477.1</v>
      </c>
      <c r="V1397" s="3">
        <v>-1196</v>
      </c>
      <c r="W1397" s="3">
        <v>2100.6</v>
      </c>
      <c r="X1397" s="2">
        <v>59.723999999999997</v>
      </c>
      <c r="Y1397" s="2">
        <v>59.723999999999997</v>
      </c>
      <c r="Z1397" s="2">
        <v>0</v>
      </c>
    </row>
    <row r="1398" spans="1:26" x14ac:dyDescent="0.25">
      <c r="A1398" s="1" t="s">
        <v>1428</v>
      </c>
      <c r="B1398" s="1">
        <v>675</v>
      </c>
      <c r="C1398" s="1" t="s">
        <v>30</v>
      </c>
      <c r="D1398" s="1" t="s">
        <v>31</v>
      </c>
      <c r="E1398" s="1">
        <v>0</v>
      </c>
      <c r="F1398" s="1">
        <v>0</v>
      </c>
      <c r="G1398" s="2">
        <v>24.585000000000001</v>
      </c>
      <c r="H1398" s="2">
        <v>1.0449999999999999</v>
      </c>
      <c r="I1398" s="3">
        <v>11.3</v>
      </c>
      <c r="J1398" s="3">
        <v>0</v>
      </c>
      <c r="K1398" s="4">
        <v>0</v>
      </c>
      <c r="L1398" s="4">
        <v>9.1907399999999999</v>
      </c>
      <c r="M1398" s="4">
        <v>0</v>
      </c>
      <c r="N1398" s="2">
        <v>24.571000000000002</v>
      </c>
      <c r="O1398" s="4">
        <v>7.0968999999999998</v>
      </c>
      <c r="P1398" s="4">
        <v>10.6036</v>
      </c>
      <c r="Q1398" s="3">
        <v>98.7</v>
      </c>
      <c r="R1398" s="2">
        <v>0</v>
      </c>
      <c r="S1398" s="2">
        <v>1178.9380000000001</v>
      </c>
      <c r="T1398" s="4">
        <v>4584.0424800000001</v>
      </c>
      <c r="U1398" s="3">
        <v>73754.2</v>
      </c>
      <c r="V1398" s="3">
        <v>-3570.7</v>
      </c>
      <c r="W1398" s="3">
        <v>12569.8</v>
      </c>
      <c r="X1398" s="2">
        <v>87.372</v>
      </c>
      <c r="Y1398" s="2">
        <v>87.372</v>
      </c>
      <c r="Z1398" s="2">
        <v>-6.8000000000000005E-2</v>
      </c>
    </row>
    <row r="1399" spans="1:26" x14ac:dyDescent="0.25">
      <c r="A1399" s="1" t="s">
        <v>1429</v>
      </c>
      <c r="B1399" s="1">
        <v>675</v>
      </c>
      <c r="C1399" s="1" t="s">
        <v>30</v>
      </c>
      <c r="D1399" s="1" t="s">
        <v>31</v>
      </c>
      <c r="E1399" s="1">
        <v>0</v>
      </c>
      <c r="F1399" s="1">
        <v>0</v>
      </c>
      <c r="G1399" s="2">
        <v>22.995000000000001</v>
      </c>
      <c r="H1399" s="2">
        <v>-0.39500000000000002</v>
      </c>
      <c r="I1399" s="3">
        <v>-7.8</v>
      </c>
      <c r="J1399" s="3">
        <v>0</v>
      </c>
      <c r="K1399" s="4">
        <v>0</v>
      </c>
      <c r="L1399" s="4">
        <v>7.67089</v>
      </c>
      <c r="M1399" s="4">
        <v>0</v>
      </c>
      <c r="N1399" s="2">
        <v>23.39</v>
      </c>
      <c r="O1399" s="4">
        <v>0</v>
      </c>
      <c r="P1399" s="4">
        <v>0</v>
      </c>
      <c r="Q1399" s="3">
        <v>178</v>
      </c>
      <c r="R1399" s="2">
        <v>0</v>
      </c>
      <c r="S1399" s="2">
        <v>0</v>
      </c>
      <c r="T1399" s="4">
        <v>0</v>
      </c>
      <c r="U1399" s="3">
        <v>66694.8</v>
      </c>
      <c r="V1399" s="3">
        <v>0</v>
      </c>
      <c r="W1399" s="3">
        <v>0</v>
      </c>
      <c r="X1399" s="2">
        <v>185.74700000000001</v>
      </c>
      <c r="Y1399" s="2">
        <v>185.74700000000001</v>
      </c>
      <c r="Z1399" s="2">
        <v>0</v>
      </c>
    </row>
    <row r="1400" spans="1:26" x14ac:dyDescent="0.25">
      <c r="A1400" s="1" t="s">
        <v>1430</v>
      </c>
      <c r="B1400" s="1">
        <v>675</v>
      </c>
      <c r="C1400" s="1" t="s">
        <v>30</v>
      </c>
      <c r="D1400" s="1" t="s">
        <v>31</v>
      </c>
      <c r="E1400" s="1">
        <v>0</v>
      </c>
      <c r="F1400" s="1">
        <v>0</v>
      </c>
      <c r="G1400" s="2">
        <v>23.276</v>
      </c>
      <c r="H1400" s="2">
        <v>1.6E-2</v>
      </c>
      <c r="I1400" s="3">
        <v>0.2</v>
      </c>
      <c r="J1400" s="3">
        <v>0</v>
      </c>
      <c r="K1400" s="4">
        <v>0</v>
      </c>
      <c r="L1400" s="4">
        <v>1.67883</v>
      </c>
      <c r="M1400" s="4">
        <v>0</v>
      </c>
      <c r="N1400" s="2">
        <v>23.265999999999998</v>
      </c>
      <c r="O1400" s="4">
        <v>3.1539999999999999E-2</v>
      </c>
      <c r="P1400" s="4">
        <v>-3.1539999999999999E-2</v>
      </c>
      <c r="Q1400" s="3">
        <v>97.4</v>
      </c>
      <c r="R1400" s="2">
        <v>0</v>
      </c>
      <c r="S1400" s="2">
        <v>0</v>
      </c>
      <c r="T1400" s="4">
        <v>0</v>
      </c>
      <c r="U1400" s="3">
        <v>13058.8</v>
      </c>
      <c r="V1400" s="3">
        <v>-4.2</v>
      </c>
      <c r="W1400" s="3">
        <v>4.8</v>
      </c>
      <c r="X1400" s="2">
        <v>97.2</v>
      </c>
      <c r="Y1400" s="2">
        <v>97.2</v>
      </c>
      <c r="Z1400" s="2">
        <v>0</v>
      </c>
    </row>
    <row r="1401" spans="1:26" x14ac:dyDescent="0.25">
      <c r="A1401" s="1" t="s">
        <v>1431</v>
      </c>
      <c r="B1401" s="1">
        <v>675</v>
      </c>
      <c r="C1401" s="1" t="s">
        <v>30</v>
      </c>
      <c r="D1401" s="1" t="s">
        <v>31</v>
      </c>
      <c r="E1401" s="1">
        <v>0</v>
      </c>
      <c r="F1401" s="1">
        <v>0</v>
      </c>
      <c r="G1401" s="2">
        <v>21.192</v>
      </c>
      <c r="H1401" s="2">
        <v>0.76200000000000001</v>
      </c>
      <c r="I1401" s="3">
        <v>8.1999999999999993</v>
      </c>
      <c r="J1401" s="3">
        <v>0</v>
      </c>
      <c r="K1401" s="4">
        <v>0</v>
      </c>
      <c r="L1401" s="4">
        <v>1.4259999999999999</v>
      </c>
      <c r="M1401" s="4">
        <v>0</v>
      </c>
      <c r="N1401" s="2">
        <v>21.164999999999999</v>
      </c>
      <c r="O1401" s="4">
        <v>5.0386300000000004</v>
      </c>
      <c r="P1401" s="4">
        <v>-5.0386300000000004</v>
      </c>
      <c r="Q1401" s="3">
        <v>73.900000000000006</v>
      </c>
      <c r="R1401" s="2">
        <v>0</v>
      </c>
      <c r="S1401" s="2">
        <v>15</v>
      </c>
      <c r="T1401" s="4">
        <v>4.4302599999999996</v>
      </c>
      <c r="U1401" s="3">
        <v>10530.5</v>
      </c>
      <c r="V1401" s="3">
        <v>-25798.799999999999</v>
      </c>
      <c r="W1401" s="3">
        <v>26206.1</v>
      </c>
      <c r="X1401" s="2">
        <v>65.664000000000001</v>
      </c>
      <c r="Y1401" s="2">
        <v>65.664000000000001</v>
      </c>
      <c r="Z1401" s="2">
        <v>0</v>
      </c>
    </row>
    <row r="1402" spans="1:26" x14ac:dyDescent="0.25">
      <c r="A1402" s="1" t="s">
        <v>1432</v>
      </c>
      <c r="B1402" s="1">
        <v>675</v>
      </c>
      <c r="C1402" s="1" t="s">
        <v>30</v>
      </c>
      <c r="D1402" s="1" t="s">
        <v>31</v>
      </c>
      <c r="E1402" s="1">
        <v>0</v>
      </c>
      <c r="F1402" s="1">
        <v>0</v>
      </c>
      <c r="G1402" s="2">
        <v>37.320999999999998</v>
      </c>
      <c r="H1402" s="2">
        <v>0.17100000000000001</v>
      </c>
      <c r="I1402" s="3">
        <v>1.8</v>
      </c>
      <c r="J1402" s="3">
        <v>0</v>
      </c>
      <c r="K1402" s="4">
        <v>0</v>
      </c>
      <c r="L1402" s="4">
        <v>1.04935</v>
      </c>
      <c r="M1402" s="4">
        <v>0</v>
      </c>
      <c r="N1402" s="2">
        <v>37.295000000000002</v>
      </c>
      <c r="O1402" s="4">
        <v>0.80144000000000004</v>
      </c>
      <c r="P1402" s="4">
        <v>-0.80144000000000004</v>
      </c>
      <c r="Q1402" s="3">
        <v>41.6</v>
      </c>
      <c r="R1402" s="2">
        <v>0</v>
      </c>
      <c r="S1402" s="2">
        <v>2</v>
      </c>
      <c r="T1402" s="4">
        <v>8.0800000000000004E-3</v>
      </c>
      <c r="U1402" s="3">
        <v>7322.5</v>
      </c>
      <c r="V1402" s="3">
        <v>-1943.7</v>
      </c>
      <c r="W1402" s="3">
        <v>1991.1</v>
      </c>
      <c r="X1402" s="2">
        <v>39.71</v>
      </c>
      <c r="Y1402" s="2">
        <v>39.71</v>
      </c>
      <c r="Z1402" s="2">
        <v>0</v>
      </c>
    </row>
    <row r="1403" spans="1:26" x14ac:dyDescent="0.25">
      <c r="A1403" s="1" t="s">
        <v>1433</v>
      </c>
      <c r="B1403" s="1">
        <v>675</v>
      </c>
      <c r="C1403" s="1" t="s">
        <v>30</v>
      </c>
      <c r="D1403" s="1" t="s">
        <v>31</v>
      </c>
      <c r="E1403" s="1">
        <v>0</v>
      </c>
      <c r="F1403" s="1">
        <v>0</v>
      </c>
      <c r="G1403" s="2">
        <v>36.865000000000002</v>
      </c>
      <c r="H1403" s="2">
        <v>0.44500000000000001</v>
      </c>
      <c r="I1403" s="3">
        <v>4.8</v>
      </c>
      <c r="J1403" s="3">
        <v>0</v>
      </c>
      <c r="K1403" s="4">
        <v>0</v>
      </c>
      <c r="L1403" s="4">
        <v>2.1880500000000001</v>
      </c>
      <c r="M1403" s="4">
        <v>0</v>
      </c>
      <c r="N1403" s="2">
        <v>36.875999999999998</v>
      </c>
      <c r="O1403" s="4">
        <v>8.1059999999999993E-2</v>
      </c>
      <c r="P1403" s="4">
        <v>3.80619</v>
      </c>
      <c r="Q1403" s="3">
        <v>41.7</v>
      </c>
      <c r="R1403" s="2">
        <v>0</v>
      </c>
      <c r="S1403" s="2">
        <v>726.25</v>
      </c>
      <c r="T1403" s="4">
        <v>822.02257999999995</v>
      </c>
      <c r="U1403" s="3">
        <v>16127.4</v>
      </c>
      <c r="V1403" s="3">
        <v>3914.5</v>
      </c>
      <c r="W1403" s="3">
        <v>22.2</v>
      </c>
      <c r="X1403" s="2">
        <v>36.936</v>
      </c>
      <c r="Y1403" s="2">
        <v>36.936</v>
      </c>
      <c r="Z1403" s="2">
        <v>0</v>
      </c>
    </row>
    <row r="1404" spans="1:26" x14ac:dyDescent="0.25">
      <c r="A1404" s="1" t="s">
        <v>1434</v>
      </c>
      <c r="B1404" s="1">
        <v>675</v>
      </c>
      <c r="C1404" s="1" t="s">
        <v>30</v>
      </c>
      <c r="D1404" s="1" t="s">
        <v>31</v>
      </c>
      <c r="E1404" s="1">
        <v>0</v>
      </c>
      <c r="F1404" s="1">
        <v>0</v>
      </c>
      <c r="G1404" s="2">
        <v>38.707000000000001</v>
      </c>
      <c r="H1404" s="2">
        <v>0.247</v>
      </c>
      <c r="I1404" s="3">
        <v>2.7</v>
      </c>
      <c r="J1404" s="3">
        <v>0</v>
      </c>
      <c r="K1404" s="4">
        <v>0</v>
      </c>
      <c r="L1404" s="4">
        <v>3.38489</v>
      </c>
      <c r="M1404" s="4">
        <v>0</v>
      </c>
      <c r="N1404" s="2">
        <v>38.578000000000003</v>
      </c>
      <c r="O1404" s="4">
        <v>2.9267400000000001</v>
      </c>
      <c r="P1404" s="4">
        <v>-2.9267400000000001</v>
      </c>
      <c r="Q1404" s="3">
        <v>50.8</v>
      </c>
      <c r="R1404" s="2">
        <v>0</v>
      </c>
      <c r="S1404" s="2">
        <v>0</v>
      </c>
      <c r="T1404" s="4">
        <v>0</v>
      </c>
      <c r="U1404" s="3">
        <v>27024</v>
      </c>
      <c r="V1404" s="3">
        <v>-10790.3</v>
      </c>
      <c r="W1404" s="3">
        <v>10790.9</v>
      </c>
      <c r="X1404" s="2">
        <v>48.167999999999999</v>
      </c>
      <c r="Y1404" s="2">
        <v>48.167999999999999</v>
      </c>
      <c r="Z1404" s="2">
        <v>0</v>
      </c>
    </row>
    <row r="1405" spans="1:26" x14ac:dyDescent="0.25">
      <c r="A1405" s="1" t="s">
        <v>1435</v>
      </c>
      <c r="B1405" s="1">
        <v>675</v>
      </c>
      <c r="C1405" s="1" t="s">
        <v>30</v>
      </c>
      <c r="D1405" s="1" t="s">
        <v>31</v>
      </c>
      <c r="E1405" s="1">
        <v>0</v>
      </c>
      <c r="F1405" s="1">
        <v>0</v>
      </c>
      <c r="G1405" s="2">
        <v>38.087000000000003</v>
      </c>
      <c r="H1405" s="2">
        <v>0.377</v>
      </c>
      <c r="I1405" s="3">
        <v>4.0999999999999996</v>
      </c>
      <c r="J1405" s="3">
        <v>0</v>
      </c>
      <c r="K1405" s="4">
        <v>0</v>
      </c>
      <c r="L1405" s="4">
        <v>5.5147700000000004</v>
      </c>
      <c r="M1405" s="4">
        <v>0</v>
      </c>
      <c r="N1405" s="2">
        <v>38.128</v>
      </c>
      <c r="O1405" s="4">
        <v>5.8814299999999999</v>
      </c>
      <c r="P1405" s="4">
        <v>-5.8814299999999999</v>
      </c>
      <c r="Q1405" s="3">
        <v>59.4</v>
      </c>
      <c r="R1405" s="2">
        <v>1E-3</v>
      </c>
      <c r="S1405" s="2">
        <v>119.063</v>
      </c>
      <c r="T1405" s="4">
        <v>26.753139999999998</v>
      </c>
      <c r="U1405" s="3">
        <v>43824.3</v>
      </c>
      <c r="V1405" s="3">
        <v>-16038.3</v>
      </c>
      <c r="W1405" s="3">
        <v>16629.400000000001</v>
      </c>
      <c r="X1405" s="2">
        <v>55.295999999999999</v>
      </c>
      <c r="Y1405" s="2">
        <v>55.295999999999999</v>
      </c>
      <c r="Z1405" s="2">
        <v>-0.22800000000000001</v>
      </c>
    </row>
    <row r="1406" spans="1:26" x14ac:dyDescent="0.25">
      <c r="A1406" s="1" t="s">
        <v>1436</v>
      </c>
      <c r="B1406" s="1">
        <v>675</v>
      </c>
      <c r="C1406" s="1" t="s">
        <v>30</v>
      </c>
      <c r="D1406" s="1" t="s">
        <v>31</v>
      </c>
      <c r="E1406" s="1">
        <v>0</v>
      </c>
      <c r="F1406" s="1">
        <v>0</v>
      </c>
      <c r="G1406" s="2">
        <v>39.164000000000001</v>
      </c>
      <c r="H1406" s="2">
        <v>0.17399999999999999</v>
      </c>
      <c r="I1406" s="3">
        <v>1.9</v>
      </c>
      <c r="J1406" s="3">
        <v>0</v>
      </c>
      <c r="K1406" s="4">
        <v>0</v>
      </c>
      <c r="L1406" s="4">
        <v>7.3586900000000002</v>
      </c>
      <c r="M1406" s="4">
        <v>0</v>
      </c>
      <c r="N1406" s="2">
        <v>39.058</v>
      </c>
      <c r="O1406" s="4">
        <v>1.87829</v>
      </c>
      <c r="P1406" s="4">
        <v>-1.87829</v>
      </c>
      <c r="Q1406" s="3">
        <v>71.2</v>
      </c>
      <c r="R1406" s="2">
        <v>0</v>
      </c>
      <c r="S1406" s="2">
        <v>0</v>
      </c>
      <c r="T1406" s="4">
        <v>0</v>
      </c>
      <c r="U1406" s="3">
        <v>32741.8</v>
      </c>
      <c r="V1406" s="3">
        <v>-652.5</v>
      </c>
      <c r="W1406" s="3">
        <v>653.4</v>
      </c>
      <c r="X1406" s="2">
        <v>69.335999999999999</v>
      </c>
      <c r="Y1406" s="2">
        <v>69.335999999999999</v>
      </c>
      <c r="Z1406" s="2">
        <v>0</v>
      </c>
    </row>
    <row r="1407" spans="1:26" x14ac:dyDescent="0.25">
      <c r="A1407" s="1" t="s">
        <v>1437</v>
      </c>
      <c r="B1407" s="1">
        <v>675</v>
      </c>
      <c r="C1407" s="1" t="s">
        <v>30</v>
      </c>
      <c r="D1407" s="1" t="s">
        <v>31</v>
      </c>
      <c r="E1407" s="1">
        <v>0</v>
      </c>
      <c r="F1407" s="1">
        <v>0</v>
      </c>
      <c r="G1407" s="2">
        <v>36.436999999999998</v>
      </c>
      <c r="H1407" s="2">
        <v>0.35699999999999998</v>
      </c>
      <c r="I1407" s="3">
        <v>5.7</v>
      </c>
      <c r="J1407" s="3">
        <v>0</v>
      </c>
      <c r="K1407" s="4">
        <v>0</v>
      </c>
      <c r="L1407" s="4">
        <v>2.5175900000000002</v>
      </c>
      <c r="M1407" s="4">
        <v>0</v>
      </c>
      <c r="N1407" s="2">
        <v>36.305999999999997</v>
      </c>
      <c r="O1407" s="4">
        <v>5.6943200000000003</v>
      </c>
      <c r="P1407" s="4">
        <v>-5.6943200000000003</v>
      </c>
      <c r="Q1407" s="3">
        <v>93.3</v>
      </c>
      <c r="R1407" s="2">
        <v>0</v>
      </c>
      <c r="S1407" s="2">
        <v>0</v>
      </c>
      <c r="T1407" s="4">
        <v>0</v>
      </c>
      <c r="U1407" s="3">
        <v>18751.7</v>
      </c>
      <c r="V1407" s="3">
        <v>-20551.099999999999</v>
      </c>
      <c r="W1407" s="3">
        <v>20551.7</v>
      </c>
      <c r="X1407" s="2">
        <v>87.632999999999996</v>
      </c>
      <c r="Y1407" s="2">
        <v>87.632999999999996</v>
      </c>
      <c r="Z1407" s="2">
        <v>0</v>
      </c>
    </row>
    <row r="1408" spans="1:26" x14ac:dyDescent="0.25">
      <c r="A1408" s="1" t="s">
        <v>1438</v>
      </c>
      <c r="B1408" s="1">
        <v>675</v>
      </c>
      <c r="C1408" s="1" t="s">
        <v>30</v>
      </c>
      <c r="D1408" s="1" t="s">
        <v>31</v>
      </c>
      <c r="E1408" s="1">
        <v>0</v>
      </c>
      <c r="F1408" s="1">
        <v>0</v>
      </c>
      <c r="G1408" s="2">
        <v>37.569000000000003</v>
      </c>
      <c r="H1408" s="2">
        <v>0.52900000000000003</v>
      </c>
      <c r="I1408" s="3">
        <v>5.7</v>
      </c>
      <c r="J1408" s="3">
        <v>0</v>
      </c>
      <c r="K1408" s="4">
        <v>0</v>
      </c>
      <c r="L1408" s="4">
        <v>1.5460799999999999</v>
      </c>
      <c r="M1408" s="4">
        <v>0</v>
      </c>
      <c r="N1408" s="2">
        <v>37.576000000000001</v>
      </c>
      <c r="O1408" s="4">
        <v>0</v>
      </c>
      <c r="P1408" s="4">
        <v>5.00976</v>
      </c>
      <c r="Q1408" s="3">
        <v>49.3</v>
      </c>
      <c r="R1408" s="2">
        <v>0</v>
      </c>
      <c r="S1408" s="2">
        <v>1863</v>
      </c>
      <c r="T1408" s="4">
        <v>2247.1044900000002</v>
      </c>
      <c r="U1408" s="3">
        <v>11250.1</v>
      </c>
      <c r="V1408" s="3">
        <v>23945.599999999999</v>
      </c>
      <c r="W1408" s="3">
        <v>0</v>
      </c>
      <c r="X1408" s="2">
        <v>43.631999999999998</v>
      </c>
      <c r="Y1408" s="2">
        <v>43.631999999999998</v>
      </c>
      <c r="Z1408" s="2">
        <v>0</v>
      </c>
    </row>
    <row r="1409" spans="1:26" x14ac:dyDescent="0.25">
      <c r="A1409" s="1" t="s">
        <v>1439</v>
      </c>
      <c r="B1409" s="1">
        <v>675</v>
      </c>
      <c r="C1409" s="1" t="s">
        <v>30</v>
      </c>
      <c r="D1409" s="1" t="s">
        <v>31</v>
      </c>
      <c r="E1409" s="1">
        <v>0</v>
      </c>
      <c r="F1409" s="1">
        <v>0</v>
      </c>
      <c r="G1409" s="2">
        <v>37.316000000000003</v>
      </c>
      <c r="H1409" s="2">
        <v>0.45600000000000002</v>
      </c>
      <c r="I1409" s="3">
        <v>4.9000000000000004</v>
      </c>
      <c r="J1409" s="3">
        <v>0</v>
      </c>
      <c r="K1409" s="4">
        <v>0</v>
      </c>
      <c r="L1409" s="4">
        <v>3.49044</v>
      </c>
      <c r="M1409" s="4">
        <v>0</v>
      </c>
      <c r="N1409" s="2">
        <v>37.232999999999997</v>
      </c>
      <c r="O1409" s="4">
        <v>4.5234300000000003</v>
      </c>
      <c r="P1409" s="4">
        <v>-4.5234300000000003</v>
      </c>
      <c r="Q1409" s="3">
        <v>56.9</v>
      </c>
      <c r="R1409" s="2">
        <v>0</v>
      </c>
      <c r="S1409" s="2">
        <v>326.375</v>
      </c>
      <c r="T1409" s="4">
        <v>74.885350000000003</v>
      </c>
      <c r="U1409" s="3">
        <v>27126</v>
      </c>
      <c r="V1409" s="3">
        <v>-13246.3</v>
      </c>
      <c r="W1409" s="3">
        <v>15975.8</v>
      </c>
      <c r="X1409" s="2">
        <v>51.963000000000001</v>
      </c>
      <c r="Y1409" s="2">
        <v>51.963000000000001</v>
      </c>
      <c r="Z1409" s="2">
        <v>-1.2999999999999999E-2</v>
      </c>
    </row>
    <row r="1410" spans="1:26" x14ac:dyDescent="0.25">
      <c r="A1410" s="1" t="s">
        <v>1440</v>
      </c>
      <c r="B1410" s="1">
        <v>675</v>
      </c>
      <c r="C1410" s="1" t="s">
        <v>30</v>
      </c>
      <c r="D1410" s="1" t="s">
        <v>31</v>
      </c>
      <c r="E1410" s="1">
        <v>0</v>
      </c>
      <c r="F1410" s="1">
        <v>0</v>
      </c>
      <c r="G1410" s="2">
        <v>36.435000000000002</v>
      </c>
      <c r="H1410" s="2">
        <v>0.42499999999999999</v>
      </c>
      <c r="I1410" s="3">
        <v>4.5999999999999996</v>
      </c>
      <c r="J1410" s="3">
        <v>0</v>
      </c>
      <c r="K1410" s="4">
        <v>0</v>
      </c>
      <c r="L1410" s="4">
        <v>2.4006099999999999</v>
      </c>
      <c r="M1410" s="4">
        <v>0</v>
      </c>
      <c r="N1410" s="2">
        <v>36.406999999999996</v>
      </c>
      <c r="O1410" s="4">
        <v>2.6767799999999999</v>
      </c>
      <c r="P1410" s="4">
        <v>-2.6767799999999999</v>
      </c>
      <c r="Q1410" s="3">
        <v>62.2</v>
      </c>
      <c r="R1410" s="2">
        <v>0</v>
      </c>
      <c r="S1410" s="2">
        <v>211.125</v>
      </c>
      <c r="T1410" s="4">
        <v>25.25789</v>
      </c>
      <c r="U1410" s="3">
        <v>18073.599999999999</v>
      </c>
      <c r="V1410" s="3">
        <v>-1724.8</v>
      </c>
      <c r="W1410" s="3">
        <v>6239.9</v>
      </c>
      <c r="X1410" s="2">
        <v>57.564</v>
      </c>
      <c r="Y1410" s="2">
        <v>57.564</v>
      </c>
      <c r="Z1410" s="2">
        <v>-2E-3</v>
      </c>
    </row>
    <row r="1411" spans="1:26" x14ac:dyDescent="0.25">
      <c r="A1411" s="1" t="s">
        <v>1441</v>
      </c>
      <c r="B1411" s="1">
        <v>675</v>
      </c>
      <c r="C1411" s="1" t="s">
        <v>30</v>
      </c>
      <c r="D1411" s="1" t="s">
        <v>31</v>
      </c>
      <c r="E1411" s="1">
        <v>0</v>
      </c>
      <c r="F1411" s="1">
        <v>0</v>
      </c>
      <c r="G1411" s="2">
        <v>36.911999999999999</v>
      </c>
      <c r="H1411" s="2">
        <v>0.112</v>
      </c>
      <c r="I1411" s="3">
        <v>1.2</v>
      </c>
      <c r="J1411" s="3">
        <v>0</v>
      </c>
      <c r="K1411" s="4">
        <v>0</v>
      </c>
      <c r="L1411" s="4">
        <v>0.74933000000000005</v>
      </c>
      <c r="M1411" s="4">
        <v>0</v>
      </c>
      <c r="N1411" s="2">
        <v>37.015000000000001</v>
      </c>
      <c r="O1411" s="4">
        <v>0</v>
      </c>
      <c r="P1411" s="4">
        <v>3.30111</v>
      </c>
      <c r="Q1411" s="3">
        <v>53</v>
      </c>
      <c r="R1411" s="2">
        <v>0</v>
      </c>
      <c r="S1411" s="2">
        <v>273.375</v>
      </c>
      <c r="T1411" s="4">
        <v>167.17878999999999</v>
      </c>
      <c r="U1411" s="3">
        <v>5406.1</v>
      </c>
      <c r="V1411" s="3">
        <v>7560</v>
      </c>
      <c r="W1411" s="3">
        <v>0</v>
      </c>
      <c r="X1411" s="2">
        <v>51.84</v>
      </c>
      <c r="Y1411" s="2">
        <v>51.84</v>
      </c>
      <c r="Z1411" s="2">
        <v>0</v>
      </c>
    </row>
    <row r="1412" spans="1:26" x14ac:dyDescent="0.25">
      <c r="A1412" s="1" t="s">
        <v>1442</v>
      </c>
      <c r="B1412" s="1">
        <v>675</v>
      </c>
      <c r="C1412" s="1" t="s">
        <v>30</v>
      </c>
      <c r="D1412" s="1" t="s">
        <v>31</v>
      </c>
      <c r="E1412" s="1">
        <v>0</v>
      </c>
      <c r="F1412" s="1">
        <v>0</v>
      </c>
      <c r="G1412" s="2">
        <v>35.409999999999997</v>
      </c>
      <c r="H1412" s="2">
        <v>0.23</v>
      </c>
      <c r="I1412" s="3">
        <v>2.5</v>
      </c>
      <c r="J1412" s="3">
        <v>0</v>
      </c>
      <c r="K1412" s="4">
        <v>0</v>
      </c>
      <c r="L1412" s="4">
        <v>1.5963000000000001</v>
      </c>
      <c r="M1412" s="4">
        <v>0</v>
      </c>
      <c r="N1412" s="2">
        <v>35.290999999999997</v>
      </c>
      <c r="O1412" s="4">
        <v>2.6846999999999999</v>
      </c>
      <c r="P1412" s="4">
        <v>-2.6846999999999999</v>
      </c>
      <c r="Q1412" s="3">
        <v>39.1</v>
      </c>
      <c r="R1412" s="2">
        <v>0</v>
      </c>
      <c r="S1412" s="2">
        <v>0</v>
      </c>
      <c r="T1412" s="4">
        <v>0</v>
      </c>
      <c r="U1412" s="3">
        <v>11362.2</v>
      </c>
      <c r="V1412" s="3">
        <v>-11426.2</v>
      </c>
      <c r="W1412" s="3">
        <v>11426.7</v>
      </c>
      <c r="X1412" s="2">
        <v>36.612000000000002</v>
      </c>
      <c r="Y1412" s="2">
        <v>36.612000000000002</v>
      </c>
      <c r="Z1412" s="2">
        <v>0</v>
      </c>
    </row>
    <row r="1413" spans="1:26" x14ac:dyDescent="0.25">
      <c r="A1413" s="1" t="s">
        <v>1443</v>
      </c>
      <c r="B1413" s="1">
        <v>675</v>
      </c>
      <c r="C1413" s="1" t="s">
        <v>30</v>
      </c>
      <c r="D1413" s="1" t="s">
        <v>31</v>
      </c>
      <c r="E1413" s="1">
        <v>0</v>
      </c>
      <c r="F1413" s="1">
        <v>0</v>
      </c>
      <c r="G1413" s="2">
        <v>35.487000000000002</v>
      </c>
      <c r="H1413" s="2">
        <v>0.51700000000000002</v>
      </c>
      <c r="I1413" s="3">
        <v>5.6</v>
      </c>
      <c r="J1413" s="3">
        <v>0</v>
      </c>
      <c r="K1413" s="4">
        <v>0</v>
      </c>
      <c r="L1413" s="4">
        <v>1.6952400000000001</v>
      </c>
      <c r="M1413" s="4">
        <v>0</v>
      </c>
      <c r="N1413" s="2">
        <v>35.453000000000003</v>
      </c>
      <c r="O1413" s="4">
        <v>3.3744100000000001</v>
      </c>
      <c r="P1413" s="4">
        <v>-3.3744100000000001</v>
      </c>
      <c r="Q1413" s="3">
        <v>51.4</v>
      </c>
      <c r="R1413" s="2">
        <v>0</v>
      </c>
      <c r="S1413" s="2">
        <v>319.875</v>
      </c>
      <c r="T1413" s="4">
        <v>158.27097000000001</v>
      </c>
      <c r="U1413" s="3">
        <v>12247.5</v>
      </c>
      <c r="V1413" s="3">
        <v>-10867.5</v>
      </c>
      <c r="W1413" s="3">
        <v>12027.2</v>
      </c>
      <c r="X1413" s="2">
        <v>45.792000000000002</v>
      </c>
      <c r="Y1413" s="2">
        <v>45.792000000000002</v>
      </c>
      <c r="Z1413" s="2">
        <v>0</v>
      </c>
    </row>
    <row r="1414" spans="1:26" x14ac:dyDescent="0.25">
      <c r="A1414" s="1" t="s">
        <v>1444</v>
      </c>
      <c r="B1414" s="1">
        <v>675</v>
      </c>
      <c r="C1414" s="1" t="s">
        <v>30</v>
      </c>
      <c r="D1414" s="1" t="s">
        <v>31</v>
      </c>
      <c r="E1414" s="1">
        <v>0</v>
      </c>
      <c r="F1414" s="1">
        <v>0</v>
      </c>
      <c r="G1414" s="2">
        <v>35.579000000000001</v>
      </c>
      <c r="H1414" s="2">
        <v>2.9000000000000001E-2</v>
      </c>
      <c r="I1414" s="3">
        <v>0.3</v>
      </c>
      <c r="J1414" s="3">
        <v>0</v>
      </c>
      <c r="K1414" s="4">
        <v>0</v>
      </c>
      <c r="L1414" s="4">
        <v>2.4465499999999998</v>
      </c>
      <c r="M1414" s="4">
        <v>0</v>
      </c>
      <c r="N1414" s="2">
        <v>35.558999999999997</v>
      </c>
      <c r="O1414" s="4">
        <v>0.10059999999999999</v>
      </c>
      <c r="P1414" s="4">
        <v>-0.10059999999999999</v>
      </c>
      <c r="Q1414" s="3">
        <v>54.5</v>
      </c>
      <c r="R1414" s="2">
        <v>0</v>
      </c>
      <c r="S1414" s="2">
        <v>0</v>
      </c>
      <c r="T1414" s="4">
        <v>0</v>
      </c>
      <c r="U1414" s="3">
        <v>18031.400000000001</v>
      </c>
      <c r="V1414" s="3">
        <v>-53.1</v>
      </c>
      <c r="W1414" s="3">
        <v>54.3</v>
      </c>
      <c r="X1414" s="2">
        <v>54.228999999999999</v>
      </c>
      <c r="Y1414" s="2">
        <v>54.228999999999999</v>
      </c>
      <c r="Z1414" s="2">
        <v>0</v>
      </c>
    </row>
    <row r="1415" spans="1:26" x14ac:dyDescent="0.25">
      <c r="A1415" s="1" t="s">
        <v>1445</v>
      </c>
      <c r="B1415" s="1">
        <v>675</v>
      </c>
      <c r="C1415" s="1" t="s">
        <v>30</v>
      </c>
      <c r="D1415" s="1" t="s">
        <v>31</v>
      </c>
      <c r="E1415" s="1">
        <v>0</v>
      </c>
      <c r="F1415" s="1">
        <v>0</v>
      </c>
      <c r="G1415" s="2">
        <v>35.621000000000002</v>
      </c>
      <c r="H1415" s="2">
        <v>0.30099999999999999</v>
      </c>
      <c r="I1415" s="3">
        <v>3.3</v>
      </c>
      <c r="J1415" s="3">
        <v>0</v>
      </c>
      <c r="K1415" s="4">
        <v>0</v>
      </c>
      <c r="L1415" s="4">
        <v>0.92900000000000005</v>
      </c>
      <c r="M1415" s="4">
        <v>0</v>
      </c>
      <c r="N1415" s="2">
        <v>35.645000000000003</v>
      </c>
      <c r="O1415" s="4">
        <v>0.20293</v>
      </c>
      <c r="P1415" s="4">
        <v>3.1568499999999999</v>
      </c>
      <c r="Q1415" s="3">
        <v>64.900000000000006</v>
      </c>
      <c r="R1415" s="2">
        <v>0</v>
      </c>
      <c r="S1415" s="2">
        <v>1435.125</v>
      </c>
      <c r="T1415" s="4">
        <v>1111.9576400000001</v>
      </c>
      <c r="U1415" s="3">
        <v>6439.1</v>
      </c>
      <c r="V1415" s="3">
        <v>5112.3999999999996</v>
      </c>
      <c r="W1415" s="3">
        <v>82.1</v>
      </c>
      <c r="X1415" s="2">
        <v>61.667999999999999</v>
      </c>
      <c r="Y1415" s="2">
        <v>61.667999999999999</v>
      </c>
      <c r="Z1415" s="2">
        <v>-2.4E-2</v>
      </c>
    </row>
    <row r="1416" spans="1:26" x14ac:dyDescent="0.25">
      <c r="A1416" s="1" t="s">
        <v>1446</v>
      </c>
      <c r="B1416" s="1">
        <v>675</v>
      </c>
      <c r="C1416" s="1" t="s">
        <v>30</v>
      </c>
      <c r="D1416" s="1" t="s">
        <v>31</v>
      </c>
      <c r="E1416" s="1">
        <v>0</v>
      </c>
      <c r="F1416" s="1">
        <v>0</v>
      </c>
      <c r="G1416" s="2">
        <v>32.799999999999997</v>
      </c>
      <c r="H1416" s="2">
        <v>0.39</v>
      </c>
      <c r="I1416" s="3">
        <v>4.2</v>
      </c>
      <c r="J1416" s="3">
        <v>0</v>
      </c>
      <c r="K1416" s="4">
        <v>0</v>
      </c>
      <c r="L1416" s="4">
        <v>1.32413</v>
      </c>
      <c r="M1416" s="4">
        <v>0</v>
      </c>
      <c r="N1416" s="2">
        <v>32.799999999999997</v>
      </c>
      <c r="O1416" s="4">
        <v>1.1224499999999999</v>
      </c>
      <c r="P1416" s="4">
        <v>-1.1224499999999999</v>
      </c>
      <c r="Q1416" s="3">
        <v>30.2</v>
      </c>
      <c r="R1416" s="2">
        <v>0</v>
      </c>
      <c r="S1416" s="2">
        <v>383.375</v>
      </c>
      <c r="T1416" s="4">
        <v>36.22063</v>
      </c>
      <c r="U1416" s="3">
        <v>8832.2000000000007</v>
      </c>
      <c r="V1416" s="3">
        <v>-753.9</v>
      </c>
      <c r="W1416" s="3">
        <v>2517.3000000000002</v>
      </c>
      <c r="X1416" s="2">
        <v>26.027999999999999</v>
      </c>
      <c r="Y1416" s="2">
        <v>26.027999999999999</v>
      </c>
      <c r="Z1416" s="2">
        <v>0</v>
      </c>
    </row>
    <row r="1417" spans="1:26" x14ac:dyDescent="0.25">
      <c r="A1417" s="1" t="s">
        <v>1447</v>
      </c>
      <c r="B1417" s="1">
        <v>675</v>
      </c>
      <c r="C1417" s="1" t="s">
        <v>30</v>
      </c>
      <c r="D1417" s="1" t="s">
        <v>31</v>
      </c>
      <c r="E1417" s="1">
        <v>0</v>
      </c>
      <c r="F1417" s="1">
        <v>0</v>
      </c>
      <c r="G1417" s="2">
        <v>33.860999999999997</v>
      </c>
      <c r="H1417" s="2">
        <v>0.151</v>
      </c>
      <c r="I1417" s="3">
        <v>1.6</v>
      </c>
      <c r="J1417" s="3">
        <v>0</v>
      </c>
      <c r="K1417" s="4">
        <v>0</v>
      </c>
      <c r="L1417" s="4">
        <v>1.9730300000000001</v>
      </c>
      <c r="M1417" s="4">
        <v>0</v>
      </c>
      <c r="N1417" s="2">
        <v>33.771999999999998</v>
      </c>
      <c r="O1417" s="4">
        <v>1.48471</v>
      </c>
      <c r="P1417" s="4">
        <v>-1.48471</v>
      </c>
      <c r="Q1417" s="3">
        <v>41.7</v>
      </c>
      <c r="R1417" s="2">
        <v>0</v>
      </c>
      <c r="S1417" s="2">
        <v>0</v>
      </c>
      <c r="T1417" s="4">
        <v>0</v>
      </c>
      <c r="U1417" s="3">
        <v>14880.8</v>
      </c>
      <c r="V1417" s="3">
        <v>-3252.6</v>
      </c>
      <c r="W1417" s="3">
        <v>3253.2</v>
      </c>
      <c r="X1417" s="2">
        <v>40.067999999999998</v>
      </c>
      <c r="Y1417" s="2">
        <v>40.067999999999998</v>
      </c>
      <c r="Z1417" s="2">
        <v>0</v>
      </c>
    </row>
    <row r="1418" spans="1:26" x14ac:dyDescent="0.25">
      <c r="A1418" s="1" t="s">
        <v>1448</v>
      </c>
      <c r="B1418" s="1">
        <v>675</v>
      </c>
      <c r="C1418" s="1" t="s">
        <v>30</v>
      </c>
      <c r="D1418" s="1" t="s">
        <v>31</v>
      </c>
      <c r="E1418" s="1">
        <v>0</v>
      </c>
      <c r="F1418" s="1">
        <v>0</v>
      </c>
      <c r="G1418" s="2">
        <v>35.533000000000001</v>
      </c>
      <c r="H1418" s="2">
        <v>0.223</v>
      </c>
      <c r="I1418" s="3">
        <v>3.5</v>
      </c>
      <c r="J1418" s="3">
        <v>0</v>
      </c>
      <c r="K1418" s="4">
        <v>0</v>
      </c>
      <c r="L1418" s="4">
        <v>1.76596</v>
      </c>
      <c r="M1418" s="4">
        <v>0</v>
      </c>
      <c r="N1418" s="2">
        <v>35.497999999999998</v>
      </c>
      <c r="O1418" s="4">
        <v>1.9276899999999999</v>
      </c>
      <c r="P1418" s="4">
        <v>-1.9276899999999999</v>
      </c>
      <c r="Q1418" s="3">
        <v>96.1</v>
      </c>
      <c r="R1418" s="2">
        <v>0</v>
      </c>
      <c r="S1418" s="2">
        <v>45</v>
      </c>
      <c r="T1418" s="4">
        <v>0.35156999999999999</v>
      </c>
      <c r="U1418" s="3">
        <v>12810.6</v>
      </c>
      <c r="V1418" s="3">
        <v>-4276.8999999999996</v>
      </c>
      <c r="W1418" s="3">
        <v>4408</v>
      </c>
      <c r="X1418" s="2">
        <v>92.563000000000002</v>
      </c>
      <c r="Y1418" s="2">
        <v>92.563000000000002</v>
      </c>
      <c r="Z1418" s="2">
        <v>-3.0000000000000001E-3</v>
      </c>
    </row>
    <row r="1419" spans="1:26" x14ac:dyDescent="0.25">
      <c r="A1419" s="1" t="s">
        <v>1449</v>
      </c>
      <c r="B1419" s="1">
        <v>675</v>
      </c>
      <c r="C1419" s="1" t="s">
        <v>30</v>
      </c>
      <c r="D1419" s="1" t="s">
        <v>31</v>
      </c>
      <c r="E1419" s="1">
        <v>0</v>
      </c>
      <c r="F1419" s="1">
        <v>0</v>
      </c>
      <c r="G1419" s="2">
        <v>36.561999999999998</v>
      </c>
      <c r="H1419" s="2">
        <v>0.23200000000000001</v>
      </c>
      <c r="I1419" s="3">
        <v>2.5</v>
      </c>
      <c r="J1419" s="3">
        <v>0</v>
      </c>
      <c r="K1419" s="4">
        <v>0</v>
      </c>
      <c r="L1419" s="4">
        <v>0.48409999999999997</v>
      </c>
      <c r="M1419" s="4">
        <v>0</v>
      </c>
      <c r="N1419" s="2">
        <v>36.561</v>
      </c>
      <c r="O1419" s="4">
        <v>0.41224</v>
      </c>
      <c r="P1419" s="4">
        <v>0.58408000000000004</v>
      </c>
      <c r="Q1419" s="3">
        <v>60.3</v>
      </c>
      <c r="R1419" s="2">
        <v>0</v>
      </c>
      <c r="S1419" s="2">
        <v>17.375</v>
      </c>
      <c r="T1419" s="4">
        <v>1.17815</v>
      </c>
      <c r="U1419" s="3">
        <v>3301.1</v>
      </c>
      <c r="V1419" s="3">
        <v>-50.6</v>
      </c>
      <c r="W1419" s="3">
        <v>241.6</v>
      </c>
      <c r="X1419" s="2">
        <v>57.78</v>
      </c>
      <c r="Y1419" s="2">
        <v>57.78</v>
      </c>
      <c r="Z1419" s="2">
        <v>0</v>
      </c>
    </row>
    <row r="1420" spans="1:26" x14ac:dyDescent="0.25">
      <c r="A1420" s="1" t="s">
        <v>1450</v>
      </c>
      <c r="B1420" s="1">
        <v>675</v>
      </c>
      <c r="C1420" s="1" t="s">
        <v>30</v>
      </c>
      <c r="D1420" s="1" t="s">
        <v>31</v>
      </c>
      <c r="E1420" s="1">
        <v>0</v>
      </c>
      <c r="F1420" s="1">
        <v>0</v>
      </c>
      <c r="G1420" s="2">
        <v>36.588999999999999</v>
      </c>
      <c r="H1420" s="2">
        <v>-0.32100000000000001</v>
      </c>
      <c r="I1420" s="3">
        <v>-3.5</v>
      </c>
      <c r="J1420" s="3">
        <v>0</v>
      </c>
      <c r="K1420" s="4">
        <v>0</v>
      </c>
      <c r="L1420" s="4">
        <v>0.77031000000000005</v>
      </c>
      <c r="M1420" s="4">
        <v>0</v>
      </c>
      <c r="N1420" s="2">
        <v>36.909999999999997</v>
      </c>
      <c r="O1420" s="4">
        <v>0</v>
      </c>
      <c r="P1420" s="4">
        <v>0</v>
      </c>
      <c r="Q1420" s="3">
        <v>59</v>
      </c>
      <c r="R1420" s="2">
        <v>0</v>
      </c>
      <c r="S1420" s="2">
        <v>0</v>
      </c>
      <c r="T1420" s="4">
        <v>0</v>
      </c>
      <c r="U1420" s="3">
        <v>5324.5</v>
      </c>
      <c r="V1420" s="3">
        <v>0</v>
      </c>
      <c r="W1420" s="3">
        <v>0</v>
      </c>
      <c r="X1420" s="2">
        <v>62.423999999999999</v>
      </c>
      <c r="Y1420" s="2">
        <v>62.423999999999999</v>
      </c>
      <c r="Z1420" s="2">
        <v>0</v>
      </c>
    </row>
    <row r="1421" spans="1:26" x14ac:dyDescent="0.25">
      <c r="A1421" s="1" t="s">
        <v>1451</v>
      </c>
      <c r="B1421" s="1">
        <v>675</v>
      </c>
      <c r="C1421" s="1" t="s">
        <v>30</v>
      </c>
      <c r="D1421" s="1" t="s">
        <v>31</v>
      </c>
      <c r="E1421" s="1">
        <v>0</v>
      </c>
      <c r="F1421" s="1">
        <v>0</v>
      </c>
      <c r="G1421" s="2">
        <v>36.076999999999998</v>
      </c>
      <c r="H1421" s="2">
        <v>0.53700000000000003</v>
      </c>
      <c r="I1421" s="3">
        <v>5.8</v>
      </c>
      <c r="J1421" s="3">
        <v>0</v>
      </c>
      <c r="K1421" s="4">
        <v>0</v>
      </c>
      <c r="L1421" s="4">
        <v>1.4688699999999999</v>
      </c>
      <c r="M1421" s="4">
        <v>0</v>
      </c>
      <c r="N1421" s="2">
        <v>36.091999999999999</v>
      </c>
      <c r="O1421" s="4">
        <v>0</v>
      </c>
      <c r="P1421" s="4">
        <v>5.6446800000000001</v>
      </c>
      <c r="Q1421" s="3">
        <v>54.8</v>
      </c>
      <c r="R1421" s="2">
        <v>0</v>
      </c>
      <c r="S1421" s="2">
        <v>1916</v>
      </c>
      <c r="T1421" s="4">
        <v>4278.3896500000001</v>
      </c>
      <c r="U1421" s="3">
        <v>10387.6</v>
      </c>
      <c r="V1421" s="3">
        <v>11381.8</v>
      </c>
      <c r="W1421" s="3">
        <v>0</v>
      </c>
      <c r="X1421" s="2">
        <v>49.031999999999996</v>
      </c>
      <c r="Y1421" s="2">
        <v>49.031999999999996</v>
      </c>
      <c r="Z1421" s="2">
        <v>0</v>
      </c>
    </row>
    <row r="1422" spans="1:26" x14ac:dyDescent="0.25">
      <c r="A1422" s="1" t="s">
        <v>1452</v>
      </c>
      <c r="B1422" s="1">
        <v>675</v>
      </c>
      <c r="C1422" s="1" t="s">
        <v>30</v>
      </c>
      <c r="D1422" s="1" t="s">
        <v>31</v>
      </c>
      <c r="E1422" s="1">
        <v>0</v>
      </c>
      <c r="F1422" s="1">
        <v>0</v>
      </c>
      <c r="G1422" s="2">
        <v>34.610999999999997</v>
      </c>
      <c r="H1422" s="2">
        <v>1E-3</v>
      </c>
      <c r="I1422" s="3">
        <v>0</v>
      </c>
      <c r="J1422" s="3">
        <v>0</v>
      </c>
      <c r="K1422" s="4">
        <v>0</v>
      </c>
      <c r="L1422" s="4">
        <v>2.2913100000000002</v>
      </c>
      <c r="M1422" s="4">
        <v>0</v>
      </c>
      <c r="N1422" s="2">
        <v>34.631999999999998</v>
      </c>
      <c r="O1422" s="4">
        <v>0</v>
      </c>
      <c r="P1422" s="4">
        <v>0.11089</v>
      </c>
      <c r="Q1422" s="3">
        <v>49.8</v>
      </c>
      <c r="R1422" s="2">
        <v>0</v>
      </c>
      <c r="S1422" s="2">
        <v>23.25</v>
      </c>
      <c r="T1422" s="4">
        <v>0.26362000000000002</v>
      </c>
      <c r="U1422" s="3">
        <v>19002.8</v>
      </c>
      <c r="V1422" s="3">
        <v>124.8</v>
      </c>
      <c r="W1422" s="3">
        <v>0</v>
      </c>
      <c r="X1422" s="2">
        <v>49.787999999999997</v>
      </c>
      <c r="Y1422" s="2">
        <v>49.787999999999997</v>
      </c>
      <c r="Z1422" s="2">
        <v>0</v>
      </c>
    </row>
    <row r="1423" spans="1:26" x14ac:dyDescent="0.25">
      <c r="A1423" s="1" t="s">
        <v>1453</v>
      </c>
      <c r="B1423" s="1">
        <v>675</v>
      </c>
      <c r="C1423" s="1" t="s">
        <v>30</v>
      </c>
      <c r="D1423" s="1" t="s">
        <v>31</v>
      </c>
      <c r="E1423" s="1">
        <v>0</v>
      </c>
      <c r="F1423" s="1">
        <v>0</v>
      </c>
      <c r="G1423" s="2">
        <v>33.828000000000003</v>
      </c>
      <c r="H1423" s="2">
        <v>1.008</v>
      </c>
      <c r="I1423" s="3">
        <v>10.9</v>
      </c>
      <c r="J1423" s="3">
        <v>0</v>
      </c>
      <c r="K1423" s="4">
        <v>0</v>
      </c>
      <c r="L1423" s="4">
        <v>5.1513</v>
      </c>
      <c r="M1423" s="4">
        <v>0</v>
      </c>
      <c r="N1423" s="2">
        <v>33.770000000000003</v>
      </c>
      <c r="O1423" s="4">
        <v>9.7292100000000001</v>
      </c>
      <c r="P1423" s="4">
        <v>-9.7292100000000001</v>
      </c>
      <c r="Q1423" s="3">
        <v>52.1</v>
      </c>
      <c r="R1423" s="2">
        <v>0</v>
      </c>
      <c r="S1423" s="2">
        <v>0</v>
      </c>
      <c r="T1423" s="4">
        <v>0</v>
      </c>
      <c r="U1423" s="3">
        <v>38897.9</v>
      </c>
      <c r="V1423" s="3">
        <v>-93306.4</v>
      </c>
      <c r="W1423" s="3">
        <v>93320.4</v>
      </c>
      <c r="X1423" s="2">
        <v>41.256</v>
      </c>
      <c r="Y1423" s="2">
        <v>41.256</v>
      </c>
      <c r="Z1423" s="2">
        <v>-0.185</v>
      </c>
    </row>
    <row r="1424" spans="1:26" x14ac:dyDescent="0.25">
      <c r="A1424" s="1" t="s">
        <v>1454</v>
      </c>
      <c r="B1424" s="1">
        <v>675</v>
      </c>
      <c r="C1424" s="1" t="s">
        <v>30</v>
      </c>
      <c r="D1424" s="1" t="s">
        <v>31</v>
      </c>
      <c r="E1424" s="1">
        <v>0</v>
      </c>
      <c r="F1424" s="1">
        <v>0</v>
      </c>
      <c r="G1424" s="2">
        <v>27.109000000000002</v>
      </c>
      <c r="H1424" s="2">
        <v>0.98899999999999999</v>
      </c>
      <c r="I1424" s="3">
        <v>10.9</v>
      </c>
      <c r="J1424" s="3">
        <v>0</v>
      </c>
      <c r="K1424" s="4">
        <v>0</v>
      </c>
      <c r="L1424" s="4">
        <v>4.2930000000000001</v>
      </c>
      <c r="M1424" s="4">
        <v>0</v>
      </c>
      <c r="N1424" s="2">
        <v>27.091000000000001</v>
      </c>
      <c r="O1424" s="4">
        <v>4.9790400000000004</v>
      </c>
      <c r="P1424" s="4">
        <v>-4.9790400000000004</v>
      </c>
      <c r="Q1424" s="3">
        <v>45.4</v>
      </c>
      <c r="R1424" s="2">
        <v>0</v>
      </c>
      <c r="S1424" s="2">
        <v>198.125</v>
      </c>
      <c r="T1424" s="4">
        <v>60.10416</v>
      </c>
      <c r="U1424" s="3">
        <v>33853.1</v>
      </c>
      <c r="V1424" s="3">
        <v>-71266.100000000006</v>
      </c>
      <c r="W1424" s="3">
        <v>71364.600000000006</v>
      </c>
      <c r="X1424" s="2">
        <v>34.459000000000003</v>
      </c>
      <c r="Y1424" s="2">
        <v>34.459000000000003</v>
      </c>
      <c r="Z1424" s="2">
        <v>0</v>
      </c>
    </row>
    <row r="1425" spans="1:26" x14ac:dyDescent="0.25">
      <c r="A1425" s="1" t="s">
        <v>1455</v>
      </c>
      <c r="B1425" s="1">
        <v>675</v>
      </c>
      <c r="C1425" s="1" t="s">
        <v>30</v>
      </c>
      <c r="D1425" s="1" t="s">
        <v>31</v>
      </c>
      <c r="E1425" s="1">
        <v>0</v>
      </c>
      <c r="F1425" s="1">
        <v>0</v>
      </c>
      <c r="G1425" s="2">
        <v>32.773000000000003</v>
      </c>
      <c r="H1425" s="2">
        <v>-0.32700000000000001</v>
      </c>
      <c r="I1425" s="3">
        <v>-3.5</v>
      </c>
      <c r="J1425" s="3">
        <v>0</v>
      </c>
      <c r="K1425" s="4">
        <v>0</v>
      </c>
      <c r="L1425" s="4">
        <v>2.1753100000000001</v>
      </c>
      <c r="M1425" s="4">
        <v>0</v>
      </c>
      <c r="N1425" s="2">
        <v>33.1</v>
      </c>
      <c r="O1425" s="4">
        <v>0</v>
      </c>
      <c r="P1425" s="4">
        <v>0</v>
      </c>
      <c r="Q1425" s="3">
        <v>58.3</v>
      </c>
      <c r="R1425" s="2">
        <v>0</v>
      </c>
      <c r="S1425" s="2">
        <v>0</v>
      </c>
      <c r="T1425" s="4">
        <v>0</v>
      </c>
      <c r="U1425" s="3">
        <v>15879.1</v>
      </c>
      <c r="V1425" s="3">
        <v>0</v>
      </c>
      <c r="W1425" s="3">
        <v>0</v>
      </c>
      <c r="X1425" s="2">
        <v>61.884</v>
      </c>
      <c r="Y1425" s="2">
        <v>61.884</v>
      </c>
      <c r="Z1425" s="2">
        <v>0</v>
      </c>
    </row>
    <row r="1426" spans="1:26" x14ac:dyDescent="0.25">
      <c r="A1426" s="1" t="s">
        <v>1456</v>
      </c>
      <c r="B1426" s="1">
        <v>675</v>
      </c>
      <c r="C1426" s="1" t="s">
        <v>30</v>
      </c>
      <c r="D1426" s="1" t="s">
        <v>31</v>
      </c>
      <c r="E1426" s="1">
        <v>0</v>
      </c>
      <c r="F1426" s="1">
        <v>0</v>
      </c>
      <c r="G1426" s="2">
        <v>32.874000000000002</v>
      </c>
      <c r="H1426" s="2">
        <v>0.434</v>
      </c>
      <c r="I1426" s="3">
        <v>4.7</v>
      </c>
      <c r="J1426" s="3">
        <v>0</v>
      </c>
      <c r="K1426" s="4">
        <v>0</v>
      </c>
      <c r="L1426" s="4">
        <v>1.0193300000000001</v>
      </c>
      <c r="M1426" s="4">
        <v>0</v>
      </c>
      <c r="N1426" s="2">
        <v>32.847999999999999</v>
      </c>
      <c r="O1426" s="4">
        <v>2.8115999999999999</v>
      </c>
      <c r="P1426" s="4">
        <v>-2.8115999999999999</v>
      </c>
      <c r="Q1426" s="3">
        <v>85</v>
      </c>
      <c r="R1426" s="2">
        <v>0</v>
      </c>
      <c r="S1426" s="2">
        <v>14</v>
      </c>
      <c r="T1426" s="4">
        <v>4.0373599999999996</v>
      </c>
      <c r="U1426" s="3">
        <v>7132.4</v>
      </c>
      <c r="V1426" s="3">
        <v>-15913.6</v>
      </c>
      <c r="W1426" s="3">
        <v>16677</v>
      </c>
      <c r="X1426" s="2">
        <v>80.352000000000004</v>
      </c>
      <c r="Y1426" s="2">
        <v>80.352000000000004</v>
      </c>
      <c r="Z1426" s="2">
        <v>0</v>
      </c>
    </row>
    <row r="1427" spans="1:26" x14ac:dyDescent="0.25">
      <c r="A1427" s="1" t="s">
        <v>1457</v>
      </c>
      <c r="B1427" s="1">
        <v>675</v>
      </c>
      <c r="C1427" s="1" t="s">
        <v>30</v>
      </c>
      <c r="D1427" s="1" t="s">
        <v>31</v>
      </c>
      <c r="E1427" s="1">
        <v>0</v>
      </c>
      <c r="F1427" s="1">
        <v>0</v>
      </c>
      <c r="G1427" s="2">
        <v>33.256999999999998</v>
      </c>
      <c r="H1427" s="2">
        <v>-0.33300000000000002</v>
      </c>
      <c r="I1427" s="3">
        <v>-3.6</v>
      </c>
      <c r="J1427" s="3">
        <v>0</v>
      </c>
      <c r="K1427" s="4">
        <v>0</v>
      </c>
      <c r="L1427" s="4">
        <v>3.0484499999999999</v>
      </c>
      <c r="M1427" s="4">
        <v>0</v>
      </c>
      <c r="N1427" s="2">
        <v>33.590000000000003</v>
      </c>
      <c r="O1427" s="4">
        <v>0</v>
      </c>
      <c r="P1427" s="4">
        <v>0</v>
      </c>
      <c r="Q1427" s="3">
        <v>89.2</v>
      </c>
      <c r="R1427" s="2">
        <v>0</v>
      </c>
      <c r="S1427" s="2">
        <v>0</v>
      </c>
      <c r="T1427" s="4">
        <v>0</v>
      </c>
      <c r="U1427" s="3">
        <v>22419.8</v>
      </c>
      <c r="V1427" s="3">
        <v>0</v>
      </c>
      <c r="W1427" s="3">
        <v>0</v>
      </c>
      <c r="X1427" s="2">
        <v>92.772000000000006</v>
      </c>
      <c r="Y1427" s="2">
        <v>92.772000000000006</v>
      </c>
      <c r="Z1427" s="2">
        <v>0</v>
      </c>
    </row>
    <row r="1428" spans="1:26" x14ac:dyDescent="0.25">
      <c r="A1428" s="1" t="s">
        <v>1458</v>
      </c>
      <c r="B1428" s="1">
        <v>675</v>
      </c>
      <c r="C1428" s="1" t="s">
        <v>30</v>
      </c>
      <c r="D1428" s="1" t="s">
        <v>31</v>
      </c>
      <c r="E1428" s="1">
        <v>0</v>
      </c>
      <c r="F1428" s="1">
        <v>0</v>
      </c>
      <c r="G1428" s="2">
        <v>32.933</v>
      </c>
      <c r="H1428" s="2">
        <v>0.85299999999999998</v>
      </c>
      <c r="I1428" s="3">
        <v>9.1999999999999993</v>
      </c>
      <c r="J1428" s="3">
        <v>0</v>
      </c>
      <c r="K1428" s="4">
        <v>0</v>
      </c>
      <c r="L1428" s="4">
        <v>1.26858</v>
      </c>
      <c r="M1428" s="4">
        <v>0</v>
      </c>
      <c r="N1428" s="2">
        <v>32.93</v>
      </c>
      <c r="O1428" s="4">
        <v>3.2302</v>
      </c>
      <c r="P1428" s="4">
        <v>5.2708199999999996</v>
      </c>
      <c r="Q1428" s="3">
        <v>85.7</v>
      </c>
      <c r="R1428" s="2">
        <v>0</v>
      </c>
      <c r="S1428" s="2">
        <v>907.25</v>
      </c>
      <c r="T1428" s="4">
        <v>1638.37744</v>
      </c>
      <c r="U1428" s="3">
        <v>9190.2000000000007</v>
      </c>
      <c r="V1428" s="3">
        <v>1091.9000000000001</v>
      </c>
      <c r="W1428" s="3">
        <v>5690.9</v>
      </c>
      <c r="X1428" s="2">
        <v>76.463999999999999</v>
      </c>
      <c r="Y1428" s="2">
        <v>76.463999999999999</v>
      </c>
      <c r="Z1428" s="2">
        <v>-4.1000000000000002E-2</v>
      </c>
    </row>
    <row r="1429" spans="1:26" x14ac:dyDescent="0.25">
      <c r="A1429" s="1" t="s">
        <v>1459</v>
      </c>
      <c r="B1429" s="1">
        <v>675</v>
      </c>
      <c r="C1429" s="1" t="s">
        <v>30</v>
      </c>
      <c r="D1429" s="1" t="s">
        <v>31</v>
      </c>
      <c r="E1429" s="1">
        <v>0</v>
      </c>
      <c r="F1429" s="1">
        <v>0</v>
      </c>
      <c r="G1429" s="2">
        <v>32.808999999999997</v>
      </c>
      <c r="H1429" s="2">
        <v>0.35899999999999999</v>
      </c>
      <c r="I1429" s="3">
        <v>3.9</v>
      </c>
      <c r="J1429" s="3">
        <v>0</v>
      </c>
      <c r="K1429" s="4">
        <v>0</v>
      </c>
      <c r="L1429" s="4">
        <v>0.77317999999999998</v>
      </c>
      <c r="M1429" s="4">
        <v>0</v>
      </c>
      <c r="N1429" s="2">
        <v>32.768999999999998</v>
      </c>
      <c r="O1429" s="4">
        <v>2.8220299999999998</v>
      </c>
      <c r="P1429" s="4">
        <v>-2.8220299999999998</v>
      </c>
      <c r="Q1429" s="3">
        <v>84.3</v>
      </c>
      <c r="R1429" s="2">
        <v>0</v>
      </c>
      <c r="S1429" s="2">
        <v>0</v>
      </c>
      <c r="T1429" s="4">
        <v>0</v>
      </c>
      <c r="U1429" s="3">
        <v>5408.5</v>
      </c>
      <c r="V1429" s="3">
        <v>-23114.7</v>
      </c>
      <c r="W1429" s="3">
        <v>23115.3</v>
      </c>
      <c r="X1429" s="2">
        <v>80.459999999999994</v>
      </c>
      <c r="Y1429" s="2">
        <v>80.459999999999994</v>
      </c>
      <c r="Z1429" s="2">
        <v>0</v>
      </c>
    </row>
    <row r="1430" spans="1:26" x14ac:dyDescent="0.25">
      <c r="A1430" s="1" t="s">
        <v>1460</v>
      </c>
      <c r="B1430" s="1">
        <v>675</v>
      </c>
      <c r="C1430" s="1" t="s">
        <v>30</v>
      </c>
      <c r="D1430" s="1" t="s">
        <v>31</v>
      </c>
      <c r="E1430" s="1">
        <v>0</v>
      </c>
      <c r="F1430" s="1">
        <v>0</v>
      </c>
      <c r="G1430" s="2">
        <v>32.576000000000001</v>
      </c>
      <c r="H1430" s="2">
        <v>-0.124</v>
      </c>
      <c r="I1430" s="3">
        <v>-1.3</v>
      </c>
      <c r="J1430" s="3">
        <v>0</v>
      </c>
      <c r="K1430" s="4">
        <v>0</v>
      </c>
      <c r="L1430" s="4">
        <v>0.57894000000000001</v>
      </c>
      <c r="M1430" s="4">
        <v>0</v>
      </c>
      <c r="N1430" s="2">
        <v>32.770000000000003</v>
      </c>
      <c r="O1430" s="4">
        <v>0</v>
      </c>
      <c r="P1430" s="4">
        <v>0.61226999999999998</v>
      </c>
      <c r="Q1430" s="3">
        <v>57.4</v>
      </c>
      <c r="R1430" s="2">
        <v>0</v>
      </c>
      <c r="S1430" s="2">
        <v>2</v>
      </c>
      <c r="T1430" s="4">
        <v>3.7690000000000001E-2</v>
      </c>
      <c r="U1430" s="3">
        <v>4011.1</v>
      </c>
      <c r="V1430" s="3">
        <v>1044.9000000000001</v>
      </c>
      <c r="W1430" s="3">
        <v>0</v>
      </c>
      <c r="X1430" s="2">
        <v>58.752000000000002</v>
      </c>
      <c r="Y1430" s="2">
        <v>58.752000000000002</v>
      </c>
      <c r="Z1430" s="2">
        <v>0</v>
      </c>
    </row>
    <row r="1431" spans="1:26" x14ac:dyDescent="0.25">
      <c r="A1431" s="1" t="s">
        <v>1461</v>
      </c>
      <c r="B1431" s="1">
        <v>675</v>
      </c>
      <c r="C1431" s="1" t="s">
        <v>30</v>
      </c>
      <c r="D1431" s="1" t="s">
        <v>31</v>
      </c>
      <c r="E1431" s="1">
        <v>0</v>
      </c>
      <c r="F1431" s="1">
        <v>0</v>
      </c>
      <c r="G1431" s="2">
        <v>31.584</v>
      </c>
      <c r="H1431" s="2">
        <v>4.3999999999999997E-2</v>
      </c>
      <c r="I1431" s="3">
        <v>0.5</v>
      </c>
      <c r="J1431" s="3">
        <v>0</v>
      </c>
      <c r="K1431" s="4">
        <v>0</v>
      </c>
      <c r="L1431" s="4">
        <v>1.48851</v>
      </c>
      <c r="M1431" s="4">
        <v>0</v>
      </c>
      <c r="N1431" s="2">
        <v>31.69</v>
      </c>
      <c r="O1431" s="4">
        <v>0</v>
      </c>
      <c r="P1431" s="4">
        <v>1.92879</v>
      </c>
      <c r="Q1431" s="3">
        <v>53.1</v>
      </c>
      <c r="R1431" s="2">
        <v>0</v>
      </c>
      <c r="S1431" s="2">
        <v>740.625</v>
      </c>
      <c r="T1431" s="4">
        <v>349.26062000000002</v>
      </c>
      <c r="U1431" s="3">
        <v>10923</v>
      </c>
      <c r="V1431" s="3">
        <v>5623</v>
      </c>
      <c r="W1431" s="3">
        <v>0</v>
      </c>
      <c r="X1431" s="2">
        <v>52.595999999999997</v>
      </c>
      <c r="Y1431" s="2">
        <v>52.595999999999997</v>
      </c>
      <c r="Z1431" s="2">
        <v>0</v>
      </c>
    </row>
    <row r="1432" spans="1:26" x14ac:dyDescent="0.25">
      <c r="A1432" s="1" t="s">
        <v>1462</v>
      </c>
      <c r="B1432" s="1">
        <v>675</v>
      </c>
      <c r="C1432" s="1" t="s">
        <v>30</v>
      </c>
      <c r="D1432" s="1" t="s">
        <v>31</v>
      </c>
      <c r="E1432" s="1">
        <v>0</v>
      </c>
      <c r="F1432" s="1">
        <v>0</v>
      </c>
      <c r="G1432" s="2">
        <v>31.902000000000001</v>
      </c>
      <c r="H1432" s="2">
        <v>0.122</v>
      </c>
      <c r="I1432" s="3">
        <v>1.3</v>
      </c>
      <c r="J1432" s="3">
        <v>0</v>
      </c>
      <c r="K1432" s="4">
        <v>0</v>
      </c>
      <c r="L1432" s="4">
        <v>1.3123800000000001</v>
      </c>
      <c r="M1432" s="4">
        <v>0</v>
      </c>
      <c r="N1432" s="2">
        <v>31.84</v>
      </c>
      <c r="O1432" s="4">
        <v>1.0107999999999999</v>
      </c>
      <c r="P1432" s="4">
        <v>-1.0107999999999999</v>
      </c>
      <c r="Q1432" s="3">
        <v>42.1</v>
      </c>
      <c r="R1432" s="2">
        <v>0</v>
      </c>
      <c r="S1432" s="2">
        <v>0</v>
      </c>
      <c r="T1432" s="4">
        <v>0</v>
      </c>
      <c r="U1432" s="3">
        <v>9418</v>
      </c>
      <c r="V1432" s="3">
        <v>-2462.3000000000002</v>
      </c>
      <c r="W1432" s="3">
        <v>2462.8000000000002</v>
      </c>
      <c r="X1432" s="2">
        <v>40.823999999999998</v>
      </c>
      <c r="Y1432" s="2">
        <v>40.823999999999998</v>
      </c>
      <c r="Z1432" s="2">
        <v>0</v>
      </c>
    </row>
    <row r="1433" spans="1:26" x14ac:dyDescent="0.25">
      <c r="A1433" s="1" t="s">
        <v>1463</v>
      </c>
      <c r="B1433" s="1">
        <v>675</v>
      </c>
      <c r="C1433" s="1" t="s">
        <v>30</v>
      </c>
      <c r="D1433" s="1" t="s">
        <v>31</v>
      </c>
      <c r="E1433" s="1">
        <v>0</v>
      </c>
      <c r="F1433" s="1">
        <v>0</v>
      </c>
      <c r="G1433" s="2">
        <v>32.654000000000003</v>
      </c>
      <c r="H1433" s="2">
        <v>9.4E-2</v>
      </c>
      <c r="I1433" s="3">
        <v>1</v>
      </c>
      <c r="J1433" s="3">
        <v>0</v>
      </c>
      <c r="K1433" s="4">
        <v>0</v>
      </c>
      <c r="L1433" s="4">
        <v>0.96982999999999997</v>
      </c>
      <c r="M1433" s="4">
        <v>0</v>
      </c>
      <c r="N1433" s="2">
        <v>32.598999999999997</v>
      </c>
      <c r="O1433" s="4">
        <v>0.72130000000000005</v>
      </c>
      <c r="P1433" s="4">
        <v>-0.72130000000000005</v>
      </c>
      <c r="Q1433" s="3">
        <v>37.200000000000003</v>
      </c>
      <c r="R1433" s="2">
        <v>0</v>
      </c>
      <c r="S1433" s="2">
        <v>0</v>
      </c>
      <c r="T1433" s="4">
        <v>0</v>
      </c>
      <c r="U1433" s="3">
        <v>6925.2</v>
      </c>
      <c r="V1433" s="3">
        <v>-1645.6</v>
      </c>
      <c r="W1433" s="3">
        <v>1646.2</v>
      </c>
      <c r="X1433" s="2">
        <v>36.226999999999997</v>
      </c>
      <c r="Y1433" s="2">
        <v>36.226999999999997</v>
      </c>
      <c r="Z1433" s="2">
        <v>0</v>
      </c>
    </row>
    <row r="1434" spans="1:26" x14ac:dyDescent="0.25">
      <c r="A1434" s="1" t="s">
        <v>1464</v>
      </c>
      <c r="B1434" s="1">
        <v>675</v>
      </c>
      <c r="C1434" s="1" t="s">
        <v>30</v>
      </c>
      <c r="D1434" s="1" t="s">
        <v>31</v>
      </c>
      <c r="E1434" s="1">
        <v>0</v>
      </c>
      <c r="F1434" s="1">
        <v>0</v>
      </c>
      <c r="G1434" s="2">
        <v>32.387</v>
      </c>
      <c r="H1434" s="2">
        <v>-0.313</v>
      </c>
      <c r="I1434" s="3">
        <v>-3.4</v>
      </c>
      <c r="J1434" s="3">
        <v>0</v>
      </c>
      <c r="K1434" s="4">
        <v>0</v>
      </c>
      <c r="L1434" s="4">
        <v>1.03189</v>
      </c>
      <c r="M1434" s="4">
        <v>0</v>
      </c>
      <c r="N1434" s="2">
        <v>32.802999999999997</v>
      </c>
      <c r="O1434" s="4">
        <v>0</v>
      </c>
      <c r="P1434" s="4">
        <v>1.0940700000000001</v>
      </c>
      <c r="Q1434" s="3">
        <v>55.7</v>
      </c>
      <c r="R1434" s="2">
        <v>0</v>
      </c>
      <c r="S1434" s="2">
        <v>1.125</v>
      </c>
      <c r="T1434" s="4">
        <v>1.9959999999999999E-2</v>
      </c>
      <c r="U1434" s="3">
        <v>7429.7</v>
      </c>
      <c r="V1434" s="3">
        <v>2270.3000000000002</v>
      </c>
      <c r="W1434" s="3">
        <v>0</v>
      </c>
      <c r="X1434" s="2">
        <v>59.076000000000001</v>
      </c>
      <c r="Y1434" s="2">
        <v>59.076000000000001</v>
      </c>
      <c r="Z1434" s="2">
        <v>0</v>
      </c>
    </row>
    <row r="1435" spans="1:26" x14ac:dyDescent="0.25">
      <c r="A1435" s="1" t="s">
        <v>1465</v>
      </c>
      <c r="B1435" s="1">
        <v>675</v>
      </c>
      <c r="C1435" s="1" t="s">
        <v>30</v>
      </c>
      <c r="D1435" s="1" t="s">
        <v>31</v>
      </c>
      <c r="E1435" s="1">
        <v>0</v>
      </c>
      <c r="F1435" s="1">
        <v>0</v>
      </c>
      <c r="G1435" s="2">
        <v>31.42</v>
      </c>
      <c r="H1435" s="2">
        <v>-0.09</v>
      </c>
      <c r="I1435" s="3">
        <v>-1</v>
      </c>
      <c r="J1435" s="3">
        <v>0</v>
      </c>
      <c r="K1435" s="4">
        <v>0</v>
      </c>
      <c r="L1435" s="4">
        <v>1.3655999999999999</v>
      </c>
      <c r="M1435" s="4">
        <v>0</v>
      </c>
      <c r="N1435" s="2">
        <v>31.51</v>
      </c>
      <c r="O1435" s="4">
        <v>0</v>
      </c>
      <c r="P1435" s="4">
        <v>0</v>
      </c>
      <c r="Q1435" s="3">
        <v>51.6</v>
      </c>
      <c r="R1435" s="2">
        <v>0</v>
      </c>
      <c r="S1435" s="2">
        <v>0</v>
      </c>
      <c r="T1435" s="4">
        <v>0</v>
      </c>
      <c r="U1435" s="3">
        <v>10006.299999999999</v>
      </c>
      <c r="V1435" s="3">
        <v>0</v>
      </c>
      <c r="W1435" s="3">
        <v>0</v>
      </c>
      <c r="X1435" s="2">
        <v>52.595999999999997</v>
      </c>
      <c r="Y1435" s="2">
        <v>52.595999999999997</v>
      </c>
      <c r="Z1435" s="2">
        <v>0</v>
      </c>
    </row>
    <row r="1436" spans="1:26" x14ac:dyDescent="0.25">
      <c r="A1436" s="1" t="s">
        <v>1466</v>
      </c>
      <c r="B1436" s="1">
        <v>675</v>
      </c>
      <c r="C1436" s="1" t="s">
        <v>30</v>
      </c>
      <c r="D1436" s="1" t="s">
        <v>31</v>
      </c>
      <c r="E1436" s="1">
        <v>0</v>
      </c>
      <c r="F1436" s="1">
        <v>0</v>
      </c>
      <c r="G1436" s="2">
        <v>31.404</v>
      </c>
      <c r="H1436" s="2">
        <v>0.114</v>
      </c>
      <c r="I1436" s="3">
        <v>1.2</v>
      </c>
      <c r="J1436" s="3">
        <v>0</v>
      </c>
      <c r="K1436" s="4">
        <v>0</v>
      </c>
      <c r="L1436" s="4">
        <v>1.1508</v>
      </c>
      <c r="M1436" s="4">
        <v>0</v>
      </c>
      <c r="N1436" s="2">
        <v>31.504000000000001</v>
      </c>
      <c r="O1436" s="4">
        <v>0</v>
      </c>
      <c r="P1436" s="4">
        <v>3.2802099999999998</v>
      </c>
      <c r="Q1436" s="3">
        <v>52.6</v>
      </c>
      <c r="R1436" s="2">
        <v>0</v>
      </c>
      <c r="S1436" s="2">
        <v>551.125</v>
      </c>
      <c r="T1436" s="4">
        <v>417.15390000000002</v>
      </c>
      <c r="U1436" s="3">
        <v>8156.3</v>
      </c>
      <c r="V1436" s="3">
        <v>6880.7</v>
      </c>
      <c r="W1436" s="3">
        <v>0</v>
      </c>
      <c r="X1436" s="2">
        <v>51.408000000000001</v>
      </c>
      <c r="Y1436" s="2">
        <v>51.408000000000001</v>
      </c>
      <c r="Z1436" s="2">
        <v>0</v>
      </c>
    </row>
    <row r="1437" spans="1:26" x14ac:dyDescent="0.25">
      <c r="A1437" s="1" t="s">
        <v>1467</v>
      </c>
      <c r="B1437" s="1">
        <v>675</v>
      </c>
      <c r="C1437" s="1" t="s">
        <v>30</v>
      </c>
      <c r="D1437" s="1" t="s">
        <v>31</v>
      </c>
      <c r="E1437" s="1">
        <v>0</v>
      </c>
      <c r="F1437" s="1">
        <v>0</v>
      </c>
      <c r="G1437" s="2">
        <v>30.963000000000001</v>
      </c>
      <c r="H1437" s="2">
        <v>0.10299999999999999</v>
      </c>
      <c r="I1437" s="3">
        <v>1.1000000000000001</v>
      </c>
      <c r="J1437" s="3">
        <v>0</v>
      </c>
      <c r="K1437" s="4">
        <v>0</v>
      </c>
      <c r="L1437" s="4">
        <v>0.34322000000000003</v>
      </c>
      <c r="M1437" s="4">
        <v>0</v>
      </c>
      <c r="N1437" s="2">
        <v>30.981999999999999</v>
      </c>
      <c r="O1437" s="4">
        <v>9.5759999999999998E-2</v>
      </c>
      <c r="P1437" s="4">
        <v>0.78147</v>
      </c>
      <c r="Q1437" s="3">
        <v>53.6</v>
      </c>
      <c r="R1437" s="2">
        <v>0</v>
      </c>
      <c r="S1437" s="2">
        <v>233.375</v>
      </c>
      <c r="T1437" s="4">
        <v>29.459250000000001</v>
      </c>
      <c r="U1437" s="3">
        <v>1994.7</v>
      </c>
      <c r="V1437" s="3">
        <v>1209.2</v>
      </c>
      <c r="W1437" s="3">
        <v>60.9</v>
      </c>
      <c r="X1437" s="2">
        <v>52.488</v>
      </c>
      <c r="Y1437" s="2">
        <v>52.488</v>
      </c>
      <c r="Z1437" s="2">
        <v>-4.0000000000000001E-3</v>
      </c>
    </row>
    <row r="1438" spans="1:26" x14ac:dyDescent="0.25">
      <c r="A1438" s="1" t="s">
        <v>1468</v>
      </c>
      <c r="B1438" s="1">
        <v>675</v>
      </c>
      <c r="C1438" s="1" t="s">
        <v>30</v>
      </c>
      <c r="D1438" s="1" t="s">
        <v>31</v>
      </c>
      <c r="E1438" s="1">
        <v>0</v>
      </c>
      <c r="F1438" s="1">
        <v>0</v>
      </c>
      <c r="G1438" s="2">
        <v>30.341000000000001</v>
      </c>
      <c r="H1438" s="2">
        <v>0.20100000000000001</v>
      </c>
      <c r="I1438" s="3">
        <v>2.2000000000000002</v>
      </c>
      <c r="J1438" s="3">
        <v>0</v>
      </c>
      <c r="K1438" s="4">
        <v>0</v>
      </c>
      <c r="L1438" s="4">
        <v>2.4104899999999998</v>
      </c>
      <c r="M1438" s="4">
        <v>0</v>
      </c>
      <c r="N1438" s="2">
        <v>30.306000000000001</v>
      </c>
      <c r="O1438" s="4">
        <v>1.67865</v>
      </c>
      <c r="P1438" s="4">
        <v>-1.67865</v>
      </c>
      <c r="Q1438" s="3">
        <v>47.5</v>
      </c>
      <c r="R1438" s="2">
        <v>0</v>
      </c>
      <c r="S1438" s="2">
        <v>4.5</v>
      </c>
      <c r="T1438" s="4">
        <v>3.6470000000000002E-2</v>
      </c>
      <c r="U1438" s="3">
        <v>18229.8</v>
      </c>
      <c r="V1438" s="3">
        <v>-6513.7</v>
      </c>
      <c r="W1438" s="3">
        <v>6517</v>
      </c>
      <c r="X1438" s="2">
        <v>45.36</v>
      </c>
      <c r="Y1438" s="2">
        <v>45.36</v>
      </c>
      <c r="Z1438" s="2">
        <v>-2E-3</v>
      </c>
    </row>
    <row r="1439" spans="1:26" x14ac:dyDescent="0.25">
      <c r="A1439" s="1" t="s">
        <v>1469</v>
      </c>
      <c r="B1439" s="1">
        <v>675</v>
      </c>
      <c r="C1439" s="1" t="s">
        <v>30</v>
      </c>
      <c r="D1439" s="1" t="s">
        <v>31</v>
      </c>
      <c r="E1439" s="1">
        <v>0</v>
      </c>
      <c r="F1439" s="1">
        <v>0</v>
      </c>
      <c r="G1439" s="2">
        <v>30.344000000000001</v>
      </c>
      <c r="H1439" s="2">
        <v>0.41399999999999998</v>
      </c>
      <c r="I1439" s="3">
        <v>4.5</v>
      </c>
      <c r="J1439" s="3">
        <v>0</v>
      </c>
      <c r="K1439" s="4">
        <v>0</v>
      </c>
      <c r="L1439" s="4">
        <v>1.93855</v>
      </c>
      <c r="M1439" s="4">
        <v>0</v>
      </c>
      <c r="N1439" s="2">
        <v>30.364000000000001</v>
      </c>
      <c r="O1439" s="4">
        <v>0.55842999999999998</v>
      </c>
      <c r="P1439" s="4">
        <v>3.5388000000000002</v>
      </c>
      <c r="Q1439" s="3">
        <v>48.7</v>
      </c>
      <c r="R1439" s="2">
        <v>0</v>
      </c>
      <c r="S1439" s="2">
        <v>3362.1880000000001</v>
      </c>
      <c r="T1439" s="4">
        <v>1025.1523400000001</v>
      </c>
      <c r="U1439" s="3">
        <v>14662.1</v>
      </c>
      <c r="V1439" s="3">
        <v>13296.6</v>
      </c>
      <c r="W1439" s="3">
        <v>535.1</v>
      </c>
      <c r="X1439" s="2">
        <v>44.28</v>
      </c>
      <c r="Y1439" s="2">
        <v>44.28</v>
      </c>
      <c r="Z1439" s="2">
        <v>-7.0000000000000001E-3</v>
      </c>
    </row>
    <row r="1440" spans="1:26" x14ac:dyDescent="0.25">
      <c r="A1440" s="1" t="s">
        <v>1470</v>
      </c>
      <c r="B1440" s="1">
        <v>675</v>
      </c>
      <c r="C1440" s="1" t="s">
        <v>30</v>
      </c>
      <c r="D1440" s="1" t="s">
        <v>31</v>
      </c>
      <c r="E1440" s="1">
        <v>0</v>
      </c>
      <c r="F1440" s="1">
        <v>0</v>
      </c>
      <c r="G1440" s="2">
        <v>29.943999999999999</v>
      </c>
      <c r="H1440" s="2">
        <v>1.1140000000000001</v>
      </c>
      <c r="I1440" s="3">
        <v>12</v>
      </c>
      <c r="J1440" s="3">
        <v>0</v>
      </c>
      <c r="K1440" s="4">
        <v>0</v>
      </c>
      <c r="L1440" s="4">
        <v>10.68468</v>
      </c>
      <c r="M1440" s="4">
        <v>0</v>
      </c>
      <c r="N1440" s="2">
        <v>29.933</v>
      </c>
      <c r="O1440" s="4">
        <v>11.52575</v>
      </c>
      <c r="P1440" s="4">
        <v>-11.52575</v>
      </c>
      <c r="Q1440" s="3">
        <v>59</v>
      </c>
      <c r="R1440" s="2">
        <v>0</v>
      </c>
      <c r="S1440" s="2">
        <v>1071.375</v>
      </c>
      <c r="T1440" s="4">
        <v>2803.5</v>
      </c>
      <c r="U1440" s="3">
        <v>52051.199999999997</v>
      </c>
      <c r="V1440" s="3">
        <v>-39218</v>
      </c>
      <c r="W1440" s="3">
        <v>45690.400000000001</v>
      </c>
      <c r="X1440" s="2">
        <v>46.98</v>
      </c>
      <c r="Y1440" s="2">
        <v>46.98</v>
      </c>
      <c r="Z1440" s="2">
        <v>0</v>
      </c>
    </row>
    <row r="1441" spans="1:26" x14ac:dyDescent="0.25">
      <c r="A1441" s="1" t="s">
        <v>1471</v>
      </c>
      <c r="B1441" s="1">
        <v>675</v>
      </c>
      <c r="C1441" s="1" t="s">
        <v>30</v>
      </c>
      <c r="D1441" s="1" t="s">
        <v>31</v>
      </c>
      <c r="E1441" s="1">
        <v>0</v>
      </c>
      <c r="F1441" s="1">
        <v>0</v>
      </c>
      <c r="G1441" s="2">
        <v>30.373000000000001</v>
      </c>
      <c r="H1441" s="2">
        <v>0.223</v>
      </c>
      <c r="I1441" s="3">
        <v>2.4</v>
      </c>
      <c r="J1441" s="3">
        <v>0</v>
      </c>
      <c r="K1441" s="4">
        <v>0</v>
      </c>
      <c r="L1441" s="4">
        <v>2.7867799999999998</v>
      </c>
      <c r="M1441" s="4">
        <v>0</v>
      </c>
      <c r="N1441" s="2">
        <v>30.367000000000001</v>
      </c>
      <c r="O1441" s="4">
        <v>1.34457</v>
      </c>
      <c r="P1441" s="4">
        <v>1.4892799999999999</v>
      </c>
      <c r="Q1441" s="3">
        <v>47.6</v>
      </c>
      <c r="R1441" s="2">
        <v>0</v>
      </c>
      <c r="S1441" s="2">
        <v>903.375</v>
      </c>
      <c r="T1441" s="4">
        <v>193.31288000000001</v>
      </c>
      <c r="U1441" s="3">
        <v>20245</v>
      </c>
      <c r="V1441" s="3">
        <v>-232.9</v>
      </c>
      <c r="W1441" s="3">
        <v>2300.6999999999998</v>
      </c>
      <c r="X1441" s="2">
        <v>45.143999999999998</v>
      </c>
      <c r="Y1441" s="2">
        <v>45.143999999999998</v>
      </c>
      <c r="Z1441" s="2">
        <v>-1E-3</v>
      </c>
    </row>
    <row r="1442" spans="1:26" x14ac:dyDescent="0.25">
      <c r="A1442" s="1" t="s">
        <v>1472</v>
      </c>
      <c r="B1442" s="1">
        <v>675</v>
      </c>
      <c r="C1442" s="1" t="s">
        <v>30</v>
      </c>
      <c r="D1442" s="1" t="s">
        <v>31</v>
      </c>
      <c r="E1442" s="1">
        <v>0</v>
      </c>
      <c r="F1442" s="1">
        <v>0</v>
      </c>
      <c r="G1442" s="2">
        <v>30.565000000000001</v>
      </c>
      <c r="H1442" s="2">
        <v>0.315</v>
      </c>
      <c r="I1442" s="3">
        <v>3.4</v>
      </c>
      <c r="J1442" s="3">
        <v>0</v>
      </c>
      <c r="K1442" s="4">
        <v>0</v>
      </c>
      <c r="L1442" s="4">
        <v>0.55628</v>
      </c>
      <c r="M1442" s="4">
        <v>0</v>
      </c>
      <c r="N1442" s="2">
        <v>30.518000000000001</v>
      </c>
      <c r="O1442" s="4">
        <v>2.6905000000000001</v>
      </c>
      <c r="P1442" s="4">
        <v>-2.6905000000000001</v>
      </c>
      <c r="Q1442" s="3">
        <v>57.8</v>
      </c>
      <c r="R1442" s="2">
        <v>0</v>
      </c>
      <c r="S1442" s="2">
        <v>0</v>
      </c>
      <c r="T1442" s="4">
        <v>0</v>
      </c>
      <c r="U1442" s="3">
        <v>3479.3</v>
      </c>
      <c r="V1442" s="3">
        <v>-27041.200000000001</v>
      </c>
      <c r="W1442" s="3">
        <v>27067.3</v>
      </c>
      <c r="X1442" s="2">
        <v>54.432000000000002</v>
      </c>
      <c r="Y1442" s="2">
        <v>54.432000000000002</v>
      </c>
      <c r="Z1442" s="2">
        <v>0</v>
      </c>
    </row>
    <row r="1443" spans="1:26" x14ac:dyDescent="0.25">
      <c r="A1443" s="1" t="s">
        <v>1473</v>
      </c>
      <c r="B1443" s="1">
        <v>675</v>
      </c>
      <c r="C1443" s="1" t="s">
        <v>30</v>
      </c>
      <c r="D1443" s="1" t="s">
        <v>31</v>
      </c>
      <c r="E1443" s="1">
        <v>0</v>
      </c>
      <c r="F1443" s="1">
        <v>0</v>
      </c>
      <c r="G1443" s="2">
        <v>24.07</v>
      </c>
      <c r="H1443" s="2">
        <v>0.68</v>
      </c>
      <c r="I1443" s="3">
        <v>8.6</v>
      </c>
      <c r="J1443" s="3">
        <v>0</v>
      </c>
      <c r="K1443" s="4">
        <v>0</v>
      </c>
      <c r="L1443" s="4">
        <v>2.7359</v>
      </c>
      <c r="M1443" s="4">
        <v>0</v>
      </c>
      <c r="N1443" s="2">
        <v>24.06</v>
      </c>
      <c r="O1443" s="4">
        <v>4.2459300000000004</v>
      </c>
      <c r="P1443" s="4">
        <v>-4.2459300000000004</v>
      </c>
      <c r="Q1443" s="3">
        <v>63.8</v>
      </c>
      <c r="R1443" s="2">
        <v>0</v>
      </c>
      <c r="S1443" s="2">
        <v>1327.625</v>
      </c>
      <c r="T1443" s="4">
        <v>200.27892</v>
      </c>
      <c r="U1443" s="3">
        <v>21372.2</v>
      </c>
      <c r="V1443" s="3">
        <v>-31895</v>
      </c>
      <c r="W1443" s="3">
        <v>32588.3</v>
      </c>
      <c r="X1443" s="2">
        <v>55.292000000000002</v>
      </c>
      <c r="Y1443" s="2">
        <v>55.292000000000002</v>
      </c>
      <c r="Z1443" s="2">
        <v>0</v>
      </c>
    </row>
    <row r="1444" spans="1:26" x14ac:dyDescent="0.25">
      <c r="A1444" s="1" t="s">
        <v>1474</v>
      </c>
      <c r="B1444" s="1">
        <v>675</v>
      </c>
      <c r="C1444" s="1" t="s">
        <v>30</v>
      </c>
      <c r="D1444" s="1" t="s">
        <v>31</v>
      </c>
      <c r="E1444" s="1">
        <v>0</v>
      </c>
      <c r="F1444" s="1">
        <v>0</v>
      </c>
      <c r="G1444" s="2">
        <v>24.099</v>
      </c>
      <c r="H1444" s="2">
        <v>0.82899999999999996</v>
      </c>
      <c r="I1444" s="3">
        <v>10.4</v>
      </c>
      <c r="J1444" s="3">
        <v>0</v>
      </c>
      <c r="K1444" s="4">
        <v>0</v>
      </c>
      <c r="L1444" s="4">
        <v>8.1081900000000005</v>
      </c>
      <c r="M1444" s="4">
        <v>0</v>
      </c>
      <c r="N1444" s="2">
        <v>24.1</v>
      </c>
      <c r="O1444" s="4">
        <v>6.2634699999999999</v>
      </c>
      <c r="P1444" s="4">
        <v>-6.2634699999999999</v>
      </c>
      <c r="Q1444" s="3">
        <v>68</v>
      </c>
      <c r="R1444" s="2">
        <v>0</v>
      </c>
      <c r="S1444" s="2">
        <v>2116.5</v>
      </c>
      <c r="T1444" s="4">
        <v>1514.3085900000001</v>
      </c>
      <c r="U1444" s="3">
        <v>64435</v>
      </c>
      <c r="V1444" s="3">
        <v>-15252.9</v>
      </c>
      <c r="W1444" s="3">
        <v>24627</v>
      </c>
      <c r="X1444" s="2">
        <v>57.554000000000002</v>
      </c>
      <c r="Y1444" s="2">
        <v>57.554000000000002</v>
      </c>
      <c r="Z1444" s="2">
        <v>-8.9999999999999993E-3</v>
      </c>
    </row>
    <row r="1445" spans="1:26" x14ac:dyDescent="0.25">
      <c r="A1445" s="1" t="s">
        <v>1475</v>
      </c>
      <c r="B1445" s="1">
        <v>675</v>
      </c>
      <c r="C1445" s="1" t="s">
        <v>30</v>
      </c>
      <c r="D1445" s="1" t="s">
        <v>31</v>
      </c>
      <c r="E1445" s="1">
        <v>0</v>
      </c>
      <c r="F1445" s="1">
        <v>0</v>
      </c>
      <c r="G1445" s="2">
        <v>23.2</v>
      </c>
      <c r="H1445" s="2">
        <v>1.1399999999999999</v>
      </c>
      <c r="I1445" s="3">
        <v>12.3</v>
      </c>
      <c r="J1445" s="3">
        <v>0</v>
      </c>
      <c r="K1445" s="4">
        <v>0</v>
      </c>
      <c r="L1445" s="4">
        <v>1.20109</v>
      </c>
      <c r="M1445" s="4">
        <v>0</v>
      </c>
      <c r="N1445" s="2">
        <v>23.175999999999998</v>
      </c>
      <c r="O1445" s="4">
        <v>6.2738199999999997</v>
      </c>
      <c r="P1445" s="4">
        <v>-6.2738199999999997</v>
      </c>
      <c r="Q1445" s="3">
        <v>61.5</v>
      </c>
      <c r="R1445" s="2">
        <v>0</v>
      </c>
      <c r="S1445" s="2">
        <v>223.25</v>
      </c>
      <c r="T1445" s="4">
        <v>187.38544999999999</v>
      </c>
      <c r="U1445" s="3">
        <v>8742</v>
      </c>
      <c r="V1445" s="3">
        <v>-144371.79999999999</v>
      </c>
      <c r="W1445" s="3">
        <v>144818.6</v>
      </c>
      <c r="X1445" s="2">
        <v>49.14</v>
      </c>
      <c r="Y1445" s="2">
        <v>49.14</v>
      </c>
      <c r="Z1445" s="2">
        <v>0</v>
      </c>
    </row>
    <row r="1446" spans="1:26" x14ac:dyDescent="0.25">
      <c r="A1446" s="1" t="s">
        <v>1476</v>
      </c>
      <c r="B1446" s="1">
        <v>675</v>
      </c>
      <c r="C1446" s="1" t="s">
        <v>30</v>
      </c>
      <c r="D1446" s="1" t="s">
        <v>31</v>
      </c>
      <c r="E1446" s="1">
        <v>0</v>
      </c>
      <c r="F1446" s="1">
        <v>0</v>
      </c>
      <c r="G1446" s="2">
        <v>22.471</v>
      </c>
      <c r="H1446" s="2">
        <v>0.89100000000000001</v>
      </c>
      <c r="I1446" s="3">
        <v>14.2</v>
      </c>
      <c r="J1446" s="3">
        <v>0</v>
      </c>
      <c r="K1446" s="4">
        <v>0</v>
      </c>
      <c r="L1446" s="4">
        <v>4.0560400000000003</v>
      </c>
      <c r="M1446" s="4">
        <v>0</v>
      </c>
      <c r="N1446" s="2">
        <v>22.606999999999999</v>
      </c>
      <c r="O1446" s="4">
        <v>0.97136</v>
      </c>
      <c r="P1446" s="4">
        <v>30.520579999999999</v>
      </c>
      <c r="Q1446" s="3">
        <v>102.4</v>
      </c>
      <c r="R1446" s="2">
        <v>0</v>
      </c>
      <c r="S1446" s="2">
        <v>12123.813</v>
      </c>
      <c r="T1446" s="4">
        <v>30063.154299999998</v>
      </c>
      <c r="U1446" s="3">
        <v>32032.400000000001</v>
      </c>
      <c r="V1446" s="3">
        <v>269870.90000000002</v>
      </c>
      <c r="W1446" s="3">
        <v>566.79999999999995</v>
      </c>
      <c r="X1446" s="2">
        <v>88.269000000000005</v>
      </c>
      <c r="Y1446" s="2">
        <v>88.269000000000005</v>
      </c>
      <c r="Z1446" s="2">
        <v>-1.7000000000000001E-2</v>
      </c>
    </row>
    <row r="1447" spans="1:26" x14ac:dyDescent="0.25">
      <c r="A1447" s="1" t="s">
        <v>1477</v>
      </c>
      <c r="B1447" s="1">
        <v>675</v>
      </c>
      <c r="C1447" s="1" t="s">
        <v>30</v>
      </c>
      <c r="D1447" s="1" t="s">
        <v>31</v>
      </c>
      <c r="E1447" s="1">
        <v>0</v>
      </c>
      <c r="F1447" s="1">
        <v>0</v>
      </c>
      <c r="G1447" s="2">
        <v>21.393999999999998</v>
      </c>
      <c r="H1447" s="2">
        <v>-0.22600000000000001</v>
      </c>
      <c r="I1447" s="3">
        <v>-6.4</v>
      </c>
      <c r="J1447" s="3">
        <v>0</v>
      </c>
      <c r="K1447" s="4">
        <v>0</v>
      </c>
      <c r="L1447" s="4">
        <v>4.2009600000000002</v>
      </c>
      <c r="M1447" s="4">
        <v>0</v>
      </c>
      <c r="N1447" s="2">
        <v>21.62</v>
      </c>
      <c r="O1447" s="4">
        <v>0</v>
      </c>
      <c r="P1447" s="4">
        <v>0</v>
      </c>
      <c r="Q1447" s="3">
        <v>293.89999999999998</v>
      </c>
      <c r="R1447" s="2">
        <v>0</v>
      </c>
      <c r="S1447" s="2">
        <v>0</v>
      </c>
      <c r="T1447" s="4">
        <v>0</v>
      </c>
      <c r="U1447" s="3">
        <v>33488.800000000003</v>
      </c>
      <c r="V1447" s="3">
        <v>0</v>
      </c>
      <c r="W1447" s="3">
        <v>0</v>
      </c>
      <c r="X1447" s="2">
        <v>300.27300000000002</v>
      </c>
      <c r="Y1447" s="2">
        <v>300.27300000000002</v>
      </c>
      <c r="Z1447" s="2">
        <v>0</v>
      </c>
    </row>
    <row r="1448" spans="1:26" x14ac:dyDescent="0.25">
      <c r="A1448" s="1" t="s">
        <v>1478</v>
      </c>
      <c r="B1448" s="1">
        <v>675</v>
      </c>
      <c r="C1448" s="1" t="s">
        <v>30</v>
      </c>
      <c r="D1448" s="1" t="s">
        <v>31</v>
      </c>
      <c r="E1448" s="1">
        <v>0</v>
      </c>
      <c r="F1448" s="1">
        <v>0</v>
      </c>
      <c r="G1448" s="2">
        <v>21.733000000000001</v>
      </c>
      <c r="H1448" s="2">
        <v>-0.95699999999999996</v>
      </c>
      <c r="I1448" s="3">
        <v>-27</v>
      </c>
      <c r="J1448" s="3">
        <v>0</v>
      </c>
      <c r="K1448" s="4">
        <v>0</v>
      </c>
      <c r="L1448" s="4">
        <v>4.1501099999999997</v>
      </c>
      <c r="M1448" s="4">
        <v>0</v>
      </c>
      <c r="N1448" s="2">
        <v>22.69</v>
      </c>
      <c r="O1448" s="4">
        <v>0</v>
      </c>
      <c r="P1448" s="4">
        <v>0</v>
      </c>
      <c r="Q1448" s="3">
        <v>295.60000000000002</v>
      </c>
      <c r="R1448" s="2">
        <v>0</v>
      </c>
      <c r="S1448" s="2">
        <v>0</v>
      </c>
      <c r="T1448" s="4">
        <v>0</v>
      </c>
      <c r="U1448" s="3">
        <v>32794.9</v>
      </c>
      <c r="V1448" s="3">
        <v>0</v>
      </c>
      <c r="W1448" s="3">
        <v>0</v>
      </c>
      <c r="X1448" s="2">
        <v>322.61</v>
      </c>
      <c r="Y1448" s="2">
        <v>322.61</v>
      </c>
      <c r="Z1448" s="2">
        <v>0</v>
      </c>
    </row>
    <row r="1449" spans="1:26" x14ac:dyDescent="0.25">
      <c r="A1449" s="1" t="s">
        <v>1479</v>
      </c>
      <c r="B1449" s="1">
        <v>675</v>
      </c>
      <c r="C1449" s="1" t="s">
        <v>30</v>
      </c>
      <c r="D1449" s="1" t="s">
        <v>31</v>
      </c>
      <c r="E1449" s="1">
        <v>0</v>
      </c>
      <c r="F1449" s="1">
        <v>0</v>
      </c>
      <c r="G1449" s="2">
        <v>21.888000000000002</v>
      </c>
      <c r="H1449" s="2">
        <v>-8.2000000000000003E-2</v>
      </c>
      <c r="I1449" s="3">
        <v>-2.2999999999999998</v>
      </c>
      <c r="J1449" s="3">
        <v>0</v>
      </c>
      <c r="K1449" s="4">
        <v>0</v>
      </c>
      <c r="L1449" s="4">
        <v>5.0571000000000002</v>
      </c>
      <c r="M1449" s="4">
        <v>0</v>
      </c>
      <c r="N1449" s="2">
        <v>21.97</v>
      </c>
      <c r="O1449" s="4">
        <v>0</v>
      </c>
      <c r="P1449" s="4">
        <v>0</v>
      </c>
      <c r="Q1449" s="3">
        <v>283.8</v>
      </c>
      <c r="R1449" s="2">
        <v>0</v>
      </c>
      <c r="S1449" s="2">
        <v>0</v>
      </c>
      <c r="T1449" s="4">
        <v>0</v>
      </c>
      <c r="U1449" s="3">
        <v>41404.5</v>
      </c>
      <c r="V1449" s="3">
        <v>0</v>
      </c>
      <c r="W1449" s="3">
        <v>0</v>
      </c>
      <c r="X1449" s="2">
        <v>286.13600000000002</v>
      </c>
      <c r="Y1449" s="2">
        <v>286.13600000000002</v>
      </c>
      <c r="Z1449" s="2">
        <v>0</v>
      </c>
    </row>
    <row r="1450" spans="1:26" x14ac:dyDescent="0.25">
      <c r="A1450" s="1" t="s">
        <v>1480</v>
      </c>
      <c r="B1450" s="1">
        <v>675</v>
      </c>
      <c r="C1450" s="1" t="s">
        <v>30</v>
      </c>
      <c r="D1450" s="1" t="s">
        <v>31</v>
      </c>
      <c r="E1450" s="1">
        <v>0</v>
      </c>
      <c r="F1450" s="1">
        <v>0</v>
      </c>
      <c r="G1450" s="2">
        <v>30.28</v>
      </c>
      <c r="H1450" s="2">
        <v>0.72</v>
      </c>
      <c r="I1450" s="3">
        <v>23.9</v>
      </c>
      <c r="J1450" s="3">
        <v>0</v>
      </c>
      <c r="K1450" s="4">
        <v>0</v>
      </c>
      <c r="L1450" s="4">
        <v>4.1513400000000003</v>
      </c>
      <c r="M1450" s="4">
        <v>0</v>
      </c>
      <c r="N1450" s="2">
        <v>30.123000000000001</v>
      </c>
      <c r="O1450" s="4">
        <v>16.955400000000001</v>
      </c>
      <c r="P1450" s="4">
        <v>-16.955400000000001</v>
      </c>
      <c r="Q1450" s="3">
        <v>222</v>
      </c>
      <c r="R1450" s="2">
        <v>0</v>
      </c>
      <c r="S1450" s="2">
        <v>519.06299999999999</v>
      </c>
      <c r="T1450" s="4">
        <v>130.13315</v>
      </c>
      <c r="U1450" s="3">
        <v>30420.5</v>
      </c>
      <c r="V1450" s="3">
        <v>-56036.6</v>
      </c>
      <c r="W1450" s="3">
        <v>56205.5</v>
      </c>
      <c r="X1450" s="2">
        <v>198.10300000000001</v>
      </c>
      <c r="Y1450" s="2">
        <v>198.10300000000001</v>
      </c>
      <c r="Z1450" s="2">
        <v>-1.2E-2</v>
      </c>
    </row>
    <row r="1451" spans="1:26" x14ac:dyDescent="0.25">
      <c r="A1451" s="1" t="s">
        <v>1481</v>
      </c>
      <c r="B1451" s="1">
        <v>675</v>
      </c>
      <c r="C1451" s="1" t="s">
        <v>30</v>
      </c>
      <c r="D1451" s="1" t="s">
        <v>31</v>
      </c>
      <c r="E1451" s="1">
        <v>0</v>
      </c>
      <c r="F1451" s="1">
        <v>0</v>
      </c>
      <c r="G1451" s="2">
        <v>30.73</v>
      </c>
      <c r="H1451" s="2">
        <v>0.28999999999999998</v>
      </c>
      <c r="I1451" s="3">
        <v>3.2</v>
      </c>
      <c r="J1451" s="3">
        <v>0</v>
      </c>
      <c r="K1451" s="4">
        <v>0</v>
      </c>
      <c r="L1451" s="4">
        <v>3.03613</v>
      </c>
      <c r="M1451" s="4">
        <v>0</v>
      </c>
      <c r="N1451" s="2">
        <v>30.707000000000001</v>
      </c>
      <c r="O1451" s="4">
        <v>2.2174299999999998</v>
      </c>
      <c r="P1451" s="4">
        <v>-2.2174299999999998</v>
      </c>
      <c r="Q1451" s="3">
        <v>62</v>
      </c>
      <c r="R1451" s="2">
        <v>0</v>
      </c>
      <c r="S1451" s="2">
        <v>85.25</v>
      </c>
      <c r="T1451" s="4">
        <v>27.654340000000001</v>
      </c>
      <c r="U1451" s="3">
        <v>22681.8</v>
      </c>
      <c r="V1451" s="3">
        <v>-2513</v>
      </c>
      <c r="W1451" s="3">
        <v>5241.2</v>
      </c>
      <c r="X1451" s="2">
        <v>58.758000000000003</v>
      </c>
      <c r="Y1451" s="2">
        <v>58.758000000000003</v>
      </c>
      <c r="Z1451" s="2">
        <v>0</v>
      </c>
    </row>
    <row r="1452" spans="1:26" x14ac:dyDescent="0.25">
      <c r="A1452" s="1" t="s">
        <v>1482</v>
      </c>
      <c r="B1452" s="1">
        <v>675</v>
      </c>
      <c r="C1452" s="1" t="s">
        <v>30</v>
      </c>
      <c r="D1452" s="1" t="s">
        <v>31</v>
      </c>
      <c r="E1452" s="1">
        <v>0</v>
      </c>
      <c r="F1452" s="1">
        <v>0</v>
      </c>
      <c r="G1452" s="2">
        <v>29.864999999999998</v>
      </c>
      <c r="H1452" s="2">
        <v>-0.435</v>
      </c>
      <c r="I1452" s="3">
        <v>-13.3</v>
      </c>
      <c r="J1452" s="3">
        <v>0</v>
      </c>
      <c r="K1452" s="4">
        <v>0</v>
      </c>
      <c r="L1452" s="4">
        <v>4.2049799999999999</v>
      </c>
      <c r="M1452" s="4">
        <v>0</v>
      </c>
      <c r="N1452" s="2">
        <v>30.3</v>
      </c>
      <c r="O1452" s="4">
        <v>0</v>
      </c>
      <c r="P1452" s="4">
        <v>0</v>
      </c>
      <c r="Q1452" s="3">
        <v>316.5</v>
      </c>
      <c r="R1452" s="2">
        <v>0</v>
      </c>
      <c r="S1452" s="2">
        <v>0</v>
      </c>
      <c r="T1452" s="4">
        <v>0</v>
      </c>
      <c r="U1452" s="3">
        <v>29063.599999999999</v>
      </c>
      <c r="V1452" s="3">
        <v>0</v>
      </c>
      <c r="W1452" s="3">
        <v>0</v>
      </c>
      <c r="X1452" s="2">
        <v>329.80599999999998</v>
      </c>
      <c r="Y1452" s="2">
        <v>329.80599999999998</v>
      </c>
      <c r="Z1452" s="2">
        <v>0</v>
      </c>
    </row>
    <row r="1453" spans="1:26" x14ac:dyDescent="0.25">
      <c r="A1453" s="1" t="s">
        <v>1483</v>
      </c>
      <c r="B1453" s="1">
        <v>675</v>
      </c>
      <c r="C1453" s="1" t="s">
        <v>30</v>
      </c>
      <c r="D1453" s="1" t="s">
        <v>31</v>
      </c>
      <c r="E1453" s="1">
        <v>0</v>
      </c>
      <c r="F1453" s="1">
        <v>0</v>
      </c>
      <c r="G1453" s="2">
        <v>31.645</v>
      </c>
      <c r="H1453" s="2">
        <v>0.46500000000000002</v>
      </c>
      <c r="I1453" s="3">
        <v>5</v>
      </c>
      <c r="J1453" s="3">
        <v>0</v>
      </c>
      <c r="K1453" s="4">
        <v>0</v>
      </c>
      <c r="L1453" s="4">
        <v>1.65571</v>
      </c>
      <c r="M1453" s="4">
        <v>0</v>
      </c>
      <c r="N1453" s="2">
        <v>31.605</v>
      </c>
      <c r="O1453" s="4">
        <v>3.7612899999999998</v>
      </c>
      <c r="P1453" s="4">
        <v>-3.7612899999999998</v>
      </c>
      <c r="Q1453" s="3">
        <v>39.4</v>
      </c>
      <c r="R1453" s="2">
        <v>0</v>
      </c>
      <c r="S1453" s="2">
        <v>0</v>
      </c>
      <c r="T1453" s="4">
        <v>0</v>
      </c>
      <c r="U1453" s="3">
        <v>12227.5</v>
      </c>
      <c r="V1453" s="3">
        <v>-47686.7</v>
      </c>
      <c r="W1453" s="3">
        <v>47687.9</v>
      </c>
      <c r="X1453" s="2">
        <v>34.344000000000001</v>
      </c>
      <c r="Y1453" s="2">
        <v>34.344000000000001</v>
      </c>
      <c r="Z1453" s="2">
        <v>0</v>
      </c>
    </row>
    <row r="1454" spans="1:26" x14ac:dyDescent="0.25">
      <c r="A1454" s="1" t="s">
        <v>1484</v>
      </c>
      <c r="B1454" s="1">
        <v>675</v>
      </c>
      <c r="C1454" s="1" t="s">
        <v>30</v>
      </c>
      <c r="D1454" s="1" t="s">
        <v>31</v>
      </c>
      <c r="E1454" s="1">
        <v>0</v>
      </c>
      <c r="F1454" s="1">
        <v>0</v>
      </c>
      <c r="G1454" s="2">
        <v>34.898000000000003</v>
      </c>
      <c r="H1454" s="2">
        <v>-0.442</v>
      </c>
      <c r="I1454" s="3">
        <v>-9.6</v>
      </c>
      <c r="J1454" s="3">
        <v>0</v>
      </c>
      <c r="K1454" s="4">
        <v>0</v>
      </c>
      <c r="L1454" s="4">
        <v>2.3115800000000002</v>
      </c>
      <c r="M1454" s="4">
        <v>0</v>
      </c>
      <c r="N1454" s="2">
        <v>35.340000000000003</v>
      </c>
      <c r="O1454" s="4">
        <v>0</v>
      </c>
      <c r="P1454" s="4">
        <v>0</v>
      </c>
      <c r="Q1454" s="3">
        <v>169.7</v>
      </c>
      <c r="R1454" s="2">
        <v>0</v>
      </c>
      <c r="S1454" s="2">
        <v>0</v>
      </c>
      <c r="T1454" s="4">
        <v>0</v>
      </c>
      <c r="U1454" s="3">
        <v>12017.9</v>
      </c>
      <c r="V1454" s="3">
        <v>0</v>
      </c>
      <c r="W1454" s="3">
        <v>0</v>
      </c>
      <c r="X1454" s="2">
        <v>179.30600000000001</v>
      </c>
      <c r="Y1454" s="2">
        <v>179.30600000000001</v>
      </c>
      <c r="Z1454" s="2">
        <v>0</v>
      </c>
    </row>
    <row r="1455" spans="1:26" x14ac:dyDescent="0.25">
      <c r="A1455" s="1" t="s">
        <v>1485</v>
      </c>
      <c r="B1455" s="1">
        <v>675</v>
      </c>
      <c r="C1455" s="1" t="s">
        <v>30</v>
      </c>
      <c r="D1455" s="1" t="s">
        <v>31</v>
      </c>
      <c r="E1455" s="1">
        <v>0</v>
      </c>
      <c r="F1455" s="1">
        <v>0</v>
      </c>
      <c r="G1455" s="2">
        <v>36.027999999999999</v>
      </c>
      <c r="H1455" s="2">
        <v>0.44800000000000001</v>
      </c>
      <c r="I1455" s="3">
        <v>4.8</v>
      </c>
      <c r="J1455" s="3">
        <v>0</v>
      </c>
      <c r="K1455" s="4">
        <v>0</v>
      </c>
      <c r="L1455" s="4">
        <v>3.8590800000000001</v>
      </c>
      <c r="M1455" s="4">
        <v>0</v>
      </c>
      <c r="N1455" s="2">
        <v>36</v>
      </c>
      <c r="O1455" s="4">
        <v>2.3640300000000001</v>
      </c>
      <c r="P1455" s="4">
        <v>2.5975799999999998</v>
      </c>
      <c r="Q1455" s="3">
        <v>65.099999999999994</v>
      </c>
      <c r="R1455" s="2">
        <v>0</v>
      </c>
      <c r="S1455" s="2">
        <v>1605.5</v>
      </c>
      <c r="T1455" s="4">
        <v>557.08789000000002</v>
      </c>
      <c r="U1455" s="3">
        <v>28943.200000000001</v>
      </c>
      <c r="V1455" s="3">
        <v>-1228.5</v>
      </c>
      <c r="W1455" s="3">
        <v>4054.8</v>
      </c>
      <c r="X1455" s="2">
        <v>60.264000000000003</v>
      </c>
      <c r="Y1455" s="2">
        <v>60.264000000000003</v>
      </c>
      <c r="Z1455" s="2">
        <v>0</v>
      </c>
    </row>
    <row r="1456" spans="1:26" x14ac:dyDescent="0.25">
      <c r="A1456" s="1" t="s">
        <v>1486</v>
      </c>
      <c r="B1456" s="1">
        <v>675</v>
      </c>
      <c r="C1456" s="1" t="s">
        <v>30</v>
      </c>
      <c r="D1456" s="1" t="s">
        <v>31</v>
      </c>
      <c r="E1456" s="1">
        <v>0</v>
      </c>
      <c r="F1456" s="1">
        <v>0</v>
      </c>
      <c r="G1456" s="2">
        <v>37.841999999999999</v>
      </c>
      <c r="H1456" s="2">
        <v>-0.26800000000000002</v>
      </c>
      <c r="I1456" s="3">
        <v>-7.6</v>
      </c>
      <c r="J1456" s="3">
        <v>0</v>
      </c>
      <c r="K1456" s="4">
        <v>0</v>
      </c>
      <c r="L1456" s="4">
        <v>1.6006</v>
      </c>
      <c r="M1456" s="4">
        <v>0</v>
      </c>
      <c r="N1456" s="2">
        <v>38.11</v>
      </c>
      <c r="O1456" s="4">
        <v>0</v>
      </c>
      <c r="P1456" s="4">
        <v>0</v>
      </c>
      <c r="Q1456" s="3">
        <v>278.3</v>
      </c>
      <c r="R1456" s="2">
        <v>0</v>
      </c>
      <c r="S1456" s="2">
        <v>0</v>
      </c>
      <c r="T1456" s="4">
        <v>0</v>
      </c>
      <c r="U1456" s="3">
        <v>11801.8</v>
      </c>
      <c r="V1456" s="3">
        <v>0</v>
      </c>
      <c r="W1456" s="3">
        <v>0</v>
      </c>
      <c r="X1456" s="2">
        <v>285.85399999999998</v>
      </c>
      <c r="Y1456" s="2">
        <v>285.85399999999998</v>
      </c>
      <c r="Z1456" s="2">
        <v>0</v>
      </c>
    </row>
    <row r="1457" spans="1:26" x14ac:dyDescent="0.25">
      <c r="A1457" s="1" t="s">
        <v>1487</v>
      </c>
      <c r="B1457" s="1">
        <v>675</v>
      </c>
      <c r="C1457" s="1" t="s">
        <v>30</v>
      </c>
      <c r="D1457" s="1" t="s">
        <v>31</v>
      </c>
      <c r="E1457" s="1">
        <v>0</v>
      </c>
      <c r="F1457" s="1">
        <v>0</v>
      </c>
      <c r="G1457" s="2">
        <v>38.561999999999998</v>
      </c>
      <c r="H1457" s="2">
        <v>0.222</v>
      </c>
      <c r="I1457" s="3">
        <v>2.4</v>
      </c>
      <c r="J1457" s="3">
        <v>0</v>
      </c>
      <c r="K1457" s="4">
        <v>0</v>
      </c>
      <c r="L1457" s="4">
        <v>4.5618600000000002</v>
      </c>
      <c r="M1457" s="4">
        <v>0</v>
      </c>
      <c r="N1457" s="2">
        <v>38.482999999999997</v>
      </c>
      <c r="O1457" s="4">
        <v>2.1190000000000002</v>
      </c>
      <c r="P1457" s="4">
        <v>-2.1190000000000002</v>
      </c>
      <c r="Q1457" s="3">
        <v>33.1</v>
      </c>
      <c r="R1457" s="2">
        <v>0</v>
      </c>
      <c r="S1457" s="2">
        <v>73.5</v>
      </c>
      <c r="T1457" s="4">
        <v>4.1172700000000004</v>
      </c>
      <c r="U1457" s="3">
        <v>19517.099999999999</v>
      </c>
      <c r="V1457" s="3">
        <v>56.2</v>
      </c>
      <c r="W1457" s="3">
        <v>1086.5</v>
      </c>
      <c r="X1457" s="2">
        <v>30.672000000000001</v>
      </c>
      <c r="Y1457" s="2">
        <v>30.672000000000001</v>
      </c>
      <c r="Z1457" s="2">
        <v>0</v>
      </c>
    </row>
    <row r="1458" spans="1:26" x14ac:dyDescent="0.25">
      <c r="A1458" s="1" t="s">
        <v>1488</v>
      </c>
      <c r="B1458" s="1">
        <v>675</v>
      </c>
      <c r="C1458" s="1" t="s">
        <v>30</v>
      </c>
      <c r="D1458" s="1" t="s">
        <v>31</v>
      </c>
      <c r="E1458" s="1">
        <v>0</v>
      </c>
      <c r="F1458" s="1">
        <v>0</v>
      </c>
      <c r="G1458" s="2">
        <v>38.546999999999997</v>
      </c>
      <c r="H1458" s="2">
        <v>0.52700000000000002</v>
      </c>
      <c r="I1458" s="3">
        <v>5.7</v>
      </c>
      <c r="J1458" s="3">
        <v>0</v>
      </c>
      <c r="K1458" s="4">
        <v>0</v>
      </c>
      <c r="L1458" s="4">
        <v>10.41137</v>
      </c>
      <c r="M1458" s="4">
        <v>0</v>
      </c>
      <c r="N1458" s="2">
        <v>38.329000000000001</v>
      </c>
      <c r="O1458" s="4">
        <v>8.1479300000000006</v>
      </c>
      <c r="P1458" s="4">
        <v>-8.1479300000000006</v>
      </c>
      <c r="Q1458" s="3">
        <v>27.5</v>
      </c>
      <c r="R1458" s="2">
        <v>0</v>
      </c>
      <c r="S1458" s="2">
        <v>65.25</v>
      </c>
      <c r="T1458" s="4">
        <v>2.94035</v>
      </c>
      <c r="U1458" s="3">
        <v>49646.2</v>
      </c>
      <c r="V1458" s="3">
        <v>-11884.9</v>
      </c>
      <c r="W1458" s="3">
        <v>12692.9</v>
      </c>
      <c r="X1458" s="2">
        <v>21.815999999999999</v>
      </c>
      <c r="Y1458" s="2">
        <v>21.815999999999999</v>
      </c>
      <c r="Z1458" s="2">
        <v>0</v>
      </c>
    </row>
    <row r="1459" spans="1:26" x14ac:dyDescent="0.25">
      <c r="A1459" s="1" t="s">
        <v>1489</v>
      </c>
      <c r="B1459" s="1">
        <v>675</v>
      </c>
      <c r="C1459" s="1" t="s">
        <v>30</v>
      </c>
      <c r="D1459" s="1" t="s">
        <v>31</v>
      </c>
      <c r="E1459" s="1">
        <v>0</v>
      </c>
      <c r="F1459" s="1">
        <v>0</v>
      </c>
      <c r="G1459" s="2">
        <v>42.540999999999997</v>
      </c>
      <c r="H1459" s="2">
        <v>7.0999999999999994E-2</v>
      </c>
      <c r="I1459" s="3">
        <v>2</v>
      </c>
      <c r="J1459" s="3">
        <v>0</v>
      </c>
      <c r="K1459" s="4">
        <v>0</v>
      </c>
      <c r="L1459" s="4">
        <v>8.4185499999999998</v>
      </c>
      <c r="M1459" s="4">
        <v>0</v>
      </c>
      <c r="N1459" s="2">
        <v>42.536999999999999</v>
      </c>
      <c r="O1459" s="4">
        <v>0.22639999999999999</v>
      </c>
      <c r="P1459" s="4">
        <v>0.84104000000000001</v>
      </c>
      <c r="Q1459" s="3">
        <v>273.10000000000002</v>
      </c>
      <c r="R1459" s="2">
        <v>0</v>
      </c>
      <c r="S1459" s="2">
        <v>60.125</v>
      </c>
      <c r="T1459" s="4">
        <v>0.11029</v>
      </c>
      <c r="U1459" s="3">
        <v>67078.5</v>
      </c>
      <c r="V1459" s="3">
        <v>2213.6999999999998</v>
      </c>
      <c r="W1459" s="3">
        <v>67.900000000000006</v>
      </c>
      <c r="X1459" s="2">
        <v>271.05599999999998</v>
      </c>
      <c r="Y1459" s="2">
        <v>271.05599999999998</v>
      </c>
      <c r="Z1459" s="2">
        <v>0</v>
      </c>
    </row>
    <row r="1460" spans="1:26" x14ac:dyDescent="0.25">
      <c r="A1460" s="1" t="s">
        <v>1490</v>
      </c>
      <c r="B1460" s="1">
        <v>675</v>
      </c>
      <c r="C1460" s="1" t="s">
        <v>30</v>
      </c>
      <c r="D1460" s="1" t="s">
        <v>31</v>
      </c>
      <c r="E1460" s="1">
        <v>0</v>
      </c>
      <c r="F1460" s="1">
        <v>0</v>
      </c>
      <c r="G1460" s="2">
        <v>45.095999999999997</v>
      </c>
      <c r="H1460" s="2">
        <v>9.6000000000000002E-2</v>
      </c>
      <c r="I1460" s="3">
        <v>1</v>
      </c>
      <c r="J1460" s="3">
        <v>0</v>
      </c>
      <c r="K1460" s="4">
        <v>0</v>
      </c>
      <c r="L1460" s="4">
        <v>0.40822999999999998</v>
      </c>
      <c r="M1460" s="4">
        <v>0</v>
      </c>
      <c r="N1460" s="2">
        <v>45.088999999999999</v>
      </c>
      <c r="O1460" s="4">
        <v>0.14380999999999999</v>
      </c>
      <c r="P1460" s="4">
        <v>0.14491999999999999</v>
      </c>
      <c r="Q1460" s="3">
        <v>68.7</v>
      </c>
      <c r="R1460" s="2">
        <v>0</v>
      </c>
      <c r="S1460" s="2">
        <v>53</v>
      </c>
      <c r="T1460" s="4">
        <v>0.85253999999999996</v>
      </c>
      <c r="U1460" s="3">
        <v>2651</v>
      </c>
      <c r="V1460" s="3">
        <v>10.7</v>
      </c>
      <c r="W1460" s="3">
        <v>117.5</v>
      </c>
      <c r="X1460" s="2">
        <v>67.674999999999997</v>
      </c>
      <c r="Y1460" s="2">
        <v>67.674999999999997</v>
      </c>
      <c r="Z1460" s="2">
        <v>0</v>
      </c>
    </row>
    <row r="1461" spans="1:26" x14ac:dyDescent="0.25">
      <c r="A1461" s="1" t="s">
        <v>1491</v>
      </c>
      <c r="B1461" s="1">
        <v>675</v>
      </c>
      <c r="C1461" s="1" t="s">
        <v>30</v>
      </c>
      <c r="D1461" s="1" t="s">
        <v>31</v>
      </c>
      <c r="E1461" s="1">
        <v>0</v>
      </c>
      <c r="F1461" s="1">
        <v>0</v>
      </c>
      <c r="G1461" s="2">
        <v>44.137999999999998</v>
      </c>
      <c r="H1461" s="2">
        <v>0.20799999999999999</v>
      </c>
      <c r="I1461" s="3">
        <v>2.2000000000000002</v>
      </c>
      <c r="J1461" s="3">
        <v>0</v>
      </c>
      <c r="K1461" s="4">
        <v>0</v>
      </c>
      <c r="L1461" s="4">
        <v>3.29895</v>
      </c>
      <c r="M1461" s="4">
        <v>0</v>
      </c>
      <c r="N1461" s="2">
        <v>44.012999999999998</v>
      </c>
      <c r="O1461" s="4">
        <v>2.4192900000000002</v>
      </c>
      <c r="P1461" s="4">
        <v>-2.4192900000000002</v>
      </c>
      <c r="Q1461" s="3">
        <v>77.599999999999994</v>
      </c>
      <c r="R1461" s="2">
        <v>0</v>
      </c>
      <c r="S1461" s="2">
        <v>0</v>
      </c>
      <c r="T1461" s="4">
        <v>0</v>
      </c>
      <c r="U1461" s="3">
        <v>24762.400000000001</v>
      </c>
      <c r="V1461" s="3">
        <v>-4928.2</v>
      </c>
      <c r="W1461" s="3">
        <v>4928.8</v>
      </c>
      <c r="X1461" s="2">
        <v>75.384</v>
      </c>
      <c r="Y1461" s="2">
        <v>75.384</v>
      </c>
      <c r="Z1461" s="2">
        <v>0</v>
      </c>
    </row>
    <row r="1462" spans="1:26" x14ac:dyDescent="0.25">
      <c r="A1462" s="1" t="s">
        <v>1492</v>
      </c>
      <c r="B1462" s="1">
        <v>675</v>
      </c>
      <c r="C1462" s="1" t="s">
        <v>30</v>
      </c>
      <c r="D1462" s="1" t="s">
        <v>31</v>
      </c>
      <c r="E1462" s="1">
        <v>0</v>
      </c>
      <c r="F1462" s="1">
        <v>0</v>
      </c>
      <c r="G1462" s="2">
        <v>40.695</v>
      </c>
      <c r="H1462" s="2">
        <v>0.125</v>
      </c>
      <c r="I1462" s="3">
        <v>1.3</v>
      </c>
      <c r="J1462" s="3">
        <v>0</v>
      </c>
      <c r="K1462" s="4">
        <v>0</v>
      </c>
      <c r="L1462" s="4">
        <v>2.14181</v>
      </c>
      <c r="M1462" s="4">
        <v>0</v>
      </c>
      <c r="N1462" s="2">
        <v>40.642000000000003</v>
      </c>
      <c r="O1462" s="4">
        <v>0.96460000000000001</v>
      </c>
      <c r="P1462" s="4">
        <v>-0.96460000000000001</v>
      </c>
      <c r="Q1462" s="3">
        <v>39.9</v>
      </c>
      <c r="R1462" s="2">
        <v>0</v>
      </c>
      <c r="S1462" s="2">
        <v>1.625</v>
      </c>
      <c r="T1462" s="4">
        <v>1.0000000000000001E-5</v>
      </c>
      <c r="U1462" s="3">
        <v>15643.9</v>
      </c>
      <c r="V1462" s="3">
        <v>-993.2</v>
      </c>
      <c r="W1462" s="3">
        <v>996.5</v>
      </c>
      <c r="X1462" s="2">
        <v>38.555999999999997</v>
      </c>
      <c r="Y1462" s="2">
        <v>38.555999999999997</v>
      </c>
      <c r="Z1462" s="2">
        <v>0</v>
      </c>
    </row>
    <row r="1463" spans="1:26" x14ac:dyDescent="0.25">
      <c r="A1463" s="1" t="s">
        <v>1493</v>
      </c>
      <c r="B1463" s="1">
        <v>675</v>
      </c>
      <c r="C1463" s="1" t="s">
        <v>30</v>
      </c>
      <c r="D1463" s="1" t="s">
        <v>31</v>
      </c>
      <c r="E1463" s="1">
        <v>0</v>
      </c>
      <c r="F1463" s="1">
        <v>0</v>
      </c>
      <c r="G1463" s="2">
        <v>41.26</v>
      </c>
      <c r="H1463" s="2">
        <v>-0.87</v>
      </c>
      <c r="I1463" s="3">
        <v>-9.4</v>
      </c>
      <c r="J1463" s="3">
        <v>0</v>
      </c>
      <c r="K1463" s="4">
        <v>0</v>
      </c>
      <c r="L1463" s="4">
        <v>1.4990300000000001</v>
      </c>
      <c r="M1463" s="4">
        <v>0</v>
      </c>
      <c r="N1463" s="2">
        <v>42.13</v>
      </c>
      <c r="O1463" s="4">
        <v>0</v>
      </c>
      <c r="P1463" s="4">
        <v>0</v>
      </c>
      <c r="Q1463" s="3">
        <v>45.9</v>
      </c>
      <c r="R1463" s="2">
        <v>0</v>
      </c>
      <c r="S1463" s="2">
        <v>0</v>
      </c>
      <c r="T1463" s="4">
        <v>0</v>
      </c>
      <c r="U1463" s="3">
        <v>10480.700000000001</v>
      </c>
      <c r="V1463" s="3">
        <v>0</v>
      </c>
      <c r="W1463" s="3">
        <v>0</v>
      </c>
      <c r="X1463" s="2">
        <v>55.295999999999999</v>
      </c>
      <c r="Y1463" s="2">
        <v>55.295999999999999</v>
      </c>
      <c r="Z1463" s="2">
        <v>0</v>
      </c>
    </row>
    <row r="1464" spans="1:26" x14ac:dyDescent="0.25">
      <c r="A1464" s="1" t="s">
        <v>1494</v>
      </c>
      <c r="B1464" s="1">
        <v>675</v>
      </c>
      <c r="C1464" s="1" t="s">
        <v>30</v>
      </c>
      <c r="D1464" s="1" t="s">
        <v>31</v>
      </c>
      <c r="E1464" s="1">
        <v>0</v>
      </c>
      <c r="F1464" s="1">
        <v>0</v>
      </c>
      <c r="G1464" s="2">
        <v>39.11</v>
      </c>
      <c r="H1464" s="2">
        <v>0.66</v>
      </c>
      <c r="I1464" s="3">
        <v>7.1</v>
      </c>
      <c r="J1464" s="3">
        <v>0</v>
      </c>
      <c r="K1464" s="4">
        <v>0</v>
      </c>
      <c r="L1464" s="4">
        <v>12.572039999999999</v>
      </c>
      <c r="M1464" s="4">
        <v>0</v>
      </c>
      <c r="N1464" s="2">
        <v>38.795000000000002</v>
      </c>
      <c r="O1464" s="4">
        <v>12.234920000000001</v>
      </c>
      <c r="P1464" s="4">
        <v>-12.234920000000001</v>
      </c>
      <c r="Q1464" s="3">
        <v>66</v>
      </c>
      <c r="R1464" s="2">
        <v>0</v>
      </c>
      <c r="S1464" s="2">
        <v>0</v>
      </c>
      <c r="T1464" s="4">
        <v>0</v>
      </c>
      <c r="U1464" s="3">
        <v>106651.7</v>
      </c>
      <c r="V1464" s="3">
        <v>-66726.8</v>
      </c>
      <c r="W1464" s="3">
        <v>66727.600000000006</v>
      </c>
      <c r="X1464" s="2">
        <v>58.86</v>
      </c>
      <c r="Y1464" s="2">
        <v>58.86</v>
      </c>
      <c r="Z1464" s="2">
        <v>0</v>
      </c>
    </row>
    <row r="1465" spans="1:26" x14ac:dyDescent="0.25">
      <c r="A1465" s="1" t="s">
        <v>1495</v>
      </c>
      <c r="B1465" s="1">
        <v>675</v>
      </c>
      <c r="C1465" s="1" t="s">
        <v>30</v>
      </c>
      <c r="D1465" s="1" t="s">
        <v>31</v>
      </c>
      <c r="E1465" s="1">
        <v>0</v>
      </c>
      <c r="F1465" s="1">
        <v>0</v>
      </c>
      <c r="G1465" s="2">
        <v>39.131</v>
      </c>
      <c r="H1465" s="2">
        <v>0.161</v>
      </c>
      <c r="I1465" s="3">
        <v>4.5999999999999996</v>
      </c>
      <c r="J1465" s="3">
        <v>0</v>
      </c>
      <c r="K1465" s="4">
        <v>0</v>
      </c>
      <c r="L1465" s="4">
        <v>8.3391500000000001</v>
      </c>
      <c r="M1465" s="4">
        <v>0</v>
      </c>
      <c r="N1465" s="2">
        <v>39.087000000000003</v>
      </c>
      <c r="O1465" s="4">
        <v>1.9066399999999999</v>
      </c>
      <c r="P1465" s="4">
        <v>-1.9066399999999999</v>
      </c>
      <c r="Q1465" s="3">
        <v>268.89999999999998</v>
      </c>
      <c r="R1465" s="2">
        <v>0</v>
      </c>
      <c r="S1465" s="2">
        <v>0.125</v>
      </c>
      <c r="T1465" s="4">
        <v>1.0000000000000001E-5</v>
      </c>
      <c r="U1465" s="3">
        <v>65277.1</v>
      </c>
      <c r="V1465" s="3">
        <v>-1588.1</v>
      </c>
      <c r="W1465" s="3">
        <v>1651.7</v>
      </c>
      <c r="X1465" s="2">
        <v>264.35700000000003</v>
      </c>
      <c r="Y1465" s="2">
        <v>264.35700000000003</v>
      </c>
      <c r="Z1465" s="2">
        <v>0</v>
      </c>
    </row>
    <row r="1466" spans="1:26" x14ac:dyDescent="0.25">
      <c r="A1466" s="1" t="s">
        <v>1496</v>
      </c>
      <c r="B1466" s="1">
        <v>675</v>
      </c>
      <c r="C1466" s="1" t="s">
        <v>30</v>
      </c>
      <c r="D1466" s="1" t="s">
        <v>31</v>
      </c>
      <c r="E1466" s="1">
        <v>0</v>
      </c>
      <c r="F1466" s="1">
        <v>0</v>
      </c>
      <c r="G1466" s="2">
        <v>38.118000000000002</v>
      </c>
      <c r="H1466" s="2">
        <v>0.36799999999999999</v>
      </c>
      <c r="I1466" s="3">
        <v>4</v>
      </c>
      <c r="J1466" s="3">
        <v>0</v>
      </c>
      <c r="K1466" s="4">
        <v>0</v>
      </c>
      <c r="L1466" s="4">
        <v>5.5220399999999996</v>
      </c>
      <c r="M1466" s="4">
        <v>0</v>
      </c>
      <c r="N1466" s="2">
        <v>37.908999999999999</v>
      </c>
      <c r="O1466" s="4">
        <v>5.5658300000000001</v>
      </c>
      <c r="P1466" s="4">
        <v>-5.5658300000000001</v>
      </c>
      <c r="Q1466" s="3">
        <v>69.7</v>
      </c>
      <c r="R1466" s="2">
        <v>0</v>
      </c>
      <c r="S1466" s="2">
        <v>0</v>
      </c>
      <c r="T1466" s="4">
        <v>0</v>
      </c>
      <c r="U1466" s="3">
        <v>44684.1</v>
      </c>
      <c r="V1466" s="3">
        <v>-18456.7</v>
      </c>
      <c r="W1466" s="3">
        <v>18457.5</v>
      </c>
      <c r="X1466" s="2">
        <v>65.682000000000002</v>
      </c>
      <c r="Y1466" s="2">
        <v>65.682000000000002</v>
      </c>
      <c r="Z1466" s="2">
        <v>0</v>
      </c>
    </row>
    <row r="1467" spans="1:26" x14ac:dyDescent="0.25">
      <c r="A1467" s="1" t="s">
        <v>1497</v>
      </c>
      <c r="B1467" s="1">
        <v>675</v>
      </c>
      <c r="C1467" s="1" t="s">
        <v>30</v>
      </c>
      <c r="D1467" s="1" t="s">
        <v>31</v>
      </c>
      <c r="E1467" s="1">
        <v>0</v>
      </c>
      <c r="F1467" s="1">
        <v>0</v>
      </c>
      <c r="G1467" s="2">
        <v>36.43</v>
      </c>
      <c r="H1467" s="2">
        <v>1.37</v>
      </c>
      <c r="I1467" s="3">
        <v>14.8</v>
      </c>
      <c r="J1467" s="3">
        <v>0</v>
      </c>
      <c r="K1467" s="4">
        <v>0</v>
      </c>
      <c r="L1467" s="4">
        <v>10.7692</v>
      </c>
      <c r="M1467" s="4">
        <v>0</v>
      </c>
      <c r="N1467" s="2">
        <v>36.426000000000002</v>
      </c>
      <c r="O1467" s="4">
        <v>9.3128399999999996</v>
      </c>
      <c r="P1467" s="4">
        <v>10.18019</v>
      </c>
      <c r="Q1467" s="3">
        <v>37</v>
      </c>
      <c r="R1467" s="2">
        <v>0</v>
      </c>
      <c r="S1467" s="2">
        <v>8534.8130000000001</v>
      </c>
      <c r="T1467" s="4">
        <v>34584.625</v>
      </c>
      <c r="U1467" s="3">
        <v>74450</v>
      </c>
      <c r="V1467" s="3">
        <v>7561.5</v>
      </c>
      <c r="W1467" s="3">
        <v>27292.2</v>
      </c>
      <c r="X1467" s="2">
        <v>22.248000000000001</v>
      </c>
      <c r="Y1467" s="2">
        <v>22.248000000000001</v>
      </c>
      <c r="Z1467" s="2">
        <v>-7.0000000000000001E-3</v>
      </c>
    </row>
    <row r="1468" spans="1:26" x14ac:dyDescent="0.25">
      <c r="A1468" s="1" t="s">
        <v>1498</v>
      </c>
      <c r="B1468" s="1">
        <v>675</v>
      </c>
      <c r="C1468" s="1" t="s">
        <v>30</v>
      </c>
      <c r="D1468" s="1" t="s">
        <v>31</v>
      </c>
      <c r="E1468" s="1">
        <v>0</v>
      </c>
      <c r="F1468" s="1">
        <v>0</v>
      </c>
      <c r="G1468" s="2">
        <v>22.806000000000001</v>
      </c>
      <c r="H1468" s="2">
        <v>0.93600000000000005</v>
      </c>
      <c r="I1468" s="3">
        <v>11.8</v>
      </c>
      <c r="J1468" s="3">
        <v>0</v>
      </c>
      <c r="K1468" s="4">
        <v>0</v>
      </c>
      <c r="L1468" s="4">
        <v>13.609959999999999</v>
      </c>
      <c r="M1468" s="4">
        <v>0</v>
      </c>
      <c r="N1468" s="2">
        <v>22.803000000000001</v>
      </c>
      <c r="O1468" s="4">
        <v>5.8099600000000002</v>
      </c>
      <c r="P1468" s="4">
        <v>10.93605</v>
      </c>
      <c r="Q1468" s="3">
        <v>54.1</v>
      </c>
      <c r="R1468" s="2">
        <v>0</v>
      </c>
      <c r="S1468" s="2">
        <v>1481.4380000000001</v>
      </c>
      <c r="T1468" s="4">
        <v>6242.5883800000001</v>
      </c>
      <c r="U1468" s="3">
        <v>121035</v>
      </c>
      <c r="V1468" s="3">
        <v>-755.3</v>
      </c>
      <c r="W1468" s="3">
        <v>9493</v>
      </c>
      <c r="X1468" s="2">
        <v>42.348999999999997</v>
      </c>
      <c r="Y1468" s="2">
        <v>42.348999999999997</v>
      </c>
      <c r="Z1468" s="2">
        <v>0</v>
      </c>
    </row>
    <row r="1469" spans="1:26" x14ac:dyDescent="0.25">
      <c r="A1469" s="1" t="s">
        <v>1499</v>
      </c>
      <c r="B1469" s="1">
        <v>675</v>
      </c>
      <c r="C1469" s="1" t="s">
        <v>30</v>
      </c>
      <c r="D1469" s="1" t="s">
        <v>31</v>
      </c>
      <c r="E1469" s="1">
        <v>0</v>
      </c>
      <c r="F1469" s="1">
        <v>0</v>
      </c>
      <c r="G1469" s="2">
        <v>22.396000000000001</v>
      </c>
      <c r="H1469" s="2">
        <v>-1.484</v>
      </c>
      <c r="I1469" s="3">
        <v>-21.1</v>
      </c>
      <c r="J1469" s="3">
        <v>0</v>
      </c>
      <c r="K1469" s="4">
        <v>0</v>
      </c>
      <c r="L1469" s="4">
        <v>8.1800899999999999</v>
      </c>
      <c r="M1469" s="4">
        <v>0</v>
      </c>
      <c r="N1469" s="2">
        <v>23.88</v>
      </c>
      <c r="O1469" s="4">
        <v>0</v>
      </c>
      <c r="P1469" s="4">
        <v>0</v>
      </c>
      <c r="Q1469" s="3">
        <v>86.5</v>
      </c>
      <c r="R1469" s="2">
        <v>0</v>
      </c>
      <c r="S1469" s="2">
        <v>0</v>
      </c>
      <c r="T1469" s="4">
        <v>0</v>
      </c>
      <c r="U1469" s="3">
        <v>71279.5</v>
      </c>
      <c r="V1469" s="3">
        <v>0</v>
      </c>
      <c r="W1469" s="3">
        <v>0</v>
      </c>
      <c r="X1469" s="2">
        <v>107.532</v>
      </c>
      <c r="Y1469" s="2">
        <v>107.532</v>
      </c>
      <c r="Z1469" s="2">
        <v>0</v>
      </c>
    </row>
    <row r="1470" spans="1:26" x14ac:dyDescent="0.25">
      <c r="A1470" s="1" t="s">
        <v>1500</v>
      </c>
      <c r="B1470" s="1">
        <v>675</v>
      </c>
      <c r="C1470" s="1" t="s">
        <v>30</v>
      </c>
      <c r="D1470" s="1" t="s">
        <v>31</v>
      </c>
      <c r="E1470" s="1">
        <v>0</v>
      </c>
      <c r="F1470" s="1">
        <v>0</v>
      </c>
      <c r="G1470" s="2">
        <v>25.234999999999999</v>
      </c>
      <c r="H1470" s="2">
        <v>-2.105</v>
      </c>
      <c r="I1470" s="3">
        <v>-33.5</v>
      </c>
      <c r="J1470" s="3">
        <v>0</v>
      </c>
      <c r="K1470" s="4">
        <v>0</v>
      </c>
      <c r="L1470" s="4">
        <v>8.9755500000000001</v>
      </c>
      <c r="M1470" s="4">
        <v>0</v>
      </c>
      <c r="N1470" s="2">
        <v>27.34</v>
      </c>
      <c r="O1470" s="4">
        <v>0</v>
      </c>
      <c r="P1470" s="4">
        <v>0</v>
      </c>
      <c r="Q1470" s="3">
        <v>19.600000000000001</v>
      </c>
      <c r="R1470" s="2">
        <v>0</v>
      </c>
      <c r="S1470" s="2">
        <v>0</v>
      </c>
      <c r="T1470" s="4">
        <v>0</v>
      </c>
      <c r="U1470" s="3">
        <v>78208.5</v>
      </c>
      <c r="V1470" s="3">
        <v>0</v>
      </c>
      <c r="W1470" s="3">
        <v>0</v>
      </c>
      <c r="X1470" s="2">
        <v>53.12</v>
      </c>
      <c r="Y1470" s="2">
        <v>53.12</v>
      </c>
      <c r="Z1470" s="2">
        <v>0</v>
      </c>
    </row>
    <row r="1471" spans="1:26" x14ac:dyDescent="0.25">
      <c r="A1471" s="1" t="s">
        <v>1501</v>
      </c>
      <c r="B1471" s="1">
        <v>675</v>
      </c>
      <c r="C1471" s="1" t="s">
        <v>30</v>
      </c>
      <c r="D1471" s="1" t="s">
        <v>31</v>
      </c>
      <c r="E1471" s="1">
        <v>0</v>
      </c>
      <c r="F1471" s="1">
        <v>0</v>
      </c>
      <c r="G1471" s="2">
        <v>26.292999999999999</v>
      </c>
      <c r="H1471" s="2">
        <v>1.3029999999999999</v>
      </c>
      <c r="I1471" s="3">
        <v>18.5</v>
      </c>
      <c r="J1471" s="3">
        <v>0</v>
      </c>
      <c r="K1471" s="4">
        <v>0</v>
      </c>
      <c r="L1471" s="4">
        <v>40.85031</v>
      </c>
      <c r="M1471" s="4">
        <v>0</v>
      </c>
      <c r="N1471" s="2">
        <v>25.975999999999999</v>
      </c>
      <c r="O1471" s="4">
        <v>30.043420000000001</v>
      </c>
      <c r="P1471" s="4">
        <v>-30.043420000000001</v>
      </c>
      <c r="Q1471" s="3">
        <v>67.8</v>
      </c>
      <c r="R1471" s="2">
        <v>0</v>
      </c>
      <c r="S1471" s="2">
        <v>3398.4380000000001</v>
      </c>
      <c r="T1471" s="4">
        <v>4784.1377000000002</v>
      </c>
      <c r="U1471" s="3">
        <v>367551.6</v>
      </c>
      <c r="V1471" s="3">
        <v>-38445.9</v>
      </c>
      <c r="W1471" s="3">
        <v>84172.800000000003</v>
      </c>
      <c r="X1471" s="2">
        <v>49.368000000000002</v>
      </c>
      <c r="Y1471" s="2">
        <v>49.368000000000002</v>
      </c>
      <c r="Z1471" s="2">
        <v>0</v>
      </c>
    </row>
    <row r="1472" spans="1:26" x14ac:dyDescent="0.25">
      <c r="A1472" s="1" t="s">
        <v>1502</v>
      </c>
      <c r="B1472" s="1">
        <v>675</v>
      </c>
      <c r="C1472" s="1" t="s">
        <v>30</v>
      </c>
      <c r="D1472" s="1" t="s">
        <v>31</v>
      </c>
      <c r="E1472" s="1">
        <v>0</v>
      </c>
      <c r="F1472" s="1">
        <v>0</v>
      </c>
      <c r="G1472" s="2">
        <v>24.617999999999999</v>
      </c>
      <c r="H1472" s="2">
        <v>-2.3620000000000001</v>
      </c>
      <c r="I1472" s="3">
        <v>-46.4</v>
      </c>
      <c r="J1472" s="3">
        <v>0</v>
      </c>
      <c r="K1472" s="4">
        <v>0</v>
      </c>
      <c r="L1472" s="4">
        <v>24.949780000000001</v>
      </c>
      <c r="M1472" s="4">
        <v>0</v>
      </c>
      <c r="N1472" s="2">
        <v>26.98</v>
      </c>
      <c r="O1472" s="4">
        <v>0</v>
      </c>
      <c r="P1472" s="4">
        <v>0</v>
      </c>
      <c r="Q1472" s="3">
        <v>130.69999999999999</v>
      </c>
      <c r="R1472" s="2">
        <v>0</v>
      </c>
      <c r="S1472" s="2">
        <v>0</v>
      </c>
      <c r="T1472" s="4">
        <v>0</v>
      </c>
      <c r="U1472" s="3">
        <v>240996.8</v>
      </c>
      <c r="V1472" s="3">
        <v>0</v>
      </c>
      <c r="W1472" s="3">
        <v>0</v>
      </c>
      <c r="X1472" s="2">
        <v>177.107</v>
      </c>
      <c r="Y1472" s="2">
        <v>177.107</v>
      </c>
      <c r="Z1472" s="2">
        <v>0</v>
      </c>
    </row>
    <row r="1473" spans="1:26" x14ac:dyDescent="0.25">
      <c r="A1473" s="1" t="s">
        <v>1503</v>
      </c>
      <c r="B1473" s="1">
        <v>675</v>
      </c>
      <c r="C1473" s="1" t="s">
        <v>30</v>
      </c>
      <c r="D1473" s="1" t="s">
        <v>31</v>
      </c>
      <c r="E1473" s="1">
        <v>0</v>
      </c>
      <c r="F1473" s="1">
        <v>0</v>
      </c>
      <c r="G1473" s="2">
        <v>31.446000000000002</v>
      </c>
      <c r="H1473" s="2">
        <v>0.746</v>
      </c>
      <c r="I1473" s="3">
        <v>9.4</v>
      </c>
      <c r="J1473" s="3">
        <v>0</v>
      </c>
      <c r="K1473" s="4">
        <v>0</v>
      </c>
      <c r="L1473" s="4">
        <v>2.7376200000000002</v>
      </c>
      <c r="M1473" s="4">
        <v>0</v>
      </c>
      <c r="N1473" s="2">
        <v>31.45</v>
      </c>
      <c r="O1473" s="4">
        <v>3.7145600000000001</v>
      </c>
      <c r="P1473" s="4">
        <v>9.3720199999999991</v>
      </c>
      <c r="Q1473" s="3">
        <v>59.6</v>
      </c>
      <c r="R1473" s="2">
        <v>0</v>
      </c>
      <c r="S1473" s="2">
        <v>2422.125</v>
      </c>
      <c r="T1473" s="4">
        <v>7036.6953100000001</v>
      </c>
      <c r="U1473" s="3">
        <v>21052.6</v>
      </c>
      <c r="V1473" s="3">
        <v>6289.1</v>
      </c>
      <c r="W1473" s="3">
        <v>9435.9</v>
      </c>
      <c r="X1473" s="2">
        <v>50.219000000000001</v>
      </c>
      <c r="Y1473" s="2">
        <v>50.219000000000001</v>
      </c>
      <c r="Z1473" s="2">
        <v>-6.0000000000000001E-3</v>
      </c>
    </row>
    <row r="1474" spans="1:26" x14ac:dyDescent="0.25">
      <c r="A1474" s="1" t="s">
        <v>1504</v>
      </c>
      <c r="B1474" s="1">
        <v>675</v>
      </c>
      <c r="C1474" s="1" t="s">
        <v>30</v>
      </c>
      <c r="D1474" s="1" t="s">
        <v>31</v>
      </c>
      <c r="E1474" s="1">
        <v>0</v>
      </c>
      <c r="F1474" s="1">
        <v>0</v>
      </c>
      <c r="G1474" s="2">
        <v>31.715</v>
      </c>
      <c r="H1474" s="2">
        <v>0.215</v>
      </c>
      <c r="I1474" s="3">
        <v>2.7</v>
      </c>
      <c r="J1474" s="3">
        <v>0</v>
      </c>
      <c r="K1474" s="4">
        <v>0</v>
      </c>
      <c r="L1474" s="4">
        <v>2.62229</v>
      </c>
      <c r="M1474" s="4">
        <v>0</v>
      </c>
      <c r="N1474" s="2">
        <v>31.61</v>
      </c>
      <c r="O1474" s="4">
        <v>2.4821200000000001</v>
      </c>
      <c r="P1474" s="4">
        <v>-2.4821200000000001</v>
      </c>
      <c r="Q1474" s="3">
        <v>62.4</v>
      </c>
      <c r="R1474" s="2">
        <v>0</v>
      </c>
      <c r="S1474" s="2">
        <v>0</v>
      </c>
      <c r="T1474" s="4">
        <v>0</v>
      </c>
      <c r="U1474" s="3">
        <v>20044.599999999999</v>
      </c>
      <c r="V1474" s="3">
        <v>-9254</v>
      </c>
      <c r="W1474" s="3">
        <v>9254.6</v>
      </c>
      <c r="X1474" s="2">
        <v>59.69</v>
      </c>
      <c r="Y1474" s="2">
        <v>59.69</v>
      </c>
      <c r="Z1474" s="2">
        <v>0</v>
      </c>
    </row>
    <row r="1475" spans="1:26" x14ac:dyDescent="0.25">
      <c r="A1475" s="1" t="s">
        <v>1505</v>
      </c>
      <c r="B1475" s="1">
        <v>675</v>
      </c>
      <c r="C1475" s="1" t="s">
        <v>30</v>
      </c>
      <c r="D1475" s="1" t="s">
        <v>31</v>
      </c>
      <c r="E1475" s="1">
        <v>0</v>
      </c>
      <c r="F1475" s="1">
        <v>0</v>
      </c>
      <c r="G1475" s="2">
        <v>32.438000000000002</v>
      </c>
      <c r="H1475" s="2">
        <v>1.3480000000000001</v>
      </c>
      <c r="I1475" s="3">
        <v>14.6</v>
      </c>
      <c r="J1475" s="3">
        <v>0</v>
      </c>
      <c r="K1475" s="4">
        <v>0</v>
      </c>
      <c r="L1475" s="4">
        <v>6.5979599999999996</v>
      </c>
      <c r="M1475" s="4">
        <v>0</v>
      </c>
      <c r="N1475" s="2">
        <v>32.398000000000003</v>
      </c>
      <c r="O1475" s="4">
        <v>6.8628299999999998</v>
      </c>
      <c r="P1475" s="4">
        <v>12.18083</v>
      </c>
      <c r="Q1475" s="3">
        <v>55.4</v>
      </c>
      <c r="R1475" s="2">
        <v>0</v>
      </c>
      <c r="S1475" s="2">
        <v>4003.125</v>
      </c>
      <c r="T1475" s="4">
        <v>16087.235350000001</v>
      </c>
      <c r="U1475" s="3">
        <v>52906.400000000001</v>
      </c>
      <c r="V1475" s="3">
        <v>-3079.8</v>
      </c>
      <c r="W1475" s="3">
        <v>23865.599999999999</v>
      </c>
      <c r="X1475" s="2">
        <v>40.817999999999998</v>
      </c>
      <c r="Y1475" s="2">
        <v>40.817999999999998</v>
      </c>
      <c r="Z1475" s="2">
        <v>-0.79700000000000004</v>
      </c>
    </row>
    <row r="1476" spans="1:26" x14ac:dyDescent="0.25">
      <c r="A1476" s="1" t="s">
        <v>1506</v>
      </c>
      <c r="B1476" s="1">
        <v>675</v>
      </c>
      <c r="C1476" s="1" t="s">
        <v>30</v>
      </c>
      <c r="D1476" s="1" t="s">
        <v>31</v>
      </c>
      <c r="E1476" s="1">
        <v>0</v>
      </c>
      <c r="F1476" s="1">
        <v>0</v>
      </c>
      <c r="G1476" s="2">
        <v>33.881999999999998</v>
      </c>
      <c r="H1476" s="2">
        <v>0.45200000000000001</v>
      </c>
      <c r="I1476" s="3">
        <v>4.9000000000000004</v>
      </c>
      <c r="J1476" s="3">
        <v>0</v>
      </c>
      <c r="K1476" s="4">
        <v>0</v>
      </c>
      <c r="L1476" s="4">
        <v>6.5781599999999996</v>
      </c>
      <c r="M1476" s="4">
        <v>0</v>
      </c>
      <c r="N1476" s="2">
        <v>33.713000000000001</v>
      </c>
      <c r="O1476" s="4">
        <v>6.1475</v>
      </c>
      <c r="P1476" s="4">
        <v>-6.1475</v>
      </c>
      <c r="Q1476" s="3">
        <v>50.5</v>
      </c>
      <c r="R1476" s="2">
        <v>0</v>
      </c>
      <c r="S1476" s="2">
        <v>38.25</v>
      </c>
      <c r="T1476" s="4">
        <v>13.50534</v>
      </c>
      <c r="U1476" s="3">
        <v>54215.7</v>
      </c>
      <c r="V1476" s="3">
        <v>-31030.799999999999</v>
      </c>
      <c r="W1476" s="3">
        <v>31583.8</v>
      </c>
      <c r="X1476" s="2">
        <v>45.607999999999997</v>
      </c>
      <c r="Y1476" s="2">
        <v>45.607999999999997</v>
      </c>
      <c r="Z1476" s="2">
        <v>0</v>
      </c>
    </row>
    <row r="1477" spans="1:26" x14ac:dyDescent="0.25">
      <c r="A1477" s="1" t="s">
        <v>1507</v>
      </c>
      <c r="B1477" s="1">
        <v>675</v>
      </c>
      <c r="C1477" s="1" t="s">
        <v>30</v>
      </c>
      <c r="D1477" s="1" t="s">
        <v>31</v>
      </c>
      <c r="E1477" s="1">
        <v>0</v>
      </c>
      <c r="F1477" s="1">
        <v>0</v>
      </c>
      <c r="G1477" s="2">
        <v>34.911000000000001</v>
      </c>
      <c r="H1477" s="2">
        <v>0.501</v>
      </c>
      <c r="I1477" s="3">
        <v>5.4</v>
      </c>
      <c r="J1477" s="3">
        <v>0</v>
      </c>
      <c r="K1477" s="4">
        <v>0</v>
      </c>
      <c r="L1477" s="4">
        <v>6.3003099999999996</v>
      </c>
      <c r="M1477" s="4">
        <v>0</v>
      </c>
      <c r="N1477" s="2">
        <v>34.902000000000001</v>
      </c>
      <c r="O1477" s="4">
        <v>6.5545999999999998</v>
      </c>
      <c r="P1477" s="4">
        <v>-6.5545999999999998</v>
      </c>
      <c r="Q1477" s="3">
        <v>41.1</v>
      </c>
      <c r="R1477" s="2">
        <v>0</v>
      </c>
      <c r="S1477" s="2">
        <v>6984</v>
      </c>
      <c r="T1477" s="4">
        <v>2754.4086900000002</v>
      </c>
      <c r="U1477" s="3">
        <v>51325.5</v>
      </c>
      <c r="V1477" s="3">
        <v>-24013.7</v>
      </c>
      <c r="W1477" s="3">
        <v>40583.4</v>
      </c>
      <c r="X1477" s="2">
        <v>35.71</v>
      </c>
      <c r="Y1477" s="2">
        <v>35.71</v>
      </c>
      <c r="Z1477" s="2">
        <v>0</v>
      </c>
    </row>
    <row r="1478" spans="1:26" x14ac:dyDescent="0.25">
      <c r="A1478" s="1" t="s">
        <v>1508</v>
      </c>
      <c r="B1478" s="1">
        <v>675</v>
      </c>
      <c r="C1478" s="1" t="s">
        <v>30</v>
      </c>
      <c r="D1478" s="1" t="s">
        <v>31</v>
      </c>
      <c r="E1478" s="1">
        <v>0</v>
      </c>
      <c r="F1478" s="1">
        <v>0</v>
      </c>
      <c r="G1478" s="2">
        <v>26.312999999999999</v>
      </c>
      <c r="H1478" s="2">
        <v>0.71299999999999997</v>
      </c>
      <c r="I1478" s="3">
        <v>40.4</v>
      </c>
      <c r="J1478" s="3">
        <v>0</v>
      </c>
      <c r="K1478" s="4">
        <v>0</v>
      </c>
      <c r="L1478" s="4">
        <v>10.3171</v>
      </c>
      <c r="M1478" s="4">
        <v>0</v>
      </c>
      <c r="N1478" s="2">
        <v>26.285</v>
      </c>
      <c r="O1478" s="4">
        <v>8.4922799999999992</v>
      </c>
      <c r="P1478" s="4">
        <v>-8.4922799999999992</v>
      </c>
      <c r="Q1478" s="3">
        <v>602.79999999999995</v>
      </c>
      <c r="R1478" s="2">
        <v>0</v>
      </c>
      <c r="S1478" s="2">
        <v>2401.25</v>
      </c>
      <c r="T1478" s="4">
        <v>1008.57373</v>
      </c>
      <c r="U1478" s="3">
        <v>75950</v>
      </c>
      <c r="V1478" s="3">
        <v>-26133.8</v>
      </c>
      <c r="W1478" s="3">
        <v>43080.6</v>
      </c>
      <c r="X1478" s="2">
        <v>562.34299999999996</v>
      </c>
      <c r="Y1478" s="2">
        <v>562.34299999999996</v>
      </c>
      <c r="Z1478" s="2">
        <v>-6.6000000000000003E-2</v>
      </c>
    </row>
    <row r="1479" spans="1:26" x14ac:dyDescent="0.25">
      <c r="A1479" s="1" t="s">
        <v>1509</v>
      </c>
      <c r="B1479" s="1">
        <v>675</v>
      </c>
      <c r="C1479" s="1" t="s">
        <v>30</v>
      </c>
      <c r="D1479" s="1" t="s">
        <v>31</v>
      </c>
      <c r="E1479" s="1">
        <v>0</v>
      </c>
      <c r="F1479" s="1">
        <v>0</v>
      </c>
      <c r="G1479" s="2">
        <v>42.101999999999997</v>
      </c>
      <c r="H1479" s="2">
        <v>-2.8000000000000001E-2</v>
      </c>
      <c r="I1479" s="3">
        <v>-0.9</v>
      </c>
      <c r="J1479" s="3">
        <v>0</v>
      </c>
      <c r="K1479" s="4">
        <v>0</v>
      </c>
      <c r="L1479" s="4">
        <v>0</v>
      </c>
      <c r="M1479" s="4">
        <v>0</v>
      </c>
      <c r="N1479" s="2">
        <v>42.247</v>
      </c>
      <c r="O1479" s="4">
        <v>0</v>
      </c>
      <c r="P1479" s="4">
        <v>2.3119700000000001</v>
      </c>
      <c r="Q1479" s="3">
        <v>223.1</v>
      </c>
      <c r="R1479" s="2">
        <v>0</v>
      </c>
      <c r="S1479" s="2">
        <v>127.75</v>
      </c>
      <c r="T1479" s="4">
        <v>2.59985</v>
      </c>
      <c r="U1479" s="3">
        <v>0</v>
      </c>
      <c r="V1479" s="3">
        <v>17439.7</v>
      </c>
      <c r="W1479" s="3">
        <v>0</v>
      </c>
      <c r="X1479" s="2">
        <v>223.989</v>
      </c>
      <c r="Y1479" s="2">
        <v>223.989</v>
      </c>
      <c r="Z1479" s="2">
        <v>0</v>
      </c>
    </row>
    <row r="1480" spans="1:26" x14ac:dyDescent="0.25">
      <c r="A1480" s="1" t="s">
        <v>1510</v>
      </c>
      <c r="B1480" s="1">
        <v>675</v>
      </c>
      <c r="C1480" s="1" t="s">
        <v>30</v>
      </c>
      <c r="D1480" s="1" t="s">
        <v>31</v>
      </c>
      <c r="E1480" s="1">
        <v>0</v>
      </c>
      <c r="F1480" s="1">
        <v>0</v>
      </c>
      <c r="G1480" s="2">
        <v>56.737000000000002</v>
      </c>
      <c r="H1480" s="2">
        <v>0.52700000000000002</v>
      </c>
      <c r="I1480" s="3">
        <v>5.7</v>
      </c>
      <c r="J1480" s="3">
        <v>0</v>
      </c>
      <c r="K1480" s="4">
        <v>0</v>
      </c>
      <c r="L1480" s="4">
        <v>0</v>
      </c>
      <c r="M1480" s="4">
        <v>0</v>
      </c>
      <c r="N1480" s="2">
        <v>56.735999999999997</v>
      </c>
      <c r="O1480" s="4">
        <v>0.20998</v>
      </c>
      <c r="P1480" s="4">
        <v>2.21184</v>
      </c>
      <c r="Q1480" s="3">
        <v>70.8</v>
      </c>
      <c r="R1480" s="2">
        <v>0</v>
      </c>
      <c r="S1480" s="2">
        <v>1956.5</v>
      </c>
      <c r="T1480" s="4">
        <v>898.05029000000002</v>
      </c>
      <c r="U1480" s="3">
        <v>0</v>
      </c>
      <c r="V1480" s="3">
        <v>1403.9</v>
      </c>
      <c r="W1480" s="3">
        <v>253.4</v>
      </c>
      <c r="X1480" s="2">
        <v>65.123999999999995</v>
      </c>
      <c r="Y1480" s="2">
        <v>65.123999999999995</v>
      </c>
      <c r="Z1480" s="2">
        <v>0</v>
      </c>
    </row>
    <row r="1481" spans="1:26" x14ac:dyDescent="0.25">
      <c r="A1481" s="1" t="s">
        <v>1511</v>
      </c>
      <c r="B1481" s="1">
        <v>675</v>
      </c>
      <c r="C1481" s="1" t="s">
        <v>30</v>
      </c>
      <c r="D1481" s="1" t="s">
        <v>31</v>
      </c>
      <c r="E1481" s="1">
        <v>0</v>
      </c>
      <c r="F1481" s="1">
        <v>0</v>
      </c>
      <c r="G1481" s="2">
        <v>58.177999999999997</v>
      </c>
      <c r="H1481" s="2">
        <v>8.7999999999999995E-2</v>
      </c>
      <c r="I1481" s="3">
        <v>0.9</v>
      </c>
      <c r="J1481" s="3">
        <v>0</v>
      </c>
      <c r="K1481" s="4">
        <v>0</v>
      </c>
      <c r="L1481" s="4">
        <v>0</v>
      </c>
      <c r="M1481" s="4">
        <v>0</v>
      </c>
      <c r="N1481" s="2">
        <v>58.142000000000003</v>
      </c>
      <c r="O1481" s="4">
        <v>0.57591999999999999</v>
      </c>
      <c r="P1481" s="4">
        <v>-0.57591999999999999</v>
      </c>
      <c r="Q1481" s="3">
        <v>44.6</v>
      </c>
      <c r="R1481" s="2">
        <v>0</v>
      </c>
      <c r="S1481" s="2">
        <v>0</v>
      </c>
      <c r="T1481" s="4">
        <v>0</v>
      </c>
      <c r="U1481" s="3">
        <v>0</v>
      </c>
      <c r="V1481" s="3">
        <v>-8083.9</v>
      </c>
      <c r="W1481" s="3">
        <v>8084.3</v>
      </c>
      <c r="X1481" s="2">
        <v>43.66</v>
      </c>
      <c r="Y1481" s="2">
        <v>43.66</v>
      </c>
      <c r="Z1481" s="2">
        <v>0</v>
      </c>
    </row>
    <row r="1482" spans="1:26" x14ac:dyDescent="0.25">
      <c r="A1482" s="1" t="s">
        <v>1512</v>
      </c>
      <c r="B1482" s="1">
        <v>675</v>
      </c>
      <c r="C1482" s="1" t="s">
        <v>30</v>
      </c>
      <c r="D1482" s="1" t="s">
        <v>31</v>
      </c>
      <c r="E1482" s="1">
        <v>0</v>
      </c>
      <c r="F1482" s="1">
        <v>0</v>
      </c>
      <c r="G1482" s="2">
        <v>56.951999999999998</v>
      </c>
      <c r="H1482" s="2">
        <v>-7.8E-2</v>
      </c>
      <c r="I1482" s="3">
        <v>-0.8</v>
      </c>
      <c r="J1482" s="3">
        <v>0</v>
      </c>
      <c r="K1482" s="4">
        <v>0</v>
      </c>
      <c r="L1482" s="4">
        <v>0</v>
      </c>
      <c r="M1482" s="4">
        <v>0</v>
      </c>
      <c r="N1482" s="2">
        <v>57.03</v>
      </c>
      <c r="O1482" s="4">
        <v>0</v>
      </c>
      <c r="P1482" s="4">
        <v>0</v>
      </c>
      <c r="Q1482" s="3">
        <v>48</v>
      </c>
      <c r="R1482" s="2">
        <v>0</v>
      </c>
      <c r="S1482" s="2">
        <v>0</v>
      </c>
      <c r="T1482" s="4">
        <v>0</v>
      </c>
      <c r="U1482" s="3">
        <v>0</v>
      </c>
      <c r="V1482" s="3">
        <v>0</v>
      </c>
      <c r="W1482" s="3">
        <v>0</v>
      </c>
      <c r="X1482" s="2">
        <v>48.811</v>
      </c>
      <c r="Y1482" s="2">
        <v>48.811</v>
      </c>
      <c r="Z1482" s="2">
        <v>0</v>
      </c>
    </row>
    <row r="1483" spans="1:26" x14ac:dyDescent="0.25">
      <c r="A1483" s="1" t="s">
        <v>1513</v>
      </c>
      <c r="B1483" s="1">
        <v>675</v>
      </c>
      <c r="C1483" s="1" t="s">
        <v>30</v>
      </c>
      <c r="D1483" s="1" t="s">
        <v>31</v>
      </c>
      <c r="E1483" s="1">
        <v>0</v>
      </c>
      <c r="F1483" s="1">
        <v>0</v>
      </c>
      <c r="G1483" s="2">
        <v>39.901000000000003</v>
      </c>
      <c r="H1483" s="2">
        <v>-0.19900000000000001</v>
      </c>
      <c r="I1483" s="3">
        <v>-2.1</v>
      </c>
      <c r="J1483" s="3">
        <v>0</v>
      </c>
      <c r="K1483" s="4">
        <v>0</v>
      </c>
      <c r="L1483" s="4">
        <v>0</v>
      </c>
      <c r="M1483" s="4">
        <v>0</v>
      </c>
      <c r="N1483" s="2">
        <v>40.1</v>
      </c>
      <c r="O1483" s="4">
        <v>0</v>
      </c>
      <c r="P1483" s="4">
        <v>0</v>
      </c>
      <c r="Q1483" s="3">
        <v>52.7</v>
      </c>
      <c r="R1483" s="2">
        <v>0</v>
      </c>
      <c r="S1483" s="2">
        <v>0</v>
      </c>
      <c r="T1483" s="4">
        <v>0</v>
      </c>
      <c r="U1483" s="3">
        <v>0</v>
      </c>
      <c r="V1483" s="3">
        <v>0</v>
      </c>
      <c r="W1483" s="3">
        <v>0</v>
      </c>
      <c r="X1483" s="2">
        <v>54.845999999999997</v>
      </c>
      <c r="Y1483" s="2">
        <v>54.845999999999997</v>
      </c>
      <c r="Z1483" s="2">
        <v>0</v>
      </c>
    </row>
    <row r="1484" spans="1:26" x14ac:dyDescent="0.25">
      <c r="A1484" s="1" t="s">
        <v>1514</v>
      </c>
      <c r="B1484" s="1">
        <v>675</v>
      </c>
      <c r="C1484" s="1" t="s">
        <v>30</v>
      </c>
      <c r="D1484" s="1" t="s">
        <v>31</v>
      </c>
      <c r="E1484" s="1">
        <v>0</v>
      </c>
      <c r="F1484" s="1">
        <v>0</v>
      </c>
      <c r="G1484" s="2">
        <v>54.94</v>
      </c>
      <c r="H1484" s="2">
        <v>-0.27</v>
      </c>
      <c r="I1484" s="3">
        <v>-2.9</v>
      </c>
      <c r="J1484" s="3">
        <v>0</v>
      </c>
      <c r="K1484" s="4">
        <v>0</v>
      </c>
      <c r="L1484" s="4">
        <v>0</v>
      </c>
      <c r="M1484" s="4">
        <v>0</v>
      </c>
      <c r="N1484" s="2">
        <v>55.21</v>
      </c>
      <c r="O1484" s="4">
        <v>0</v>
      </c>
      <c r="P1484" s="4">
        <v>0</v>
      </c>
      <c r="Q1484" s="3">
        <v>35.299999999999997</v>
      </c>
      <c r="R1484" s="2">
        <v>0</v>
      </c>
      <c r="S1484" s="2">
        <v>0</v>
      </c>
      <c r="T1484" s="4">
        <v>0</v>
      </c>
      <c r="U1484" s="3">
        <v>0</v>
      </c>
      <c r="V1484" s="3">
        <v>0</v>
      </c>
      <c r="W1484" s="3">
        <v>0</v>
      </c>
      <c r="X1484" s="2">
        <v>38.21</v>
      </c>
      <c r="Y1484" s="2">
        <v>38.21</v>
      </c>
      <c r="Z1484" s="2">
        <v>0</v>
      </c>
    </row>
    <row r="1485" spans="1:26" x14ac:dyDescent="0.25">
      <c r="A1485" s="1" t="s">
        <v>1515</v>
      </c>
      <c r="B1485" s="1">
        <v>675</v>
      </c>
      <c r="C1485" s="1" t="s">
        <v>30</v>
      </c>
      <c r="D1485" s="1" t="s">
        <v>31</v>
      </c>
      <c r="E1485" s="1">
        <v>0</v>
      </c>
      <c r="F1485" s="1">
        <v>0</v>
      </c>
      <c r="G1485" s="2">
        <v>71.486999999999995</v>
      </c>
      <c r="H1485" s="2">
        <v>0.38700000000000001</v>
      </c>
      <c r="I1485" s="3">
        <v>4.2</v>
      </c>
      <c r="J1485" s="3">
        <v>0</v>
      </c>
      <c r="K1485" s="4">
        <v>0</v>
      </c>
      <c r="L1485" s="4">
        <v>0</v>
      </c>
      <c r="M1485" s="4">
        <v>0</v>
      </c>
      <c r="N1485" s="2">
        <v>71.503</v>
      </c>
      <c r="O1485" s="4">
        <v>0</v>
      </c>
      <c r="P1485" s="4">
        <v>3.05159</v>
      </c>
      <c r="Q1485" s="3">
        <v>32.4</v>
      </c>
      <c r="R1485" s="2">
        <v>0</v>
      </c>
      <c r="S1485" s="2">
        <v>9903</v>
      </c>
      <c r="T1485" s="4">
        <v>2314.2341299999998</v>
      </c>
      <c r="U1485" s="3">
        <v>0</v>
      </c>
      <c r="V1485" s="3">
        <v>26788.6</v>
      </c>
      <c r="W1485" s="3">
        <v>0</v>
      </c>
      <c r="X1485" s="2">
        <v>28.21</v>
      </c>
      <c r="Y1485" s="2">
        <v>28.21</v>
      </c>
      <c r="Z1485" s="2">
        <v>-1E-3</v>
      </c>
    </row>
    <row r="1486" spans="1:26" x14ac:dyDescent="0.25">
      <c r="A1486" s="1" t="s">
        <v>1516</v>
      </c>
      <c r="B1486" s="1">
        <v>675</v>
      </c>
      <c r="C1486" s="1" t="s">
        <v>30</v>
      </c>
      <c r="D1486" s="1" t="s">
        <v>31</v>
      </c>
      <c r="E1486" s="1">
        <v>0</v>
      </c>
      <c r="F1486" s="1">
        <v>0</v>
      </c>
      <c r="G1486" s="2">
        <v>101.416</v>
      </c>
      <c r="H1486" s="2">
        <v>0.56599999999999995</v>
      </c>
      <c r="I1486" s="3">
        <v>6.1</v>
      </c>
      <c r="J1486" s="3">
        <v>0</v>
      </c>
      <c r="K1486" s="4">
        <v>0</v>
      </c>
      <c r="L1486" s="4">
        <v>0</v>
      </c>
      <c r="M1486" s="4">
        <v>0</v>
      </c>
      <c r="N1486" s="2">
        <v>101.39400000000001</v>
      </c>
      <c r="O1486" s="4">
        <v>2.3236599999999998</v>
      </c>
      <c r="P1486" s="4">
        <v>-2.3236599999999998</v>
      </c>
      <c r="Q1486" s="3">
        <v>81.2</v>
      </c>
      <c r="R1486" s="2">
        <v>0</v>
      </c>
      <c r="S1486" s="2">
        <v>41.563000000000002</v>
      </c>
      <c r="T1486" s="4">
        <v>13.008889999999999</v>
      </c>
      <c r="U1486" s="3">
        <v>0</v>
      </c>
      <c r="V1486" s="3">
        <v>-7495.2</v>
      </c>
      <c r="W1486" s="3">
        <v>7759.8</v>
      </c>
      <c r="X1486" s="2">
        <v>75.06</v>
      </c>
      <c r="Y1486" s="2">
        <v>75.06</v>
      </c>
      <c r="Z1486" s="2">
        <v>0</v>
      </c>
    </row>
    <row r="1487" spans="1:26" x14ac:dyDescent="0.25">
      <c r="A1487" s="1" t="s">
        <v>1517</v>
      </c>
      <c r="B1487" s="1">
        <v>675</v>
      </c>
      <c r="C1487" s="1" t="s">
        <v>30</v>
      </c>
      <c r="D1487" s="1" t="s">
        <v>31</v>
      </c>
      <c r="E1487" s="1">
        <v>0</v>
      </c>
      <c r="F1487" s="1">
        <v>0</v>
      </c>
      <c r="G1487" s="2">
        <v>77.664000000000001</v>
      </c>
      <c r="H1487" s="2">
        <v>-0.32600000000000001</v>
      </c>
      <c r="I1487" s="3">
        <v>-3.5</v>
      </c>
      <c r="J1487" s="3">
        <v>0</v>
      </c>
      <c r="K1487" s="4">
        <v>0</v>
      </c>
      <c r="L1487" s="4">
        <v>0</v>
      </c>
      <c r="M1487" s="4">
        <v>0</v>
      </c>
      <c r="N1487" s="2">
        <v>77.989999999999995</v>
      </c>
      <c r="O1487" s="4">
        <v>0</v>
      </c>
      <c r="P1487" s="4">
        <v>0</v>
      </c>
      <c r="Q1487" s="3">
        <v>45.7</v>
      </c>
      <c r="R1487" s="2">
        <v>0</v>
      </c>
      <c r="S1487" s="2">
        <v>0</v>
      </c>
      <c r="T1487" s="4">
        <v>0</v>
      </c>
      <c r="U1487" s="3">
        <v>0</v>
      </c>
      <c r="V1487" s="3">
        <v>0</v>
      </c>
      <c r="W1487" s="3">
        <v>0</v>
      </c>
      <c r="X1487" s="2">
        <v>49.247999999999998</v>
      </c>
      <c r="Y1487" s="2">
        <v>49.247999999999998</v>
      </c>
      <c r="Z1487" s="2">
        <v>0</v>
      </c>
    </row>
    <row r="1488" spans="1:26" x14ac:dyDescent="0.25">
      <c r="A1488" s="1" t="s">
        <v>1518</v>
      </c>
      <c r="B1488" s="1">
        <v>675</v>
      </c>
      <c r="C1488" s="1" t="s">
        <v>30</v>
      </c>
      <c r="D1488" s="1" t="s">
        <v>31</v>
      </c>
      <c r="E1488" s="1">
        <v>0</v>
      </c>
      <c r="F1488" s="1">
        <v>0</v>
      </c>
      <c r="G1488" s="2">
        <v>30.295999999999999</v>
      </c>
      <c r="H1488" s="2">
        <v>0.85599999999999998</v>
      </c>
      <c r="I1488" s="3">
        <v>9.5</v>
      </c>
      <c r="J1488" s="3">
        <v>0</v>
      </c>
      <c r="K1488" s="4">
        <v>0</v>
      </c>
      <c r="L1488" s="4">
        <v>0</v>
      </c>
      <c r="M1488" s="4">
        <v>0</v>
      </c>
      <c r="N1488" s="2">
        <v>30.405000000000001</v>
      </c>
      <c r="O1488" s="4">
        <v>0</v>
      </c>
      <c r="P1488" s="4">
        <v>18.265709999999999</v>
      </c>
      <c r="Q1488" s="3">
        <v>66</v>
      </c>
      <c r="R1488" s="2">
        <v>0</v>
      </c>
      <c r="S1488" s="2">
        <v>2071.625</v>
      </c>
      <c r="T1488" s="4">
        <v>2701.98389</v>
      </c>
      <c r="U1488" s="3">
        <v>0</v>
      </c>
      <c r="V1488" s="3">
        <v>90771.1</v>
      </c>
      <c r="W1488" s="3">
        <v>0</v>
      </c>
      <c r="X1488" s="2">
        <v>56.548999999999999</v>
      </c>
      <c r="Y1488" s="2">
        <v>56.548999999999999</v>
      </c>
      <c r="Z1488" s="2">
        <v>0</v>
      </c>
    </row>
    <row r="1489" spans="1:26" x14ac:dyDescent="0.25">
      <c r="A1489" s="1" t="s">
        <v>1519</v>
      </c>
      <c r="B1489" s="1">
        <v>675</v>
      </c>
      <c r="C1489" s="1" t="s">
        <v>30</v>
      </c>
      <c r="D1489" s="1" t="s">
        <v>31</v>
      </c>
      <c r="E1489" s="1">
        <v>0</v>
      </c>
      <c r="F1489" s="1">
        <v>0</v>
      </c>
      <c r="G1489" s="2">
        <v>33.515000000000001</v>
      </c>
      <c r="H1489" s="2">
        <v>-6.5000000000000002E-2</v>
      </c>
      <c r="I1489" s="3">
        <v>-0.8</v>
      </c>
      <c r="J1489" s="3">
        <v>0</v>
      </c>
      <c r="K1489" s="4">
        <v>0</v>
      </c>
      <c r="L1489" s="4">
        <v>0</v>
      </c>
      <c r="M1489" s="4">
        <v>0</v>
      </c>
      <c r="N1489" s="2">
        <v>33.862000000000002</v>
      </c>
      <c r="O1489" s="4">
        <v>0</v>
      </c>
      <c r="P1489" s="4">
        <v>5.3447699999999996</v>
      </c>
      <c r="Q1489" s="3">
        <v>111.9</v>
      </c>
      <c r="R1489" s="2">
        <v>0</v>
      </c>
      <c r="S1489" s="2">
        <v>135.25</v>
      </c>
      <c r="T1489" s="4">
        <v>5.5074800000000002</v>
      </c>
      <c r="U1489" s="3">
        <v>0</v>
      </c>
      <c r="V1489" s="3">
        <v>9429.9</v>
      </c>
      <c r="W1489" s="3">
        <v>0</v>
      </c>
      <c r="X1489" s="2">
        <v>112.72</v>
      </c>
      <c r="Y1489" s="2">
        <v>112.72</v>
      </c>
      <c r="Z1489" s="2">
        <v>0</v>
      </c>
    </row>
    <row r="1490" spans="1:26" x14ac:dyDescent="0.25">
      <c r="A1490" s="1" t="s">
        <v>1520</v>
      </c>
      <c r="B1490" s="1">
        <v>675</v>
      </c>
      <c r="C1490" s="1" t="s">
        <v>30</v>
      </c>
      <c r="D1490" s="1" t="s">
        <v>31</v>
      </c>
      <c r="E1490" s="1">
        <v>0</v>
      </c>
      <c r="F1490" s="1">
        <v>0</v>
      </c>
      <c r="G1490" s="2">
        <v>105.078</v>
      </c>
      <c r="H1490" s="2">
        <v>-3.0219999999999998</v>
      </c>
      <c r="I1490" s="3">
        <v>-32.6</v>
      </c>
      <c r="J1490" s="3">
        <v>0</v>
      </c>
      <c r="K1490" s="4">
        <v>0</v>
      </c>
      <c r="L1490" s="4">
        <v>0</v>
      </c>
      <c r="M1490" s="4">
        <v>0</v>
      </c>
      <c r="N1490" s="2">
        <v>108.1</v>
      </c>
      <c r="O1490" s="4">
        <v>0</v>
      </c>
      <c r="P1490" s="4">
        <v>0</v>
      </c>
      <c r="Q1490" s="3">
        <v>57.7</v>
      </c>
      <c r="R1490" s="2">
        <v>0</v>
      </c>
      <c r="S1490" s="2">
        <v>0</v>
      </c>
      <c r="T1490" s="4">
        <v>0</v>
      </c>
      <c r="U1490" s="3">
        <v>0</v>
      </c>
      <c r="V1490" s="3">
        <v>0</v>
      </c>
      <c r="W1490" s="3">
        <v>0</v>
      </c>
      <c r="X1490" s="2">
        <v>90.287999999999997</v>
      </c>
      <c r="Y1490" s="2">
        <v>90.287999999999997</v>
      </c>
      <c r="Z1490" s="2">
        <v>0</v>
      </c>
    </row>
    <row r="1491" spans="1:26" x14ac:dyDescent="0.25">
      <c r="A1491" s="1" t="s">
        <v>1521</v>
      </c>
      <c r="B1491" s="1">
        <v>675</v>
      </c>
      <c r="C1491" s="1" t="s">
        <v>30</v>
      </c>
      <c r="D1491" s="1" t="s">
        <v>31</v>
      </c>
      <c r="E1491" s="1">
        <v>0</v>
      </c>
      <c r="F1491" s="1">
        <v>0</v>
      </c>
      <c r="G1491" s="2">
        <v>104.78400000000001</v>
      </c>
      <c r="H1491" s="2">
        <v>-3.5059999999999998</v>
      </c>
      <c r="I1491" s="3">
        <v>-37.9</v>
      </c>
      <c r="J1491" s="3">
        <v>0</v>
      </c>
      <c r="K1491" s="4">
        <v>0</v>
      </c>
      <c r="L1491" s="4">
        <v>0</v>
      </c>
      <c r="M1491" s="4">
        <v>0</v>
      </c>
      <c r="N1491" s="2">
        <v>108.29</v>
      </c>
      <c r="O1491" s="4">
        <v>0</v>
      </c>
      <c r="P1491" s="4">
        <v>0</v>
      </c>
      <c r="Q1491" s="3">
        <v>57</v>
      </c>
      <c r="R1491" s="2">
        <v>0</v>
      </c>
      <c r="S1491" s="2">
        <v>0</v>
      </c>
      <c r="T1491" s="4">
        <v>0</v>
      </c>
      <c r="U1491" s="3">
        <v>0</v>
      </c>
      <c r="V1491" s="3">
        <v>0</v>
      </c>
      <c r="W1491" s="3">
        <v>0</v>
      </c>
      <c r="X1491" s="2">
        <v>94.823999999999998</v>
      </c>
      <c r="Y1491" s="2">
        <v>94.823999999999998</v>
      </c>
      <c r="Z1491" s="2">
        <v>0</v>
      </c>
    </row>
    <row r="1492" spans="1:26" x14ac:dyDescent="0.25">
      <c r="A1492" s="1" t="s">
        <v>1522</v>
      </c>
      <c r="B1492" s="1">
        <v>675</v>
      </c>
      <c r="C1492" s="1" t="s">
        <v>30</v>
      </c>
      <c r="D1492" s="1" t="s">
        <v>31</v>
      </c>
      <c r="E1492" s="1">
        <v>0</v>
      </c>
      <c r="F1492" s="1">
        <v>0</v>
      </c>
      <c r="G1492" s="2">
        <v>59.612000000000002</v>
      </c>
      <c r="H1492" s="2">
        <v>-3.7999999999999999E-2</v>
      </c>
      <c r="I1492" s="3">
        <v>-0.4</v>
      </c>
      <c r="J1492" s="3">
        <v>0</v>
      </c>
      <c r="K1492" s="4">
        <v>0</v>
      </c>
      <c r="L1492" s="4">
        <v>0</v>
      </c>
      <c r="M1492" s="4">
        <v>0</v>
      </c>
      <c r="N1492" s="2">
        <v>59.671999999999997</v>
      </c>
      <c r="O1492" s="4">
        <v>0</v>
      </c>
      <c r="P1492" s="4">
        <v>0.11083</v>
      </c>
      <c r="Q1492" s="3">
        <v>37.4</v>
      </c>
      <c r="R1492" s="2">
        <v>0</v>
      </c>
      <c r="S1492" s="2">
        <v>3.875</v>
      </c>
      <c r="T1492" s="4">
        <v>2.97E-3</v>
      </c>
      <c r="U1492" s="3">
        <v>0</v>
      </c>
      <c r="V1492" s="3">
        <v>327.60000000000002</v>
      </c>
      <c r="W1492" s="3">
        <v>0</v>
      </c>
      <c r="X1492" s="2">
        <v>37.799999999999997</v>
      </c>
      <c r="Y1492" s="2">
        <v>37.799999999999997</v>
      </c>
      <c r="Z1492" s="2">
        <v>0</v>
      </c>
    </row>
    <row r="1493" spans="1:26" x14ac:dyDescent="0.25">
      <c r="A1493" s="1" t="s">
        <v>1523</v>
      </c>
      <c r="B1493" s="1">
        <v>675</v>
      </c>
      <c r="C1493" s="1" t="s">
        <v>30</v>
      </c>
      <c r="D1493" s="1" t="s">
        <v>31</v>
      </c>
      <c r="E1493" s="1">
        <v>0</v>
      </c>
      <c r="F1493" s="1">
        <v>0</v>
      </c>
      <c r="G1493" s="2">
        <v>31.713999999999999</v>
      </c>
      <c r="H1493" s="2">
        <v>0.46400000000000002</v>
      </c>
      <c r="I1493" s="3">
        <v>5</v>
      </c>
      <c r="J1493" s="3">
        <v>0</v>
      </c>
      <c r="K1493" s="4">
        <v>0</v>
      </c>
      <c r="L1493" s="4">
        <v>0</v>
      </c>
      <c r="M1493" s="4">
        <v>0</v>
      </c>
      <c r="N1493" s="2">
        <v>31.751000000000001</v>
      </c>
      <c r="O1493" s="4">
        <v>0</v>
      </c>
      <c r="P1493" s="4">
        <v>5.7099200000000003</v>
      </c>
      <c r="Q1493" s="3">
        <v>63.4</v>
      </c>
      <c r="R1493" s="2">
        <v>0</v>
      </c>
      <c r="S1493" s="2">
        <v>2353.375</v>
      </c>
      <c r="T1493" s="4">
        <v>2758.1027800000002</v>
      </c>
      <c r="U1493" s="3">
        <v>0</v>
      </c>
      <c r="V1493" s="3">
        <v>57107.4</v>
      </c>
      <c r="W1493" s="3">
        <v>0</v>
      </c>
      <c r="X1493" s="2">
        <v>58.417000000000002</v>
      </c>
      <c r="Y1493" s="2">
        <v>58.417000000000002</v>
      </c>
      <c r="Z1493" s="2">
        <v>0</v>
      </c>
    </row>
    <row r="1494" spans="1:26" x14ac:dyDescent="0.25">
      <c r="A1494" s="1" t="s">
        <v>1524</v>
      </c>
      <c r="B1494" s="1">
        <v>675</v>
      </c>
      <c r="C1494" s="1" t="s">
        <v>30</v>
      </c>
      <c r="D1494" s="1" t="s">
        <v>31</v>
      </c>
      <c r="E1494" s="1">
        <v>0</v>
      </c>
      <c r="F1494" s="1">
        <v>0</v>
      </c>
      <c r="G1494" s="2">
        <v>37.500999999999998</v>
      </c>
      <c r="H1494" s="2">
        <v>0.121</v>
      </c>
      <c r="I1494" s="3">
        <v>1.3</v>
      </c>
      <c r="J1494" s="3">
        <v>0</v>
      </c>
      <c r="K1494" s="4">
        <v>0</v>
      </c>
      <c r="L1494" s="4">
        <v>0</v>
      </c>
      <c r="M1494" s="4">
        <v>0</v>
      </c>
      <c r="N1494" s="2">
        <v>37.542999999999999</v>
      </c>
      <c r="O1494" s="4">
        <v>0</v>
      </c>
      <c r="P1494" s="4">
        <v>1.54782</v>
      </c>
      <c r="Q1494" s="3">
        <v>55.9</v>
      </c>
      <c r="R1494" s="2">
        <v>0</v>
      </c>
      <c r="S1494" s="2">
        <v>802.25</v>
      </c>
      <c r="T1494" s="4">
        <v>242.45827</v>
      </c>
      <c r="U1494" s="3">
        <v>0</v>
      </c>
      <c r="V1494" s="3">
        <v>3250.9</v>
      </c>
      <c r="W1494" s="3">
        <v>0</v>
      </c>
      <c r="X1494" s="2">
        <v>54.622</v>
      </c>
      <c r="Y1494" s="2">
        <v>54.622</v>
      </c>
      <c r="Z1494" s="2">
        <v>0</v>
      </c>
    </row>
    <row r="1495" spans="1:26" x14ac:dyDescent="0.25">
      <c r="A1495" s="1" t="s">
        <v>1525</v>
      </c>
      <c r="B1495" s="1">
        <v>675</v>
      </c>
      <c r="C1495" s="1" t="s">
        <v>30</v>
      </c>
      <c r="D1495" s="1" t="s">
        <v>31</v>
      </c>
      <c r="E1495" s="1">
        <v>0</v>
      </c>
      <c r="F1495" s="1">
        <v>0</v>
      </c>
      <c r="G1495" s="2">
        <v>46.154000000000003</v>
      </c>
      <c r="H1495" s="2">
        <v>0.20399999999999999</v>
      </c>
      <c r="I1495" s="3">
        <v>2.2000000000000002</v>
      </c>
      <c r="J1495" s="3">
        <v>0</v>
      </c>
      <c r="K1495" s="4">
        <v>0</v>
      </c>
      <c r="L1495" s="4">
        <v>0</v>
      </c>
      <c r="M1495" s="4">
        <v>0</v>
      </c>
      <c r="N1495" s="2">
        <v>46.155999999999999</v>
      </c>
      <c r="O1495" s="4">
        <v>0</v>
      </c>
      <c r="P1495" s="4">
        <v>0.60412999999999994</v>
      </c>
      <c r="Q1495" s="3">
        <v>90.5</v>
      </c>
      <c r="R1495" s="2">
        <v>0</v>
      </c>
      <c r="S1495" s="2">
        <v>963.25</v>
      </c>
      <c r="T1495" s="4">
        <v>47.596820000000001</v>
      </c>
      <c r="U1495" s="3">
        <v>0</v>
      </c>
      <c r="V1495" s="3">
        <v>2548.5</v>
      </c>
      <c r="W1495" s="3">
        <v>0</v>
      </c>
      <c r="X1495" s="2">
        <v>88.343999999999994</v>
      </c>
      <c r="Y1495" s="2">
        <v>88.343999999999994</v>
      </c>
      <c r="Z1495" s="2">
        <v>0</v>
      </c>
    </row>
    <row r="1496" spans="1:26" x14ac:dyDescent="0.25">
      <c r="A1496" s="1" t="s">
        <v>1526</v>
      </c>
      <c r="B1496" s="1">
        <v>675</v>
      </c>
      <c r="C1496" s="1" t="s">
        <v>30</v>
      </c>
      <c r="D1496" s="1" t="s">
        <v>31</v>
      </c>
      <c r="E1496" s="1">
        <v>0</v>
      </c>
      <c r="F1496" s="1">
        <v>0</v>
      </c>
      <c r="G1496" s="2">
        <v>18.324000000000002</v>
      </c>
      <c r="H1496" s="2">
        <v>-0.27600000000000002</v>
      </c>
      <c r="I1496" s="3">
        <v>-3</v>
      </c>
      <c r="J1496" s="3">
        <v>0</v>
      </c>
      <c r="K1496" s="4">
        <v>0</v>
      </c>
      <c r="L1496" s="4">
        <v>0</v>
      </c>
      <c r="M1496" s="4">
        <v>0</v>
      </c>
      <c r="N1496" s="2">
        <v>18.393000000000001</v>
      </c>
      <c r="O1496" s="4">
        <v>0.52110999999999996</v>
      </c>
      <c r="P1496" s="4">
        <v>27.302109999999999</v>
      </c>
      <c r="Q1496" s="3">
        <v>44.5</v>
      </c>
      <c r="R1496" s="2">
        <v>0</v>
      </c>
      <c r="S1496" s="2">
        <v>2093.3130000000001</v>
      </c>
      <c r="T1496" s="4">
        <v>21461.775389999999</v>
      </c>
      <c r="U1496" s="3">
        <v>0</v>
      </c>
      <c r="V1496" s="3">
        <v>30495.8</v>
      </c>
      <c r="W1496" s="3">
        <v>250.1</v>
      </c>
      <c r="X1496" s="2">
        <v>47.52</v>
      </c>
      <c r="Y1496" s="2">
        <v>28.08</v>
      </c>
      <c r="Z1496" s="2">
        <v>-2.7E-2</v>
      </c>
    </row>
    <row r="1497" spans="1:26" x14ac:dyDescent="0.25">
      <c r="A1497" s="1" t="s">
        <v>1527</v>
      </c>
      <c r="B1497" s="1">
        <v>675</v>
      </c>
      <c r="C1497" s="1" t="s">
        <v>30</v>
      </c>
      <c r="D1497" s="1" t="s">
        <v>31</v>
      </c>
      <c r="E1497" s="1">
        <v>0</v>
      </c>
      <c r="F1497" s="1">
        <v>0</v>
      </c>
      <c r="G1497" s="2">
        <v>17.904</v>
      </c>
      <c r="H1497" s="2">
        <v>0.38400000000000001</v>
      </c>
      <c r="I1497" s="3">
        <v>4.0999999999999996</v>
      </c>
      <c r="J1497" s="3">
        <v>0</v>
      </c>
      <c r="K1497" s="4">
        <v>0</v>
      </c>
      <c r="L1497" s="4">
        <v>0</v>
      </c>
      <c r="M1497" s="4">
        <v>0</v>
      </c>
      <c r="N1497" s="2">
        <v>17.718</v>
      </c>
      <c r="O1497" s="4">
        <v>5.4545199999999996</v>
      </c>
      <c r="P1497" s="4">
        <v>-5.4545199999999996</v>
      </c>
      <c r="Q1497" s="3">
        <v>36.4</v>
      </c>
      <c r="R1497" s="2">
        <v>0</v>
      </c>
      <c r="S1497" s="2">
        <v>0</v>
      </c>
      <c r="T1497" s="4">
        <v>0</v>
      </c>
      <c r="U1497" s="3">
        <v>0</v>
      </c>
      <c r="V1497" s="3">
        <v>-19665.8</v>
      </c>
      <c r="W1497" s="3">
        <v>19666.5</v>
      </c>
      <c r="X1497" s="2">
        <v>32.268999999999998</v>
      </c>
      <c r="Y1497" s="2">
        <v>32.268999999999998</v>
      </c>
      <c r="Z1497" s="2">
        <v>0</v>
      </c>
    </row>
    <row r="1498" spans="1:26" x14ac:dyDescent="0.25">
      <c r="A1498" s="1" t="s">
        <v>1528</v>
      </c>
      <c r="B1498" s="1">
        <v>675</v>
      </c>
      <c r="C1498" s="1" t="s">
        <v>30</v>
      </c>
      <c r="D1498" s="1" t="s">
        <v>31</v>
      </c>
      <c r="E1498" s="1">
        <v>0</v>
      </c>
      <c r="F1498" s="1">
        <v>0</v>
      </c>
      <c r="G1498" s="2">
        <v>18.087</v>
      </c>
      <c r="H1498" s="2">
        <v>0.29699999999999999</v>
      </c>
      <c r="I1498" s="3">
        <v>3.2</v>
      </c>
      <c r="J1498" s="3">
        <v>0</v>
      </c>
      <c r="K1498" s="4">
        <v>0</v>
      </c>
      <c r="L1498" s="4">
        <v>0</v>
      </c>
      <c r="M1498" s="4">
        <v>0</v>
      </c>
      <c r="N1498" s="2">
        <v>18.088000000000001</v>
      </c>
      <c r="O1498" s="4">
        <v>0.12986</v>
      </c>
      <c r="P1498" s="4">
        <v>0.57474999999999998</v>
      </c>
      <c r="Q1498" s="3">
        <v>35.9</v>
      </c>
      <c r="R1498" s="2">
        <v>0</v>
      </c>
      <c r="S1498" s="2">
        <v>266.06299999999999</v>
      </c>
      <c r="T1498" s="4">
        <v>22.902539999999998</v>
      </c>
      <c r="U1498" s="3">
        <v>0</v>
      </c>
      <c r="V1498" s="3">
        <v>223.9</v>
      </c>
      <c r="W1498" s="3">
        <v>49.2</v>
      </c>
      <c r="X1498" s="2">
        <v>32.737000000000002</v>
      </c>
      <c r="Y1498" s="2">
        <v>32.737000000000002</v>
      </c>
      <c r="Z1498" s="2">
        <v>-0.27</v>
      </c>
    </row>
    <row r="1499" spans="1:26" x14ac:dyDescent="0.25">
      <c r="A1499" s="1" t="s">
        <v>1529</v>
      </c>
      <c r="B1499" s="1">
        <v>675</v>
      </c>
      <c r="C1499" s="1" t="s">
        <v>30</v>
      </c>
      <c r="D1499" s="1" t="s">
        <v>31</v>
      </c>
      <c r="E1499" s="1">
        <v>0</v>
      </c>
      <c r="F1499" s="1">
        <v>0</v>
      </c>
      <c r="G1499" s="2">
        <v>19.048999999999999</v>
      </c>
      <c r="H1499" s="2">
        <v>5.8999999999999997E-2</v>
      </c>
      <c r="I1499" s="3">
        <v>0.6</v>
      </c>
      <c r="J1499" s="3">
        <v>0</v>
      </c>
      <c r="K1499" s="4">
        <v>0</v>
      </c>
      <c r="L1499" s="4">
        <v>0</v>
      </c>
      <c r="M1499" s="4">
        <v>0</v>
      </c>
      <c r="N1499" s="2">
        <v>19.082000000000001</v>
      </c>
      <c r="O1499" s="4">
        <v>0</v>
      </c>
      <c r="P1499" s="4">
        <v>0.67383000000000004</v>
      </c>
      <c r="Q1499" s="3">
        <v>29.6</v>
      </c>
      <c r="R1499" s="2">
        <v>0</v>
      </c>
      <c r="S1499" s="2">
        <v>191.5</v>
      </c>
      <c r="T1499" s="4">
        <v>45.199179999999998</v>
      </c>
      <c r="U1499" s="3">
        <v>0</v>
      </c>
      <c r="V1499" s="3">
        <v>1177.5</v>
      </c>
      <c r="W1499" s="3">
        <v>0</v>
      </c>
      <c r="X1499" s="2">
        <v>29.009</v>
      </c>
      <c r="Y1499" s="2">
        <v>29.009</v>
      </c>
      <c r="Z1499" s="2">
        <v>0</v>
      </c>
    </row>
    <row r="1500" spans="1:26" x14ac:dyDescent="0.25">
      <c r="A1500" s="1" t="s">
        <v>1530</v>
      </c>
      <c r="B1500" s="1">
        <v>675</v>
      </c>
      <c r="C1500" s="1" t="s">
        <v>30</v>
      </c>
      <c r="D1500" s="1" t="s">
        <v>31</v>
      </c>
      <c r="E1500" s="1">
        <v>0</v>
      </c>
      <c r="F1500" s="1">
        <v>0</v>
      </c>
      <c r="G1500" s="2">
        <v>19.431000000000001</v>
      </c>
      <c r="H1500" s="2">
        <v>0.84099999999999997</v>
      </c>
      <c r="I1500" s="3">
        <v>9.1</v>
      </c>
      <c r="J1500" s="3">
        <v>0</v>
      </c>
      <c r="K1500" s="4">
        <v>0</v>
      </c>
      <c r="L1500" s="4">
        <v>0</v>
      </c>
      <c r="M1500" s="4">
        <v>0</v>
      </c>
      <c r="N1500" s="2">
        <v>19.422999999999998</v>
      </c>
      <c r="O1500" s="4">
        <v>3.8938199999999998</v>
      </c>
      <c r="P1500" s="4">
        <v>7.0233499999999998</v>
      </c>
      <c r="Q1500" s="3">
        <v>22.2</v>
      </c>
      <c r="R1500" s="2">
        <v>0</v>
      </c>
      <c r="S1500" s="2">
        <v>669.875</v>
      </c>
      <c r="T1500" s="4">
        <v>1131.8658399999999</v>
      </c>
      <c r="U1500" s="3">
        <v>0</v>
      </c>
      <c r="V1500" s="3">
        <v>-906.6</v>
      </c>
      <c r="W1500" s="3">
        <v>5600.5</v>
      </c>
      <c r="X1500" s="2">
        <v>13.081</v>
      </c>
      <c r="Y1500" s="2">
        <v>13.081</v>
      </c>
      <c r="Z1500" s="2">
        <v>-1E-3</v>
      </c>
    </row>
    <row r="1501" spans="1:26" x14ac:dyDescent="0.25">
      <c r="A1501" s="1" t="s">
        <v>1531</v>
      </c>
      <c r="B1501" s="1">
        <v>675</v>
      </c>
      <c r="C1501" s="1" t="s">
        <v>30</v>
      </c>
      <c r="D1501" s="1" t="s">
        <v>31</v>
      </c>
      <c r="E1501" s="1">
        <v>0</v>
      </c>
      <c r="F1501" s="1">
        <v>0</v>
      </c>
      <c r="G1501" s="2">
        <v>49.79</v>
      </c>
      <c r="H1501" s="2">
        <v>-0.56999999999999995</v>
      </c>
      <c r="I1501" s="3">
        <v>-9.1</v>
      </c>
      <c r="J1501" s="3">
        <v>0</v>
      </c>
      <c r="K1501" s="4">
        <v>0</v>
      </c>
      <c r="L1501" s="4">
        <v>0</v>
      </c>
      <c r="M1501" s="4">
        <v>0</v>
      </c>
      <c r="N1501" s="2">
        <v>50.36</v>
      </c>
      <c r="O1501" s="4">
        <v>0</v>
      </c>
      <c r="P1501" s="4">
        <v>0</v>
      </c>
      <c r="Q1501" s="3">
        <v>89.1</v>
      </c>
      <c r="R1501" s="2">
        <v>0</v>
      </c>
      <c r="S1501" s="2">
        <v>0</v>
      </c>
      <c r="T1501" s="4">
        <v>0</v>
      </c>
      <c r="U1501" s="3">
        <v>0</v>
      </c>
      <c r="V1501" s="3">
        <v>0</v>
      </c>
      <c r="W1501" s="3">
        <v>0</v>
      </c>
      <c r="X1501" s="2">
        <v>98.13</v>
      </c>
      <c r="Y1501" s="2">
        <v>98.13</v>
      </c>
      <c r="Z1501" s="2">
        <v>0</v>
      </c>
    </row>
    <row r="1502" spans="1:26" x14ac:dyDescent="0.25">
      <c r="A1502" s="1" t="s">
        <v>1532</v>
      </c>
      <c r="B1502" s="1">
        <v>675</v>
      </c>
      <c r="C1502" s="1" t="s">
        <v>30</v>
      </c>
      <c r="D1502" s="1" t="s">
        <v>31</v>
      </c>
      <c r="E1502" s="1">
        <v>0</v>
      </c>
      <c r="F1502" s="1">
        <v>0</v>
      </c>
      <c r="G1502" s="2">
        <v>60.616</v>
      </c>
      <c r="H1502" s="2">
        <v>0.156</v>
      </c>
      <c r="I1502" s="3">
        <v>2</v>
      </c>
      <c r="J1502" s="3">
        <v>0</v>
      </c>
      <c r="K1502" s="4">
        <v>0</v>
      </c>
      <c r="L1502" s="4">
        <v>0</v>
      </c>
      <c r="M1502" s="4">
        <v>0</v>
      </c>
      <c r="N1502" s="2">
        <v>60.613999999999997</v>
      </c>
      <c r="O1502" s="4">
        <v>0.27431</v>
      </c>
      <c r="P1502" s="4">
        <v>-0.27431</v>
      </c>
      <c r="Q1502" s="3">
        <v>36.200000000000003</v>
      </c>
      <c r="R1502" s="2">
        <v>0</v>
      </c>
      <c r="S1502" s="2">
        <v>12</v>
      </c>
      <c r="T1502" s="4">
        <v>1.0212600000000001</v>
      </c>
      <c r="U1502" s="3">
        <v>0</v>
      </c>
      <c r="V1502" s="3">
        <v>-108.6</v>
      </c>
      <c r="W1502" s="3">
        <v>200.4</v>
      </c>
      <c r="X1502" s="2">
        <v>34.228000000000002</v>
      </c>
      <c r="Y1502" s="2">
        <v>34.228000000000002</v>
      </c>
      <c r="Z1502" s="2">
        <v>0</v>
      </c>
    </row>
    <row r="1503" spans="1:26" x14ac:dyDescent="0.25">
      <c r="A1503" s="1" t="s">
        <v>1533</v>
      </c>
      <c r="B1503" s="1">
        <v>675</v>
      </c>
      <c r="C1503" s="1" t="s">
        <v>30</v>
      </c>
      <c r="D1503" s="1" t="s">
        <v>31</v>
      </c>
      <c r="E1503" s="1">
        <v>0</v>
      </c>
      <c r="F1503" s="1">
        <v>0</v>
      </c>
      <c r="G1503" s="2">
        <v>38.188000000000002</v>
      </c>
      <c r="H1503" s="2">
        <v>-2.5720000000000001</v>
      </c>
      <c r="I1503" s="3">
        <v>-28.4</v>
      </c>
      <c r="J1503" s="3">
        <v>0</v>
      </c>
      <c r="K1503" s="4">
        <v>0</v>
      </c>
      <c r="L1503" s="4">
        <v>0</v>
      </c>
      <c r="M1503" s="4">
        <v>0</v>
      </c>
      <c r="N1503" s="2">
        <v>40.777999999999999</v>
      </c>
      <c r="O1503" s="4">
        <v>0</v>
      </c>
      <c r="P1503" s="4">
        <v>8.0269999999999994E-2</v>
      </c>
      <c r="Q1503" s="3">
        <v>59.3</v>
      </c>
      <c r="R1503" s="2">
        <v>0</v>
      </c>
      <c r="S1503" s="2">
        <v>1.125</v>
      </c>
      <c r="T1503" s="4">
        <v>3.9699999999999996E-3</v>
      </c>
      <c r="U1503" s="3">
        <v>0</v>
      </c>
      <c r="V1503" s="3">
        <v>17.3</v>
      </c>
      <c r="W1503" s="3">
        <v>0</v>
      </c>
      <c r="X1503" s="2">
        <v>87.694999999999993</v>
      </c>
      <c r="Y1503" s="2">
        <v>87.694999999999993</v>
      </c>
      <c r="Z1503" s="2">
        <v>0</v>
      </c>
    </row>
    <row r="1504" spans="1:26" x14ac:dyDescent="0.25">
      <c r="A1504" s="1" t="s">
        <v>1534</v>
      </c>
      <c r="B1504" s="1">
        <v>675</v>
      </c>
      <c r="C1504" s="1" t="s">
        <v>30</v>
      </c>
      <c r="D1504" s="1" t="s">
        <v>31</v>
      </c>
      <c r="E1504" s="1">
        <v>0</v>
      </c>
      <c r="F1504" s="1">
        <v>0</v>
      </c>
      <c r="G1504" s="2">
        <v>29.827999999999999</v>
      </c>
      <c r="H1504" s="2">
        <v>0.23799999999999999</v>
      </c>
      <c r="I1504" s="3">
        <v>2.6</v>
      </c>
      <c r="J1504" s="3">
        <v>0</v>
      </c>
      <c r="K1504" s="4">
        <v>0</v>
      </c>
      <c r="L1504" s="4">
        <v>0</v>
      </c>
      <c r="M1504" s="4">
        <v>0</v>
      </c>
      <c r="N1504" s="2">
        <v>29.858000000000001</v>
      </c>
      <c r="O1504" s="4">
        <v>0</v>
      </c>
      <c r="P1504" s="4">
        <v>2.8901699999999999</v>
      </c>
      <c r="Q1504" s="3">
        <v>33.700000000000003</v>
      </c>
      <c r="R1504" s="2">
        <v>0</v>
      </c>
      <c r="S1504" s="2">
        <v>2833.125</v>
      </c>
      <c r="T1504" s="4">
        <v>1528.42029</v>
      </c>
      <c r="U1504" s="3">
        <v>0</v>
      </c>
      <c r="V1504" s="3">
        <v>14506</v>
      </c>
      <c r="W1504" s="3">
        <v>0</v>
      </c>
      <c r="X1504" s="2">
        <v>31.103999999999999</v>
      </c>
      <c r="Y1504" s="2">
        <v>31.103999999999999</v>
      </c>
      <c r="Z1504" s="2">
        <v>-3.0000000000000001E-3</v>
      </c>
    </row>
    <row r="1505" spans="1:26" x14ac:dyDescent="0.25">
      <c r="A1505" s="1" t="s">
        <v>1535</v>
      </c>
      <c r="B1505" s="1">
        <v>675</v>
      </c>
      <c r="C1505" s="1" t="s">
        <v>30</v>
      </c>
      <c r="D1505" s="1" t="s">
        <v>31</v>
      </c>
      <c r="E1505" s="1">
        <v>0</v>
      </c>
      <c r="F1505" s="1">
        <v>0</v>
      </c>
      <c r="G1505" s="2">
        <v>50.052</v>
      </c>
      <c r="H1505" s="2">
        <v>-8.0000000000000002E-3</v>
      </c>
      <c r="I1505" s="3">
        <v>-0.1</v>
      </c>
      <c r="J1505" s="3">
        <v>0</v>
      </c>
      <c r="K1505" s="4">
        <v>0</v>
      </c>
      <c r="L1505" s="4">
        <v>0</v>
      </c>
      <c r="M1505" s="4">
        <v>0</v>
      </c>
      <c r="N1505" s="2">
        <v>50.06</v>
      </c>
      <c r="O1505" s="4">
        <v>0</v>
      </c>
      <c r="P1505" s="4">
        <v>0</v>
      </c>
      <c r="Q1505" s="3">
        <v>64.2</v>
      </c>
      <c r="R1505" s="2">
        <v>0</v>
      </c>
      <c r="S1505" s="2">
        <v>0</v>
      </c>
      <c r="T1505" s="4">
        <v>0</v>
      </c>
      <c r="U1505" s="3">
        <v>0</v>
      </c>
      <c r="V1505" s="3">
        <v>0</v>
      </c>
      <c r="W1505" s="3">
        <v>0</v>
      </c>
      <c r="X1505" s="2">
        <v>64.287999999999997</v>
      </c>
      <c r="Y1505" s="2">
        <v>64.287999999999997</v>
      </c>
      <c r="Z1505" s="2">
        <v>0</v>
      </c>
    </row>
    <row r="1506" spans="1:26" x14ac:dyDescent="0.25">
      <c r="A1506" s="1" t="s">
        <v>1536</v>
      </c>
      <c r="B1506" s="1">
        <v>675</v>
      </c>
      <c r="C1506" s="1" t="s">
        <v>30</v>
      </c>
      <c r="D1506" s="1" t="s">
        <v>31</v>
      </c>
      <c r="E1506" s="1">
        <v>0</v>
      </c>
      <c r="F1506" s="1">
        <v>0</v>
      </c>
      <c r="G1506" s="2">
        <v>16.481000000000002</v>
      </c>
      <c r="H1506" s="2">
        <v>-0.46899999999999997</v>
      </c>
      <c r="I1506" s="3">
        <v>-5.2</v>
      </c>
      <c r="J1506" s="3">
        <v>0</v>
      </c>
      <c r="K1506" s="4">
        <v>0</v>
      </c>
      <c r="L1506" s="4">
        <v>0</v>
      </c>
      <c r="M1506" s="4">
        <v>0</v>
      </c>
      <c r="N1506" s="2">
        <v>16.95</v>
      </c>
      <c r="O1506" s="4">
        <v>0</v>
      </c>
      <c r="P1506" s="4">
        <v>0</v>
      </c>
      <c r="Q1506" s="3">
        <v>27.4</v>
      </c>
      <c r="R1506" s="2">
        <v>0</v>
      </c>
      <c r="S1506" s="2">
        <v>0</v>
      </c>
      <c r="T1506" s="4">
        <v>0</v>
      </c>
      <c r="U1506" s="3">
        <v>0</v>
      </c>
      <c r="V1506" s="3">
        <v>0</v>
      </c>
      <c r="W1506" s="3">
        <v>0</v>
      </c>
      <c r="X1506" s="2">
        <v>32.582000000000001</v>
      </c>
      <c r="Y1506" s="2">
        <v>32.582000000000001</v>
      </c>
      <c r="Z1506" s="2">
        <v>0</v>
      </c>
    </row>
    <row r="1507" spans="1:26" x14ac:dyDescent="0.25">
      <c r="A1507" s="1" t="s">
        <v>1537</v>
      </c>
      <c r="B1507" s="1">
        <v>675</v>
      </c>
      <c r="C1507" s="1" t="s">
        <v>30</v>
      </c>
      <c r="D1507" s="1" t="s">
        <v>31</v>
      </c>
      <c r="E1507" s="1">
        <v>0</v>
      </c>
      <c r="F1507" s="1">
        <v>0</v>
      </c>
      <c r="G1507" s="2">
        <v>16.481000000000002</v>
      </c>
      <c r="H1507" s="2">
        <v>0.221</v>
      </c>
      <c r="I1507" s="3">
        <v>2.8</v>
      </c>
      <c r="J1507" s="3">
        <v>0</v>
      </c>
      <c r="K1507" s="4">
        <v>0</v>
      </c>
      <c r="L1507" s="4">
        <v>0</v>
      </c>
      <c r="M1507" s="4">
        <v>0</v>
      </c>
      <c r="N1507" s="2">
        <v>16.384</v>
      </c>
      <c r="O1507" s="4">
        <v>2.4523999999999999</v>
      </c>
      <c r="P1507" s="4">
        <v>-2.4523999999999999</v>
      </c>
      <c r="Q1507" s="3">
        <v>35.200000000000003</v>
      </c>
      <c r="R1507" s="2">
        <v>0</v>
      </c>
      <c r="S1507" s="2">
        <v>0</v>
      </c>
      <c r="T1507" s="4">
        <v>0</v>
      </c>
      <c r="U1507" s="3">
        <v>0</v>
      </c>
      <c r="V1507" s="3">
        <v>-1618.2</v>
      </c>
      <c r="W1507" s="3">
        <v>1619.7</v>
      </c>
      <c r="X1507" s="2">
        <v>32.436</v>
      </c>
      <c r="Y1507" s="2">
        <v>32.436</v>
      </c>
      <c r="Z1507" s="2">
        <v>0</v>
      </c>
    </row>
    <row r="1508" spans="1:26" x14ac:dyDescent="0.25">
      <c r="A1508" s="1" t="s">
        <v>1538</v>
      </c>
      <c r="B1508" s="1">
        <v>675</v>
      </c>
      <c r="C1508" s="1" t="s">
        <v>30</v>
      </c>
      <c r="D1508" s="1" t="s">
        <v>31</v>
      </c>
      <c r="E1508" s="1">
        <v>0</v>
      </c>
      <c r="F1508" s="1">
        <v>0</v>
      </c>
      <c r="G1508" s="2">
        <v>40.250999999999998</v>
      </c>
      <c r="H1508" s="2">
        <v>-0.76900000000000002</v>
      </c>
      <c r="I1508" s="3">
        <v>-8.3000000000000007</v>
      </c>
      <c r="J1508" s="3">
        <v>0</v>
      </c>
      <c r="K1508" s="4">
        <v>0</v>
      </c>
      <c r="L1508" s="4">
        <v>0</v>
      </c>
      <c r="M1508" s="4">
        <v>0</v>
      </c>
      <c r="N1508" s="2">
        <v>41.02</v>
      </c>
      <c r="O1508" s="4">
        <v>0</v>
      </c>
      <c r="P1508" s="4">
        <v>0</v>
      </c>
      <c r="Q1508" s="3">
        <v>45.4</v>
      </c>
      <c r="R1508" s="2">
        <v>0</v>
      </c>
      <c r="S1508" s="2">
        <v>0</v>
      </c>
      <c r="T1508" s="4">
        <v>0</v>
      </c>
      <c r="U1508" s="3">
        <v>0</v>
      </c>
      <c r="V1508" s="3">
        <v>0</v>
      </c>
      <c r="W1508" s="3">
        <v>0</v>
      </c>
      <c r="X1508" s="2">
        <v>53.676000000000002</v>
      </c>
      <c r="Y1508" s="2">
        <v>53.676000000000002</v>
      </c>
      <c r="Z1508" s="2">
        <v>0</v>
      </c>
    </row>
    <row r="1509" spans="1:26" x14ac:dyDescent="0.25">
      <c r="A1509" s="1" t="s">
        <v>1539</v>
      </c>
      <c r="B1509" s="1">
        <v>675</v>
      </c>
      <c r="C1509" s="1" t="s">
        <v>30</v>
      </c>
      <c r="D1509" s="1" t="s">
        <v>31</v>
      </c>
      <c r="E1509" s="1">
        <v>0</v>
      </c>
      <c r="F1509" s="1">
        <v>0</v>
      </c>
      <c r="G1509" s="2">
        <v>27.736999999999998</v>
      </c>
      <c r="H1509" s="2">
        <v>0.96699999999999997</v>
      </c>
      <c r="I1509" s="3">
        <v>12.2</v>
      </c>
      <c r="J1509" s="3">
        <v>0</v>
      </c>
      <c r="K1509" s="4">
        <v>0</v>
      </c>
      <c r="L1509" s="4">
        <v>0</v>
      </c>
      <c r="M1509" s="4">
        <v>0</v>
      </c>
      <c r="N1509" s="2">
        <v>27.736000000000001</v>
      </c>
      <c r="O1509" s="4">
        <v>3.86538</v>
      </c>
      <c r="P1509" s="4">
        <v>10.33689</v>
      </c>
      <c r="Q1509" s="3">
        <v>129</v>
      </c>
      <c r="R1509" s="2">
        <v>7.0000000000000001E-3</v>
      </c>
      <c r="S1509" s="2">
        <v>3688.1880000000001</v>
      </c>
      <c r="T1509" s="4">
        <v>9660.7226599999995</v>
      </c>
      <c r="U1509" s="3">
        <v>0</v>
      </c>
      <c r="V1509" s="3">
        <v>22569.3</v>
      </c>
      <c r="W1509" s="3">
        <v>4020.1</v>
      </c>
      <c r="X1509" s="2">
        <v>116.867</v>
      </c>
      <c r="Y1509" s="2">
        <v>116.867</v>
      </c>
      <c r="Z1509" s="2">
        <v>-5.1470000000000002</v>
      </c>
    </row>
    <row r="1510" spans="1:26" x14ac:dyDescent="0.25">
      <c r="A1510" s="1" t="s">
        <v>1540</v>
      </c>
      <c r="B1510" s="1">
        <v>675</v>
      </c>
      <c r="C1510" s="1" t="s">
        <v>30</v>
      </c>
      <c r="D1510" s="1" t="s">
        <v>31</v>
      </c>
      <c r="E1510" s="1">
        <v>0</v>
      </c>
      <c r="F1510" s="1">
        <v>0</v>
      </c>
      <c r="G1510" s="2">
        <v>85.394000000000005</v>
      </c>
      <c r="H1510" s="2">
        <v>0.40400000000000003</v>
      </c>
      <c r="I1510" s="3">
        <v>5.0999999999999996</v>
      </c>
      <c r="J1510" s="3">
        <v>0</v>
      </c>
      <c r="K1510" s="4">
        <v>0</v>
      </c>
      <c r="L1510" s="4">
        <v>0</v>
      </c>
      <c r="M1510" s="4">
        <v>0</v>
      </c>
      <c r="N1510" s="2">
        <v>85.370999999999995</v>
      </c>
      <c r="O1510" s="4">
        <v>1.88754</v>
      </c>
      <c r="P1510" s="4">
        <v>-1.88754</v>
      </c>
      <c r="Q1510" s="3">
        <v>55.8</v>
      </c>
      <c r="R1510" s="2">
        <v>0</v>
      </c>
      <c r="S1510" s="2">
        <v>373</v>
      </c>
      <c r="T1510" s="4">
        <v>106.43116999999999</v>
      </c>
      <c r="U1510" s="3">
        <v>0</v>
      </c>
      <c r="V1510" s="3">
        <v>-4729</v>
      </c>
      <c r="W1510" s="3">
        <v>5306.9</v>
      </c>
      <c r="X1510" s="2">
        <v>50.771000000000001</v>
      </c>
      <c r="Y1510" s="2">
        <v>50.771000000000001</v>
      </c>
      <c r="Z1510" s="2">
        <v>-6.9000000000000006E-2</v>
      </c>
    </row>
    <row r="1511" spans="1:26" x14ac:dyDescent="0.25">
      <c r="A1511" s="1" t="s">
        <v>1541</v>
      </c>
      <c r="B1511" s="1">
        <v>675</v>
      </c>
      <c r="C1511" s="1" t="s">
        <v>30</v>
      </c>
      <c r="D1511" s="1" t="s">
        <v>31</v>
      </c>
      <c r="E1511" s="1">
        <v>0</v>
      </c>
      <c r="F1511" s="1">
        <v>0</v>
      </c>
      <c r="G1511" s="2">
        <v>26.405999999999999</v>
      </c>
      <c r="H1511" s="2">
        <v>4.7960000000000003</v>
      </c>
      <c r="I1511" s="3">
        <v>135.6</v>
      </c>
      <c r="J1511" s="3">
        <v>0</v>
      </c>
      <c r="K1511" s="4">
        <v>0</v>
      </c>
      <c r="L1511" s="4">
        <v>1.62873</v>
      </c>
      <c r="M1511" s="4">
        <v>0</v>
      </c>
      <c r="N1511" s="2">
        <v>26.425000000000001</v>
      </c>
      <c r="O1511" s="4">
        <v>0.87211000000000005</v>
      </c>
      <c r="P1511" s="4">
        <v>43.863399999999999</v>
      </c>
      <c r="Q1511" s="3">
        <v>277</v>
      </c>
      <c r="R1511" s="2">
        <v>1E-3</v>
      </c>
      <c r="S1511" s="2">
        <v>11856.813</v>
      </c>
      <c r="T1511" s="4">
        <v>68254.976559999996</v>
      </c>
      <c r="U1511" s="3">
        <v>11372.6</v>
      </c>
      <c r="V1511" s="3">
        <v>685694.6</v>
      </c>
      <c r="W1511" s="3">
        <v>1103.9000000000001</v>
      </c>
      <c r="X1511" s="2">
        <v>141.37200000000001</v>
      </c>
      <c r="Y1511" s="2">
        <v>141.37200000000001</v>
      </c>
      <c r="Z1511" s="2">
        <v>-10.186999999999999</v>
      </c>
    </row>
    <row r="1512" spans="1:26" x14ac:dyDescent="0.25">
      <c r="A1512" s="1" t="s">
        <v>1542</v>
      </c>
      <c r="B1512" s="1">
        <v>675</v>
      </c>
      <c r="C1512" s="1" t="s">
        <v>30</v>
      </c>
      <c r="D1512" s="1" t="s">
        <v>31</v>
      </c>
      <c r="E1512" s="1">
        <v>0</v>
      </c>
      <c r="F1512" s="1">
        <v>0</v>
      </c>
      <c r="G1512" s="2">
        <v>50.954999999999998</v>
      </c>
      <c r="H1512" s="2">
        <v>-1.665</v>
      </c>
      <c r="I1512" s="3">
        <v>-39.6</v>
      </c>
      <c r="J1512" s="3">
        <v>0</v>
      </c>
      <c r="K1512" s="4">
        <v>0</v>
      </c>
      <c r="L1512" s="4">
        <v>0</v>
      </c>
      <c r="M1512" s="4">
        <v>0</v>
      </c>
      <c r="N1512" s="2">
        <v>52.62</v>
      </c>
      <c r="O1512" s="4">
        <v>0</v>
      </c>
      <c r="P1512" s="4">
        <v>0</v>
      </c>
      <c r="Q1512" s="3">
        <v>130.80000000000001</v>
      </c>
      <c r="R1512" s="2">
        <v>0</v>
      </c>
      <c r="S1512" s="2">
        <v>0</v>
      </c>
      <c r="T1512" s="4">
        <v>0</v>
      </c>
      <c r="U1512" s="3">
        <v>0</v>
      </c>
      <c r="V1512" s="3">
        <v>0</v>
      </c>
      <c r="W1512" s="3">
        <v>0</v>
      </c>
      <c r="X1512" s="2">
        <v>170.34700000000001</v>
      </c>
      <c r="Y1512" s="2">
        <v>170.34700000000001</v>
      </c>
      <c r="Z1512" s="2">
        <v>0</v>
      </c>
    </row>
    <row r="1513" spans="1:26" x14ac:dyDescent="0.25">
      <c r="A1513" s="1" t="s">
        <v>1543</v>
      </c>
      <c r="B1513" s="1">
        <v>675</v>
      </c>
      <c r="C1513" s="1" t="s">
        <v>30</v>
      </c>
      <c r="D1513" s="1" t="s">
        <v>31</v>
      </c>
      <c r="E1513" s="1">
        <v>0</v>
      </c>
      <c r="F1513" s="1">
        <v>0</v>
      </c>
      <c r="G1513" s="2">
        <v>28.323</v>
      </c>
      <c r="H1513" s="2">
        <v>-1.7000000000000001E-2</v>
      </c>
      <c r="I1513" s="3">
        <v>-0.2</v>
      </c>
      <c r="J1513" s="3">
        <v>0</v>
      </c>
      <c r="K1513" s="4">
        <v>0</v>
      </c>
      <c r="L1513" s="4">
        <v>0</v>
      </c>
      <c r="M1513" s="4">
        <v>0</v>
      </c>
      <c r="N1513" s="2">
        <v>28.34</v>
      </c>
      <c r="O1513" s="4">
        <v>0</v>
      </c>
      <c r="P1513" s="4">
        <v>0</v>
      </c>
      <c r="Q1513" s="3">
        <v>38.200000000000003</v>
      </c>
      <c r="R1513" s="2">
        <v>0</v>
      </c>
      <c r="S1513" s="2">
        <v>0</v>
      </c>
      <c r="T1513" s="4">
        <v>0</v>
      </c>
      <c r="U1513" s="3">
        <v>0</v>
      </c>
      <c r="V1513" s="3">
        <v>0</v>
      </c>
      <c r="W1513" s="3">
        <v>0</v>
      </c>
      <c r="X1513" s="2">
        <v>38.387999999999998</v>
      </c>
      <c r="Y1513" s="2">
        <v>38.387999999999998</v>
      </c>
      <c r="Z1513" s="2">
        <v>0</v>
      </c>
    </row>
    <row r="1514" spans="1:26" x14ac:dyDescent="0.25">
      <c r="A1514" s="1" t="s">
        <v>1544</v>
      </c>
      <c r="B1514" s="1">
        <v>675</v>
      </c>
      <c r="C1514" s="1" t="s">
        <v>30</v>
      </c>
      <c r="D1514" s="1" t="s">
        <v>31</v>
      </c>
      <c r="E1514" s="1">
        <v>0</v>
      </c>
      <c r="F1514" s="1">
        <v>0</v>
      </c>
      <c r="G1514" s="2">
        <v>27.777999999999999</v>
      </c>
      <c r="H1514" s="2">
        <v>0.51800000000000002</v>
      </c>
      <c r="I1514" s="3">
        <v>5.7</v>
      </c>
      <c r="J1514" s="3">
        <v>0</v>
      </c>
      <c r="K1514" s="4">
        <v>0</v>
      </c>
      <c r="L1514" s="4">
        <v>0</v>
      </c>
      <c r="M1514" s="4">
        <v>0</v>
      </c>
      <c r="N1514" s="2">
        <v>27.791</v>
      </c>
      <c r="O1514" s="4">
        <v>0.88222</v>
      </c>
      <c r="P1514" s="4">
        <v>3.8367800000000001</v>
      </c>
      <c r="Q1514" s="3">
        <v>109.7</v>
      </c>
      <c r="R1514" s="2">
        <v>0</v>
      </c>
      <c r="S1514" s="2">
        <v>6468.125</v>
      </c>
      <c r="T1514" s="4">
        <v>1289.46289</v>
      </c>
      <c r="U1514" s="3">
        <v>0</v>
      </c>
      <c r="V1514" s="3">
        <v>14696.7</v>
      </c>
      <c r="W1514" s="3">
        <v>852.7</v>
      </c>
      <c r="X1514" s="2">
        <v>103.93</v>
      </c>
      <c r="Y1514" s="2">
        <v>103.93</v>
      </c>
      <c r="Z1514" s="2">
        <v>-4.1000000000000002E-2</v>
      </c>
    </row>
    <row r="1515" spans="1:26" x14ac:dyDescent="0.25">
      <c r="A1515" s="1" t="s">
        <v>1545</v>
      </c>
      <c r="B1515" s="1">
        <v>675</v>
      </c>
      <c r="C1515" s="1" t="s">
        <v>30</v>
      </c>
      <c r="D1515" s="1" t="s">
        <v>31</v>
      </c>
      <c r="E1515" s="1">
        <v>0</v>
      </c>
      <c r="F1515" s="1">
        <v>0</v>
      </c>
      <c r="G1515" s="2">
        <v>27.863</v>
      </c>
      <c r="H1515" s="2">
        <v>0.14299999999999999</v>
      </c>
      <c r="I1515" s="3">
        <v>1.5</v>
      </c>
      <c r="J1515" s="3">
        <v>0</v>
      </c>
      <c r="K1515" s="4">
        <v>0</v>
      </c>
      <c r="L1515" s="4">
        <v>0</v>
      </c>
      <c r="M1515" s="4">
        <v>0</v>
      </c>
      <c r="N1515" s="2">
        <v>27.837</v>
      </c>
      <c r="O1515" s="4">
        <v>0.74441000000000002</v>
      </c>
      <c r="P1515" s="4">
        <v>-0.74441000000000002</v>
      </c>
      <c r="Q1515" s="3">
        <v>73.7</v>
      </c>
      <c r="R1515" s="2">
        <v>0</v>
      </c>
      <c r="S1515" s="2">
        <v>7</v>
      </c>
      <c r="T1515" s="4">
        <v>3.14E-3</v>
      </c>
      <c r="U1515" s="3">
        <v>0</v>
      </c>
      <c r="V1515" s="3">
        <v>-2585.1999999999998</v>
      </c>
      <c r="W1515" s="3">
        <v>2586.1999999999998</v>
      </c>
      <c r="X1515" s="2">
        <v>72.180000000000007</v>
      </c>
      <c r="Y1515" s="2">
        <v>72.180000000000007</v>
      </c>
      <c r="Z1515" s="2">
        <v>0</v>
      </c>
    </row>
    <row r="1516" spans="1:26" x14ac:dyDescent="0.25">
      <c r="A1516" s="1" t="s">
        <v>1546</v>
      </c>
      <c r="B1516" s="1">
        <v>675</v>
      </c>
      <c r="C1516" s="1" t="s">
        <v>30</v>
      </c>
      <c r="D1516" s="1" t="s">
        <v>31</v>
      </c>
      <c r="E1516" s="1">
        <v>0</v>
      </c>
      <c r="F1516" s="1">
        <v>0</v>
      </c>
      <c r="G1516" s="2">
        <v>27.952000000000002</v>
      </c>
      <c r="H1516" s="2">
        <v>-1.1479999999999999</v>
      </c>
      <c r="I1516" s="3">
        <v>-38.1</v>
      </c>
      <c r="J1516" s="3">
        <v>0</v>
      </c>
      <c r="K1516" s="4">
        <v>0</v>
      </c>
      <c r="L1516" s="4">
        <v>0</v>
      </c>
      <c r="M1516" s="4">
        <v>0</v>
      </c>
      <c r="N1516" s="2">
        <v>29.1</v>
      </c>
      <c r="O1516" s="4">
        <v>0</v>
      </c>
      <c r="P1516" s="4">
        <v>0</v>
      </c>
      <c r="Q1516" s="3">
        <v>279.5</v>
      </c>
      <c r="R1516" s="2">
        <v>0</v>
      </c>
      <c r="S1516" s="2">
        <v>0</v>
      </c>
      <c r="T1516" s="4">
        <v>0</v>
      </c>
      <c r="U1516" s="3">
        <v>0</v>
      </c>
      <c r="V1516" s="3">
        <v>0</v>
      </c>
      <c r="W1516" s="3">
        <v>0</v>
      </c>
      <c r="X1516" s="2">
        <v>317.56200000000001</v>
      </c>
      <c r="Y1516" s="2">
        <v>317.56200000000001</v>
      </c>
      <c r="Z1516" s="2">
        <v>0</v>
      </c>
    </row>
    <row r="1517" spans="1:26" x14ac:dyDescent="0.25">
      <c r="A1517" s="1" t="s">
        <v>1547</v>
      </c>
      <c r="B1517" s="1">
        <v>675</v>
      </c>
      <c r="C1517" s="1" t="s">
        <v>30</v>
      </c>
      <c r="D1517" s="1" t="s">
        <v>31</v>
      </c>
      <c r="E1517" s="1">
        <v>0</v>
      </c>
      <c r="F1517" s="1">
        <v>0</v>
      </c>
      <c r="G1517" s="2">
        <v>28.225000000000001</v>
      </c>
      <c r="H1517" s="2">
        <v>-1.5349999999999999</v>
      </c>
      <c r="I1517" s="3">
        <v>-50.9</v>
      </c>
      <c r="J1517" s="3">
        <v>0</v>
      </c>
      <c r="K1517" s="4">
        <v>0</v>
      </c>
      <c r="L1517" s="4">
        <v>0</v>
      </c>
      <c r="M1517" s="4">
        <v>0</v>
      </c>
      <c r="N1517" s="2">
        <v>29.76</v>
      </c>
      <c r="O1517" s="4">
        <v>0</v>
      </c>
      <c r="P1517" s="4">
        <v>0</v>
      </c>
      <c r="Q1517" s="3">
        <v>257.3</v>
      </c>
      <c r="R1517" s="2">
        <v>0</v>
      </c>
      <c r="S1517" s="2">
        <v>0</v>
      </c>
      <c r="T1517" s="4">
        <v>0</v>
      </c>
      <c r="U1517" s="3">
        <v>0</v>
      </c>
      <c r="V1517" s="3">
        <v>0</v>
      </c>
      <c r="W1517" s="3">
        <v>0</v>
      </c>
      <c r="X1517" s="2">
        <v>308.27100000000002</v>
      </c>
      <c r="Y1517" s="2">
        <v>308.27100000000002</v>
      </c>
      <c r="Z1517" s="2">
        <v>0</v>
      </c>
    </row>
    <row r="1518" spans="1:26" x14ac:dyDescent="0.25">
      <c r="A1518" s="1" t="s">
        <v>1548</v>
      </c>
      <c r="B1518" s="1">
        <v>675</v>
      </c>
      <c r="C1518" s="1" t="s">
        <v>30</v>
      </c>
      <c r="D1518" s="1" t="s">
        <v>31</v>
      </c>
      <c r="E1518" s="1">
        <v>0</v>
      </c>
      <c r="F1518" s="1">
        <v>0</v>
      </c>
      <c r="G1518" s="2">
        <v>43.88</v>
      </c>
      <c r="H1518" s="2">
        <v>-0.28000000000000003</v>
      </c>
      <c r="I1518" s="3">
        <v>-3</v>
      </c>
      <c r="J1518" s="3">
        <v>0</v>
      </c>
      <c r="K1518" s="4">
        <v>0</v>
      </c>
      <c r="L1518" s="4">
        <v>0</v>
      </c>
      <c r="M1518" s="4">
        <v>0</v>
      </c>
      <c r="N1518" s="2">
        <v>44.16</v>
      </c>
      <c r="O1518" s="4">
        <v>0</v>
      </c>
      <c r="P1518" s="4">
        <v>0</v>
      </c>
      <c r="Q1518" s="3">
        <v>45.1</v>
      </c>
      <c r="R1518" s="2">
        <v>0</v>
      </c>
      <c r="S1518" s="2">
        <v>0</v>
      </c>
      <c r="T1518" s="4">
        <v>0</v>
      </c>
      <c r="U1518" s="3">
        <v>0</v>
      </c>
      <c r="V1518" s="3">
        <v>0</v>
      </c>
      <c r="W1518" s="3">
        <v>0</v>
      </c>
      <c r="X1518" s="2">
        <v>48.167999999999999</v>
      </c>
      <c r="Y1518" s="2">
        <v>48.167999999999999</v>
      </c>
      <c r="Z1518" s="2">
        <v>0</v>
      </c>
    </row>
    <row r="1519" spans="1:26" x14ac:dyDescent="0.25">
      <c r="A1519" s="1" t="s">
        <v>1549</v>
      </c>
      <c r="B1519" s="1">
        <v>675</v>
      </c>
      <c r="C1519" s="1" t="s">
        <v>30</v>
      </c>
      <c r="D1519" s="1" t="s">
        <v>31</v>
      </c>
      <c r="E1519" s="1">
        <v>0</v>
      </c>
      <c r="F1519" s="1">
        <v>0</v>
      </c>
      <c r="G1519" s="2">
        <v>72.295000000000002</v>
      </c>
      <c r="H1519" s="2">
        <v>0.375</v>
      </c>
      <c r="I1519" s="3">
        <v>4.0999999999999996</v>
      </c>
      <c r="J1519" s="3">
        <v>0</v>
      </c>
      <c r="K1519" s="4">
        <v>0</v>
      </c>
      <c r="L1519" s="4">
        <v>0</v>
      </c>
      <c r="M1519" s="4">
        <v>0</v>
      </c>
      <c r="N1519" s="2">
        <v>72.272000000000006</v>
      </c>
      <c r="O1519" s="4">
        <v>1.7716799999999999</v>
      </c>
      <c r="P1519" s="4">
        <v>-1.7716799999999999</v>
      </c>
      <c r="Q1519" s="3">
        <v>100.7</v>
      </c>
      <c r="R1519" s="2">
        <v>0</v>
      </c>
      <c r="S1519" s="2">
        <v>0</v>
      </c>
      <c r="T1519" s="4">
        <v>0</v>
      </c>
      <c r="U1519" s="3">
        <v>0</v>
      </c>
      <c r="V1519" s="3">
        <v>-12052.6</v>
      </c>
      <c r="W1519" s="3">
        <v>12078.8</v>
      </c>
      <c r="X1519" s="2">
        <v>96.66</v>
      </c>
      <c r="Y1519" s="2">
        <v>96.66</v>
      </c>
      <c r="Z1519" s="2">
        <v>0</v>
      </c>
    </row>
    <row r="1520" spans="1:26" x14ac:dyDescent="0.25">
      <c r="A1520" s="1" t="s">
        <v>1550</v>
      </c>
      <c r="B1520" s="1">
        <v>675</v>
      </c>
      <c r="C1520" s="1" t="s">
        <v>30</v>
      </c>
      <c r="D1520" s="1" t="s">
        <v>31</v>
      </c>
      <c r="E1520" s="1">
        <v>0</v>
      </c>
      <c r="F1520" s="1">
        <v>0</v>
      </c>
      <c r="G1520" s="2">
        <v>23.498999999999999</v>
      </c>
      <c r="H1520" s="2">
        <v>1.579</v>
      </c>
      <c r="I1520" s="3">
        <v>17.399999999999999</v>
      </c>
      <c r="J1520" s="3">
        <v>0</v>
      </c>
      <c r="K1520" s="4">
        <v>0</v>
      </c>
      <c r="L1520" s="4">
        <v>0</v>
      </c>
      <c r="M1520" s="4">
        <v>0</v>
      </c>
      <c r="N1520" s="2">
        <v>23.466999999999999</v>
      </c>
      <c r="O1520" s="4">
        <v>9.4494100000000003</v>
      </c>
      <c r="P1520" s="4">
        <v>-9.4494100000000003</v>
      </c>
      <c r="Q1520" s="3">
        <v>59.1</v>
      </c>
      <c r="R1520" s="2">
        <v>1E-3</v>
      </c>
      <c r="S1520" s="2">
        <v>286.25</v>
      </c>
      <c r="T1520" s="4">
        <v>604.15967000000001</v>
      </c>
      <c r="U1520" s="3">
        <v>0</v>
      </c>
      <c r="V1520" s="3">
        <v>-280433.7</v>
      </c>
      <c r="W1520" s="3">
        <v>282307.59999999998</v>
      </c>
      <c r="X1520" s="2">
        <v>41.637999999999998</v>
      </c>
      <c r="Y1520" s="2">
        <v>41.637999999999998</v>
      </c>
      <c r="Z1520" s="2">
        <v>-4.5490000000000004</v>
      </c>
    </row>
    <row r="1521" spans="1:26" x14ac:dyDescent="0.25">
      <c r="A1521" s="1" t="s">
        <v>1551</v>
      </c>
      <c r="B1521" s="1">
        <v>675</v>
      </c>
      <c r="C1521" s="1" t="s">
        <v>30</v>
      </c>
      <c r="D1521" s="1" t="s">
        <v>31</v>
      </c>
      <c r="E1521" s="1">
        <v>0</v>
      </c>
      <c r="F1521" s="1">
        <v>0</v>
      </c>
      <c r="G1521" s="2">
        <v>30.323</v>
      </c>
      <c r="H1521" s="2">
        <v>-1.5569999999999999</v>
      </c>
      <c r="I1521" s="3">
        <v>-17.2</v>
      </c>
      <c r="J1521" s="3">
        <v>0</v>
      </c>
      <c r="K1521" s="4">
        <v>0</v>
      </c>
      <c r="L1521" s="4">
        <v>0</v>
      </c>
      <c r="M1521" s="4">
        <v>0</v>
      </c>
      <c r="N1521" s="2">
        <v>31.88</v>
      </c>
      <c r="O1521" s="4">
        <v>0</v>
      </c>
      <c r="P1521" s="4">
        <v>0</v>
      </c>
      <c r="Q1521" s="3">
        <v>15.9</v>
      </c>
      <c r="R1521" s="2">
        <v>0</v>
      </c>
      <c r="S1521" s="2">
        <v>0</v>
      </c>
      <c r="T1521" s="4">
        <v>0</v>
      </c>
      <c r="U1521" s="3">
        <v>0</v>
      </c>
      <c r="V1521" s="3">
        <v>0</v>
      </c>
      <c r="W1521" s="3">
        <v>0</v>
      </c>
      <c r="X1521" s="2">
        <v>33.090000000000003</v>
      </c>
      <c r="Y1521" s="2">
        <v>33.090000000000003</v>
      </c>
      <c r="Z1521" s="2">
        <v>0</v>
      </c>
    </row>
    <row r="1522" spans="1:26" x14ac:dyDescent="0.25">
      <c r="A1522" s="1" t="s">
        <v>1552</v>
      </c>
      <c r="B1522" s="1">
        <v>675</v>
      </c>
      <c r="C1522" s="1" t="s">
        <v>30</v>
      </c>
      <c r="D1522" s="1" t="s">
        <v>31</v>
      </c>
      <c r="E1522" s="1">
        <v>0</v>
      </c>
      <c r="F1522" s="1">
        <v>0</v>
      </c>
      <c r="G1522" s="2">
        <v>52.02</v>
      </c>
      <c r="H1522" s="2">
        <v>0.67</v>
      </c>
      <c r="I1522" s="3">
        <v>7.4</v>
      </c>
      <c r="J1522" s="3">
        <v>0</v>
      </c>
      <c r="K1522" s="4">
        <v>0</v>
      </c>
      <c r="L1522" s="4">
        <v>0</v>
      </c>
      <c r="M1522" s="4">
        <v>0</v>
      </c>
      <c r="N1522" s="2">
        <v>52.042000000000002</v>
      </c>
      <c r="O1522" s="4">
        <v>0.92217000000000005</v>
      </c>
      <c r="P1522" s="4">
        <v>8.3256800000000002</v>
      </c>
      <c r="Q1522" s="3">
        <v>48.8</v>
      </c>
      <c r="R1522" s="2">
        <v>0</v>
      </c>
      <c r="S1522" s="2">
        <v>1873.125</v>
      </c>
      <c r="T1522" s="4">
        <v>4898.8232399999997</v>
      </c>
      <c r="U1522" s="3">
        <v>0</v>
      </c>
      <c r="V1522" s="3">
        <v>18343.8</v>
      </c>
      <c r="W1522" s="3">
        <v>552.29999999999995</v>
      </c>
      <c r="X1522" s="2">
        <v>41.356000000000002</v>
      </c>
      <c r="Y1522" s="2">
        <v>41.356000000000002</v>
      </c>
      <c r="Z1522" s="2">
        <v>0</v>
      </c>
    </row>
    <row r="1523" spans="1:26" x14ac:dyDescent="0.25">
      <c r="A1523" s="1" t="s">
        <v>1553</v>
      </c>
      <c r="B1523" s="1">
        <v>675</v>
      </c>
      <c r="C1523" s="1" t="s">
        <v>30</v>
      </c>
      <c r="D1523" s="1" t="s">
        <v>31</v>
      </c>
      <c r="E1523" s="1">
        <v>0</v>
      </c>
      <c r="F1523" s="1">
        <v>0</v>
      </c>
      <c r="G1523" s="2">
        <v>51.994999999999997</v>
      </c>
      <c r="H1523" s="2">
        <v>0.59499999999999997</v>
      </c>
      <c r="I1523" s="3">
        <v>6.6</v>
      </c>
      <c r="J1523" s="3">
        <v>0</v>
      </c>
      <c r="K1523" s="4">
        <v>0</v>
      </c>
      <c r="L1523" s="4">
        <v>0</v>
      </c>
      <c r="M1523" s="4">
        <v>0</v>
      </c>
      <c r="N1523" s="2">
        <v>52.075000000000003</v>
      </c>
      <c r="O1523" s="4">
        <v>0</v>
      </c>
      <c r="P1523" s="4">
        <v>9.7466699999999999</v>
      </c>
      <c r="Q1523" s="3">
        <v>81</v>
      </c>
      <c r="R1523" s="2">
        <v>0</v>
      </c>
      <c r="S1523" s="2">
        <v>2600.875</v>
      </c>
      <c r="T1523" s="4">
        <v>3987.07764</v>
      </c>
      <c r="U1523" s="3">
        <v>0</v>
      </c>
      <c r="V1523" s="3">
        <v>24754</v>
      </c>
      <c r="W1523" s="3">
        <v>0</v>
      </c>
      <c r="X1523" s="2">
        <v>74.441000000000003</v>
      </c>
      <c r="Y1523" s="2">
        <v>74.441000000000003</v>
      </c>
      <c r="Z1523" s="2">
        <v>0</v>
      </c>
    </row>
    <row r="1524" spans="1:26" x14ac:dyDescent="0.25">
      <c r="A1524" s="1" t="s">
        <v>1554</v>
      </c>
      <c r="B1524" s="1">
        <v>675</v>
      </c>
      <c r="C1524" s="1" t="s">
        <v>30</v>
      </c>
      <c r="D1524" s="1" t="s">
        <v>31</v>
      </c>
      <c r="E1524" s="1">
        <v>0</v>
      </c>
      <c r="F1524" s="1">
        <v>0</v>
      </c>
      <c r="G1524" s="2">
        <v>26.962</v>
      </c>
      <c r="H1524" s="2">
        <v>0.96199999999999997</v>
      </c>
      <c r="I1524" s="3">
        <v>10.6</v>
      </c>
      <c r="J1524" s="3">
        <v>0</v>
      </c>
      <c r="K1524" s="4">
        <v>0</v>
      </c>
      <c r="L1524" s="4">
        <v>0</v>
      </c>
      <c r="M1524" s="4">
        <v>0</v>
      </c>
      <c r="N1524" s="2">
        <v>27.007999999999999</v>
      </c>
      <c r="O1524" s="4">
        <v>0</v>
      </c>
      <c r="P1524" s="4">
        <v>12.75583</v>
      </c>
      <c r="Q1524" s="3">
        <v>99.8</v>
      </c>
      <c r="R1524" s="2">
        <v>0</v>
      </c>
      <c r="S1524" s="2">
        <v>6793.8130000000001</v>
      </c>
      <c r="T1524" s="4">
        <v>35304.023439999997</v>
      </c>
      <c r="U1524" s="3">
        <v>0</v>
      </c>
      <c r="V1524" s="3">
        <v>58268.5</v>
      </c>
      <c r="W1524" s="3">
        <v>0</v>
      </c>
      <c r="X1524" s="2">
        <v>89.13</v>
      </c>
      <c r="Y1524" s="2">
        <v>89.13</v>
      </c>
      <c r="Z1524" s="2">
        <v>-0.11700000000000001</v>
      </c>
    </row>
    <row r="1525" spans="1:26" x14ac:dyDescent="0.25">
      <c r="A1525" s="1" t="s">
        <v>1555</v>
      </c>
      <c r="B1525" s="1">
        <v>675</v>
      </c>
      <c r="C1525" s="1" t="s">
        <v>30</v>
      </c>
      <c r="D1525" s="1" t="s">
        <v>31</v>
      </c>
      <c r="E1525" s="1">
        <v>0</v>
      </c>
      <c r="F1525" s="1">
        <v>0</v>
      </c>
      <c r="G1525" s="2">
        <v>31.385000000000002</v>
      </c>
      <c r="H1525" s="2">
        <v>0.60499999999999998</v>
      </c>
      <c r="I1525" s="3">
        <v>7.6</v>
      </c>
      <c r="J1525" s="3">
        <v>0</v>
      </c>
      <c r="K1525" s="4">
        <v>0</v>
      </c>
      <c r="L1525" s="4">
        <v>0</v>
      </c>
      <c r="M1525" s="4">
        <v>0</v>
      </c>
      <c r="N1525" s="2">
        <v>31.256</v>
      </c>
      <c r="O1525" s="4">
        <v>7.8305600000000002</v>
      </c>
      <c r="P1525" s="4">
        <v>-7.8305600000000002</v>
      </c>
      <c r="Q1525" s="3">
        <v>78.2</v>
      </c>
      <c r="R1525" s="2">
        <v>0</v>
      </c>
      <c r="S1525" s="2">
        <v>0</v>
      </c>
      <c r="T1525" s="4">
        <v>0</v>
      </c>
      <c r="U1525" s="3">
        <v>0</v>
      </c>
      <c r="V1525" s="3">
        <v>-46443.9</v>
      </c>
      <c r="W1525" s="3">
        <v>46445.1</v>
      </c>
      <c r="X1525" s="2">
        <v>70.623000000000005</v>
      </c>
      <c r="Y1525" s="2">
        <v>70.623000000000005</v>
      </c>
      <c r="Z1525" s="2">
        <v>0</v>
      </c>
    </row>
    <row r="1526" spans="1:26" x14ac:dyDescent="0.25">
      <c r="A1526" s="1" t="s">
        <v>1556</v>
      </c>
      <c r="B1526" s="1">
        <v>675</v>
      </c>
      <c r="C1526" s="1" t="s">
        <v>30</v>
      </c>
      <c r="D1526" s="1" t="s">
        <v>31</v>
      </c>
      <c r="E1526" s="1">
        <v>0</v>
      </c>
      <c r="F1526" s="1">
        <v>0</v>
      </c>
      <c r="G1526" s="2">
        <v>51.57</v>
      </c>
      <c r="H1526" s="2">
        <v>-0.41</v>
      </c>
      <c r="I1526" s="3">
        <v>-4.5</v>
      </c>
      <c r="J1526" s="3">
        <v>0</v>
      </c>
      <c r="K1526" s="4">
        <v>0</v>
      </c>
      <c r="L1526" s="4">
        <v>2.7273700000000001</v>
      </c>
      <c r="M1526" s="4">
        <v>0</v>
      </c>
      <c r="N1526" s="2">
        <v>52.116999999999997</v>
      </c>
      <c r="O1526" s="4">
        <v>0</v>
      </c>
      <c r="P1526" s="4">
        <v>1.7021200000000001</v>
      </c>
      <c r="Q1526" s="3">
        <v>52</v>
      </c>
      <c r="R1526" s="2">
        <v>0</v>
      </c>
      <c r="S1526" s="2">
        <v>2</v>
      </c>
      <c r="T1526" s="4">
        <v>7.2999999999999996E-4</v>
      </c>
      <c r="U1526" s="3">
        <v>28005.9</v>
      </c>
      <c r="V1526" s="3">
        <v>5258.3</v>
      </c>
      <c r="W1526" s="3">
        <v>0</v>
      </c>
      <c r="X1526" s="2">
        <v>56.563000000000002</v>
      </c>
      <c r="Y1526" s="2">
        <v>56.563000000000002</v>
      </c>
      <c r="Z1526" s="2">
        <v>0</v>
      </c>
    </row>
    <row r="1527" spans="1:26" x14ac:dyDescent="0.25">
      <c r="A1527" s="1" t="s">
        <v>1557</v>
      </c>
      <c r="B1527" s="1">
        <v>675</v>
      </c>
      <c r="C1527" s="1" t="s">
        <v>30</v>
      </c>
      <c r="D1527" s="1" t="s">
        <v>31</v>
      </c>
      <c r="E1527" s="1">
        <v>0</v>
      </c>
      <c r="F1527" s="1">
        <v>0</v>
      </c>
      <c r="G1527" s="2">
        <v>81.894999999999996</v>
      </c>
      <c r="H1527" s="2">
        <v>-5.1150000000000002</v>
      </c>
      <c r="I1527" s="3">
        <v>-64.3</v>
      </c>
      <c r="J1527" s="3">
        <v>0</v>
      </c>
      <c r="K1527" s="4">
        <v>0</v>
      </c>
      <c r="L1527" s="4">
        <v>0</v>
      </c>
      <c r="M1527" s="4">
        <v>0</v>
      </c>
      <c r="N1527" s="2">
        <v>87.01</v>
      </c>
      <c r="O1527" s="4">
        <v>0</v>
      </c>
      <c r="P1527" s="4">
        <v>0</v>
      </c>
      <c r="Q1527" s="3">
        <v>4.0999999999999996</v>
      </c>
      <c r="R1527" s="2">
        <v>0</v>
      </c>
      <c r="S1527" s="2">
        <v>0</v>
      </c>
      <c r="T1527" s="4">
        <v>0</v>
      </c>
      <c r="U1527" s="3">
        <v>0</v>
      </c>
      <c r="V1527" s="3">
        <v>0</v>
      </c>
      <c r="W1527" s="3">
        <v>0</v>
      </c>
      <c r="X1527" s="2">
        <v>68.332999999999998</v>
      </c>
      <c r="Y1527" s="2">
        <v>68.332999999999998</v>
      </c>
      <c r="Z1527" s="2">
        <v>0</v>
      </c>
    </row>
    <row r="1528" spans="1:26" x14ac:dyDescent="0.25">
      <c r="A1528" s="1" t="s">
        <v>1558</v>
      </c>
      <c r="B1528" s="1">
        <v>675</v>
      </c>
      <c r="C1528" s="1" t="s">
        <v>30</v>
      </c>
      <c r="D1528" s="1" t="s">
        <v>31</v>
      </c>
      <c r="E1528" s="1">
        <v>0</v>
      </c>
      <c r="F1528" s="1">
        <v>0</v>
      </c>
      <c r="G1528" s="2">
        <v>51.17</v>
      </c>
      <c r="H1528" s="2">
        <v>0.45</v>
      </c>
      <c r="I1528" s="3">
        <v>5.7</v>
      </c>
      <c r="J1528" s="3">
        <v>0</v>
      </c>
      <c r="K1528" s="4">
        <v>0</v>
      </c>
      <c r="L1528" s="4">
        <v>0</v>
      </c>
      <c r="M1528" s="4">
        <v>0</v>
      </c>
      <c r="N1528" s="2">
        <v>51.152000000000001</v>
      </c>
      <c r="O1528" s="4">
        <v>1.7806900000000001</v>
      </c>
      <c r="P1528" s="4">
        <v>2.8539699999999999</v>
      </c>
      <c r="Q1528" s="3">
        <v>66.2</v>
      </c>
      <c r="R1528" s="2">
        <v>0</v>
      </c>
      <c r="S1528" s="2">
        <v>464</v>
      </c>
      <c r="T1528" s="4">
        <v>277.89821999999998</v>
      </c>
      <c r="U1528" s="3">
        <v>0</v>
      </c>
      <c r="V1528" s="3">
        <v>-1631.5</v>
      </c>
      <c r="W1528" s="3">
        <v>4345.2</v>
      </c>
      <c r="X1528" s="2">
        <v>60.554000000000002</v>
      </c>
      <c r="Y1528" s="2">
        <v>60.554000000000002</v>
      </c>
      <c r="Z1528" s="2">
        <v>-0.02</v>
      </c>
    </row>
    <row r="1529" spans="1:26" x14ac:dyDescent="0.25">
      <c r="A1529" s="1" t="s">
        <v>1559</v>
      </c>
      <c r="B1529" s="1">
        <v>675</v>
      </c>
      <c r="C1529" s="1" t="s">
        <v>30</v>
      </c>
      <c r="D1529" s="1" t="s">
        <v>31</v>
      </c>
      <c r="E1529" s="1">
        <v>0</v>
      </c>
      <c r="F1529" s="1">
        <v>0</v>
      </c>
      <c r="G1529" s="2">
        <v>32.981000000000002</v>
      </c>
      <c r="H1529" s="2">
        <v>0.43099999999999999</v>
      </c>
      <c r="I1529" s="3">
        <v>5.4</v>
      </c>
      <c r="J1529" s="3">
        <v>0</v>
      </c>
      <c r="K1529" s="4">
        <v>0</v>
      </c>
      <c r="L1529" s="4">
        <v>0</v>
      </c>
      <c r="M1529" s="4">
        <v>0</v>
      </c>
      <c r="N1529" s="2">
        <v>32.942</v>
      </c>
      <c r="O1529" s="4">
        <v>3.0424099999999998</v>
      </c>
      <c r="P1529" s="4">
        <v>-3.0424099999999998</v>
      </c>
      <c r="Q1529" s="3">
        <v>57.8</v>
      </c>
      <c r="R1529" s="2">
        <v>0</v>
      </c>
      <c r="S1529" s="2">
        <v>5</v>
      </c>
      <c r="T1529" s="4">
        <v>0.25096000000000002</v>
      </c>
      <c r="U1529" s="3">
        <v>0</v>
      </c>
      <c r="V1529" s="3">
        <v>-9237.2999999999993</v>
      </c>
      <c r="W1529" s="3">
        <v>9336.2999999999993</v>
      </c>
      <c r="X1529" s="2">
        <v>52.402000000000001</v>
      </c>
      <c r="Y1529" s="2">
        <v>52.402000000000001</v>
      </c>
      <c r="Z1529" s="2">
        <v>0</v>
      </c>
    </row>
    <row r="1530" spans="1:26" x14ac:dyDescent="0.25">
      <c r="A1530" s="1" t="s">
        <v>1560</v>
      </c>
      <c r="B1530" s="1">
        <v>675</v>
      </c>
      <c r="C1530" s="1" t="s">
        <v>30</v>
      </c>
      <c r="D1530" s="1" t="s">
        <v>31</v>
      </c>
      <c r="E1530" s="1">
        <v>0</v>
      </c>
      <c r="F1530" s="1">
        <v>0</v>
      </c>
      <c r="G1530" s="2">
        <v>88.116</v>
      </c>
      <c r="H1530" s="2">
        <v>-0.92400000000000004</v>
      </c>
      <c r="I1530" s="3">
        <v>-11.6</v>
      </c>
      <c r="J1530" s="3">
        <v>0</v>
      </c>
      <c r="K1530" s="4">
        <v>0</v>
      </c>
      <c r="L1530" s="4">
        <v>0</v>
      </c>
      <c r="M1530" s="4">
        <v>0</v>
      </c>
      <c r="N1530" s="2">
        <v>89.04</v>
      </c>
      <c r="O1530" s="4">
        <v>0</v>
      </c>
      <c r="P1530" s="4">
        <v>0</v>
      </c>
      <c r="Q1530" s="3">
        <v>35.700000000000003</v>
      </c>
      <c r="R1530" s="2">
        <v>0</v>
      </c>
      <c r="S1530" s="2">
        <v>0</v>
      </c>
      <c r="T1530" s="4">
        <v>0</v>
      </c>
      <c r="U1530" s="3">
        <v>0</v>
      </c>
      <c r="V1530" s="3">
        <v>0</v>
      </c>
      <c r="W1530" s="3">
        <v>0</v>
      </c>
      <c r="X1530" s="2">
        <v>47.265000000000001</v>
      </c>
      <c r="Y1530" s="2">
        <v>47.265000000000001</v>
      </c>
      <c r="Z1530" s="2">
        <v>0</v>
      </c>
    </row>
    <row r="1531" spans="1:26" x14ac:dyDescent="0.25">
      <c r="A1531" s="1" t="s">
        <v>1561</v>
      </c>
      <c r="B1531" s="1">
        <v>675</v>
      </c>
      <c r="C1531" s="1" t="s">
        <v>30</v>
      </c>
      <c r="D1531" s="1" t="s">
        <v>31</v>
      </c>
      <c r="E1531" s="1">
        <v>0</v>
      </c>
      <c r="F1531" s="1">
        <v>0</v>
      </c>
      <c r="G1531" s="2">
        <v>40.168999999999997</v>
      </c>
      <c r="H1531" s="2">
        <v>0.31900000000000001</v>
      </c>
      <c r="I1531" s="3">
        <v>4</v>
      </c>
      <c r="J1531" s="3">
        <v>0</v>
      </c>
      <c r="K1531" s="4">
        <v>0</v>
      </c>
      <c r="L1531" s="4">
        <v>0</v>
      </c>
      <c r="M1531" s="4">
        <v>0</v>
      </c>
      <c r="N1531" s="2">
        <v>40.177</v>
      </c>
      <c r="O1531" s="4">
        <v>0.43231999999999998</v>
      </c>
      <c r="P1531" s="4">
        <v>2.5725899999999999</v>
      </c>
      <c r="Q1531" s="3">
        <v>26</v>
      </c>
      <c r="R1531" s="2">
        <v>0</v>
      </c>
      <c r="S1531" s="2">
        <v>2263.375</v>
      </c>
      <c r="T1531" s="4">
        <v>727.56524999999999</v>
      </c>
      <c r="U1531" s="3">
        <v>0</v>
      </c>
      <c r="V1531" s="3">
        <v>4827.1000000000004</v>
      </c>
      <c r="W1531" s="3">
        <v>708</v>
      </c>
      <c r="X1531" s="2">
        <v>21.962</v>
      </c>
      <c r="Y1531" s="2">
        <v>21.962</v>
      </c>
      <c r="Z1531" s="2">
        <v>-1E-3</v>
      </c>
    </row>
    <row r="1532" spans="1:26" x14ac:dyDescent="0.25">
      <c r="A1532" s="1" t="s">
        <v>1562</v>
      </c>
      <c r="B1532" s="1">
        <v>675</v>
      </c>
      <c r="C1532" s="1" t="s">
        <v>30</v>
      </c>
      <c r="D1532" s="1" t="s">
        <v>31</v>
      </c>
      <c r="E1532" s="1">
        <v>0</v>
      </c>
      <c r="F1532" s="1">
        <v>0</v>
      </c>
      <c r="G1532" s="2">
        <v>32.091999999999999</v>
      </c>
      <c r="H1532" s="2">
        <v>0.17199999999999999</v>
      </c>
      <c r="I1532" s="3">
        <v>3.7</v>
      </c>
      <c r="J1532" s="3">
        <v>0</v>
      </c>
      <c r="K1532" s="4">
        <v>0</v>
      </c>
      <c r="L1532" s="4">
        <v>0</v>
      </c>
      <c r="M1532" s="4">
        <v>0</v>
      </c>
      <c r="N1532" s="2">
        <v>32.048000000000002</v>
      </c>
      <c r="O1532" s="4">
        <v>1.7116400000000001</v>
      </c>
      <c r="P1532" s="4">
        <v>-1.7116400000000001</v>
      </c>
      <c r="Q1532" s="3">
        <v>152.4</v>
      </c>
      <c r="R1532" s="2">
        <v>0</v>
      </c>
      <c r="S1532" s="2">
        <v>0</v>
      </c>
      <c r="T1532" s="4">
        <v>0</v>
      </c>
      <c r="U1532" s="3">
        <v>0</v>
      </c>
      <c r="V1532" s="3">
        <v>-2540.4</v>
      </c>
      <c r="W1532" s="3">
        <v>2541.6</v>
      </c>
      <c r="X1532" s="2">
        <v>148.71899999999999</v>
      </c>
      <c r="Y1532" s="2">
        <v>148.71899999999999</v>
      </c>
      <c r="Z1532" s="2">
        <v>0</v>
      </c>
    </row>
    <row r="1533" spans="1:26" x14ac:dyDescent="0.25">
      <c r="A1533" s="1" t="s">
        <v>1563</v>
      </c>
      <c r="B1533" s="1">
        <v>675</v>
      </c>
      <c r="C1533" s="1" t="s">
        <v>30</v>
      </c>
      <c r="D1533" s="1" t="s">
        <v>31</v>
      </c>
      <c r="E1533" s="1">
        <v>0</v>
      </c>
      <c r="F1533" s="1">
        <v>0</v>
      </c>
      <c r="G1533" s="2">
        <v>57.804000000000002</v>
      </c>
      <c r="H1533" s="2">
        <v>0.154</v>
      </c>
      <c r="I1533" s="3">
        <v>1.9</v>
      </c>
      <c r="J1533" s="3">
        <v>0</v>
      </c>
      <c r="K1533" s="4">
        <v>0</v>
      </c>
      <c r="L1533" s="4">
        <v>0</v>
      </c>
      <c r="M1533" s="4">
        <v>0</v>
      </c>
      <c r="N1533" s="2">
        <v>57.75</v>
      </c>
      <c r="O1533" s="4">
        <v>1.2696700000000001</v>
      </c>
      <c r="P1533" s="4">
        <v>-1.2696700000000001</v>
      </c>
      <c r="Q1533" s="3">
        <v>79.5</v>
      </c>
      <c r="R1533" s="2">
        <v>0</v>
      </c>
      <c r="S1533" s="2">
        <v>0</v>
      </c>
      <c r="T1533" s="4">
        <v>0</v>
      </c>
      <c r="U1533" s="3">
        <v>0</v>
      </c>
      <c r="V1533" s="3">
        <v>-4541.1000000000004</v>
      </c>
      <c r="W1533" s="3">
        <v>4542.1000000000004</v>
      </c>
      <c r="X1533" s="2">
        <v>77.611000000000004</v>
      </c>
      <c r="Y1533" s="2">
        <v>77.611000000000004</v>
      </c>
      <c r="Z1533" s="2">
        <v>0</v>
      </c>
    </row>
    <row r="1534" spans="1:26" x14ac:dyDescent="0.25">
      <c r="A1534" s="1" t="s">
        <v>1564</v>
      </c>
      <c r="B1534" s="1">
        <v>675</v>
      </c>
      <c r="C1534" s="1" t="s">
        <v>30</v>
      </c>
      <c r="D1534" s="1" t="s">
        <v>31</v>
      </c>
      <c r="E1534" s="1">
        <v>0</v>
      </c>
      <c r="F1534" s="1">
        <v>0</v>
      </c>
      <c r="G1534" s="2">
        <v>21.602</v>
      </c>
      <c r="H1534" s="2">
        <v>0.94199999999999995</v>
      </c>
      <c r="I1534" s="3">
        <v>11.8</v>
      </c>
      <c r="J1534" s="3">
        <v>0</v>
      </c>
      <c r="K1534" s="4">
        <v>0</v>
      </c>
      <c r="L1534" s="4">
        <v>0</v>
      </c>
      <c r="M1534" s="4">
        <v>0</v>
      </c>
      <c r="N1534" s="2">
        <v>21.599</v>
      </c>
      <c r="O1534" s="4">
        <v>0.85275999999999996</v>
      </c>
      <c r="P1534" s="4">
        <v>4.2783699999999998</v>
      </c>
      <c r="Q1534" s="3">
        <v>78.3</v>
      </c>
      <c r="R1534" s="2">
        <v>0</v>
      </c>
      <c r="S1534" s="2">
        <v>6584.75</v>
      </c>
      <c r="T1534" s="4">
        <v>8012.1796899999999</v>
      </c>
      <c r="U1534" s="3">
        <v>0</v>
      </c>
      <c r="V1534" s="3">
        <v>8306.1</v>
      </c>
      <c r="W1534" s="3">
        <v>1906.4</v>
      </c>
      <c r="X1534" s="2">
        <v>66.463999999999999</v>
      </c>
      <c r="Y1534" s="2">
        <v>66.463999999999999</v>
      </c>
      <c r="Z1534" s="2">
        <v>-5.1999999999999998E-2</v>
      </c>
    </row>
    <row r="1535" spans="1:26" x14ac:dyDescent="0.25">
      <c r="A1535" s="1" t="s">
        <v>1565</v>
      </c>
      <c r="B1535" s="1">
        <v>675</v>
      </c>
      <c r="C1535" s="1" t="s">
        <v>30</v>
      </c>
      <c r="D1535" s="1" t="s">
        <v>31</v>
      </c>
      <c r="E1535" s="1">
        <v>0</v>
      </c>
      <c r="F1535" s="1">
        <v>0</v>
      </c>
      <c r="G1535" s="2">
        <v>59.433</v>
      </c>
      <c r="H1535" s="2">
        <v>0.24299999999999999</v>
      </c>
      <c r="I1535" s="3">
        <v>4.8</v>
      </c>
      <c r="J1535" s="3">
        <v>0</v>
      </c>
      <c r="K1535" s="4">
        <v>0</v>
      </c>
      <c r="L1535" s="4">
        <v>0</v>
      </c>
      <c r="M1535" s="4">
        <v>0</v>
      </c>
      <c r="N1535" s="2">
        <v>59.356000000000002</v>
      </c>
      <c r="O1535" s="4">
        <v>2.9883099999999998</v>
      </c>
      <c r="P1535" s="4">
        <v>-2.9883099999999998</v>
      </c>
      <c r="Q1535" s="3">
        <v>164.8</v>
      </c>
      <c r="R1535" s="2">
        <v>0</v>
      </c>
      <c r="S1535" s="2">
        <v>0</v>
      </c>
      <c r="T1535" s="4">
        <v>0</v>
      </c>
      <c r="U1535" s="3">
        <v>0</v>
      </c>
      <c r="V1535" s="3">
        <v>-6590.3</v>
      </c>
      <c r="W1535" s="3">
        <v>6591</v>
      </c>
      <c r="X1535" s="2">
        <v>160.02500000000001</v>
      </c>
      <c r="Y1535" s="2">
        <v>160.02500000000001</v>
      </c>
      <c r="Z1535" s="2">
        <v>0</v>
      </c>
    </row>
    <row r="1536" spans="1:26" x14ac:dyDescent="0.25">
      <c r="A1536" s="1" t="s">
        <v>1566</v>
      </c>
      <c r="B1536" s="1">
        <v>675</v>
      </c>
      <c r="C1536" s="1" t="s">
        <v>30</v>
      </c>
      <c r="D1536" s="1" t="s">
        <v>31</v>
      </c>
      <c r="E1536" s="1">
        <v>0</v>
      </c>
      <c r="F1536" s="1">
        <v>0</v>
      </c>
      <c r="G1536" s="2">
        <v>21.981999999999999</v>
      </c>
      <c r="H1536" s="2">
        <v>-0.41799999999999998</v>
      </c>
      <c r="I1536" s="3">
        <v>-6.6</v>
      </c>
      <c r="J1536" s="3">
        <v>0</v>
      </c>
      <c r="K1536" s="4">
        <v>0</v>
      </c>
      <c r="L1536" s="4">
        <v>0</v>
      </c>
      <c r="M1536" s="4">
        <v>0</v>
      </c>
      <c r="N1536" s="2">
        <v>22.547999999999998</v>
      </c>
      <c r="O1536" s="4">
        <v>0</v>
      </c>
      <c r="P1536" s="4">
        <v>2.2941600000000002</v>
      </c>
      <c r="Q1536" s="3">
        <v>132.69999999999999</v>
      </c>
      <c r="R1536" s="2">
        <v>0</v>
      </c>
      <c r="S1536" s="2">
        <v>90.375</v>
      </c>
      <c r="T1536" s="4">
        <v>3.1375700000000002</v>
      </c>
      <c r="U1536" s="3">
        <v>0</v>
      </c>
      <c r="V1536" s="3">
        <v>59460.5</v>
      </c>
      <c r="W1536" s="3">
        <v>0</v>
      </c>
      <c r="X1536" s="2">
        <v>139.322</v>
      </c>
      <c r="Y1536" s="2">
        <v>139.322</v>
      </c>
      <c r="Z1536" s="2">
        <v>0</v>
      </c>
    </row>
    <row r="1537" spans="1:26" x14ac:dyDescent="0.25">
      <c r="A1537" s="1" t="s">
        <v>1567</v>
      </c>
      <c r="B1537" s="1">
        <v>675</v>
      </c>
      <c r="C1537" s="1" t="s">
        <v>30</v>
      </c>
      <c r="D1537" s="1" t="s">
        <v>31</v>
      </c>
      <c r="E1537" s="1">
        <v>0</v>
      </c>
      <c r="F1537" s="1">
        <v>0</v>
      </c>
      <c r="G1537" s="2">
        <v>54.220999999999997</v>
      </c>
      <c r="H1537" s="2">
        <v>0.26100000000000001</v>
      </c>
      <c r="I1537" s="3">
        <v>3.7</v>
      </c>
      <c r="J1537" s="3">
        <v>0</v>
      </c>
      <c r="K1537" s="4">
        <v>0</v>
      </c>
      <c r="L1537" s="4">
        <v>0</v>
      </c>
      <c r="M1537" s="4">
        <v>0</v>
      </c>
      <c r="N1537" s="2">
        <v>54.195999999999998</v>
      </c>
      <c r="O1537" s="4">
        <v>1.3930800000000001</v>
      </c>
      <c r="P1537" s="4">
        <v>-1.3930800000000001</v>
      </c>
      <c r="Q1537" s="3">
        <v>64.7</v>
      </c>
      <c r="R1537" s="2">
        <v>0</v>
      </c>
      <c r="S1537" s="2">
        <v>231.75</v>
      </c>
      <c r="T1537" s="4">
        <v>54.167540000000002</v>
      </c>
      <c r="U1537" s="3">
        <v>0</v>
      </c>
      <c r="V1537" s="3">
        <v>-2232.8000000000002</v>
      </c>
      <c r="W1537" s="3">
        <v>3085.4</v>
      </c>
      <c r="X1537" s="2">
        <v>61.037999999999997</v>
      </c>
      <c r="Y1537" s="2">
        <v>61.037999999999997</v>
      </c>
      <c r="Z1537" s="2">
        <v>0</v>
      </c>
    </row>
    <row r="1538" spans="1:26" x14ac:dyDescent="0.25">
      <c r="A1538" s="1" t="s">
        <v>1568</v>
      </c>
      <c r="B1538" s="1">
        <v>675</v>
      </c>
      <c r="C1538" s="1" t="s">
        <v>30</v>
      </c>
      <c r="D1538" s="1" t="s">
        <v>31</v>
      </c>
      <c r="E1538" s="1">
        <v>0</v>
      </c>
      <c r="F1538" s="1">
        <v>0</v>
      </c>
      <c r="G1538" s="2">
        <v>50.665999999999997</v>
      </c>
      <c r="H1538" s="2">
        <v>-4.0000000000000001E-3</v>
      </c>
      <c r="I1538" s="3">
        <v>-0.1</v>
      </c>
      <c r="J1538" s="3">
        <v>0</v>
      </c>
      <c r="K1538" s="4">
        <v>0</v>
      </c>
      <c r="L1538" s="4">
        <v>0</v>
      </c>
      <c r="M1538" s="4">
        <v>0</v>
      </c>
      <c r="N1538" s="2">
        <v>50.67</v>
      </c>
      <c r="O1538" s="4">
        <v>0</v>
      </c>
      <c r="P1538" s="4">
        <v>0</v>
      </c>
      <c r="Q1538" s="3">
        <v>69.599999999999994</v>
      </c>
      <c r="R1538" s="2">
        <v>0</v>
      </c>
      <c r="S1538" s="2">
        <v>0</v>
      </c>
      <c r="T1538" s="4">
        <v>0</v>
      </c>
      <c r="U1538" s="3">
        <v>0</v>
      </c>
      <c r="V1538" s="3">
        <v>0</v>
      </c>
      <c r="W1538" s="3">
        <v>0</v>
      </c>
      <c r="X1538" s="2">
        <v>69.613</v>
      </c>
      <c r="Y1538" s="2">
        <v>69.613</v>
      </c>
      <c r="Z1538" s="2">
        <v>0</v>
      </c>
    </row>
    <row r="1539" spans="1:26" x14ac:dyDescent="0.25">
      <c r="A1539" s="1" t="s">
        <v>1569</v>
      </c>
      <c r="B1539" s="1">
        <v>675</v>
      </c>
      <c r="C1539" s="1" t="s">
        <v>30</v>
      </c>
      <c r="D1539" s="1" t="s">
        <v>31</v>
      </c>
      <c r="E1539" s="1">
        <v>0</v>
      </c>
      <c r="F1539" s="1">
        <v>0</v>
      </c>
      <c r="G1539" s="2">
        <v>53.307000000000002</v>
      </c>
      <c r="H1539" s="2">
        <v>-0.91300000000000003</v>
      </c>
      <c r="I1539" s="3">
        <v>-13</v>
      </c>
      <c r="J1539" s="3">
        <v>0</v>
      </c>
      <c r="K1539" s="4">
        <v>0</v>
      </c>
      <c r="L1539" s="4">
        <v>0</v>
      </c>
      <c r="M1539" s="4">
        <v>0</v>
      </c>
      <c r="N1539" s="2">
        <v>54.22</v>
      </c>
      <c r="O1539" s="4">
        <v>0</v>
      </c>
      <c r="P1539" s="4">
        <v>0</v>
      </c>
      <c r="Q1539" s="3">
        <v>59.4</v>
      </c>
      <c r="R1539" s="2">
        <v>0</v>
      </c>
      <c r="S1539" s="2">
        <v>0</v>
      </c>
      <c r="T1539" s="4">
        <v>0</v>
      </c>
      <c r="U1539" s="3">
        <v>0</v>
      </c>
      <c r="V1539" s="3">
        <v>0</v>
      </c>
      <c r="W1539" s="3">
        <v>0</v>
      </c>
      <c r="X1539" s="2">
        <v>72.367999999999995</v>
      </c>
      <c r="Y1539" s="2">
        <v>72.367999999999995</v>
      </c>
      <c r="Z1539" s="2">
        <v>0</v>
      </c>
    </row>
    <row r="1540" spans="1:26" x14ac:dyDescent="0.25">
      <c r="A1540" s="1" t="s">
        <v>1570</v>
      </c>
      <c r="B1540" s="1">
        <v>675</v>
      </c>
      <c r="C1540" s="1" t="s">
        <v>30</v>
      </c>
      <c r="D1540" s="1" t="s">
        <v>31</v>
      </c>
      <c r="E1540" s="1">
        <v>0</v>
      </c>
      <c r="F1540" s="1">
        <v>0</v>
      </c>
      <c r="G1540" s="2">
        <v>50.889000000000003</v>
      </c>
      <c r="H1540" s="2">
        <v>0.58899999999999997</v>
      </c>
      <c r="I1540" s="3">
        <v>8.4</v>
      </c>
      <c r="J1540" s="3">
        <v>0</v>
      </c>
      <c r="K1540" s="4">
        <v>0</v>
      </c>
      <c r="L1540" s="4">
        <v>0</v>
      </c>
      <c r="M1540" s="4">
        <v>0</v>
      </c>
      <c r="N1540" s="2">
        <v>50.887999999999998</v>
      </c>
      <c r="O1540" s="4">
        <v>9.5072299999999998</v>
      </c>
      <c r="P1540" s="4">
        <v>-9.5072299999999998</v>
      </c>
      <c r="Q1540" s="3">
        <v>91.3</v>
      </c>
      <c r="R1540" s="2">
        <v>0</v>
      </c>
      <c r="S1540" s="2">
        <v>3186.8130000000001</v>
      </c>
      <c r="T1540" s="4">
        <v>2142.96362</v>
      </c>
      <c r="U1540" s="3">
        <v>0</v>
      </c>
      <c r="V1540" s="3">
        <v>-19375.7</v>
      </c>
      <c r="W1540" s="3">
        <v>43885</v>
      </c>
      <c r="X1540" s="2">
        <v>82.93</v>
      </c>
      <c r="Y1540" s="2">
        <v>82.93</v>
      </c>
      <c r="Z1540" s="2">
        <v>-1E-3</v>
      </c>
    </row>
    <row r="1541" spans="1:26" x14ac:dyDescent="0.25">
      <c r="A1541" s="1" t="s">
        <v>1571</v>
      </c>
      <c r="B1541" s="1">
        <v>675</v>
      </c>
      <c r="C1541" s="1" t="s">
        <v>30</v>
      </c>
      <c r="D1541" s="1" t="s">
        <v>31</v>
      </c>
      <c r="E1541" s="1">
        <v>0</v>
      </c>
      <c r="F1541" s="1">
        <v>0</v>
      </c>
      <c r="G1541" s="2">
        <v>24.303999999999998</v>
      </c>
      <c r="H1541" s="2">
        <v>-4.5259999999999998</v>
      </c>
      <c r="I1541" s="3">
        <v>-107.5</v>
      </c>
      <c r="J1541" s="3">
        <v>0</v>
      </c>
      <c r="K1541" s="4">
        <v>0</v>
      </c>
      <c r="L1541" s="4">
        <v>0</v>
      </c>
      <c r="M1541" s="4">
        <v>0</v>
      </c>
      <c r="N1541" s="2">
        <v>28.83</v>
      </c>
      <c r="O1541" s="4">
        <v>0</v>
      </c>
      <c r="P1541" s="4">
        <v>0</v>
      </c>
      <c r="Q1541" s="3">
        <v>157.6</v>
      </c>
      <c r="R1541" s="2">
        <v>0</v>
      </c>
      <c r="S1541" s="2">
        <v>0</v>
      </c>
      <c r="T1541" s="4">
        <v>0</v>
      </c>
      <c r="U1541" s="3">
        <v>0</v>
      </c>
      <c r="V1541" s="3">
        <v>0</v>
      </c>
      <c r="W1541" s="3">
        <v>0</v>
      </c>
      <c r="X1541" s="2">
        <v>265.14299999999997</v>
      </c>
      <c r="Y1541" s="2">
        <v>265.14299999999997</v>
      </c>
      <c r="Z1541" s="2">
        <v>0</v>
      </c>
    </row>
    <row r="1542" spans="1:26" x14ac:dyDescent="0.25">
      <c r="A1542" s="1" t="s">
        <v>1572</v>
      </c>
      <c r="B1542" s="1">
        <v>675</v>
      </c>
      <c r="C1542" s="1" t="s">
        <v>30</v>
      </c>
      <c r="D1542" s="1" t="s">
        <v>31</v>
      </c>
      <c r="E1542" s="1">
        <v>0</v>
      </c>
      <c r="F1542" s="1">
        <v>0</v>
      </c>
      <c r="G1542" s="2">
        <v>84.924000000000007</v>
      </c>
      <c r="H1542" s="2">
        <v>-1.236</v>
      </c>
      <c r="I1542" s="3">
        <v>-24.3</v>
      </c>
      <c r="J1542" s="3">
        <v>0</v>
      </c>
      <c r="K1542" s="4">
        <v>0</v>
      </c>
      <c r="L1542" s="4">
        <v>0</v>
      </c>
      <c r="M1542" s="4">
        <v>0</v>
      </c>
      <c r="N1542" s="2">
        <v>86.16</v>
      </c>
      <c r="O1542" s="4">
        <v>0</v>
      </c>
      <c r="P1542" s="4">
        <v>0</v>
      </c>
      <c r="Q1542" s="3">
        <v>91.1</v>
      </c>
      <c r="R1542" s="2">
        <v>0</v>
      </c>
      <c r="S1542" s="2">
        <v>0</v>
      </c>
      <c r="T1542" s="4">
        <v>0</v>
      </c>
      <c r="U1542" s="3">
        <v>0</v>
      </c>
      <c r="V1542" s="3">
        <v>0</v>
      </c>
      <c r="W1542" s="3">
        <v>0</v>
      </c>
      <c r="X1542" s="2">
        <v>115.401</v>
      </c>
      <c r="Y1542" s="2">
        <v>115.401</v>
      </c>
      <c r="Z1542" s="2">
        <v>0</v>
      </c>
    </row>
    <row r="1543" spans="1:26" x14ac:dyDescent="0.25">
      <c r="A1543" s="1" t="s">
        <v>1573</v>
      </c>
      <c r="B1543" s="1">
        <v>675</v>
      </c>
      <c r="C1543" s="1" t="s">
        <v>30</v>
      </c>
      <c r="D1543" s="1" t="s">
        <v>31</v>
      </c>
      <c r="E1543" s="1">
        <v>0</v>
      </c>
      <c r="F1543" s="1">
        <v>0</v>
      </c>
      <c r="G1543" s="2">
        <v>28.626999999999999</v>
      </c>
      <c r="H1543" s="2">
        <v>-1.2030000000000001</v>
      </c>
      <c r="I1543" s="3">
        <v>-39.9</v>
      </c>
      <c r="J1543" s="3">
        <v>0</v>
      </c>
      <c r="K1543" s="4">
        <v>0</v>
      </c>
      <c r="L1543" s="4">
        <v>0</v>
      </c>
      <c r="M1543" s="4">
        <v>0</v>
      </c>
      <c r="N1543" s="2">
        <v>29.83</v>
      </c>
      <c r="O1543" s="4">
        <v>0</v>
      </c>
      <c r="P1543" s="4">
        <v>0</v>
      </c>
      <c r="Q1543" s="3">
        <v>329.9</v>
      </c>
      <c r="R1543" s="2">
        <v>0</v>
      </c>
      <c r="S1543" s="2">
        <v>0</v>
      </c>
      <c r="T1543" s="4">
        <v>0</v>
      </c>
      <c r="U1543" s="3">
        <v>0</v>
      </c>
      <c r="V1543" s="3">
        <v>0</v>
      </c>
      <c r="W1543" s="3">
        <v>0</v>
      </c>
      <c r="X1543" s="2">
        <v>369.84500000000003</v>
      </c>
      <c r="Y1543" s="2">
        <v>369.84500000000003</v>
      </c>
      <c r="Z1543" s="2">
        <v>0</v>
      </c>
    </row>
    <row r="1544" spans="1:26" x14ac:dyDescent="0.25">
      <c r="A1544" s="1" t="s">
        <v>1574</v>
      </c>
      <c r="B1544" s="1">
        <v>675</v>
      </c>
      <c r="C1544" s="1" t="s">
        <v>30</v>
      </c>
      <c r="D1544" s="1" t="s">
        <v>31</v>
      </c>
      <c r="E1544" s="1">
        <v>0</v>
      </c>
      <c r="F1544" s="1">
        <v>0</v>
      </c>
      <c r="G1544" s="2">
        <v>74.471999999999994</v>
      </c>
      <c r="H1544" s="2">
        <v>0.30199999999999999</v>
      </c>
      <c r="I1544" s="3">
        <v>4.8</v>
      </c>
      <c r="J1544" s="3">
        <v>0</v>
      </c>
      <c r="K1544" s="4">
        <v>0</v>
      </c>
      <c r="L1544" s="4">
        <v>0</v>
      </c>
      <c r="M1544" s="4">
        <v>0</v>
      </c>
      <c r="N1544" s="2">
        <v>74.369</v>
      </c>
      <c r="O1544" s="4">
        <v>3.8770199999999999</v>
      </c>
      <c r="P1544" s="4">
        <v>-3.8770199999999999</v>
      </c>
      <c r="Q1544" s="3">
        <v>133.9</v>
      </c>
      <c r="R1544" s="2">
        <v>0</v>
      </c>
      <c r="S1544" s="2">
        <v>0</v>
      </c>
      <c r="T1544" s="4">
        <v>0</v>
      </c>
      <c r="U1544" s="3">
        <v>0</v>
      </c>
      <c r="V1544" s="3">
        <v>-47132.7</v>
      </c>
      <c r="W1544" s="3">
        <v>47133.2</v>
      </c>
      <c r="X1544" s="2">
        <v>129.143</v>
      </c>
      <c r="Y1544" s="2">
        <v>129.143</v>
      </c>
      <c r="Z1544" s="2">
        <v>0</v>
      </c>
    </row>
    <row r="1545" spans="1:26" x14ac:dyDescent="0.25">
      <c r="A1545" s="1" t="s">
        <v>1575</v>
      </c>
      <c r="B1545" s="1">
        <v>675</v>
      </c>
      <c r="C1545" s="1" t="s">
        <v>30</v>
      </c>
      <c r="D1545" s="1" t="s">
        <v>31</v>
      </c>
      <c r="E1545" s="1">
        <v>0</v>
      </c>
      <c r="F1545" s="1">
        <v>0</v>
      </c>
      <c r="G1545" s="2">
        <v>48.802999999999997</v>
      </c>
      <c r="H1545" s="2">
        <v>-0.71699999999999997</v>
      </c>
      <c r="I1545" s="3">
        <v>-14.1</v>
      </c>
      <c r="J1545" s="3">
        <v>0</v>
      </c>
      <c r="K1545" s="4">
        <v>0</v>
      </c>
      <c r="L1545" s="4">
        <v>0</v>
      </c>
      <c r="M1545" s="4">
        <v>0</v>
      </c>
      <c r="N1545" s="2">
        <v>49.662999999999997</v>
      </c>
      <c r="O1545" s="4">
        <v>0</v>
      </c>
      <c r="P1545" s="4">
        <v>2.4131499999999999</v>
      </c>
      <c r="Q1545" s="3">
        <v>119.2</v>
      </c>
      <c r="R1545" s="2">
        <v>0</v>
      </c>
      <c r="S1545" s="2">
        <v>9</v>
      </c>
      <c r="T1545" s="4">
        <v>5.9500000000000004E-3</v>
      </c>
      <c r="U1545" s="3">
        <v>0</v>
      </c>
      <c r="V1545" s="3">
        <v>9851</v>
      </c>
      <c r="W1545" s="3">
        <v>0</v>
      </c>
      <c r="X1545" s="2">
        <v>133.261</v>
      </c>
      <c r="Y1545" s="2">
        <v>133.261</v>
      </c>
      <c r="Z1545" s="2">
        <v>0</v>
      </c>
    </row>
    <row r="1546" spans="1:26" x14ac:dyDescent="0.25">
      <c r="A1546" s="1" t="s">
        <v>1576</v>
      </c>
      <c r="B1546" s="1">
        <v>675</v>
      </c>
      <c r="C1546" s="1" t="s">
        <v>30</v>
      </c>
      <c r="D1546" s="1" t="s">
        <v>31</v>
      </c>
      <c r="E1546" s="1">
        <v>0</v>
      </c>
      <c r="F1546" s="1">
        <v>0</v>
      </c>
      <c r="G1546" s="2">
        <v>34.496000000000002</v>
      </c>
      <c r="H1546" s="2">
        <v>0.29599999999999999</v>
      </c>
      <c r="I1546" s="3">
        <v>4.7</v>
      </c>
      <c r="J1546" s="3">
        <v>0</v>
      </c>
      <c r="K1546" s="4">
        <v>0</v>
      </c>
      <c r="L1546" s="4">
        <v>0</v>
      </c>
      <c r="M1546" s="4">
        <v>0</v>
      </c>
      <c r="N1546" s="2">
        <v>34.662999999999997</v>
      </c>
      <c r="O1546" s="4">
        <v>0</v>
      </c>
      <c r="P1546" s="4">
        <v>7.6123900000000004</v>
      </c>
      <c r="Q1546" s="3">
        <v>105.4</v>
      </c>
      <c r="R1546" s="2">
        <v>0</v>
      </c>
      <c r="S1546" s="2">
        <v>2433.875</v>
      </c>
      <c r="T1546" s="4">
        <v>55.703429999999997</v>
      </c>
      <c r="U1546" s="3">
        <v>0</v>
      </c>
      <c r="V1546" s="3">
        <v>32334.799999999999</v>
      </c>
      <c r="W1546" s="3">
        <v>0</v>
      </c>
      <c r="X1546" s="2">
        <v>100.66500000000001</v>
      </c>
      <c r="Y1546" s="2">
        <v>100.66500000000001</v>
      </c>
      <c r="Z1546" s="2">
        <v>-3.0000000000000001E-3</v>
      </c>
    </row>
    <row r="1547" spans="1:26" x14ac:dyDescent="0.25">
      <c r="A1547" s="1" t="s">
        <v>1577</v>
      </c>
      <c r="B1547" s="1">
        <v>675</v>
      </c>
      <c r="C1547" s="1" t="s">
        <v>30</v>
      </c>
      <c r="D1547" s="1" t="s">
        <v>31</v>
      </c>
      <c r="E1547" s="1">
        <v>0</v>
      </c>
      <c r="F1547" s="1">
        <v>0</v>
      </c>
      <c r="G1547" s="2">
        <v>91.165999999999997</v>
      </c>
      <c r="H1547" s="2">
        <v>-2.5840000000000001</v>
      </c>
      <c r="I1547" s="3">
        <v>-41.1</v>
      </c>
      <c r="J1547" s="3">
        <v>0</v>
      </c>
      <c r="K1547" s="4">
        <v>0</v>
      </c>
      <c r="L1547" s="4">
        <v>0</v>
      </c>
      <c r="M1547" s="4">
        <v>0</v>
      </c>
      <c r="N1547" s="2">
        <v>93.75</v>
      </c>
      <c r="O1547" s="4">
        <v>0</v>
      </c>
      <c r="P1547" s="4">
        <v>0</v>
      </c>
      <c r="Q1547" s="3">
        <v>120.5</v>
      </c>
      <c r="R1547" s="2">
        <v>0</v>
      </c>
      <c r="S1547" s="2">
        <v>0</v>
      </c>
      <c r="T1547" s="4">
        <v>0</v>
      </c>
      <c r="U1547" s="3">
        <v>0</v>
      </c>
      <c r="V1547" s="3">
        <v>0</v>
      </c>
      <c r="W1547" s="3">
        <v>0</v>
      </c>
      <c r="X1547" s="2">
        <v>161.58699999999999</v>
      </c>
      <c r="Y1547" s="2">
        <v>161.58699999999999</v>
      </c>
      <c r="Z1547" s="2">
        <v>0</v>
      </c>
    </row>
    <row r="1548" spans="1:26" x14ac:dyDescent="0.25">
      <c r="A1548" s="1" t="s">
        <v>1578</v>
      </c>
      <c r="B1548" s="1">
        <v>675</v>
      </c>
      <c r="C1548" s="1" t="s">
        <v>30</v>
      </c>
      <c r="D1548" s="1" t="s">
        <v>31</v>
      </c>
      <c r="E1548" s="1">
        <v>0</v>
      </c>
      <c r="F1548" s="1">
        <v>0</v>
      </c>
      <c r="G1548" s="2">
        <v>85.861000000000004</v>
      </c>
      <c r="H1548" s="2">
        <v>-1.139</v>
      </c>
      <c r="I1548" s="3">
        <v>-18.100000000000001</v>
      </c>
      <c r="J1548" s="3">
        <v>0</v>
      </c>
      <c r="K1548" s="4">
        <v>0</v>
      </c>
      <c r="L1548" s="4">
        <v>0</v>
      </c>
      <c r="M1548" s="4">
        <v>0</v>
      </c>
      <c r="N1548" s="2">
        <v>87</v>
      </c>
      <c r="O1548" s="4">
        <v>0</v>
      </c>
      <c r="P1548" s="4">
        <v>0</v>
      </c>
      <c r="Q1548" s="3">
        <v>150.19999999999999</v>
      </c>
      <c r="R1548" s="2">
        <v>0</v>
      </c>
      <c r="S1548" s="2">
        <v>0</v>
      </c>
      <c r="T1548" s="4">
        <v>0</v>
      </c>
      <c r="U1548" s="3">
        <v>0</v>
      </c>
      <c r="V1548" s="3">
        <v>0</v>
      </c>
      <c r="W1548" s="3">
        <v>0</v>
      </c>
      <c r="X1548" s="2">
        <v>168.27500000000001</v>
      </c>
      <c r="Y1548" s="2">
        <v>168.27500000000001</v>
      </c>
      <c r="Z1548" s="2">
        <v>0</v>
      </c>
    </row>
    <row r="1549" spans="1:26" x14ac:dyDescent="0.25">
      <c r="A1549" s="1" t="s">
        <v>1579</v>
      </c>
      <c r="B1549" s="1">
        <v>675</v>
      </c>
      <c r="C1549" s="1" t="s">
        <v>30</v>
      </c>
      <c r="D1549" s="1" t="s">
        <v>31</v>
      </c>
      <c r="E1549" s="1">
        <v>0</v>
      </c>
      <c r="F1549" s="1">
        <v>0</v>
      </c>
      <c r="G1549" s="2">
        <v>81.224999999999994</v>
      </c>
      <c r="H1549" s="2">
        <v>-8.1449999999999996</v>
      </c>
      <c r="I1549" s="3">
        <v>-129.5</v>
      </c>
      <c r="J1549" s="3">
        <v>0</v>
      </c>
      <c r="K1549" s="4">
        <v>0</v>
      </c>
      <c r="L1549" s="4">
        <v>0</v>
      </c>
      <c r="M1549" s="4">
        <v>0</v>
      </c>
      <c r="N1549" s="2">
        <v>89.37</v>
      </c>
      <c r="O1549" s="4">
        <v>0</v>
      </c>
      <c r="P1549" s="4">
        <v>0</v>
      </c>
      <c r="Q1549" s="3">
        <v>96.3</v>
      </c>
      <c r="R1549" s="2">
        <v>0</v>
      </c>
      <c r="S1549" s="2">
        <v>0</v>
      </c>
      <c r="T1549" s="4">
        <v>0</v>
      </c>
      <c r="U1549" s="3">
        <v>0</v>
      </c>
      <c r="V1549" s="3">
        <v>0</v>
      </c>
      <c r="W1549" s="3">
        <v>0</v>
      </c>
      <c r="X1549" s="2">
        <v>225.84100000000001</v>
      </c>
      <c r="Y1549" s="2">
        <v>225.84100000000001</v>
      </c>
      <c r="Z1549" s="2">
        <v>0</v>
      </c>
    </row>
    <row r="1550" spans="1:26" x14ac:dyDescent="0.25">
      <c r="A1550" s="1" t="s">
        <v>1580</v>
      </c>
      <c r="B1550" s="1">
        <v>675</v>
      </c>
      <c r="C1550" s="1" t="s">
        <v>30</v>
      </c>
      <c r="D1550" s="1" t="s">
        <v>31</v>
      </c>
      <c r="E1550" s="1">
        <v>0</v>
      </c>
      <c r="F1550" s="1">
        <v>0</v>
      </c>
      <c r="G1550" s="2">
        <v>33.216000000000001</v>
      </c>
      <c r="H1550" s="2">
        <v>-3.4540000000000002</v>
      </c>
      <c r="I1550" s="3">
        <v>-173.6</v>
      </c>
      <c r="J1550" s="3">
        <v>0</v>
      </c>
      <c r="K1550" s="4">
        <v>0</v>
      </c>
      <c r="L1550" s="4">
        <v>0</v>
      </c>
      <c r="M1550" s="4">
        <v>0</v>
      </c>
      <c r="N1550" s="2">
        <v>36.67</v>
      </c>
      <c r="O1550" s="4">
        <v>0</v>
      </c>
      <c r="P1550" s="4">
        <v>0</v>
      </c>
      <c r="Q1550" s="3">
        <v>213.6</v>
      </c>
      <c r="R1550" s="2">
        <v>0</v>
      </c>
      <c r="S1550" s="2">
        <v>0</v>
      </c>
      <c r="T1550" s="4">
        <v>0</v>
      </c>
      <c r="U1550" s="3">
        <v>0</v>
      </c>
      <c r="V1550" s="3">
        <v>0</v>
      </c>
      <c r="W1550" s="3">
        <v>0</v>
      </c>
      <c r="X1550" s="2">
        <v>387.185</v>
      </c>
      <c r="Y1550" s="2">
        <v>387.185</v>
      </c>
      <c r="Z1550" s="2">
        <v>0</v>
      </c>
    </row>
    <row r="1551" spans="1:26" x14ac:dyDescent="0.25">
      <c r="A1551" s="1" t="s">
        <v>1581</v>
      </c>
      <c r="B1551" s="1">
        <v>675</v>
      </c>
      <c r="C1551" s="1" t="s">
        <v>30</v>
      </c>
      <c r="D1551" s="1" t="s">
        <v>31</v>
      </c>
      <c r="E1551" s="1">
        <v>0</v>
      </c>
      <c r="F1551" s="1">
        <v>0</v>
      </c>
      <c r="G1551" s="2">
        <v>65.234999999999999</v>
      </c>
      <c r="H1551" s="2">
        <v>-1.125</v>
      </c>
      <c r="I1551" s="3">
        <v>-22.1</v>
      </c>
      <c r="J1551" s="3">
        <v>0</v>
      </c>
      <c r="K1551" s="4">
        <v>0</v>
      </c>
      <c r="L1551" s="4">
        <v>0</v>
      </c>
      <c r="M1551" s="4">
        <v>0</v>
      </c>
      <c r="N1551" s="2">
        <v>66.36</v>
      </c>
      <c r="O1551" s="4">
        <v>0</v>
      </c>
      <c r="P1551" s="4">
        <v>0</v>
      </c>
      <c r="Q1551" s="3">
        <v>96.3</v>
      </c>
      <c r="R1551" s="2">
        <v>0</v>
      </c>
      <c r="S1551" s="2">
        <v>0</v>
      </c>
      <c r="T1551" s="4">
        <v>0</v>
      </c>
      <c r="U1551" s="3">
        <v>0</v>
      </c>
      <c r="V1551" s="3">
        <v>0</v>
      </c>
      <c r="W1551" s="3">
        <v>0</v>
      </c>
      <c r="X1551" s="2">
        <v>118.34699999999999</v>
      </c>
      <c r="Y1551" s="2">
        <v>118.34699999999999</v>
      </c>
      <c r="Z1551" s="2">
        <v>0</v>
      </c>
    </row>
    <row r="1552" spans="1:26" x14ac:dyDescent="0.25">
      <c r="A1552" s="1" t="s">
        <v>1582</v>
      </c>
      <c r="B1552" s="1">
        <v>675</v>
      </c>
      <c r="C1552" s="1" t="s">
        <v>30</v>
      </c>
      <c r="D1552" s="1" t="s">
        <v>31</v>
      </c>
      <c r="E1552" s="1">
        <v>0</v>
      </c>
      <c r="F1552" s="1">
        <v>0</v>
      </c>
      <c r="G1552" s="2">
        <v>20.806999999999999</v>
      </c>
      <c r="H1552" s="2">
        <v>0.66700000000000004</v>
      </c>
      <c r="I1552" s="3">
        <v>13.1</v>
      </c>
      <c r="J1552" s="3">
        <v>0</v>
      </c>
      <c r="K1552" s="4">
        <v>0</v>
      </c>
      <c r="L1552" s="4">
        <v>0</v>
      </c>
      <c r="M1552" s="4">
        <v>0</v>
      </c>
      <c r="N1552" s="2">
        <v>20.885999999999999</v>
      </c>
      <c r="O1552" s="4">
        <v>3.5257399999999999</v>
      </c>
      <c r="P1552" s="4">
        <v>11.17427</v>
      </c>
      <c r="Q1552" s="3">
        <v>239.3</v>
      </c>
      <c r="R1552" s="2">
        <v>1E-3</v>
      </c>
      <c r="S1552" s="2">
        <v>788.875</v>
      </c>
      <c r="T1552" s="4">
        <v>1723.9269999999999</v>
      </c>
      <c r="U1552" s="3">
        <v>0</v>
      </c>
      <c r="V1552" s="3">
        <v>2903.9</v>
      </c>
      <c r="W1552" s="3">
        <v>2186.4</v>
      </c>
      <c r="X1552" s="2">
        <v>226.19499999999999</v>
      </c>
      <c r="Y1552" s="2">
        <v>226.19499999999999</v>
      </c>
      <c r="Z1552" s="2">
        <v>-4.0209999999999999</v>
      </c>
    </row>
    <row r="1553" spans="1:26" x14ac:dyDescent="0.25">
      <c r="A1553" s="1" t="s">
        <v>1583</v>
      </c>
      <c r="B1553" s="1">
        <v>675</v>
      </c>
      <c r="C1553" s="1" t="s">
        <v>30</v>
      </c>
      <c r="D1553" s="1" t="s">
        <v>31</v>
      </c>
      <c r="E1553" s="1">
        <v>0</v>
      </c>
      <c r="F1553" s="1">
        <v>0</v>
      </c>
      <c r="G1553" s="2">
        <v>16.263999999999999</v>
      </c>
      <c r="H1553" s="2">
        <v>-5.5259999999999998</v>
      </c>
      <c r="I1553" s="3">
        <v>-108.5</v>
      </c>
      <c r="J1553" s="3">
        <v>0</v>
      </c>
      <c r="K1553" s="4">
        <v>0</v>
      </c>
      <c r="L1553" s="4">
        <v>0</v>
      </c>
      <c r="M1553" s="4">
        <v>0</v>
      </c>
      <c r="N1553" s="2">
        <v>21.79</v>
      </c>
      <c r="O1553" s="4">
        <v>0</v>
      </c>
      <c r="P1553" s="4">
        <v>0</v>
      </c>
      <c r="Q1553" s="3">
        <v>10.3</v>
      </c>
      <c r="R1553" s="2">
        <v>0</v>
      </c>
      <c r="S1553" s="2">
        <v>0</v>
      </c>
      <c r="T1553" s="4">
        <v>0</v>
      </c>
      <c r="U1553" s="3">
        <v>0</v>
      </c>
      <c r="V1553" s="3">
        <v>0</v>
      </c>
      <c r="W1553" s="3">
        <v>0</v>
      </c>
      <c r="X1553" s="2">
        <v>118.791</v>
      </c>
      <c r="Y1553" s="2">
        <v>118.791</v>
      </c>
      <c r="Z1553" s="2">
        <v>0</v>
      </c>
    </row>
    <row r="1554" spans="1:26" x14ac:dyDescent="0.25">
      <c r="A1554" s="1" t="s">
        <v>1584</v>
      </c>
      <c r="B1554" s="1">
        <v>675</v>
      </c>
      <c r="C1554" s="1" t="s">
        <v>30</v>
      </c>
      <c r="D1554" s="1" t="s">
        <v>31</v>
      </c>
      <c r="E1554" s="1">
        <v>0</v>
      </c>
      <c r="F1554" s="1">
        <v>0</v>
      </c>
      <c r="G1554" s="2">
        <v>16.111000000000001</v>
      </c>
      <c r="H1554" s="2">
        <v>-5.649</v>
      </c>
      <c r="I1554" s="3">
        <v>-110.9</v>
      </c>
      <c r="J1554" s="3">
        <v>0</v>
      </c>
      <c r="K1554" s="4">
        <v>0</v>
      </c>
      <c r="L1554" s="4">
        <v>0</v>
      </c>
      <c r="M1554" s="4">
        <v>0</v>
      </c>
      <c r="N1554" s="2">
        <v>21.76</v>
      </c>
      <c r="O1554" s="4">
        <v>0</v>
      </c>
      <c r="P1554" s="4">
        <v>0</v>
      </c>
      <c r="Q1554" s="3">
        <v>26.7</v>
      </c>
      <c r="R1554" s="2">
        <v>0</v>
      </c>
      <c r="S1554" s="2">
        <v>0</v>
      </c>
      <c r="T1554" s="4">
        <v>0</v>
      </c>
      <c r="U1554" s="3">
        <v>0</v>
      </c>
      <c r="V1554" s="3">
        <v>0</v>
      </c>
      <c r="W1554" s="3">
        <v>0</v>
      </c>
      <c r="X1554" s="2">
        <v>137.64099999999999</v>
      </c>
      <c r="Y1554" s="2">
        <v>137.64099999999999</v>
      </c>
      <c r="Z1554" s="2">
        <v>0</v>
      </c>
    </row>
    <row r="1555" spans="1:26" x14ac:dyDescent="0.25">
      <c r="A1555" s="1" t="s">
        <v>1585</v>
      </c>
      <c r="B1555" s="1">
        <v>675</v>
      </c>
      <c r="C1555" s="1" t="s">
        <v>30</v>
      </c>
      <c r="D1555" s="1" t="s">
        <v>31</v>
      </c>
      <c r="E1555" s="1">
        <v>0</v>
      </c>
      <c r="F1555" s="1">
        <v>0</v>
      </c>
      <c r="G1555" s="2">
        <v>94.37</v>
      </c>
      <c r="H1555" s="2">
        <v>-1.01</v>
      </c>
      <c r="I1555" s="3">
        <v>-19.8</v>
      </c>
      <c r="J1555" s="3">
        <v>0</v>
      </c>
      <c r="K1555" s="4">
        <v>0</v>
      </c>
      <c r="L1555" s="4">
        <v>0</v>
      </c>
      <c r="M1555" s="4">
        <v>0</v>
      </c>
      <c r="N1555" s="2">
        <v>95.38</v>
      </c>
      <c r="O1555" s="4">
        <v>0</v>
      </c>
      <c r="P1555" s="4">
        <v>0</v>
      </c>
      <c r="Q1555" s="3">
        <v>155.9</v>
      </c>
      <c r="R1555" s="2">
        <v>0</v>
      </c>
      <c r="S1555" s="2">
        <v>0</v>
      </c>
      <c r="T1555" s="4">
        <v>0</v>
      </c>
      <c r="U1555" s="3">
        <v>0</v>
      </c>
      <c r="V1555" s="3">
        <v>0</v>
      </c>
      <c r="W1555" s="3">
        <v>0</v>
      </c>
      <c r="X1555" s="2">
        <v>175.733</v>
      </c>
      <c r="Y1555" s="2">
        <v>175.733</v>
      </c>
      <c r="Z1555" s="2">
        <v>0</v>
      </c>
    </row>
    <row r="1556" spans="1:26" x14ac:dyDescent="0.25">
      <c r="A1556" s="1" t="s">
        <v>1586</v>
      </c>
      <c r="B1556" s="1">
        <v>675</v>
      </c>
      <c r="C1556" s="1" t="s">
        <v>30</v>
      </c>
      <c r="D1556" s="1" t="s">
        <v>31</v>
      </c>
      <c r="E1556" s="1">
        <v>0</v>
      </c>
      <c r="F1556" s="1">
        <v>0</v>
      </c>
      <c r="G1556" s="2">
        <v>92.876000000000005</v>
      </c>
      <c r="H1556" s="2">
        <v>-0.46400000000000002</v>
      </c>
      <c r="I1556" s="3">
        <v>-11</v>
      </c>
      <c r="J1556" s="3">
        <v>0</v>
      </c>
      <c r="K1556" s="4">
        <v>0</v>
      </c>
      <c r="L1556" s="4">
        <v>0</v>
      </c>
      <c r="M1556" s="4">
        <v>0</v>
      </c>
      <c r="N1556" s="2">
        <v>93.34</v>
      </c>
      <c r="O1556" s="4">
        <v>0</v>
      </c>
      <c r="P1556" s="4">
        <v>0</v>
      </c>
      <c r="Q1556" s="3">
        <v>186.4</v>
      </c>
      <c r="R1556" s="2">
        <v>0</v>
      </c>
      <c r="S1556" s="2">
        <v>0</v>
      </c>
      <c r="T1556" s="4">
        <v>0</v>
      </c>
      <c r="U1556" s="3">
        <v>0</v>
      </c>
      <c r="V1556" s="3">
        <v>0</v>
      </c>
      <c r="W1556" s="3">
        <v>0</v>
      </c>
      <c r="X1556" s="2">
        <v>197.43100000000001</v>
      </c>
      <c r="Y1556" s="2">
        <v>197.43100000000001</v>
      </c>
      <c r="Z1556" s="2">
        <v>0</v>
      </c>
    </row>
    <row r="1557" spans="1:26" x14ac:dyDescent="0.25">
      <c r="A1557" s="1" t="s">
        <v>1587</v>
      </c>
      <c r="B1557" s="1">
        <v>675</v>
      </c>
      <c r="C1557" s="1" t="s">
        <v>30</v>
      </c>
      <c r="D1557" s="1" t="s">
        <v>31</v>
      </c>
      <c r="E1557" s="1">
        <v>0</v>
      </c>
      <c r="F1557" s="1">
        <v>0</v>
      </c>
      <c r="G1557" s="2">
        <v>47.773000000000003</v>
      </c>
      <c r="H1557" s="2">
        <v>-3.2669999999999999</v>
      </c>
      <c r="I1557" s="3">
        <v>-64.099999999999994</v>
      </c>
      <c r="J1557" s="3">
        <v>0</v>
      </c>
      <c r="K1557" s="4">
        <v>0</v>
      </c>
      <c r="L1557" s="4">
        <v>0</v>
      </c>
      <c r="M1557" s="4">
        <v>0</v>
      </c>
      <c r="N1557" s="2">
        <v>51.04</v>
      </c>
      <c r="O1557" s="4">
        <v>0</v>
      </c>
      <c r="P1557" s="4">
        <v>0</v>
      </c>
      <c r="Q1557" s="3">
        <v>128.9</v>
      </c>
      <c r="R1557" s="2">
        <v>0</v>
      </c>
      <c r="S1557" s="2">
        <v>0</v>
      </c>
      <c r="T1557" s="4">
        <v>0</v>
      </c>
      <c r="U1557" s="3">
        <v>0</v>
      </c>
      <c r="V1557" s="3">
        <v>0</v>
      </c>
      <c r="W1557" s="3">
        <v>0</v>
      </c>
      <c r="X1557" s="2">
        <v>193.065</v>
      </c>
      <c r="Y1557" s="2">
        <v>193.065</v>
      </c>
      <c r="Z1557" s="2">
        <v>0</v>
      </c>
    </row>
    <row r="1558" spans="1:26" x14ac:dyDescent="0.25">
      <c r="A1558" s="1" t="s">
        <v>1588</v>
      </c>
      <c r="B1558" s="1">
        <v>675</v>
      </c>
      <c r="C1558" s="1" t="s">
        <v>30</v>
      </c>
      <c r="D1558" s="1" t="s">
        <v>31</v>
      </c>
      <c r="E1558" s="1">
        <v>0</v>
      </c>
      <c r="F1558" s="1">
        <v>0</v>
      </c>
      <c r="G1558" s="2">
        <v>45.162999999999997</v>
      </c>
      <c r="H1558" s="2">
        <v>-6.2469999999999999</v>
      </c>
      <c r="I1558" s="3">
        <v>-148.4</v>
      </c>
      <c r="J1558" s="3">
        <v>0</v>
      </c>
      <c r="K1558" s="4">
        <v>0</v>
      </c>
      <c r="L1558" s="4">
        <v>0</v>
      </c>
      <c r="M1558" s="4">
        <v>0</v>
      </c>
      <c r="N1558" s="2">
        <v>51.41</v>
      </c>
      <c r="O1558" s="4">
        <v>0</v>
      </c>
      <c r="P1558" s="4">
        <v>0</v>
      </c>
      <c r="Q1558" s="3">
        <v>189.9</v>
      </c>
      <c r="R1558" s="2">
        <v>0</v>
      </c>
      <c r="S1558" s="2">
        <v>0</v>
      </c>
      <c r="T1558" s="4">
        <v>0</v>
      </c>
      <c r="U1558" s="3">
        <v>0</v>
      </c>
      <c r="V1558" s="3">
        <v>0</v>
      </c>
      <c r="W1558" s="3">
        <v>0</v>
      </c>
      <c r="X1558" s="2">
        <v>338.31799999999998</v>
      </c>
      <c r="Y1558" s="2">
        <v>338.31799999999998</v>
      </c>
      <c r="Z1558" s="2">
        <v>0</v>
      </c>
    </row>
    <row r="1559" spans="1:26" x14ac:dyDescent="0.25">
      <c r="A1559" s="1" t="s">
        <v>1589</v>
      </c>
      <c r="B1559" s="1">
        <v>675</v>
      </c>
      <c r="C1559" s="1" t="s">
        <v>30</v>
      </c>
      <c r="D1559" s="1" t="s">
        <v>31</v>
      </c>
      <c r="E1559" s="1">
        <v>0</v>
      </c>
      <c r="F1559" s="1">
        <v>0</v>
      </c>
      <c r="G1559" s="2">
        <v>43.085000000000001</v>
      </c>
      <c r="H1559" s="2">
        <v>-0.185</v>
      </c>
      <c r="I1559" s="3">
        <v>-5.2</v>
      </c>
      <c r="J1559" s="3">
        <v>0</v>
      </c>
      <c r="K1559" s="4">
        <v>0</v>
      </c>
      <c r="L1559" s="4">
        <v>0</v>
      </c>
      <c r="M1559" s="4">
        <v>0</v>
      </c>
      <c r="N1559" s="2">
        <v>43.27</v>
      </c>
      <c r="O1559" s="4">
        <v>0</v>
      </c>
      <c r="P1559" s="4">
        <v>0</v>
      </c>
      <c r="Q1559" s="3">
        <v>276.7</v>
      </c>
      <c r="R1559" s="2">
        <v>0</v>
      </c>
      <c r="S1559" s="2">
        <v>0</v>
      </c>
      <c r="T1559" s="4">
        <v>0</v>
      </c>
      <c r="U1559" s="3">
        <v>0</v>
      </c>
      <c r="V1559" s="3">
        <v>0</v>
      </c>
      <c r="W1559" s="3">
        <v>0</v>
      </c>
      <c r="X1559" s="2">
        <v>281.89</v>
      </c>
      <c r="Y1559" s="2">
        <v>281.89</v>
      </c>
      <c r="Z1559" s="2">
        <v>0</v>
      </c>
    </row>
    <row r="1560" spans="1:26" x14ac:dyDescent="0.25">
      <c r="A1560" s="1" t="s">
        <v>1590</v>
      </c>
      <c r="B1560" s="1">
        <v>675</v>
      </c>
      <c r="C1560" s="1" t="s">
        <v>30</v>
      </c>
      <c r="D1560" s="1" t="s">
        <v>31</v>
      </c>
      <c r="E1560" s="1">
        <v>0</v>
      </c>
      <c r="F1560" s="1">
        <v>0</v>
      </c>
      <c r="G1560" s="2">
        <v>38.97</v>
      </c>
      <c r="H1560" s="2">
        <v>-1.91</v>
      </c>
      <c r="I1560" s="3">
        <v>-84.4</v>
      </c>
      <c r="J1560" s="3">
        <v>0</v>
      </c>
      <c r="K1560" s="4">
        <v>0</v>
      </c>
      <c r="L1560" s="4">
        <v>0</v>
      </c>
      <c r="M1560" s="4">
        <v>0</v>
      </c>
      <c r="N1560" s="2">
        <v>40.951999999999998</v>
      </c>
      <c r="O1560" s="4">
        <v>0</v>
      </c>
      <c r="P1560" s="4">
        <v>1.28494</v>
      </c>
      <c r="Q1560" s="3">
        <v>435.2</v>
      </c>
      <c r="R1560" s="2">
        <v>0</v>
      </c>
      <c r="S1560" s="2">
        <v>166.625</v>
      </c>
      <c r="T1560" s="4">
        <v>0.56437999999999999</v>
      </c>
      <c r="U1560" s="3">
        <v>0</v>
      </c>
      <c r="V1560" s="3">
        <v>9046.2999999999993</v>
      </c>
      <c r="W1560" s="3">
        <v>0</v>
      </c>
      <c r="X1560" s="2">
        <v>519.54100000000005</v>
      </c>
      <c r="Y1560" s="2">
        <v>519.54100000000005</v>
      </c>
      <c r="Z1560" s="2">
        <v>0</v>
      </c>
    </row>
    <row r="1561" spans="1:26" x14ac:dyDescent="0.25">
      <c r="A1561" s="1" t="s">
        <v>1591</v>
      </c>
      <c r="B1561" s="1">
        <v>675</v>
      </c>
      <c r="C1561" s="1" t="s">
        <v>30</v>
      </c>
      <c r="D1561" s="1" t="s">
        <v>31</v>
      </c>
      <c r="E1561" s="1">
        <v>0</v>
      </c>
      <c r="F1561" s="1">
        <v>0</v>
      </c>
      <c r="G1561" s="2">
        <v>116.40900000000001</v>
      </c>
      <c r="H1561" s="2">
        <v>-0.41099999999999998</v>
      </c>
      <c r="I1561" s="3">
        <v>-9.8000000000000007</v>
      </c>
      <c r="J1561" s="3">
        <v>0</v>
      </c>
      <c r="K1561" s="4">
        <v>0</v>
      </c>
      <c r="L1561" s="4">
        <v>0</v>
      </c>
      <c r="M1561" s="4">
        <v>0</v>
      </c>
      <c r="N1561" s="2">
        <v>117.024</v>
      </c>
      <c r="O1561" s="4">
        <v>0</v>
      </c>
      <c r="P1561" s="4">
        <v>4.5269000000000004</v>
      </c>
      <c r="Q1561" s="3">
        <v>211.7</v>
      </c>
      <c r="R1561" s="2">
        <v>0</v>
      </c>
      <c r="S1561" s="2">
        <v>9.8130000000000006</v>
      </c>
      <c r="T1561" s="4">
        <v>5.7099999999999998E-3</v>
      </c>
      <c r="U1561" s="3">
        <v>0</v>
      </c>
      <c r="V1561" s="3">
        <v>15381.5</v>
      </c>
      <c r="W1561" s="3">
        <v>0</v>
      </c>
      <c r="X1561" s="2">
        <v>221.42699999999999</v>
      </c>
      <c r="Y1561" s="2">
        <v>221.42699999999999</v>
      </c>
      <c r="Z1561" s="2">
        <v>0</v>
      </c>
    </row>
    <row r="1562" spans="1:26" x14ac:dyDescent="0.25">
      <c r="A1562" s="1" t="s">
        <v>1592</v>
      </c>
      <c r="B1562" s="1">
        <v>675</v>
      </c>
      <c r="C1562" s="1" t="s">
        <v>30</v>
      </c>
      <c r="D1562" s="1" t="s">
        <v>31</v>
      </c>
      <c r="E1562" s="1">
        <v>0</v>
      </c>
      <c r="F1562" s="1">
        <v>0</v>
      </c>
      <c r="G1562" s="2">
        <v>68.738</v>
      </c>
      <c r="H1562" s="2">
        <v>0.77800000000000002</v>
      </c>
      <c r="I1562" s="3">
        <v>18.5</v>
      </c>
      <c r="J1562" s="3">
        <v>0</v>
      </c>
      <c r="K1562" s="4">
        <v>0</v>
      </c>
      <c r="L1562" s="4">
        <v>0</v>
      </c>
      <c r="M1562" s="4">
        <v>0</v>
      </c>
      <c r="N1562" s="2">
        <v>68.662000000000006</v>
      </c>
      <c r="O1562" s="4">
        <v>11.18787</v>
      </c>
      <c r="P1562" s="4">
        <v>-11.18787</v>
      </c>
      <c r="Q1562" s="3">
        <v>150.1</v>
      </c>
      <c r="R1562" s="2">
        <v>0</v>
      </c>
      <c r="S1562" s="2">
        <v>40.5</v>
      </c>
      <c r="T1562" s="4">
        <v>0.69382999999999995</v>
      </c>
      <c r="U1562" s="3">
        <v>0</v>
      </c>
      <c r="V1562" s="3">
        <v>-55597.7</v>
      </c>
      <c r="W1562" s="3">
        <v>55719.9</v>
      </c>
      <c r="X1562" s="2">
        <v>131.58500000000001</v>
      </c>
      <c r="Y1562" s="2">
        <v>131.58500000000001</v>
      </c>
      <c r="Z1562" s="2">
        <v>0</v>
      </c>
    </row>
    <row r="1563" spans="1:26" x14ac:dyDescent="0.25">
      <c r="A1563" s="1" t="s">
        <v>1593</v>
      </c>
      <c r="B1563" s="1">
        <v>675</v>
      </c>
      <c r="C1563" s="1" t="s">
        <v>30</v>
      </c>
      <c r="D1563" s="1" t="s">
        <v>31</v>
      </c>
      <c r="E1563" s="1">
        <v>0</v>
      </c>
      <c r="F1563" s="1">
        <v>0</v>
      </c>
      <c r="G1563" s="2">
        <v>92.147000000000006</v>
      </c>
      <c r="H1563" s="2">
        <v>-1.653</v>
      </c>
      <c r="I1563" s="3">
        <v>-54.9</v>
      </c>
      <c r="J1563" s="3">
        <v>0</v>
      </c>
      <c r="K1563" s="4">
        <v>0</v>
      </c>
      <c r="L1563" s="4">
        <v>0</v>
      </c>
      <c r="M1563" s="4">
        <v>0</v>
      </c>
      <c r="N1563" s="2">
        <v>93.8</v>
      </c>
      <c r="O1563" s="4">
        <v>0</v>
      </c>
      <c r="P1563" s="4">
        <v>0</v>
      </c>
      <c r="Q1563" s="3">
        <v>268</v>
      </c>
      <c r="R1563" s="2">
        <v>0</v>
      </c>
      <c r="S1563" s="2">
        <v>0</v>
      </c>
      <c r="T1563" s="4">
        <v>0</v>
      </c>
      <c r="U1563" s="3">
        <v>0</v>
      </c>
      <c r="V1563" s="3">
        <v>0</v>
      </c>
      <c r="W1563" s="3">
        <v>0</v>
      </c>
      <c r="X1563" s="2">
        <v>322.87099999999998</v>
      </c>
      <c r="Y1563" s="2">
        <v>322.87099999999998</v>
      </c>
      <c r="Z1563" s="2">
        <v>0</v>
      </c>
    </row>
    <row r="1564" spans="1:26" x14ac:dyDescent="0.25">
      <c r="A1564" s="1" t="s">
        <v>1594</v>
      </c>
      <c r="B1564" s="1">
        <v>675</v>
      </c>
      <c r="C1564" s="1" t="s">
        <v>30</v>
      </c>
      <c r="D1564" s="1" t="s">
        <v>31</v>
      </c>
      <c r="E1564" s="1">
        <v>0</v>
      </c>
      <c r="F1564" s="1">
        <v>0</v>
      </c>
      <c r="G1564" s="2">
        <v>50.954000000000001</v>
      </c>
      <c r="H1564" s="2">
        <v>-1.6759999999999999</v>
      </c>
      <c r="I1564" s="3">
        <v>-39.799999999999997</v>
      </c>
      <c r="J1564" s="3">
        <v>0</v>
      </c>
      <c r="K1564" s="4">
        <v>0</v>
      </c>
      <c r="L1564" s="4">
        <v>0</v>
      </c>
      <c r="M1564" s="4">
        <v>0</v>
      </c>
      <c r="N1564" s="2">
        <v>52.63</v>
      </c>
      <c r="O1564" s="4">
        <v>0</v>
      </c>
      <c r="P1564" s="4">
        <v>0</v>
      </c>
      <c r="Q1564" s="3">
        <v>136</v>
      </c>
      <c r="R1564" s="2">
        <v>0</v>
      </c>
      <c r="S1564" s="2">
        <v>0</v>
      </c>
      <c r="T1564" s="4">
        <v>0</v>
      </c>
      <c r="U1564" s="3">
        <v>0</v>
      </c>
      <c r="V1564" s="3">
        <v>0</v>
      </c>
      <c r="W1564" s="3">
        <v>0</v>
      </c>
      <c r="X1564" s="2">
        <v>175.81100000000001</v>
      </c>
      <c r="Y1564" s="2">
        <v>175.81100000000001</v>
      </c>
      <c r="Z1564" s="2">
        <v>0</v>
      </c>
    </row>
    <row r="1565" spans="1:26" x14ac:dyDescent="0.25">
      <c r="A1565" s="1" t="s">
        <v>1595</v>
      </c>
      <c r="B1565" s="1">
        <v>675</v>
      </c>
      <c r="C1565" s="1" t="s">
        <v>30</v>
      </c>
      <c r="D1565" s="1" t="s">
        <v>31</v>
      </c>
      <c r="E1565" s="1">
        <v>0</v>
      </c>
      <c r="F1565" s="1">
        <v>0</v>
      </c>
      <c r="G1565" s="2">
        <v>26.603999999999999</v>
      </c>
      <c r="H1565" s="2">
        <v>1.4239999999999999</v>
      </c>
      <c r="I1565" s="3">
        <v>33.799999999999997</v>
      </c>
      <c r="J1565" s="3">
        <v>0</v>
      </c>
      <c r="K1565" s="4">
        <v>0</v>
      </c>
      <c r="L1565" s="4">
        <v>0</v>
      </c>
      <c r="M1565" s="4">
        <v>0</v>
      </c>
      <c r="N1565" s="2">
        <v>26.591000000000001</v>
      </c>
      <c r="O1565" s="4">
        <v>6.8954500000000003</v>
      </c>
      <c r="P1565" s="4">
        <v>-6.8954500000000003</v>
      </c>
      <c r="Q1565" s="3">
        <v>210.1</v>
      </c>
      <c r="R1565" s="2">
        <v>0</v>
      </c>
      <c r="S1565" s="2">
        <v>438.375</v>
      </c>
      <c r="T1565" s="4">
        <v>55.661270000000002</v>
      </c>
      <c r="U1565" s="3">
        <v>0</v>
      </c>
      <c r="V1565" s="3">
        <v>-73134.399999999994</v>
      </c>
      <c r="W1565" s="3">
        <v>73379.399999999994</v>
      </c>
      <c r="X1565" s="2">
        <v>176.30699999999999</v>
      </c>
      <c r="Y1565" s="2">
        <v>176.30699999999999</v>
      </c>
      <c r="Z1565" s="2">
        <v>-0.27100000000000002</v>
      </c>
    </row>
    <row r="1566" spans="1:26" x14ac:dyDescent="0.25">
      <c r="A1566" s="1" t="s">
        <v>1596</v>
      </c>
      <c r="B1566" s="1">
        <v>675</v>
      </c>
      <c r="C1566" s="1" t="s">
        <v>30</v>
      </c>
      <c r="D1566" s="1" t="s">
        <v>31</v>
      </c>
      <c r="E1566" s="1">
        <v>0</v>
      </c>
      <c r="F1566" s="1">
        <v>0</v>
      </c>
      <c r="G1566" s="2">
        <v>18.603999999999999</v>
      </c>
      <c r="H1566" s="2">
        <v>-3.3759999999999999</v>
      </c>
      <c r="I1566" s="3">
        <v>-95.4</v>
      </c>
      <c r="J1566" s="3">
        <v>0</v>
      </c>
      <c r="K1566" s="4">
        <v>0</v>
      </c>
      <c r="L1566" s="4">
        <v>0</v>
      </c>
      <c r="M1566" s="4">
        <v>0</v>
      </c>
      <c r="N1566" s="2">
        <v>21.98</v>
      </c>
      <c r="O1566" s="4">
        <v>0</v>
      </c>
      <c r="P1566" s="4">
        <v>0</v>
      </c>
      <c r="Q1566" s="3">
        <v>257.39999999999998</v>
      </c>
      <c r="R1566" s="2">
        <v>0</v>
      </c>
      <c r="S1566" s="2">
        <v>0</v>
      </c>
      <c r="T1566" s="4">
        <v>0</v>
      </c>
      <c r="U1566" s="3">
        <v>0</v>
      </c>
      <c r="V1566" s="3">
        <v>0</v>
      </c>
      <c r="W1566" s="3">
        <v>0</v>
      </c>
      <c r="X1566" s="2">
        <v>352.86399999999998</v>
      </c>
      <c r="Y1566" s="2">
        <v>352.86399999999998</v>
      </c>
      <c r="Z1566" s="2">
        <v>0</v>
      </c>
    </row>
    <row r="1567" spans="1:26" x14ac:dyDescent="0.25">
      <c r="A1567" s="1" t="s">
        <v>1597</v>
      </c>
      <c r="B1567" s="1">
        <v>675</v>
      </c>
      <c r="C1567" s="1" t="s">
        <v>30</v>
      </c>
      <c r="D1567" s="1" t="s">
        <v>31</v>
      </c>
      <c r="E1567" s="1">
        <v>0</v>
      </c>
      <c r="F1567" s="1">
        <v>0</v>
      </c>
      <c r="G1567" s="2">
        <v>33.415999999999997</v>
      </c>
      <c r="H1567" s="2">
        <v>-2.3639999999999999</v>
      </c>
      <c r="I1567" s="3">
        <v>-118.8</v>
      </c>
      <c r="J1567" s="3">
        <v>0</v>
      </c>
      <c r="K1567" s="4">
        <v>0</v>
      </c>
      <c r="L1567" s="4">
        <v>0</v>
      </c>
      <c r="M1567" s="4">
        <v>0</v>
      </c>
      <c r="N1567" s="2">
        <v>35.78</v>
      </c>
      <c r="O1567" s="4">
        <v>0</v>
      </c>
      <c r="P1567" s="4">
        <v>0</v>
      </c>
      <c r="Q1567" s="3">
        <v>206.9</v>
      </c>
      <c r="R1567" s="2">
        <v>0</v>
      </c>
      <c r="S1567" s="2">
        <v>0</v>
      </c>
      <c r="T1567" s="4">
        <v>0</v>
      </c>
      <c r="U1567" s="3">
        <v>0</v>
      </c>
      <c r="V1567" s="3">
        <v>0</v>
      </c>
      <c r="W1567" s="3">
        <v>0</v>
      </c>
      <c r="X1567" s="2">
        <v>325.72000000000003</v>
      </c>
      <c r="Y1567" s="2">
        <v>325.72000000000003</v>
      </c>
      <c r="Z1567" s="2">
        <v>0</v>
      </c>
    </row>
    <row r="1568" spans="1:26" x14ac:dyDescent="0.25">
      <c r="A1568" s="1" t="s">
        <v>1598</v>
      </c>
      <c r="B1568" s="1">
        <v>675</v>
      </c>
      <c r="C1568" s="1" t="s">
        <v>30</v>
      </c>
      <c r="D1568" s="1" t="s">
        <v>31</v>
      </c>
      <c r="E1568" s="1">
        <v>0</v>
      </c>
      <c r="F1568" s="1">
        <v>0</v>
      </c>
      <c r="G1568" s="2">
        <v>27.452000000000002</v>
      </c>
      <c r="H1568" s="2">
        <v>-3.4780000000000002</v>
      </c>
      <c r="I1568" s="3">
        <v>-133.9</v>
      </c>
      <c r="J1568" s="3">
        <v>0</v>
      </c>
      <c r="K1568" s="4">
        <v>0</v>
      </c>
      <c r="L1568" s="4">
        <v>35.000010000000003</v>
      </c>
      <c r="M1568" s="4">
        <v>0</v>
      </c>
      <c r="N1568" s="2">
        <v>30.93</v>
      </c>
      <c r="O1568" s="4">
        <v>0</v>
      </c>
      <c r="P1568" s="4">
        <v>0</v>
      </c>
      <c r="Q1568" s="3">
        <v>226.7</v>
      </c>
      <c r="R1568" s="2">
        <v>0</v>
      </c>
      <c r="S1568" s="2">
        <v>0</v>
      </c>
      <c r="T1568" s="4">
        <v>0</v>
      </c>
      <c r="U1568" s="3">
        <v>3654001.5</v>
      </c>
      <c r="V1568" s="3">
        <v>0</v>
      </c>
      <c r="W1568" s="3">
        <v>0</v>
      </c>
      <c r="X1568" s="2">
        <v>360.6</v>
      </c>
      <c r="Y1568" s="2">
        <v>360.6</v>
      </c>
      <c r="Z1568" s="2">
        <v>0</v>
      </c>
    </row>
    <row r="1569" spans="1:26" x14ac:dyDescent="0.25">
      <c r="A1569" s="1" t="s">
        <v>1599</v>
      </c>
      <c r="B1569" s="1">
        <v>675</v>
      </c>
      <c r="C1569" s="1" t="s">
        <v>30</v>
      </c>
      <c r="D1569" s="1" t="s">
        <v>31</v>
      </c>
      <c r="E1569" s="1">
        <v>0</v>
      </c>
      <c r="F1569" s="1">
        <v>0</v>
      </c>
      <c r="G1569" s="2">
        <v>28.196999999999999</v>
      </c>
      <c r="H1569" s="2">
        <v>-0.57299999999999995</v>
      </c>
      <c r="I1569" s="3">
        <v>-16.2</v>
      </c>
      <c r="J1569" s="3">
        <v>0</v>
      </c>
      <c r="K1569" s="4">
        <v>0</v>
      </c>
      <c r="L1569" s="4">
        <v>0</v>
      </c>
      <c r="M1569" s="4">
        <v>0</v>
      </c>
      <c r="N1569" s="2">
        <v>28.77</v>
      </c>
      <c r="O1569" s="4">
        <v>0</v>
      </c>
      <c r="P1569" s="4">
        <v>0</v>
      </c>
      <c r="Q1569" s="3">
        <v>204.2</v>
      </c>
      <c r="R1569" s="2">
        <v>0</v>
      </c>
      <c r="S1569" s="2">
        <v>0</v>
      </c>
      <c r="T1569" s="4">
        <v>0</v>
      </c>
      <c r="U1569" s="3">
        <v>0</v>
      </c>
      <c r="V1569" s="3">
        <v>0</v>
      </c>
      <c r="W1569" s="3">
        <v>0</v>
      </c>
      <c r="X1569" s="2">
        <v>220.40700000000001</v>
      </c>
      <c r="Y1569" s="2">
        <v>220.40700000000001</v>
      </c>
      <c r="Z1569" s="2">
        <v>0</v>
      </c>
    </row>
    <row r="1570" spans="1:26" x14ac:dyDescent="0.25">
      <c r="A1570" s="1" t="s">
        <v>1600</v>
      </c>
      <c r="B1570" s="1">
        <v>675</v>
      </c>
      <c r="C1570" s="1" t="s">
        <v>30</v>
      </c>
      <c r="D1570" s="1" t="s">
        <v>31</v>
      </c>
      <c r="E1570" s="1">
        <v>0</v>
      </c>
      <c r="F1570" s="1">
        <v>0</v>
      </c>
      <c r="G1570" s="2">
        <v>28.175999999999998</v>
      </c>
      <c r="H1570" s="2">
        <v>-1.0640000000000001</v>
      </c>
      <c r="I1570" s="3">
        <v>-30.1</v>
      </c>
      <c r="J1570" s="3">
        <v>0</v>
      </c>
      <c r="K1570" s="4">
        <v>0</v>
      </c>
      <c r="L1570" s="4">
        <v>0</v>
      </c>
      <c r="M1570" s="4">
        <v>0</v>
      </c>
      <c r="N1570" s="2">
        <v>29.24</v>
      </c>
      <c r="O1570" s="4">
        <v>0</v>
      </c>
      <c r="P1570" s="4">
        <v>0</v>
      </c>
      <c r="Q1570" s="3">
        <v>203.7</v>
      </c>
      <c r="R1570" s="2">
        <v>0</v>
      </c>
      <c r="S1570" s="2">
        <v>0</v>
      </c>
      <c r="T1570" s="4">
        <v>0</v>
      </c>
      <c r="U1570" s="3">
        <v>0</v>
      </c>
      <c r="V1570" s="3">
        <v>0</v>
      </c>
      <c r="W1570" s="3">
        <v>0</v>
      </c>
      <c r="X1570" s="2">
        <v>233.73400000000001</v>
      </c>
      <c r="Y1570" s="2">
        <v>233.73400000000001</v>
      </c>
      <c r="Z1570" s="2">
        <v>0</v>
      </c>
    </row>
    <row r="1571" spans="1:26" x14ac:dyDescent="0.25">
      <c r="A1571" s="1" t="s">
        <v>1601</v>
      </c>
      <c r="B1571" s="1">
        <v>675</v>
      </c>
      <c r="C1571" s="1" t="s">
        <v>30</v>
      </c>
      <c r="D1571" s="1" t="s">
        <v>31</v>
      </c>
      <c r="E1571" s="1">
        <v>0</v>
      </c>
      <c r="F1571" s="1">
        <v>0</v>
      </c>
      <c r="G1571" s="2">
        <v>81.489999999999995</v>
      </c>
      <c r="H1571" s="2">
        <v>-3.07</v>
      </c>
      <c r="I1571" s="3">
        <v>-101.9</v>
      </c>
      <c r="J1571" s="3">
        <v>0</v>
      </c>
      <c r="K1571" s="4">
        <v>0</v>
      </c>
      <c r="L1571" s="4">
        <v>0</v>
      </c>
      <c r="M1571" s="4">
        <v>0</v>
      </c>
      <c r="N1571" s="2">
        <v>84.56</v>
      </c>
      <c r="O1571" s="4">
        <v>0</v>
      </c>
      <c r="P1571" s="4">
        <v>0</v>
      </c>
      <c r="Q1571" s="3">
        <v>236.6</v>
      </c>
      <c r="R1571" s="2">
        <v>0</v>
      </c>
      <c r="S1571" s="2">
        <v>0</v>
      </c>
      <c r="T1571" s="4">
        <v>0</v>
      </c>
      <c r="U1571" s="3">
        <v>0</v>
      </c>
      <c r="V1571" s="3">
        <v>0</v>
      </c>
      <c r="W1571" s="3">
        <v>0</v>
      </c>
      <c r="X1571" s="2">
        <v>338.46699999999998</v>
      </c>
      <c r="Y1571" s="2">
        <v>338.46699999999998</v>
      </c>
      <c r="Z1571" s="2">
        <v>0</v>
      </c>
    </row>
    <row r="1572" spans="1:26" x14ac:dyDescent="0.25">
      <c r="A1572" s="1" t="s">
        <v>1602</v>
      </c>
      <c r="B1572" s="1">
        <v>675</v>
      </c>
      <c r="C1572" s="1" t="s">
        <v>30</v>
      </c>
      <c r="D1572" s="1" t="s">
        <v>31</v>
      </c>
      <c r="E1572" s="1">
        <v>0</v>
      </c>
      <c r="F1572" s="1">
        <v>0</v>
      </c>
      <c r="G1572" s="2">
        <v>27.567</v>
      </c>
      <c r="H1572" s="2">
        <v>0.88700000000000001</v>
      </c>
      <c r="I1572" s="3">
        <v>29.4</v>
      </c>
      <c r="J1572" s="3">
        <v>0</v>
      </c>
      <c r="K1572" s="4">
        <v>0</v>
      </c>
      <c r="L1572" s="4">
        <v>0</v>
      </c>
      <c r="M1572" s="4">
        <v>0</v>
      </c>
      <c r="N1572" s="2">
        <v>27.542999999999999</v>
      </c>
      <c r="O1572" s="4">
        <v>6.6458199999999996</v>
      </c>
      <c r="P1572" s="4">
        <v>-6.6458199999999996</v>
      </c>
      <c r="Q1572" s="3">
        <v>268.7</v>
      </c>
      <c r="R1572" s="2">
        <v>0</v>
      </c>
      <c r="S1572" s="2">
        <v>806.25</v>
      </c>
      <c r="T1572" s="4">
        <v>286.91802999999999</v>
      </c>
      <c r="U1572" s="3">
        <v>0</v>
      </c>
      <c r="V1572" s="3">
        <v>-50081.9</v>
      </c>
      <c r="W1572" s="3">
        <v>52117.5</v>
      </c>
      <c r="X1572" s="2">
        <v>239.25</v>
      </c>
      <c r="Y1572" s="2">
        <v>239.25</v>
      </c>
      <c r="Z1572" s="2">
        <v>-2.9000000000000001E-2</v>
      </c>
    </row>
    <row r="1573" spans="1:26" x14ac:dyDescent="0.25">
      <c r="A1573" s="1" t="s">
        <v>1603</v>
      </c>
      <c r="B1573" s="1">
        <v>675</v>
      </c>
      <c r="C1573" s="1" t="s">
        <v>30</v>
      </c>
      <c r="D1573" s="1" t="s">
        <v>31</v>
      </c>
      <c r="E1573" s="1">
        <v>0</v>
      </c>
      <c r="F1573" s="1">
        <v>0</v>
      </c>
      <c r="G1573" s="2">
        <v>91.66</v>
      </c>
      <c r="H1573" s="2">
        <v>-12.63</v>
      </c>
      <c r="I1573" s="3">
        <v>-419.1</v>
      </c>
      <c r="J1573" s="3">
        <v>0</v>
      </c>
      <c r="K1573" s="4">
        <v>0</v>
      </c>
      <c r="L1573" s="4">
        <v>0</v>
      </c>
      <c r="M1573" s="4">
        <v>0</v>
      </c>
      <c r="N1573" s="2">
        <v>104.29</v>
      </c>
      <c r="O1573" s="4">
        <v>0</v>
      </c>
      <c r="P1573" s="4">
        <v>0</v>
      </c>
      <c r="Q1573" s="3">
        <v>6.6</v>
      </c>
      <c r="R1573" s="2">
        <v>0</v>
      </c>
      <c r="S1573" s="2">
        <v>0</v>
      </c>
      <c r="T1573" s="4">
        <v>0</v>
      </c>
      <c r="U1573" s="3">
        <v>0</v>
      </c>
      <c r="V1573" s="3">
        <v>0</v>
      </c>
      <c r="W1573" s="3">
        <v>0</v>
      </c>
      <c r="X1573" s="2">
        <v>425.73899999999998</v>
      </c>
      <c r="Y1573" s="2">
        <v>425.73899999999998</v>
      </c>
      <c r="Z1573" s="2">
        <v>0</v>
      </c>
    </row>
    <row r="1574" spans="1:26" x14ac:dyDescent="0.25">
      <c r="A1574" s="1" t="s">
        <v>1604</v>
      </c>
      <c r="B1574" s="1">
        <v>675</v>
      </c>
      <c r="C1574" s="1" t="s">
        <v>30</v>
      </c>
      <c r="D1574" s="1" t="s">
        <v>31</v>
      </c>
      <c r="E1574" s="1">
        <v>0</v>
      </c>
      <c r="F1574" s="1">
        <v>0</v>
      </c>
      <c r="G1574" s="2">
        <v>32.070999999999998</v>
      </c>
      <c r="H1574" s="2">
        <v>-5.819</v>
      </c>
      <c r="I1574" s="3">
        <v>-193.1</v>
      </c>
      <c r="J1574" s="3">
        <v>0</v>
      </c>
      <c r="K1574" s="4">
        <v>0</v>
      </c>
      <c r="L1574" s="4">
        <v>0</v>
      </c>
      <c r="M1574" s="4">
        <v>0</v>
      </c>
      <c r="N1574" s="2">
        <v>0</v>
      </c>
      <c r="O1574" s="4">
        <v>0</v>
      </c>
      <c r="P1574" s="4">
        <v>0</v>
      </c>
      <c r="Q1574" s="3">
        <v>232.3</v>
      </c>
      <c r="R1574" s="2">
        <v>0</v>
      </c>
      <c r="S1574" s="2">
        <v>0</v>
      </c>
      <c r="T1574" s="4">
        <v>0</v>
      </c>
      <c r="U1574" s="3">
        <v>0</v>
      </c>
      <c r="V1574" s="3">
        <v>0</v>
      </c>
      <c r="W1574" s="3">
        <v>0</v>
      </c>
      <c r="X1574" s="2">
        <v>425.40699999999998</v>
      </c>
      <c r="Y1574" s="2">
        <v>425.40699999999998</v>
      </c>
      <c r="Z1574" s="2">
        <v>0</v>
      </c>
    </row>
    <row r="1575" spans="1:26" x14ac:dyDescent="0.25">
      <c r="A1575" s="1" t="s">
        <v>1605</v>
      </c>
      <c r="B1575" s="1">
        <v>675</v>
      </c>
      <c r="C1575" s="1" t="s">
        <v>30</v>
      </c>
      <c r="D1575" s="1" t="s">
        <v>31</v>
      </c>
      <c r="E1575" s="1">
        <v>0</v>
      </c>
      <c r="F1575" s="1">
        <v>0</v>
      </c>
      <c r="G1575" s="2">
        <v>30.898</v>
      </c>
      <c r="H1575" s="2">
        <v>-4.7220000000000004</v>
      </c>
      <c r="I1575" s="3">
        <v>-208.6</v>
      </c>
      <c r="J1575" s="3">
        <v>0</v>
      </c>
      <c r="K1575" s="4">
        <v>0</v>
      </c>
      <c r="L1575" s="4">
        <v>0</v>
      </c>
      <c r="M1575" s="4">
        <v>0</v>
      </c>
      <c r="N1575" s="2">
        <v>35.619999999999997</v>
      </c>
      <c r="O1575" s="4">
        <v>0</v>
      </c>
      <c r="P1575" s="4">
        <v>0</v>
      </c>
      <c r="Q1575" s="3">
        <v>398</v>
      </c>
      <c r="R1575" s="2">
        <v>0</v>
      </c>
      <c r="S1575" s="2">
        <v>0</v>
      </c>
      <c r="T1575" s="4">
        <v>0</v>
      </c>
      <c r="U1575" s="3">
        <v>0</v>
      </c>
      <c r="V1575" s="3">
        <v>0</v>
      </c>
      <c r="W1575" s="3">
        <v>0</v>
      </c>
      <c r="X1575" s="2">
        <v>606.57299999999998</v>
      </c>
      <c r="Y1575" s="2">
        <v>606.57299999999998</v>
      </c>
      <c r="Z1575" s="2">
        <v>0</v>
      </c>
    </row>
    <row r="1576" spans="1:26" x14ac:dyDescent="0.25">
      <c r="A1576" s="1" t="s">
        <v>1606</v>
      </c>
      <c r="B1576" s="1">
        <v>675</v>
      </c>
      <c r="C1576" s="1" t="s">
        <v>30</v>
      </c>
      <c r="D1576" s="1" t="s">
        <v>31</v>
      </c>
      <c r="E1576" s="1">
        <v>0</v>
      </c>
      <c r="F1576" s="1">
        <v>0</v>
      </c>
      <c r="G1576" s="2">
        <v>33.070999999999998</v>
      </c>
      <c r="H1576" s="2">
        <v>-5.5389999999999997</v>
      </c>
      <c r="I1576" s="3">
        <v>-183.8</v>
      </c>
      <c r="J1576" s="3">
        <v>0</v>
      </c>
      <c r="K1576" s="4">
        <v>0</v>
      </c>
      <c r="L1576" s="4">
        <v>0</v>
      </c>
      <c r="M1576" s="4">
        <v>0</v>
      </c>
      <c r="N1576" s="2">
        <v>0</v>
      </c>
      <c r="O1576" s="4">
        <v>0</v>
      </c>
      <c r="P1576" s="4">
        <v>0</v>
      </c>
      <c r="Q1576" s="3">
        <v>246.6</v>
      </c>
      <c r="R1576" s="2">
        <v>0</v>
      </c>
      <c r="S1576" s="2">
        <v>0</v>
      </c>
      <c r="T1576" s="4">
        <v>0</v>
      </c>
      <c r="U1576" s="3">
        <v>0</v>
      </c>
      <c r="V1576" s="3">
        <v>0</v>
      </c>
      <c r="W1576" s="3">
        <v>0</v>
      </c>
      <c r="X1576" s="2">
        <v>430.38400000000001</v>
      </c>
      <c r="Y1576" s="2">
        <v>430.38400000000001</v>
      </c>
      <c r="Z1576" s="2">
        <v>0</v>
      </c>
    </row>
    <row r="1577" spans="1:26" x14ac:dyDescent="0.25">
      <c r="A1577" s="1" t="s">
        <v>1607</v>
      </c>
      <c r="B1577" s="1">
        <v>675</v>
      </c>
      <c r="C1577" s="1" t="s">
        <v>30</v>
      </c>
      <c r="D1577" s="1" t="s">
        <v>31</v>
      </c>
      <c r="E1577" s="1">
        <v>0</v>
      </c>
      <c r="F1577" s="1">
        <v>0</v>
      </c>
      <c r="G1577" s="2">
        <v>54.387999999999998</v>
      </c>
      <c r="H1577" s="2">
        <v>-3.6419999999999999</v>
      </c>
      <c r="I1577" s="3">
        <v>-120.8</v>
      </c>
      <c r="J1577" s="3">
        <v>0</v>
      </c>
      <c r="K1577" s="4">
        <v>0</v>
      </c>
      <c r="L1577" s="4">
        <v>0</v>
      </c>
      <c r="M1577" s="4">
        <v>0</v>
      </c>
      <c r="N1577" s="2">
        <v>58.03</v>
      </c>
      <c r="O1577" s="4">
        <v>0</v>
      </c>
      <c r="P1577" s="4">
        <v>0</v>
      </c>
      <c r="Q1577" s="3">
        <v>50.7</v>
      </c>
      <c r="R1577" s="2">
        <v>0</v>
      </c>
      <c r="S1577" s="2">
        <v>0</v>
      </c>
      <c r="T1577" s="4">
        <v>0</v>
      </c>
      <c r="U1577" s="3">
        <v>0</v>
      </c>
      <c r="V1577" s="3">
        <v>0</v>
      </c>
      <c r="W1577" s="3">
        <v>0</v>
      </c>
      <c r="X1577" s="2">
        <v>171.55600000000001</v>
      </c>
      <c r="Y1577" s="2">
        <v>171.55600000000001</v>
      </c>
      <c r="Z1577" s="2">
        <v>0</v>
      </c>
    </row>
    <row r="1578" spans="1:26" x14ac:dyDescent="0.25">
      <c r="A1578" s="1" t="s">
        <v>1608</v>
      </c>
      <c r="B1578" s="1">
        <v>675</v>
      </c>
      <c r="C1578" s="1" t="s">
        <v>30</v>
      </c>
      <c r="D1578" s="1" t="s">
        <v>31</v>
      </c>
      <c r="E1578" s="1">
        <v>0</v>
      </c>
      <c r="F1578" s="1">
        <v>0</v>
      </c>
      <c r="G1578" s="2">
        <v>25.623000000000001</v>
      </c>
      <c r="H1578" s="2">
        <v>-1.337</v>
      </c>
      <c r="I1578" s="3">
        <v>-115.8</v>
      </c>
      <c r="J1578" s="3">
        <v>0</v>
      </c>
      <c r="K1578" s="4">
        <v>0</v>
      </c>
      <c r="L1578" s="4">
        <v>0</v>
      </c>
      <c r="M1578" s="4">
        <v>0</v>
      </c>
      <c r="N1578" s="2">
        <v>26.96</v>
      </c>
      <c r="O1578" s="4">
        <v>0</v>
      </c>
      <c r="P1578" s="4">
        <v>0</v>
      </c>
      <c r="Q1578" s="3">
        <v>1021.2</v>
      </c>
      <c r="R1578" s="2">
        <v>0</v>
      </c>
      <c r="S1578" s="2">
        <v>0</v>
      </c>
      <c r="T1578" s="4">
        <v>0</v>
      </c>
      <c r="U1578" s="3">
        <v>0</v>
      </c>
      <c r="V1578" s="3">
        <v>0</v>
      </c>
      <c r="W1578" s="3">
        <v>0</v>
      </c>
      <c r="X1578" s="2">
        <v>1136.9290000000001</v>
      </c>
      <c r="Y1578" s="2">
        <v>1136.9290000000001</v>
      </c>
      <c r="Z1578" s="2">
        <v>0</v>
      </c>
    </row>
    <row r="1579" spans="1:26" x14ac:dyDescent="0.25">
      <c r="A1579" s="1" t="s">
        <v>1609</v>
      </c>
      <c r="B1579" s="1">
        <v>675</v>
      </c>
      <c r="C1579" s="1" t="s">
        <v>30</v>
      </c>
      <c r="D1579" s="1" t="s">
        <v>31</v>
      </c>
      <c r="E1579" s="1">
        <v>0</v>
      </c>
      <c r="F1579" s="1">
        <v>0</v>
      </c>
      <c r="G1579" s="2">
        <v>87.11</v>
      </c>
      <c r="H1579" s="2">
        <v>-10.119999999999999</v>
      </c>
      <c r="I1579" s="3">
        <v>-335.8</v>
      </c>
      <c r="J1579" s="3">
        <v>0</v>
      </c>
      <c r="K1579" s="4">
        <v>0</v>
      </c>
      <c r="L1579" s="4">
        <v>0</v>
      </c>
      <c r="M1579" s="4">
        <v>0</v>
      </c>
      <c r="N1579" s="2">
        <v>97.23</v>
      </c>
      <c r="O1579" s="4">
        <v>0</v>
      </c>
      <c r="P1579" s="4">
        <v>0</v>
      </c>
      <c r="Q1579" s="3">
        <v>6.6</v>
      </c>
      <c r="R1579" s="2">
        <v>0</v>
      </c>
      <c r="S1579" s="2">
        <v>0</v>
      </c>
      <c r="T1579" s="4">
        <v>0</v>
      </c>
      <c r="U1579" s="3">
        <v>0</v>
      </c>
      <c r="V1579" s="3">
        <v>0</v>
      </c>
      <c r="W1579" s="3">
        <v>0</v>
      </c>
      <c r="X1579" s="2">
        <v>342.44900000000001</v>
      </c>
      <c r="Y1579" s="2">
        <v>342.44900000000001</v>
      </c>
      <c r="Z1579" s="2">
        <v>0</v>
      </c>
    </row>
    <row r="1580" spans="1:26" x14ac:dyDescent="0.25">
      <c r="A1580" s="1" t="s">
        <v>1610</v>
      </c>
      <c r="B1580" s="1">
        <v>675</v>
      </c>
      <c r="C1580" s="1" t="s">
        <v>30</v>
      </c>
      <c r="D1580" s="1" t="s">
        <v>31</v>
      </c>
      <c r="E1580" s="1">
        <v>0</v>
      </c>
      <c r="F1580" s="1">
        <v>0</v>
      </c>
      <c r="G1580" s="2">
        <v>29.209</v>
      </c>
      <c r="H1580" s="2">
        <v>-3.3809999999999998</v>
      </c>
      <c r="I1580" s="3">
        <v>-130.1</v>
      </c>
      <c r="J1580" s="3">
        <v>0</v>
      </c>
      <c r="K1580" s="4">
        <v>0</v>
      </c>
      <c r="L1580" s="4">
        <v>0</v>
      </c>
      <c r="M1580" s="4">
        <v>0</v>
      </c>
      <c r="N1580" s="2">
        <v>32.604999999999997</v>
      </c>
      <c r="O1580" s="4">
        <v>0</v>
      </c>
      <c r="P1580" s="4">
        <v>0.11063000000000001</v>
      </c>
      <c r="Q1580" s="3">
        <v>65.8</v>
      </c>
      <c r="R1580" s="2">
        <v>0</v>
      </c>
      <c r="S1580" s="2">
        <v>1.375</v>
      </c>
      <c r="T1580" s="4">
        <v>2.0000000000000002E-5</v>
      </c>
      <c r="U1580" s="3">
        <v>0</v>
      </c>
      <c r="V1580" s="3">
        <v>54.8</v>
      </c>
      <c r="W1580" s="3">
        <v>0</v>
      </c>
      <c r="X1580" s="2">
        <v>195.886</v>
      </c>
      <c r="Y1580" s="2">
        <v>195.886</v>
      </c>
      <c r="Z1580" s="2">
        <v>0</v>
      </c>
    </row>
    <row r="1581" spans="1:26" x14ac:dyDescent="0.25">
      <c r="A1581" s="1" t="s">
        <v>1611</v>
      </c>
      <c r="B1581" s="1">
        <v>675</v>
      </c>
      <c r="C1581" s="1" t="s">
        <v>30</v>
      </c>
      <c r="D1581" s="1" t="s">
        <v>31</v>
      </c>
      <c r="E1581" s="1">
        <v>0</v>
      </c>
      <c r="F1581" s="1">
        <v>0</v>
      </c>
      <c r="G1581" s="2">
        <v>29.777000000000001</v>
      </c>
      <c r="H1581" s="2">
        <v>-3.1429999999999998</v>
      </c>
      <c r="I1581" s="3">
        <v>-121</v>
      </c>
      <c r="J1581" s="3">
        <v>0</v>
      </c>
      <c r="K1581" s="4">
        <v>0</v>
      </c>
      <c r="L1581" s="4">
        <v>0</v>
      </c>
      <c r="M1581" s="4">
        <v>0</v>
      </c>
      <c r="N1581" s="2">
        <v>32.92</v>
      </c>
      <c r="O1581" s="4">
        <v>0</v>
      </c>
      <c r="P1581" s="4">
        <v>0</v>
      </c>
      <c r="Q1581" s="3">
        <v>68.400000000000006</v>
      </c>
      <c r="R1581" s="2">
        <v>0</v>
      </c>
      <c r="S1581" s="2">
        <v>0</v>
      </c>
      <c r="T1581" s="4">
        <v>0</v>
      </c>
      <c r="U1581" s="3">
        <v>0</v>
      </c>
      <c r="V1581" s="3">
        <v>0</v>
      </c>
      <c r="W1581" s="3">
        <v>0</v>
      </c>
      <c r="X1581" s="2">
        <v>189.34399999999999</v>
      </c>
      <c r="Y1581" s="2">
        <v>189.34399999999999</v>
      </c>
      <c r="Z1581" s="2">
        <v>0</v>
      </c>
    </row>
    <row r="1582" spans="1:26" x14ac:dyDescent="0.25">
      <c r="A1582" s="1" t="s">
        <v>1612</v>
      </c>
      <c r="B1582" s="1">
        <v>675</v>
      </c>
      <c r="C1582" s="1" t="s">
        <v>30</v>
      </c>
      <c r="D1582" s="1" t="s">
        <v>31</v>
      </c>
      <c r="E1582" s="1">
        <v>0</v>
      </c>
      <c r="F1582" s="1">
        <v>0</v>
      </c>
      <c r="G1582" s="2">
        <v>37.981999999999999</v>
      </c>
      <c r="H1582" s="2">
        <v>-2.3679999999999999</v>
      </c>
      <c r="I1582" s="3">
        <v>-104.6</v>
      </c>
      <c r="J1582" s="3">
        <v>0</v>
      </c>
      <c r="K1582" s="4">
        <v>0</v>
      </c>
      <c r="L1582" s="4">
        <v>0</v>
      </c>
      <c r="M1582" s="4">
        <v>0</v>
      </c>
      <c r="N1582" s="2">
        <v>40.35</v>
      </c>
      <c r="O1582" s="4">
        <v>0</v>
      </c>
      <c r="P1582" s="4">
        <v>0</v>
      </c>
      <c r="Q1582" s="3">
        <v>468</v>
      </c>
      <c r="R1582" s="2">
        <v>0</v>
      </c>
      <c r="S1582" s="2">
        <v>0</v>
      </c>
      <c r="T1582" s="4">
        <v>0</v>
      </c>
      <c r="U1582" s="3">
        <v>0</v>
      </c>
      <c r="V1582" s="3">
        <v>0</v>
      </c>
      <c r="W1582" s="3">
        <v>0</v>
      </c>
      <c r="X1582" s="2">
        <v>572.55499999999995</v>
      </c>
      <c r="Y1582" s="2">
        <v>572.55499999999995</v>
      </c>
      <c r="Z1582" s="2">
        <v>0</v>
      </c>
    </row>
    <row r="1583" spans="1:26" x14ac:dyDescent="0.25">
      <c r="A1583" s="1" t="s">
        <v>1613</v>
      </c>
      <c r="B1583" s="1">
        <v>675</v>
      </c>
      <c r="C1583" s="1" t="s">
        <v>30</v>
      </c>
      <c r="D1583" s="1" t="s">
        <v>31</v>
      </c>
      <c r="E1583" s="1">
        <v>0</v>
      </c>
      <c r="F1583" s="1">
        <v>0</v>
      </c>
      <c r="G1583" s="2">
        <v>102.991</v>
      </c>
      <c r="H1583" s="2">
        <v>-11.519</v>
      </c>
      <c r="I1583" s="3">
        <v>-508.9</v>
      </c>
      <c r="J1583" s="3">
        <v>0</v>
      </c>
      <c r="K1583" s="4">
        <v>0</v>
      </c>
      <c r="L1583" s="4">
        <v>0</v>
      </c>
      <c r="M1583" s="4">
        <v>0</v>
      </c>
      <c r="N1583" s="2">
        <v>114.51</v>
      </c>
      <c r="O1583" s="4">
        <v>0</v>
      </c>
      <c r="P1583" s="4">
        <v>0</v>
      </c>
      <c r="Q1583" s="3">
        <v>457.7</v>
      </c>
      <c r="R1583" s="2">
        <v>0</v>
      </c>
      <c r="S1583" s="2">
        <v>0</v>
      </c>
      <c r="T1583" s="4">
        <v>0</v>
      </c>
      <c r="U1583" s="3">
        <v>0</v>
      </c>
      <c r="V1583" s="3">
        <v>0</v>
      </c>
      <c r="W1583" s="3">
        <v>0</v>
      </c>
      <c r="X1583" s="2">
        <v>966.62900000000002</v>
      </c>
      <c r="Y1583" s="2">
        <v>966.62900000000002</v>
      </c>
      <c r="Z1583" s="2">
        <v>0</v>
      </c>
    </row>
    <row r="1584" spans="1:26" x14ac:dyDescent="0.25">
      <c r="A1584" s="1" t="s">
        <v>1614</v>
      </c>
      <c r="B1584" s="1">
        <v>675</v>
      </c>
      <c r="C1584" s="1" t="s">
        <v>30</v>
      </c>
      <c r="D1584" s="1" t="s">
        <v>31</v>
      </c>
      <c r="E1584" s="1">
        <v>0</v>
      </c>
      <c r="F1584" s="1">
        <v>0</v>
      </c>
      <c r="G1584" s="2">
        <v>32.835999999999999</v>
      </c>
      <c r="H1584" s="2">
        <v>-1.5640000000000001</v>
      </c>
      <c r="I1584" s="3">
        <v>-78.599999999999994</v>
      </c>
      <c r="J1584" s="3">
        <v>0</v>
      </c>
      <c r="K1584" s="4">
        <v>0</v>
      </c>
      <c r="L1584" s="4">
        <v>0</v>
      </c>
      <c r="M1584" s="4">
        <v>0</v>
      </c>
      <c r="N1584" s="2">
        <v>34.500999999999998</v>
      </c>
      <c r="O1584" s="4">
        <v>0</v>
      </c>
      <c r="P1584" s="4">
        <v>2.2944300000000002</v>
      </c>
      <c r="Q1584" s="3">
        <v>362.1</v>
      </c>
      <c r="R1584" s="2">
        <v>0</v>
      </c>
      <c r="S1584" s="2">
        <v>1.125</v>
      </c>
      <c r="T1584" s="4">
        <v>4.0000000000000003E-5</v>
      </c>
      <c r="U1584" s="3">
        <v>0</v>
      </c>
      <c r="V1584" s="3">
        <v>5252.9</v>
      </c>
      <c r="W1584" s="3">
        <v>0</v>
      </c>
      <c r="X1584" s="2">
        <v>440.70100000000002</v>
      </c>
      <c r="Y1584" s="2">
        <v>440.70100000000002</v>
      </c>
      <c r="Z1584" s="2">
        <v>0</v>
      </c>
    </row>
    <row r="1585" spans="1:26" x14ac:dyDescent="0.25">
      <c r="A1585" s="1" t="s">
        <v>1615</v>
      </c>
      <c r="B1585" s="1">
        <v>675</v>
      </c>
      <c r="C1585" s="1" t="s">
        <v>30</v>
      </c>
      <c r="D1585" s="1" t="s">
        <v>31</v>
      </c>
      <c r="E1585" s="1">
        <v>0</v>
      </c>
      <c r="F1585" s="1">
        <v>0</v>
      </c>
      <c r="G1585" s="2">
        <v>16.09</v>
      </c>
      <c r="H1585" s="2">
        <v>-4.8099999999999996</v>
      </c>
      <c r="I1585" s="3">
        <v>-272.89999999999998</v>
      </c>
      <c r="J1585" s="3">
        <v>0</v>
      </c>
      <c r="K1585" s="4">
        <v>0</v>
      </c>
      <c r="L1585" s="4">
        <v>0</v>
      </c>
      <c r="M1585" s="4">
        <v>0</v>
      </c>
      <c r="N1585" s="2">
        <v>20.9</v>
      </c>
      <c r="O1585" s="4">
        <v>0</v>
      </c>
      <c r="P1585" s="4">
        <v>0</v>
      </c>
      <c r="Q1585" s="3">
        <v>597</v>
      </c>
      <c r="R1585" s="2">
        <v>0</v>
      </c>
      <c r="S1585" s="2">
        <v>0</v>
      </c>
      <c r="T1585" s="4">
        <v>0</v>
      </c>
      <c r="U1585" s="3">
        <v>0</v>
      </c>
      <c r="V1585" s="3">
        <v>0</v>
      </c>
      <c r="W1585" s="3">
        <v>0</v>
      </c>
      <c r="X1585" s="2">
        <v>869.90099999999995</v>
      </c>
      <c r="Y1585" s="2">
        <v>869.90099999999995</v>
      </c>
      <c r="Z1585" s="2">
        <v>0</v>
      </c>
    </row>
    <row r="1586" spans="1:26" x14ac:dyDescent="0.25">
      <c r="A1586" s="1" t="s">
        <v>1616</v>
      </c>
      <c r="B1586" s="1">
        <v>675</v>
      </c>
      <c r="C1586" s="1" t="s">
        <v>30</v>
      </c>
      <c r="D1586" s="1" t="s">
        <v>31</v>
      </c>
      <c r="E1586" s="1">
        <v>0</v>
      </c>
      <c r="F1586" s="1">
        <v>0</v>
      </c>
      <c r="G1586" s="2">
        <v>24.524999999999999</v>
      </c>
      <c r="H1586" s="2">
        <v>6.5000000000000002E-2</v>
      </c>
      <c r="I1586" s="3">
        <v>3.7</v>
      </c>
      <c r="J1586" s="3">
        <v>0</v>
      </c>
      <c r="K1586" s="4">
        <v>0</v>
      </c>
      <c r="L1586" s="4">
        <v>0</v>
      </c>
      <c r="M1586" s="4">
        <v>0</v>
      </c>
      <c r="N1586" s="2">
        <v>24.536999999999999</v>
      </c>
      <c r="O1586" s="4">
        <v>0</v>
      </c>
      <c r="P1586" s="4">
        <v>1.36127</v>
      </c>
      <c r="Q1586" s="3">
        <v>487.3</v>
      </c>
      <c r="R1586" s="2">
        <v>0</v>
      </c>
      <c r="S1586" s="2">
        <v>958.375</v>
      </c>
      <c r="T1586" s="4">
        <v>14.910450000000001</v>
      </c>
      <c r="U1586" s="3">
        <v>0</v>
      </c>
      <c r="V1586" s="3">
        <v>2276.6</v>
      </c>
      <c r="W1586" s="3">
        <v>0</v>
      </c>
      <c r="X1586" s="2">
        <v>483.596</v>
      </c>
      <c r="Y1586" s="2">
        <v>483.596</v>
      </c>
      <c r="Z1586" s="2">
        <v>0</v>
      </c>
    </row>
    <row r="1587" spans="1:26" x14ac:dyDescent="0.25">
      <c r="A1587" s="1" t="s">
        <v>1617</v>
      </c>
      <c r="B1587" s="1">
        <v>675</v>
      </c>
      <c r="C1587" s="1" t="s">
        <v>30</v>
      </c>
      <c r="D1587" s="1" t="s">
        <v>31</v>
      </c>
      <c r="E1587" s="1">
        <v>0</v>
      </c>
      <c r="F1587" s="1">
        <v>0</v>
      </c>
      <c r="G1587" s="2">
        <v>24.484000000000002</v>
      </c>
      <c r="H1587" s="2">
        <v>0.47399999999999998</v>
      </c>
      <c r="I1587" s="3">
        <v>26.9</v>
      </c>
      <c r="J1587" s="3">
        <v>0</v>
      </c>
      <c r="K1587" s="4">
        <v>0</v>
      </c>
      <c r="L1587" s="4">
        <v>0</v>
      </c>
      <c r="M1587" s="4">
        <v>0</v>
      </c>
      <c r="N1587" s="2">
        <v>24.459</v>
      </c>
      <c r="O1587" s="4">
        <v>4.9732500000000002</v>
      </c>
      <c r="P1587" s="4">
        <v>-4.9732500000000002</v>
      </c>
      <c r="Q1587" s="3">
        <v>455.6</v>
      </c>
      <c r="R1587" s="2">
        <v>0</v>
      </c>
      <c r="S1587" s="2">
        <v>414.875</v>
      </c>
      <c r="T1587" s="4">
        <v>6.7986899999999997</v>
      </c>
      <c r="U1587" s="3">
        <v>0</v>
      </c>
      <c r="V1587" s="3">
        <v>-21479.5</v>
      </c>
      <c r="W1587" s="3">
        <v>21642.400000000001</v>
      </c>
      <c r="X1587" s="2">
        <v>428.73</v>
      </c>
      <c r="Y1587" s="2">
        <v>428.73</v>
      </c>
      <c r="Z1587" s="2">
        <v>-5.2999999999999999E-2</v>
      </c>
    </row>
    <row r="1588" spans="1:26" x14ac:dyDescent="0.25">
      <c r="A1588" s="1" t="s">
        <v>1618</v>
      </c>
      <c r="B1588" s="1">
        <v>675</v>
      </c>
      <c r="C1588" s="1" t="s">
        <v>30</v>
      </c>
      <c r="D1588" s="1" t="s">
        <v>31</v>
      </c>
      <c r="E1588" s="1">
        <v>0</v>
      </c>
      <c r="F1588" s="1">
        <v>0</v>
      </c>
      <c r="G1588" s="2">
        <v>23.228999999999999</v>
      </c>
      <c r="H1588" s="2">
        <v>-2.8109999999999999</v>
      </c>
      <c r="I1588" s="3">
        <v>-159.5</v>
      </c>
      <c r="J1588" s="3">
        <v>0</v>
      </c>
      <c r="K1588" s="4">
        <v>0</v>
      </c>
      <c r="L1588" s="4">
        <v>0</v>
      </c>
      <c r="M1588" s="4">
        <v>0</v>
      </c>
      <c r="N1588" s="2">
        <v>26.04</v>
      </c>
      <c r="O1588" s="4">
        <v>0</v>
      </c>
      <c r="P1588" s="4">
        <v>0</v>
      </c>
      <c r="Q1588" s="3">
        <v>613.9</v>
      </c>
      <c r="R1588" s="2">
        <v>0</v>
      </c>
      <c r="S1588" s="2">
        <v>0</v>
      </c>
      <c r="T1588" s="4">
        <v>0</v>
      </c>
      <c r="U1588" s="3">
        <v>0</v>
      </c>
      <c r="V1588" s="3">
        <v>0</v>
      </c>
      <c r="W1588" s="3">
        <v>0</v>
      </c>
      <c r="X1588" s="2">
        <v>773.43499999999995</v>
      </c>
      <c r="Y1588" s="2">
        <v>773.43499999999995</v>
      </c>
      <c r="Z1588" s="2">
        <v>0</v>
      </c>
    </row>
    <row r="1589" spans="1:26" x14ac:dyDescent="0.25">
      <c r="A1589" s="1" t="s">
        <v>1619</v>
      </c>
      <c r="B1589" s="1">
        <v>675</v>
      </c>
      <c r="C1589" s="1" t="s">
        <v>30</v>
      </c>
      <c r="D1589" s="1" t="s">
        <v>31</v>
      </c>
      <c r="E1589" s="1">
        <v>0</v>
      </c>
      <c r="F1589" s="1">
        <v>0</v>
      </c>
      <c r="G1589" s="2">
        <v>23.405999999999999</v>
      </c>
      <c r="H1589" s="2">
        <v>-1.6439999999999999</v>
      </c>
      <c r="I1589" s="3">
        <v>-93.3</v>
      </c>
      <c r="J1589" s="3">
        <v>0</v>
      </c>
      <c r="K1589" s="4">
        <v>0</v>
      </c>
      <c r="L1589" s="4">
        <v>0</v>
      </c>
      <c r="M1589" s="4">
        <v>0</v>
      </c>
      <c r="N1589" s="2">
        <v>25.05</v>
      </c>
      <c r="O1589" s="4">
        <v>0</v>
      </c>
      <c r="P1589" s="4">
        <v>0</v>
      </c>
      <c r="Q1589" s="3">
        <v>575.70000000000005</v>
      </c>
      <c r="R1589" s="2">
        <v>0</v>
      </c>
      <c r="S1589" s="2">
        <v>0</v>
      </c>
      <c r="T1589" s="4">
        <v>0</v>
      </c>
      <c r="U1589" s="3">
        <v>0</v>
      </c>
      <c r="V1589" s="3">
        <v>0</v>
      </c>
      <c r="W1589" s="3">
        <v>0</v>
      </c>
      <c r="X1589" s="2">
        <v>669.024</v>
      </c>
      <c r="Y1589" s="2">
        <v>669.024</v>
      </c>
      <c r="Z1589" s="2">
        <v>0</v>
      </c>
    </row>
    <row r="1590" spans="1:26" x14ac:dyDescent="0.25">
      <c r="A1590" s="1" t="s">
        <v>1620</v>
      </c>
      <c r="B1590" s="1">
        <v>675</v>
      </c>
      <c r="C1590" s="1" t="s">
        <v>30</v>
      </c>
      <c r="D1590" s="1" t="s">
        <v>31</v>
      </c>
      <c r="E1590" s="1">
        <v>0</v>
      </c>
      <c r="F1590" s="1">
        <v>0</v>
      </c>
      <c r="G1590" s="2">
        <v>22.082999999999998</v>
      </c>
      <c r="H1590" s="2">
        <v>-5.6870000000000003</v>
      </c>
      <c r="I1590" s="3">
        <v>-322.7</v>
      </c>
      <c r="J1590" s="3">
        <v>0</v>
      </c>
      <c r="K1590" s="4">
        <v>0</v>
      </c>
      <c r="L1590" s="4">
        <v>0</v>
      </c>
      <c r="M1590" s="4">
        <v>0</v>
      </c>
      <c r="N1590" s="2">
        <v>27.77</v>
      </c>
      <c r="O1590" s="4">
        <v>0</v>
      </c>
      <c r="P1590" s="4">
        <v>0</v>
      </c>
      <c r="Q1590" s="3">
        <v>603.4</v>
      </c>
      <c r="R1590" s="2">
        <v>0</v>
      </c>
      <c r="S1590" s="2">
        <v>0</v>
      </c>
      <c r="T1590" s="4">
        <v>0</v>
      </c>
      <c r="U1590" s="3">
        <v>0</v>
      </c>
      <c r="V1590" s="3">
        <v>0</v>
      </c>
      <c r="W1590" s="3">
        <v>0</v>
      </c>
      <c r="X1590" s="2">
        <v>926.07899999999995</v>
      </c>
      <c r="Y1590" s="2">
        <v>926.07899999999995</v>
      </c>
      <c r="Z1590" s="2">
        <v>0</v>
      </c>
    </row>
    <row r="1591" spans="1:26" x14ac:dyDescent="0.25">
      <c r="A1591" s="1" t="s">
        <v>1621</v>
      </c>
      <c r="B1591" s="1">
        <v>675</v>
      </c>
      <c r="C1591" s="1" t="s">
        <v>30</v>
      </c>
      <c r="D1591" s="1" t="s">
        <v>31</v>
      </c>
      <c r="E1591" s="1">
        <v>0</v>
      </c>
      <c r="F1591" s="1">
        <v>0</v>
      </c>
      <c r="G1591" s="2">
        <v>22.465</v>
      </c>
      <c r="H1591" s="2">
        <v>-5.1849999999999996</v>
      </c>
      <c r="I1591" s="3">
        <v>-294.2</v>
      </c>
      <c r="J1591" s="3">
        <v>0</v>
      </c>
      <c r="K1591" s="4">
        <v>0</v>
      </c>
      <c r="L1591" s="4">
        <v>0</v>
      </c>
      <c r="M1591" s="4">
        <v>0</v>
      </c>
      <c r="N1591" s="2">
        <v>27.65</v>
      </c>
      <c r="O1591" s="4">
        <v>0</v>
      </c>
      <c r="P1591" s="4">
        <v>0</v>
      </c>
      <c r="Q1591" s="3">
        <v>676.6</v>
      </c>
      <c r="R1591" s="2">
        <v>0</v>
      </c>
      <c r="S1591" s="2">
        <v>0</v>
      </c>
      <c r="T1591" s="4">
        <v>0</v>
      </c>
      <c r="U1591" s="3">
        <v>0</v>
      </c>
      <c r="V1591" s="3">
        <v>0</v>
      </c>
      <c r="W1591" s="3">
        <v>0</v>
      </c>
      <c r="X1591" s="2">
        <v>970.81299999999999</v>
      </c>
      <c r="Y1591" s="2">
        <v>970.81299999999999</v>
      </c>
      <c r="Z1591" s="2">
        <v>0</v>
      </c>
    </row>
    <row r="1592" spans="1:26" x14ac:dyDescent="0.25">
      <c r="A1592" s="1" t="s">
        <v>1622</v>
      </c>
      <c r="B1592" s="1">
        <v>675</v>
      </c>
      <c r="C1592" s="1" t="s">
        <v>30</v>
      </c>
      <c r="D1592" s="1" t="s">
        <v>31</v>
      </c>
      <c r="E1592" s="1">
        <v>0</v>
      </c>
      <c r="F1592" s="1">
        <v>0</v>
      </c>
      <c r="G1592" s="2">
        <v>19.664999999999999</v>
      </c>
      <c r="H1592" s="2">
        <v>-5.7249999999999996</v>
      </c>
      <c r="I1592" s="3">
        <v>-324.89999999999998</v>
      </c>
      <c r="J1592" s="3">
        <v>0</v>
      </c>
      <c r="K1592" s="4">
        <v>0</v>
      </c>
      <c r="L1592" s="4">
        <v>0</v>
      </c>
      <c r="M1592" s="4">
        <v>0</v>
      </c>
      <c r="N1592" s="2">
        <v>25.39</v>
      </c>
      <c r="O1592" s="4">
        <v>0</v>
      </c>
      <c r="P1592" s="4">
        <v>0</v>
      </c>
      <c r="Q1592" s="3">
        <v>552.4</v>
      </c>
      <c r="R1592" s="2">
        <v>0</v>
      </c>
      <c r="S1592" s="2">
        <v>0</v>
      </c>
      <c r="T1592" s="4">
        <v>0</v>
      </c>
      <c r="U1592" s="3">
        <v>0</v>
      </c>
      <c r="V1592" s="3">
        <v>0</v>
      </c>
      <c r="W1592" s="3">
        <v>0</v>
      </c>
      <c r="X1592" s="2">
        <v>877.27800000000002</v>
      </c>
      <c r="Y1592" s="2">
        <v>877.27800000000002</v>
      </c>
      <c r="Z1592" s="2">
        <v>0</v>
      </c>
    </row>
    <row r="1593" spans="1:26" x14ac:dyDescent="0.25">
      <c r="A1593" s="1" t="s">
        <v>1623</v>
      </c>
      <c r="B1593" s="1">
        <v>675</v>
      </c>
      <c r="C1593" s="1" t="s">
        <v>30</v>
      </c>
      <c r="D1593" s="1" t="s">
        <v>31</v>
      </c>
      <c r="E1593" s="1">
        <v>0</v>
      </c>
      <c r="F1593" s="1">
        <v>0</v>
      </c>
      <c r="G1593" s="2">
        <v>20.327999999999999</v>
      </c>
      <c r="H1593" s="2">
        <v>-6.8019999999999996</v>
      </c>
      <c r="I1593" s="3">
        <v>-386</v>
      </c>
      <c r="J1593" s="3">
        <v>0</v>
      </c>
      <c r="K1593" s="4">
        <v>0</v>
      </c>
      <c r="L1593" s="4">
        <v>0</v>
      </c>
      <c r="M1593" s="4">
        <v>0</v>
      </c>
      <c r="N1593" s="2">
        <v>27.13</v>
      </c>
      <c r="O1593" s="4">
        <v>0</v>
      </c>
      <c r="P1593" s="4">
        <v>0</v>
      </c>
      <c r="Q1593" s="3">
        <v>558.79999999999995</v>
      </c>
      <c r="R1593" s="2">
        <v>0</v>
      </c>
      <c r="S1593" s="2">
        <v>0</v>
      </c>
      <c r="T1593" s="4">
        <v>0</v>
      </c>
      <c r="U1593" s="3">
        <v>0</v>
      </c>
      <c r="V1593" s="3">
        <v>0</v>
      </c>
      <c r="W1593" s="3">
        <v>0</v>
      </c>
      <c r="X1593" s="2">
        <v>944.80499999999995</v>
      </c>
      <c r="Y1593" s="2">
        <v>944.80499999999995</v>
      </c>
      <c r="Z1593" s="2">
        <v>0</v>
      </c>
    </row>
    <row r="1594" spans="1:26" x14ac:dyDescent="0.25">
      <c r="A1594" s="1" t="s">
        <v>1624</v>
      </c>
      <c r="B1594" s="1">
        <v>675</v>
      </c>
      <c r="C1594" s="1" t="s">
        <v>30</v>
      </c>
      <c r="D1594" s="1" t="s">
        <v>31</v>
      </c>
      <c r="E1594" s="1">
        <v>0</v>
      </c>
      <c r="F1594" s="1">
        <v>0</v>
      </c>
      <c r="G1594" s="2">
        <v>24.375</v>
      </c>
      <c r="H1594" s="2">
        <v>-0.505</v>
      </c>
      <c r="I1594" s="3">
        <v>-28.7</v>
      </c>
      <c r="J1594" s="3">
        <v>0</v>
      </c>
      <c r="K1594" s="4">
        <v>0</v>
      </c>
      <c r="L1594" s="4">
        <v>0</v>
      </c>
      <c r="M1594" s="4">
        <v>0</v>
      </c>
      <c r="N1594" s="2">
        <v>24.88</v>
      </c>
      <c r="O1594" s="4">
        <v>0</v>
      </c>
      <c r="P1594" s="4">
        <v>0</v>
      </c>
      <c r="Q1594" s="3">
        <v>587</v>
      </c>
      <c r="R1594" s="2">
        <v>0</v>
      </c>
      <c r="S1594" s="2">
        <v>0</v>
      </c>
      <c r="T1594" s="4">
        <v>0</v>
      </c>
      <c r="U1594" s="3">
        <v>0</v>
      </c>
      <c r="V1594" s="3">
        <v>0</v>
      </c>
      <c r="W1594" s="3">
        <v>0</v>
      </c>
      <c r="X1594" s="2">
        <v>615.68299999999999</v>
      </c>
      <c r="Y1594" s="2">
        <v>615.68299999999999</v>
      </c>
      <c r="Z1594" s="2">
        <v>0</v>
      </c>
    </row>
    <row r="1595" spans="1:26" x14ac:dyDescent="0.25">
      <c r="A1595" s="1" t="s">
        <v>1625</v>
      </c>
      <c r="B1595" s="1">
        <v>675</v>
      </c>
      <c r="C1595" s="1" t="s">
        <v>30</v>
      </c>
      <c r="D1595" s="1" t="s">
        <v>31</v>
      </c>
      <c r="E1595" s="1">
        <v>0</v>
      </c>
      <c r="F1595" s="1">
        <v>0</v>
      </c>
      <c r="G1595" s="2">
        <v>23.715</v>
      </c>
      <c r="H1595" s="2">
        <v>-3.4750000000000001</v>
      </c>
      <c r="I1595" s="3">
        <v>-197.2</v>
      </c>
      <c r="J1595" s="3">
        <v>0</v>
      </c>
      <c r="K1595" s="4">
        <v>0</v>
      </c>
      <c r="L1595" s="4">
        <v>0</v>
      </c>
      <c r="M1595" s="4">
        <v>0</v>
      </c>
      <c r="N1595" s="2">
        <v>27.19</v>
      </c>
      <c r="O1595" s="4">
        <v>0</v>
      </c>
      <c r="P1595" s="4">
        <v>0</v>
      </c>
      <c r="Q1595" s="3">
        <v>457.9</v>
      </c>
      <c r="R1595" s="2">
        <v>0</v>
      </c>
      <c r="S1595" s="2">
        <v>0</v>
      </c>
      <c r="T1595" s="4">
        <v>0</v>
      </c>
      <c r="U1595" s="3">
        <v>0</v>
      </c>
      <c r="V1595" s="3">
        <v>0</v>
      </c>
      <c r="W1595" s="3">
        <v>0</v>
      </c>
      <c r="X1595" s="2">
        <v>655.10500000000002</v>
      </c>
      <c r="Y1595" s="2">
        <v>655.10500000000002</v>
      </c>
      <c r="Z1595" s="2">
        <v>0</v>
      </c>
    </row>
    <row r="1596" spans="1:26" x14ac:dyDescent="0.25">
      <c r="A1596" s="1" t="s">
        <v>1626</v>
      </c>
      <c r="B1596" s="1">
        <v>675</v>
      </c>
      <c r="C1596" s="1" t="s">
        <v>30</v>
      </c>
      <c r="D1596" s="1" t="s">
        <v>31</v>
      </c>
      <c r="E1596" s="1">
        <v>0</v>
      </c>
      <c r="F1596" s="1">
        <v>0</v>
      </c>
      <c r="G1596" s="2">
        <v>23.863</v>
      </c>
      <c r="H1596" s="2">
        <v>-15.696999999999999</v>
      </c>
      <c r="I1596" s="3">
        <v>-890.7</v>
      </c>
      <c r="J1596" s="3">
        <v>0</v>
      </c>
      <c r="K1596" s="4">
        <v>0</v>
      </c>
      <c r="L1596" s="4">
        <v>0</v>
      </c>
      <c r="M1596" s="4">
        <v>0</v>
      </c>
      <c r="N1596" s="2">
        <v>39.56</v>
      </c>
      <c r="O1596" s="4">
        <v>0</v>
      </c>
      <c r="P1596" s="4">
        <v>0</v>
      </c>
      <c r="Q1596" s="3">
        <v>407.7</v>
      </c>
      <c r="R1596" s="2">
        <v>0</v>
      </c>
      <c r="S1596" s="2">
        <v>0</v>
      </c>
      <c r="T1596" s="4">
        <v>0</v>
      </c>
      <c r="U1596" s="3">
        <v>0</v>
      </c>
      <c r="V1596" s="3">
        <v>0</v>
      </c>
      <c r="W1596" s="3">
        <v>0</v>
      </c>
      <c r="X1596" s="2">
        <v>1298.3969999999999</v>
      </c>
      <c r="Y1596" s="2">
        <v>1298.3969999999999</v>
      </c>
      <c r="Z1596" s="2">
        <v>0</v>
      </c>
    </row>
    <row r="1597" spans="1:26" x14ac:dyDescent="0.25">
      <c r="A1597" s="1" t="s">
        <v>1627</v>
      </c>
      <c r="B1597" s="1">
        <v>675</v>
      </c>
      <c r="C1597" s="1" t="s">
        <v>30</v>
      </c>
      <c r="D1597" s="1" t="s">
        <v>31</v>
      </c>
      <c r="E1597" s="1">
        <v>0</v>
      </c>
      <c r="F1597" s="1">
        <v>0</v>
      </c>
      <c r="G1597" s="2">
        <v>26.099</v>
      </c>
      <c r="H1597" s="2">
        <v>0.44900000000000001</v>
      </c>
      <c r="I1597" s="3">
        <v>25.5</v>
      </c>
      <c r="J1597" s="3">
        <v>0</v>
      </c>
      <c r="K1597" s="4">
        <v>0</v>
      </c>
      <c r="L1597" s="4">
        <v>0</v>
      </c>
      <c r="M1597" s="4">
        <v>0</v>
      </c>
      <c r="N1597" s="2">
        <v>26.113</v>
      </c>
      <c r="O1597" s="4">
        <v>2.8483900000000002</v>
      </c>
      <c r="P1597" s="4">
        <v>3.7248399999999999</v>
      </c>
      <c r="Q1597" s="3">
        <v>657.6</v>
      </c>
      <c r="R1597" s="2">
        <v>0</v>
      </c>
      <c r="S1597" s="2">
        <v>5021.4380000000001</v>
      </c>
      <c r="T1597" s="4">
        <v>569.4425</v>
      </c>
      <c r="U1597" s="3">
        <v>0</v>
      </c>
      <c r="V1597" s="3">
        <v>16801.099999999999</v>
      </c>
      <c r="W1597" s="3">
        <v>2950.9</v>
      </c>
      <c r="X1597" s="2">
        <v>632.14</v>
      </c>
      <c r="Y1597" s="2">
        <v>632.14</v>
      </c>
      <c r="Z1597" s="2">
        <v>-0.13400000000000001</v>
      </c>
    </row>
    <row r="1598" spans="1:26" x14ac:dyDescent="0.25">
      <c r="A1598" s="1" t="s">
        <v>1628</v>
      </c>
      <c r="B1598" s="1">
        <v>675</v>
      </c>
      <c r="C1598" s="1" t="s">
        <v>30</v>
      </c>
      <c r="D1598" s="1" t="s">
        <v>31</v>
      </c>
      <c r="E1598" s="1">
        <v>0</v>
      </c>
      <c r="F1598" s="1">
        <v>0</v>
      </c>
      <c r="G1598" s="2">
        <v>24.850999999999999</v>
      </c>
      <c r="H1598" s="2">
        <v>0.441</v>
      </c>
      <c r="I1598" s="3">
        <v>4.8</v>
      </c>
      <c r="J1598" s="3">
        <v>0</v>
      </c>
      <c r="K1598" s="4">
        <v>0</v>
      </c>
      <c r="L1598" s="4">
        <v>0</v>
      </c>
      <c r="M1598" s="4">
        <v>0</v>
      </c>
      <c r="N1598" s="2">
        <v>24.678999999999998</v>
      </c>
      <c r="O1598" s="4">
        <v>6.0595299999999996</v>
      </c>
      <c r="P1598" s="4">
        <v>-6.0595299999999996</v>
      </c>
      <c r="Q1598" s="3">
        <v>69.8</v>
      </c>
      <c r="R1598" s="2">
        <v>0</v>
      </c>
      <c r="S1598" s="2">
        <v>0</v>
      </c>
      <c r="T1598" s="4">
        <v>0</v>
      </c>
      <c r="U1598" s="3">
        <v>0</v>
      </c>
      <c r="V1598" s="3">
        <v>-133466</v>
      </c>
      <c r="W1598" s="3">
        <v>133466.6</v>
      </c>
      <c r="X1598" s="2">
        <v>65.016000000000005</v>
      </c>
      <c r="Y1598" s="2">
        <v>65.016000000000005</v>
      </c>
      <c r="Z1598" s="2">
        <v>0</v>
      </c>
    </row>
    <row r="1599" spans="1:26" x14ac:dyDescent="0.25">
      <c r="A1599" s="1" t="s">
        <v>1629</v>
      </c>
      <c r="B1599" s="1">
        <v>675</v>
      </c>
      <c r="C1599" s="1" t="s">
        <v>30</v>
      </c>
      <c r="D1599" s="1" t="s">
        <v>31</v>
      </c>
      <c r="E1599" s="1">
        <v>0</v>
      </c>
      <c r="F1599" s="1">
        <v>0</v>
      </c>
      <c r="G1599" s="2">
        <v>56.387999999999998</v>
      </c>
      <c r="H1599" s="2">
        <v>-4.8620000000000001</v>
      </c>
      <c r="I1599" s="3">
        <v>-95.5</v>
      </c>
      <c r="J1599" s="3">
        <v>0</v>
      </c>
      <c r="K1599" s="4">
        <v>0</v>
      </c>
      <c r="L1599" s="4">
        <v>0</v>
      </c>
      <c r="M1599" s="4">
        <v>0</v>
      </c>
      <c r="N1599" s="2">
        <v>61.25</v>
      </c>
      <c r="O1599" s="4">
        <v>0</v>
      </c>
      <c r="P1599" s="4">
        <v>0</v>
      </c>
      <c r="Q1599" s="3">
        <v>36</v>
      </c>
      <c r="R1599" s="2">
        <v>0</v>
      </c>
      <c r="S1599" s="2">
        <v>0</v>
      </c>
      <c r="T1599" s="4">
        <v>0</v>
      </c>
      <c r="U1599" s="3">
        <v>0</v>
      </c>
      <c r="V1599" s="3">
        <v>0</v>
      </c>
      <c r="W1599" s="3">
        <v>0</v>
      </c>
      <c r="X1599" s="2">
        <v>131.43799999999999</v>
      </c>
      <c r="Y1599" s="2">
        <v>131.43799999999999</v>
      </c>
      <c r="Z1599" s="2">
        <v>0</v>
      </c>
    </row>
    <row r="1600" spans="1:26" x14ac:dyDescent="0.25">
      <c r="A1600" s="1" t="s">
        <v>1630</v>
      </c>
      <c r="B1600" s="1">
        <v>675</v>
      </c>
      <c r="C1600" s="1" t="s">
        <v>30</v>
      </c>
      <c r="D1600" s="1" t="s">
        <v>31</v>
      </c>
      <c r="E1600" s="1">
        <v>0</v>
      </c>
      <c r="F1600" s="1">
        <v>0</v>
      </c>
      <c r="G1600" s="2">
        <v>110.754</v>
      </c>
      <c r="H1600" s="2">
        <v>-1.796</v>
      </c>
      <c r="I1600" s="3">
        <v>-22.6</v>
      </c>
      <c r="J1600" s="3">
        <v>0</v>
      </c>
      <c r="K1600" s="4">
        <v>0</v>
      </c>
      <c r="L1600" s="4">
        <v>0</v>
      </c>
      <c r="M1600" s="4">
        <v>0</v>
      </c>
      <c r="N1600" s="2">
        <v>0</v>
      </c>
      <c r="O1600" s="4">
        <v>0</v>
      </c>
      <c r="P1600" s="4">
        <v>0</v>
      </c>
      <c r="Q1600" s="3">
        <v>223.6</v>
      </c>
      <c r="R1600" s="2">
        <v>0</v>
      </c>
      <c r="S1600" s="2">
        <v>0</v>
      </c>
      <c r="T1600" s="4">
        <v>0</v>
      </c>
      <c r="U1600" s="3">
        <v>0</v>
      </c>
      <c r="V1600" s="3">
        <v>0</v>
      </c>
      <c r="W1600" s="3">
        <v>0</v>
      </c>
      <c r="X1600" s="2">
        <v>246.17500000000001</v>
      </c>
      <c r="Y1600" s="2">
        <v>246.17500000000001</v>
      </c>
      <c r="Z1600" s="2">
        <v>0</v>
      </c>
    </row>
    <row r="1601" spans="1:26" x14ac:dyDescent="0.25">
      <c r="A1601" s="1" t="s">
        <v>1631</v>
      </c>
      <c r="B1601" s="1">
        <v>675</v>
      </c>
      <c r="C1601" s="1" t="s">
        <v>30</v>
      </c>
      <c r="D1601" s="1" t="s">
        <v>31</v>
      </c>
      <c r="E1601" s="1">
        <v>0</v>
      </c>
      <c r="F1601" s="1">
        <v>0</v>
      </c>
      <c r="G1601" s="2">
        <v>18.13</v>
      </c>
      <c r="H1601" s="2">
        <v>-2.62</v>
      </c>
      <c r="I1601" s="3">
        <v>-185.7</v>
      </c>
      <c r="J1601" s="3">
        <v>0</v>
      </c>
      <c r="K1601" s="4">
        <v>0</v>
      </c>
      <c r="L1601" s="4">
        <v>0</v>
      </c>
      <c r="M1601" s="4">
        <v>0</v>
      </c>
      <c r="N1601" s="2">
        <v>20.75</v>
      </c>
      <c r="O1601" s="4">
        <v>0</v>
      </c>
      <c r="P1601" s="4">
        <v>0</v>
      </c>
      <c r="Q1601" s="3">
        <v>877.6</v>
      </c>
      <c r="R1601" s="2">
        <v>0</v>
      </c>
      <c r="S1601" s="2">
        <v>0</v>
      </c>
      <c r="T1601" s="4">
        <v>0</v>
      </c>
      <c r="U1601" s="3">
        <v>0</v>
      </c>
      <c r="V1601" s="3">
        <v>0</v>
      </c>
      <c r="W1601" s="3">
        <v>0</v>
      </c>
      <c r="X1601" s="2">
        <v>1063.2329999999999</v>
      </c>
      <c r="Y1601" s="2">
        <v>1063.2329999999999</v>
      </c>
      <c r="Z1601" s="2">
        <v>0</v>
      </c>
    </row>
    <row r="1602" spans="1:26" x14ac:dyDescent="0.25">
      <c r="A1602" s="1" t="s">
        <v>1632</v>
      </c>
      <c r="B1602" s="1">
        <v>675</v>
      </c>
      <c r="C1602" s="1" t="s">
        <v>30</v>
      </c>
      <c r="D1602" s="1" t="s">
        <v>31</v>
      </c>
      <c r="E1602" s="1">
        <v>0</v>
      </c>
      <c r="F1602" s="1">
        <v>0</v>
      </c>
      <c r="G1602" s="2">
        <v>24.401</v>
      </c>
      <c r="H1602" s="2">
        <v>-4.1189999999999998</v>
      </c>
      <c r="I1602" s="3">
        <v>-252.4</v>
      </c>
      <c r="J1602" s="3">
        <v>0</v>
      </c>
      <c r="K1602" s="4">
        <v>0</v>
      </c>
      <c r="L1602" s="4">
        <v>0</v>
      </c>
      <c r="M1602" s="4">
        <v>0</v>
      </c>
      <c r="N1602" s="2">
        <v>28.52</v>
      </c>
      <c r="O1602" s="4">
        <v>0</v>
      </c>
      <c r="P1602" s="4">
        <v>0</v>
      </c>
      <c r="Q1602" s="3">
        <v>285</v>
      </c>
      <c r="R1602" s="2">
        <v>0</v>
      </c>
      <c r="S1602" s="2">
        <v>0</v>
      </c>
      <c r="T1602" s="4">
        <v>0</v>
      </c>
      <c r="U1602" s="3">
        <v>0</v>
      </c>
      <c r="V1602" s="3">
        <v>0</v>
      </c>
      <c r="W1602" s="3">
        <v>0</v>
      </c>
      <c r="X1602" s="2">
        <v>537.45100000000002</v>
      </c>
      <c r="Y1602" s="2">
        <v>537.45100000000002</v>
      </c>
      <c r="Z1602" s="2">
        <v>0</v>
      </c>
    </row>
    <row r="1603" spans="1:26" x14ac:dyDescent="0.25">
      <c r="A1603" s="1" t="s">
        <v>1633</v>
      </c>
      <c r="B1603" s="1">
        <v>675</v>
      </c>
      <c r="C1603" s="1" t="s">
        <v>30</v>
      </c>
      <c r="D1603" s="1" t="s">
        <v>31</v>
      </c>
      <c r="E1603" s="1">
        <v>0</v>
      </c>
      <c r="F1603" s="1">
        <v>0</v>
      </c>
      <c r="G1603" s="2">
        <v>26.582000000000001</v>
      </c>
      <c r="H1603" s="2">
        <v>-4.5880000000000001</v>
      </c>
      <c r="I1603" s="3">
        <v>-152.19999999999999</v>
      </c>
      <c r="J1603" s="3">
        <v>0</v>
      </c>
      <c r="K1603" s="4">
        <v>0</v>
      </c>
      <c r="L1603" s="4">
        <v>0</v>
      </c>
      <c r="M1603" s="4">
        <v>0</v>
      </c>
      <c r="N1603" s="2">
        <v>31.17</v>
      </c>
      <c r="O1603" s="4">
        <v>0</v>
      </c>
      <c r="P1603" s="4">
        <v>0</v>
      </c>
      <c r="Q1603" s="3">
        <v>295.8</v>
      </c>
      <c r="R1603" s="2">
        <v>0</v>
      </c>
      <c r="S1603" s="2">
        <v>0</v>
      </c>
      <c r="T1603" s="4">
        <v>0</v>
      </c>
      <c r="U1603" s="3">
        <v>0</v>
      </c>
      <c r="V1603" s="3">
        <v>0</v>
      </c>
      <c r="W1603" s="3">
        <v>0</v>
      </c>
      <c r="X1603" s="2">
        <v>448.00299999999999</v>
      </c>
      <c r="Y1603" s="2">
        <v>448.00299999999999</v>
      </c>
      <c r="Z1603" s="2">
        <v>0</v>
      </c>
    </row>
    <row r="1604" spans="1:26" x14ac:dyDescent="0.25">
      <c r="A1604" s="1" t="s">
        <v>1634</v>
      </c>
      <c r="B1604" s="1">
        <v>675</v>
      </c>
      <c r="C1604" s="1" t="s">
        <v>30</v>
      </c>
      <c r="D1604" s="1" t="s">
        <v>31</v>
      </c>
      <c r="E1604" s="1">
        <v>0</v>
      </c>
      <c r="F1604" s="1">
        <v>0</v>
      </c>
      <c r="G1604" s="2">
        <v>15.755000000000001</v>
      </c>
      <c r="H1604" s="2">
        <v>-5.3849999999999998</v>
      </c>
      <c r="I1604" s="3">
        <v>-237.9</v>
      </c>
      <c r="J1604" s="3">
        <v>0</v>
      </c>
      <c r="K1604" s="4">
        <v>0</v>
      </c>
      <c r="L1604" s="4">
        <v>0</v>
      </c>
      <c r="M1604" s="4">
        <v>0</v>
      </c>
      <c r="N1604" s="2">
        <v>21.14</v>
      </c>
      <c r="O1604" s="4">
        <v>0</v>
      </c>
      <c r="P1604" s="4">
        <v>0</v>
      </c>
      <c r="Q1604" s="3">
        <v>335.8</v>
      </c>
      <c r="R1604" s="2">
        <v>0</v>
      </c>
      <c r="S1604" s="2">
        <v>0</v>
      </c>
      <c r="T1604" s="4">
        <v>0</v>
      </c>
      <c r="U1604" s="3">
        <v>0</v>
      </c>
      <c r="V1604" s="3">
        <v>0</v>
      </c>
      <c r="W1604" s="3">
        <v>0</v>
      </c>
      <c r="X1604" s="2">
        <v>573.72500000000002</v>
      </c>
      <c r="Y1604" s="2">
        <v>573.72500000000002</v>
      </c>
      <c r="Z1604" s="2">
        <v>0</v>
      </c>
    </row>
    <row r="1605" spans="1:26" x14ac:dyDescent="0.25">
      <c r="A1605" s="1" t="s">
        <v>1635</v>
      </c>
      <c r="B1605" s="1">
        <v>675</v>
      </c>
      <c r="C1605" s="1" t="s">
        <v>30</v>
      </c>
      <c r="D1605" s="1" t="s">
        <v>31</v>
      </c>
      <c r="E1605" s="1">
        <v>0</v>
      </c>
      <c r="F1605" s="1">
        <v>0</v>
      </c>
      <c r="G1605" s="2">
        <v>16.803000000000001</v>
      </c>
      <c r="H1605" s="2">
        <v>-5.3470000000000004</v>
      </c>
      <c r="I1605" s="3">
        <v>-236.2</v>
      </c>
      <c r="J1605" s="3">
        <v>0</v>
      </c>
      <c r="K1605" s="4">
        <v>0</v>
      </c>
      <c r="L1605" s="4">
        <v>0</v>
      </c>
      <c r="M1605" s="4">
        <v>0</v>
      </c>
      <c r="N1605" s="2">
        <v>22.15</v>
      </c>
      <c r="O1605" s="4">
        <v>0</v>
      </c>
      <c r="P1605" s="4">
        <v>0</v>
      </c>
      <c r="Q1605" s="3">
        <v>329.1</v>
      </c>
      <c r="R1605" s="2">
        <v>0</v>
      </c>
      <c r="S1605" s="2">
        <v>0</v>
      </c>
      <c r="T1605" s="4">
        <v>0</v>
      </c>
      <c r="U1605" s="3">
        <v>0</v>
      </c>
      <c r="V1605" s="3">
        <v>0</v>
      </c>
      <c r="W1605" s="3">
        <v>0</v>
      </c>
      <c r="X1605" s="2">
        <v>565.35699999999997</v>
      </c>
      <c r="Y1605" s="2">
        <v>565.35699999999997</v>
      </c>
      <c r="Z1605" s="2">
        <v>0</v>
      </c>
    </row>
    <row r="1606" spans="1:26" x14ac:dyDescent="0.25">
      <c r="A1606" s="1" t="s">
        <v>1636</v>
      </c>
      <c r="B1606" s="1">
        <v>675</v>
      </c>
      <c r="C1606" s="1" t="s">
        <v>30</v>
      </c>
      <c r="D1606" s="1" t="s">
        <v>31</v>
      </c>
      <c r="E1606" s="1">
        <v>0</v>
      </c>
      <c r="F1606" s="1">
        <v>0</v>
      </c>
      <c r="G1606" s="2">
        <v>16.283000000000001</v>
      </c>
      <c r="H1606" s="2">
        <v>-5.8869999999999996</v>
      </c>
      <c r="I1606" s="3">
        <v>-260.10000000000002</v>
      </c>
      <c r="J1606" s="3">
        <v>0</v>
      </c>
      <c r="K1606" s="4">
        <v>0</v>
      </c>
      <c r="L1606" s="4">
        <v>0</v>
      </c>
      <c r="M1606" s="4">
        <v>0</v>
      </c>
      <c r="N1606" s="2">
        <v>22.17</v>
      </c>
      <c r="O1606" s="4">
        <v>0</v>
      </c>
      <c r="P1606" s="4">
        <v>0</v>
      </c>
      <c r="Q1606" s="3">
        <v>334.2</v>
      </c>
      <c r="R1606" s="2">
        <v>0</v>
      </c>
      <c r="S1606" s="2">
        <v>0</v>
      </c>
      <c r="T1606" s="4">
        <v>0</v>
      </c>
      <c r="U1606" s="3">
        <v>0</v>
      </c>
      <c r="V1606" s="3">
        <v>0</v>
      </c>
      <c r="W1606" s="3">
        <v>0</v>
      </c>
      <c r="X1606" s="2">
        <v>594.29100000000005</v>
      </c>
      <c r="Y1606" s="2">
        <v>594.29100000000005</v>
      </c>
      <c r="Z1606" s="2">
        <v>0</v>
      </c>
    </row>
    <row r="1607" spans="1:26" x14ac:dyDescent="0.25">
      <c r="A1607" s="1" t="s">
        <v>1637</v>
      </c>
      <c r="B1607" s="1">
        <v>675</v>
      </c>
      <c r="C1607" s="1" t="s">
        <v>30</v>
      </c>
      <c r="D1607" s="1" t="s">
        <v>31</v>
      </c>
      <c r="E1607" s="1">
        <v>0</v>
      </c>
      <c r="F1607" s="1">
        <v>0</v>
      </c>
      <c r="G1607" s="2">
        <v>17.542999999999999</v>
      </c>
      <c r="H1607" s="2">
        <v>-4.1669999999999998</v>
      </c>
      <c r="I1607" s="3">
        <v>-160.4</v>
      </c>
      <c r="J1607" s="3">
        <v>0</v>
      </c>
      <c r="K1607" s="4">
        <v>0</v>
      </c>
      <c r="L1607" s="4">
        <v>0</v>
      </c>
      <c r="M1607" s="4">
        <v>0</v>
      </c>
      <c r="N1607" s="2">
        <v>21.71</v>
      </c>
      <c r="O1607" s="4">
        <v>0</v>
      </c>
      <c r="P1607" s="4">
        <v>0</v>
      </c>
      <c r="Q1607" s="3">
        <v>284.89999999999998</v>
      </c>
      <c r="R1607" s="2">
        <v>0</v>
      </c>
      <c r="S1607" s="2">
        <v>0</v>
      </c>
      <c r="T1607" s="4">
        <v>0</v>
      </c>
      <c r="U1607" s="3">
        <v>0</v>
      </c>
      <c r="V1607" s="3">
        <v>0</v>
      </c>
      <c r="W1607" s="3">
        <v>0</v>
      </c>
      <c r="X1607" s="2">
        <v>445.30700000000002</v>
      </c>
      <c r="Y1607" s="2">
        <v>445.30700000000002</v>
      </c>
      <c r="Z1607" s="2">
        <v>0</v>
      </c>
    </row>
    <row r="1608" spans="1:26" x14ac:dyDescent="0.25">
      <c r="A1608" s="1" t="s">
        <v>1638</v>
      </c>
      <c r="B1608" s="1">
        <v>675</v>
      </c>
      <c r="C1608" s="1" t="s">
        <v>30</v>
      </c>
      <c r="D1608" s="1" t="s">
        <v>31</v>
      </c>
      <c r="E1608" s="1">
        <v>0</v>
      </c>
      <c r="F1608" s="1">
        <v>0</v>
      </c>
      <c r="G1608" s="2">
        <v>25.06</v>
      </c>
      <c r="H1608" s="2">
        <v>-1.71</v>
      </c>
      <c r="I1608" s="3">
        <v>-56.7</v>
      </c>
      <c r="J1608" s="3">
        <v>0</v>
      </c>
      <c r="K1608" s="4">
        <v>0</v>
      </c>
      <c r="L1608" s="4">
        <v>0</v>
      </c>
      <c r="M1608" s="4">
        <v>0</v>
      </c>
      <c r="N1608" s="2">
        <v>26.77</v>
      </c>
      <c r="O1608" s="4">
        <v>0</v>
      </c>
      <c r="P1608" s="4">
        <v>0</v>
      </c>
      <c r="Q1608" s="3">
        <v>327</v>
      </c>
      <c r="R1608" s="2">
        <v>0</v>
      </c>
      <c r="S1608" s="2">
        <v>0</v>
      </c>
      <c r="T1608" s="4">
        <v>0</v>
      </c>
      <c r="U1608" s="3">
        <v>0</v>
      </c>
      <c r="V1608" s="3">
        <v>0</v>
      </c>
      <c r="W1608" s="3">
        <v>0</v>
      </c>
      <c r="X1608" s="2">
        <v>383.78699999999998</v>
      </c>
      <c r="Y1608" s="2">
        <v>383.78699999999998</v>
      </c>
      <c r="Z1608" s="2">
        <v>0</v>
      </c>
    </row>
    <row r="1609" spans="1:26" x14ac:dyDescent="0.25">
      <c r="A1609" s="1" t="s">
        <v>1639</v>
      </c>
      <c r="B1609" s="1">
        <v>675</v>
      </c>
      <c r="C1609" s="1" t="s">
        <v>30</v>
      </c>
      <c r="D1609" s="1" t="s">
        <v>31</v>
      </c>
      <c r="E1609" s="1">
        <v>0</v>
      </c>
      <c r="F1609" s="1">
        <v>0</v>
      </c>
      <c r="G1609" s="2">
        <v>25.253</v>
      </c>
      <c r="H1609" s="2">
        <v>-1.887</v>
      </c>
      <c r="I1609" s="3">
        <v>-62.6</v>
      </c>
      <c r="J1609" s="3">
        <v>0</v>
      </c>
      <c r="K1609" s="4">
        <v>0</v>
      </c>
      <c r="L1609" s="4">
        <v>0</v>
      </c>
      <c r="M1609" s="4">
        <v>0</v>
      </c>
      <c r="N1609" s="2">
        <v>27.14</v>
      </c>
      <c r="O1609" s="4">
        <v>0</v>
      </c>
      <c r="P1609" s="4">
        <v>0</v>
      </c>
      <c r="Q1609" s="3">
        <v>326.2</v>
      </c>
      <c r="R1609" s="2">
        <v>0</v>
      </c>
      <c r="S1609" s="2">
        <v>0</v>
      </c>
      <c r="T1609" s="4">
        <v>0</v>
      </c>
      <c r="U1609" s="3">
        <v>0</v>
      </c>
      <c r="V1609" s="3">
        <v>0</v>
      </c>
      <c r="W1609" s="3">
        <v>0</v>
      </c>
      <c r="X1609" s="2">
        <v>388.80599999999998</v>
      </c>
      <c r="Y1609" s="2">
        <v>388.80599999999998</v>
      </c>
      <c r="Z1609" s="2">
        <v>0</v>
      </c>
    </row>
    <row r="1610" spans="1:26" x14ac:dyDescent="0.25">
      <c r="A1610" s="1" t="s">
        <v>1640</v>
      </c>
      <c r="B1610" s="1">
        <v>675</v>
      </c>
      <c r="C1610" s="1" t="s">
        <v>30</v>
      </c>
      <c r="D1610" s="1" t="s">
        <v>31</v>
      </c>
      <c r="E1610" s="1">
        <v>0</v>
      </c>
      <c r="F1610" s="1">
        <v>0</v>
      </c>
      <c r="G1610" s="2">
        <v>26.231999999999999</v>
      </c>
      <c r="H1610" s="2">
        <v>1.5820000000000001</v>
      </c>
      <c r="I1610" s="3">
        <v>52.5</v>
      </c>
      <c r="J1610" s="3">
        <v>0</v>
      </c>
      <c r="K1610" s="4">
        <v>0</v>
      </c>
      <c r="L1610" s="4">
        <v>0</v>
      </c>
      <c r="M1610" s="4">
        <v>0</v>
      </c>
      <c r="N1610" s="2">
        <v>26.111000000000001</v>
      </c>
      <c r="O1610" s="4">
        <v>42.543529999999997</v>
      </c>
      <c r="P1610" s="4">
        <v>53.700229999999998</v>
      </c>
      <c r="Q1610" s="3">
        <v>315.39999999999998</v>
      </c>
      <c r="R1610" s="2">
        <v>0</v>
      </c>
      <c r="S1610" s="2">
        <v>1637.25</v>
      </c>
      <c r="T1610" s="4">
        <v>7840.1171899999999</v>
      </c>
      <c r="U1610" s="3">
        <v>0</v>
      </c>
      <c r="V1610" s="3">
        <v>-12489.8</v>
      </c>
      <c r="W1610" s="3">
        <v>56466.400000000001</v>
      </c>
      <c r="X1610" s="2">
        <v>262.95400000000001</v>
      </c>
      <c r="Y1610" s="2">
        <v>262.95400000000001</v>
      </c>
      <c r="Z1610" s="2">
        <v>-1E-3</v>
      </c>
    </row>
    <row r="1611" spans="1:26" x14ac:dyDescent="0.25">
      <c r="A1611" s="1" t="s">
        <v>1641</v>
      </c>
      <c r="B1611" s="1">
        <v>675</v>
      </c>
      <c r="C1611" s="1" t="s">
        <v>30</v>
      </c>
      <c r="D1611" s="1" t="s">
        <v>31</v>
      </c>
      <c r="E1611" s="1">
        <v>0</v>
      </c>
      <c r="F1611" s="1">
        <v>0</v>
      </c>
      <c r="G1611" s="2">
        <v>26.437000000000001</v>
      </c>
      <c r="H1611" s="2">
        <v>0.16700000000000001</v>
      </c>
      <c r="I1611" s="3">
        <v>5.5</v>
      </c>
      <c r="J1611" s="3">
        <v>0</v>
      </c>
      <c r="K1611" s="4">
        <v>0</v>
      </c>
      <c r="L1611" s="4">
        <v>0</v>
      </c>
      <c r="M1611" s="4">
        <v>0</v>
      </c>
      <c r="N1611" s="2">
        <v>26.353000000000002</v>
      </c>
      <c r="O1611" s="4">
        <v>2.8026499999999999</v>
      </c>
      <c r="P1611" s="4">
        <v>-2.8026499999999999</v>
      </c>
      <c r="Q1611" s="3">
        <v>301.8</v>
      </c>
      <c r="R1611" s="2">
        <v>0</v>
      </c>
      <c r="S1611" s="2">
        <v>0</v>
      </c>
      <c r="T1611" s="4">
        <v>0</v>
      </c>
      <c r="U1611" s="3">
        <v>0</v>
      </c>
      <c r="V1611" s="3">
        <v>-2688.4</v>
      </c>
      <c r="W1611" s="3">
        <v>2689.3</v>
      </c>
      <c r="X1611" s="2">
        <v>296.22199999999998</v>
      </c>
      <c r="Y1611" s="2">
        <v>296.22199999999998</v>
      </c>
      <c r="Z1611" s="2">
        <v>0</v>
      </c>
    </row>
    <row r="1612" spans="1:26" x14ac:dyDescent="0.25">
      <c r="A1612" s="1" t="s">
        <v>1642</v>
      </c>
      <c r="B1612" s="1">
        <v>675</v>
      </c>
      <c r="C1612" s="1" t="s">
        <v>30</v>
      </c>
      <c r="D1612" s="1" t="s">
        <v>31</v>
      </c>
      <c r="E1612" s="1">
        <v>0</v>
      </c>
      <c r="F1612" s="1">
        <v>0</v>
      </c>
      <c r="G1612" s="2">
        <v>32.917999999999999</v>
      </c>
      <c r="H1612" s="2">
        <v>-1.452</v>
      </c>
      <c r="I1612" s="3">
        <v>-73</v>
      </c>
      <c r="J1612" s="3">
        <v>0</v>
      </c>
      <c r="K1612" s="4">
        <v>0</v>
      </c>
      <c r="L1612" s="4">
        <v>0</v>
      </c>
      <c r="M1612" s="4">
        <v>0</v>
      </c>
      <c r="N1612" s="2">
        <v>34.369999999999997</v>
      </c>
      <c r="O1612" s="4">
        <v>0</v>
      </c>
      <c r="P1612" s="4">
        <v>0</v>
      </c>
      <c r="Q1612" s="3">
        <v>310.5</v>
      </c>
      <c r="R1612" s="2">
        <v>0</v>
      </c>
      <c r="S1612" s="2">
        <v>0</v>
      </c>
      <c r="T1612" s="4">
        <v>0</v>
      </c>
      <c r="U1612" s="3">
        <v>0</v>
      </c>
      <c r="V1612" s="3">
        <v>0</v>
      </c>
      <c r="W1612" s="3">
        <v>0</v>
      </c>
      <c r="X1612" s="2">
        <v>383.50799999999998</v>
      </c>
      <c r="Y1612" s="2">
        <v>383.50799999999998</v>
      </c>
      <c r="Z1612" s="2">
        <v>0</v>
      </c>
    </row>
    <row r="1613" spans="1:26" x14ac:dyDescent="0.25">
      <c r="A1613" s="1" t="s">
        <v>1643</v>
      </c>
      <c r="B1613" s="1">
        <v>675</v>
      </c>
      <c r="C1613" s="1" t="s">
        <v>30</v>
      </c>
      <c r="D1613" s="1" t="s">
        <v>31</v>
      </c>
      <c r="E1613" s="1">
        <v>0</v>
      </c>
      <c r="F1613" s="1">
        <v>0</v>
      </c>
      <c r="G1613" s="2">
        <v>32.517000000000003</v>
      </c>
      <c r="H1613" s="2">
        <v>-7.2999999999999995E-2</v>
      </c>
      <c r="I1613" s="3">
        <v>-3.7</v>
      </c>
      <c r="J1613" s="3">
        <v>0</v>
      </c>
      <c r="K1613" s="4">
        <v>0</v>
      </c>
      <c r="L1613" s="4">
        <v>0</v>
      </c>
      <c r="M1613" s="4">
        <v>0</v>
      </c>
      <c r="N1613" s="2">
        <v>32.590000000000003</v>
      </c>
      <c r="O1613" s="4">
        <v>0</v>
      </c>
      <c r="P1613" s="4">
        <v>0</v>
      </c>
      <c r="Q1613" s="3">
        <v>518.29999999999995</v>
      </c>
      <c r="R1613" s="2">
        <v>0</v>
      </c>
      <c r="S1613" s="2">
        <v>0</v>
      </c>
      <c r="T1613" s="4">
        <v>0</v>
      </c>
      <c r="U1613" s="3">
        <v>0</v>
      </c>
      <c r="V1613" s="3">
        <v>0</v>
      </c>
      <c r="W1613" s="3">
        <v>0</v>
      </c>
      <c r="X1613" s="2">
        <v>521.98</v>
      </c>
      <c r="Y1613" s="2">
        <v>521.98</v>
      </c>
      <c r="Z1613" s="2">
        <v>0</v>
      </c>
    </row>
    <row r="1614" spans="1:26" x14ac:dyDescent="0.25">
      <c r="A1614" s="1" t="s">
        <v>1644</v>
      </c>
      <c r="B1614" s="1">
        <v>675</v>
      </c>
      <c r="C1614" s="1" t="s">
        <v>30</v>
      </c>
      <c r="D1614" s="1" t="s">
        <v>31</v>
      </c>
      <c r="E1614" s="1">
        <v>0</v>
      </c>
      <c r="F1614" s="1">
        <v>0</v>
      </c>
      <c r="G1614" s="2">
        <v>32.997</v>
      </c>
      <c r="H1614" s="2">
        <v>-2.593</v>
      </c>
      <c r="I1614" s="3">
        <v>-130.30000000000001</v>
      </c>
      <c r="J1614" s="3">
        <v>0</v>
      </c>
      <c r="K1614" s="4">
        <v>0</v>
      </c>
      <c r="L1614" s="4">
        <v>0</v>
      </c>
      <c r="M1614" s="4">
        <v>0</v>
      </c>
      <c r="N1614" s="2">
        <v>35.590000000000003</v>
      </c>
      <c r="O1614" s="4">
        <v>0</v>
      </c>
      <c r="P1614" s="4">
        <v>0</v>
      </c>
      <c r="Q1614" s="3">
        <v>263.8</v>
      </c>
      <c r="R1614" s="2">
        <v>0</v>
      </c>
      <c r="S1614" s="2">
        <v>0</v>
      </c>
      <c r="T1614" s="4">
        <v>0</v>
      </c>
      <c r="U1614" s="3">
        <v>0</v>
      </c>
      <c r="V1614" s="3">
        <v>0</v>
      </c>
      <c r="W1614" s="3">
        <v>0</v>
      </c>
      <c r="X1614" s="2">
        <v>394.15300000000002</v>
      </c>
      <c r="Y1614" s="2">
        <v>394.15300000000002</v>
      </c>
      <c r="Z1614" s="2">
        <v>0</v>
      </c>
    </row>
    <row r="1615" spans="1:26" x14ac:dyDescent="0.25">
      <c r="A1615" s="1" t="s">
        <v>1645</v>
      </c>
      <c r="B1615" s="1">
        <v>675</v>
      </c>
      <c r="C1615" s="1" t="s">
        <v>30</v>
      </c>
      <c r="D1615" s="1" t="s">
        <v>31</v>
      </c>
      <c r="E1615" s="1">
        <v>0</v>
      </c>
      <c r="F1615" s="1">
        <v>0</v>
      </c>
      <c r="G1615" s="2">
        <v>24.593</v>
      </c>
      <c r="H1615" s="2">
        <v>-0.82699999999999996</v>
      </c>
      <c r="I1615" s="3">
        <v>-46.9</v>
      </c>
      <c r="J1615" s="3">
        <v>0</v>
      </c>
      <c r="K1615" s="4">
        <v>0</v>
      </c>
      <c r="L1615" s="4">
        <v>0</v>
      </c>
      <c r="M1615" s="4">
        <v>0</v>
      </c>
      <c r="N1615" s="2">
        <v>25.611000000000001</v>
      </c>
      <c r="O1615" s="4">
        <v>0</v>
      </c>
      <c r="P1615" s="4">
        <v>6.3350400000000002</v>
      </c>
      <c r="Q1615" s="3">
        <v>567.9</v>
      </c>
      <c r="R1615" s="2">
        <v>0</v>
      </c>
      <c r="S1615" s="2">
        <v>4.125</v>
      </c>
      <c r="T1615" s="4">
        <v>7.28E-3</v>
      </c>
      <c r="U1615" s="3">
        <v>0</v>
      </c>
      <c r="V1615" s="3">
        <v>5098.5</v>
      </c>
      <c r="W1615" s="3">
        <v>0</v>
      </c>
      <c r="X1615" s="2">
        <v>614.76900000000001</v>
      </c>
      <c r="Y1615" s="2">
        <v>614.76900000000001</v>
      </c>
      <c r="Z1615" s="2">
        <v>0</v>
      </c>
    </row>
    <row r="1616" spans="1:26" x14ac:dyDescent="0.25">
      <c r="A1616" s="1" t="s">
        <v>1646</v>
      </c>
      <c r="B1616" s="1">
        <v>675</v>
      </c>
      <c r="C1616" s="1" t="s">
        <v>30</v>
      </c>
      <c r="D1616" s="1" t="s">
        <v>31</v>
      </c>
      <c r="E1616" s="1">
        <v>0</v>
      </c>
      <c r="F1616" s="1">
        <v>0</v>
      </c>
      <c r="G1616" s="2">
        <v>22.559000000000001</v>
      </c>
      <c r="H1616" s="2">
        <v>-4.5410000000000004</v>
      </c>
      <c r="I1616" s="3">
        <v>-321.89999999999998</v>
      </c>
      <c r="J1616" s="3">
        <v>0</v>
      </c>
      <c r="K1616" s="4">
        <v>0</v>
      </c>
      <c r="L1616" s="4">
        <v>0</v>
      </c>
      <c r="M1616" s="4">
        <v>0</v>
      </c>
      <c r="N1616" s="2">
        <v>27.1</v>
      </c>
      <c r="O1616" s="4">
        <v>0</v>
      </c>
      <c r="P1616" s="4">
        <v>0</v>
      </c>
      <c r="Q1616" s="3">
        <v>797.4</v>
      </c>
      <c r="R1616" s="2">
        <v>0</v>
      </c>
      <c r="S1616" s="2">
        <v>0</v>
      </c>
      <c r="T1616" s="4">
        <v>0</v>
      </c>
      <c r="U1616" s="3">
        <v>0</v>
      </c>
      <c r="V1616" s="3">
        <v>0</v>
      </c>
      <c r="W1616" s="3">
        <v>0</v>
      </c>
      <c r="X1616" s="2">
        <v>1119.23</v>
      </c>
      <c r="Y1616" s="2">
        <v>1119.23</v>
      </c>
      <c r="Z1616" s="2">
        <v>0</v>
      </c>
    </row>
    <row r="1617" spans="1:26" x14ac:dyDescent="0.25">
      <c r="A1617" s="1" t="s">
        <v>1647</v>
      </c>
      <c r="B1617" s="1">
        <v>675</v>
      </c>
      <c r="C1617" s="1" t="s">
        <v>30</v>
      </c>
      <c r="D1617" s="1" t="s">
        <v>31</v>
      </c>
      <c r="E1617" s="1">
        <v>0</v>
      </c>
      <c r="F1617" s="1">
        <v>0</v>
      </c>
      <c r="G1617" s="2">
        <v>85.022999999999996</v>
      </c>
      <c r="H1617" s="2">
        <v>-2.7869999999999999</v>
      </c>
      <c r="I1617" s="3">
        <v>-54.7</v>
      </c>
      <c r="J1617" s="3">
        <v>0</v>
      </c>
      <c r="K1617" s="4">
        <v>0</v>
      </c>
      <c r="L1617" s="4">
        <v>0</v>
      </c>
      <c r="M1617" s="4">
        <v>0</v>
      </c>
      <c r="N1617" s="2">
        <v>87.81</v>
      </c>
      <c r="O1617" s="4">
        <v>0</v>
      </c>
      <c r="P1617" s="4">
        <v>0</v>
      </c>
      <c r="Q1617" s="3">
        <v>229.2</v>
      </c>
      <c r="R1617" s="2">
        <v>0</v>
      </c>
      <c r="S1617" s="2">
        <v>0</v>
      </c>
      <c r="T1617" s="4">
        <v>0</v>
      </c>
      <c r="U1617" s="3">
        <v>0</v>
      </c>
      <c r="V1617" s="3">
        <v>0</v>
      </c>
      <c r="W1617" s="3">
        <v>0</v>
      </c>
      <c r="X1617" s="2">
        <v>283.92099999999999</v>
      </c>
      <c r="Y1617" s="2">
        <v>283.92099999999999</v>
      </c>
      <c r="Z1617" s="2">
        <v>0</v>
      </c>
    </row>
    <row r="1618" spans="1:26" x14ac:dyDescent="0.25">
      <c r="A1618" s="1" t="s">
        <v>1648</v>
      </c>
      <c r="B1618" s="1">
        <v>675</v>
      </c>
      <c r="C1618" s="1" t="s">
        <v>30</v>
      </c>
      <c r="D1618" s="1" t="s">
        <v>31</v>
      </c>
      <c r="E1618" s="1">
        <v>0</v>
      </c>
      <c r="F1618" s="1">
        <v>0</v>
      </c>
      <c r="G1618" s="2">
        <v>52.353999999999999</v>
      </c>
      <c r="H1618" s="2">
        <v>0.35399999999999998</v>
      </c>
      <c r="I1618" s="3">
        <v>11.8</v>
      </c>
      <c r="J1618" s="3">
        <v>0</v>
      </c>
      <c r="K1618" s="4">
        <v>0</v>
      </c>
      <c r="L1618" s="4">
        <v>0</v>
      </c>
      <c r="M1618" s="4">
        <v>0</v>
      </c>
      <c r="N1618" s="2">
        <v>52.322000000000003</v>
      </c>
      <c r="O1618" s="4">
        <v>4.0227300000000001</v>
      </c>
      <c r="P1618" s="4">
        <v>-4.0227300000000001</v>
      </c>
      <c r="Q1618" s="3">
        <v>228.1</v>
      </c>
      <c r="R1618" s="2">
        <v>0</v>
      </c>
      <c r="S1618" s="2">
        <v>239</v>
      </c>
      <c r="T1618" s="4">
        <v>81.537739999999999</v>
      </c>
      <c r="U1618" s="3">
        <v>0</v>
      </c>
      <c r="V1618" s="3">
        <v>-4302.2</v>
      </c>
      <c r="W1618" s="3">
        <v>7190.7</v>
      </c>
      <c r="X1618" s="2">
        <v>216.35400000000001</v>
      </c>
      <c r="Y1618" s="2">
        <v>216.35400000000001</v>
      </c>
      <c r="Z1618" s="2">
        <v>0</v>
      </c>
    </row>
    <row r="1619" spans="1:26" x14ac:dyDescent="0.25">
      <c r="A1619" s="1" t="s">
        <v>1649</v>
      </c>
      <c r="B1619" s="1">
        <v>675</v>
      </c>
      <c r="C1619" s="1" t="s">
        <v>30</v>
      </c>
      <c r="D1619" s="1" t="s">
        <v>31</v>
      </c>
      <c r="E1619" s="1">
        <v>0</v>
      </c>
      <c r="F1619" s="1">
        <v>0</v>
      </c>
      <c r="G1619" s="2">
        <v>11.284000000000001</v>
      </c>
      <c r="H1619" s="2">
        <v>-3.3359999999999999</v>
      </c>
      <c r="I1619" s="3">
        <v>-79.3</v>
      </c>
      <c r="J1619" s="3">
        <v>0</v>
      </c>
      <c r="K1619" s="4">
        <v>0</v>
      </c>
      <c r="L1619" s="4">
        <v>0</v>
      </c>
      <c r="M1619" s="4">
        <v>0</v>
      </c>
      <c r="N1619" s="2">
        <v>14.62</v>
      </c>
      <c r="O1619" s="4">
        <v>0</v>
      </c>
      <c r="P1619" s="4">
        <v>0</v>
      </c>
      <c r="Q1619" s="3">
        <v>127.7</v>
      </c>
      <c r="R1619" s="2">
        <v>0</v>
      </c>
      <c r="S1619" s="2">
        <v>0</v>
      </c>
      <c r="T1619" s="4">
        <v>0</v>
      </c>
      <c r="U1619" s="3">
        <v>0</v>
      </c>
      <c r="V1619" s="3">
        <v>0</v>
      </c>
      <c r="W1619" s="3">
        <v>0</v>
      </c>
      <c r="X1619" s="2">
        <v>206.935</v>
      </c>
      <c r="Y1619" s="2">
        <v>206.935</v>
      </c>
      <c r="Z1619" s="2">
        <v>0</v>
      </c>
    </row>
    <row r="1620" spans="1:26" x14ac:dyDescent="0.25">
      <c r="A1620" s="1" t="s">
        <v>1650</v>
      </c>
      <c r="B1620" s="1">
        <v>675</v>
      </c>
      <c r="C1620" s="1" t="s">
        <v>30</v>
      </c>
      <c r="D1620" s="1" t="s">
        <v>31</v>
      </c>
      <c r="E1620" s="1">
        <v>0</v>
      </c>
      <c r="F1620" s="1">
        <v>0</v>
      </c>
      <c r="G1620" s="2">
        <v>11.284000000000001</v>
      </c>
      <c r="H1620" s="2">
        <v>-1.1759999999999999</v>
      </c>
      <c r="I1620" s="3">
        <v>-27.9</v>
      </c>
      <c r="J1620" s="3">
        <v>0</v>
      </c>
      <c r="K1620" s="4">
        <v>0</v>
      </c>
      <c r="L1620" s="4">
        <v>0</v>
      </c>
      <c r="M1620" s="4">
        <v>0</v>
      </c>
      <c r="N1620" s="2">
        <v>12.46</v>
      </c>
      <c r="O1620" s="4">
        <v>0</v>
      </c>
      <c r="P1620" s="4">
        <v>0</v>
      </c>
      <c r="Q1620" s="3">
        <v>251.5</v>
      </c>
      <c r="R1620" s="2">
        <v>0</v>
      </c>
      <c r="S1620" s="2">
        <v>0</v>
      </c>
      <c r="T1620" s="4">
        <v>0</v>
      </c>
      <c r="U1620" s="3">
        <v>0</v>
      </c>
      <c r="V1620" s="3">
        <v>0</v>
      </c>
      <c r="W1620" s="3">
        <v>0</v>
      </c>
      <c r="X1620" s="2">
        <v>279.39800000000002</v>
      </c>
      <c r="Y1620" s="2">
        <v>279.39800000000002</v>
      </c>
      <c r="Z1620" s="2">
        <v>0</v>
      </c>
    </row>
    <row r="1621" spans="1:26" x14ac:dyDescent="0.25">
      <c r="A1621" s="1" t="s">
        <v>1651</v>
      </c>
      <c r="B1621" s="1">
        <v>675</v>
      </c>
      <c r="C1621" s="1" t="s">
        <v>30</v>
      </c>
      <c r="D1621" s="1" t="s">
        <v>31</v>
      </c>
      <c r="E1621" s="1">
        <v>0</v>
      </c>
      <c r="F1621" s="1">
        <v>0</v>
      </c>
      <c r="G1621" s="2">
        <v>18.007000000000001</v>
      </c>
      <c r="H1621" s="2">
        <v>-3.6930000000000001</v>
      </c>
      <c r="I1621" s="3">
        <v>-168.1</v>
      </c>
      <c r="J1621" s="3">
        <v>0</v>
      </c>
      <c r="K1621" s="4">
        <v>0</v>
      </c>
      <c r="L1621" s="4">
        <v>0</v>
      </c>
      <c r="M1621" s="4">
        <v>0</v>
      </c>
      <c r="N1621" s="2">
        <v>0</v>
      </c>
      <c r="O1621" s="4">
        <v>0</v>
      </c>
      <c r="P1621" s="4">
        <v>0</v>
      </c>
      <c r="Q1621" s="3">
        <v>0</v>
      </c>
      <c r="R1621" s="2">
        <v>0</v>
      </c>
      <c r="S1621" s="2">
        <v>0</v>
      </c>
      <c r="T1621" s="4">
        <v>0</v>
      </c>
      <c r="U1621" s="3">
        <v>0</v>
      </c>
      <c r="V1621" s="3">
        <v>0</v>
      </c>
      <c r="W1621" s="3">
        <v>0</v>
      </c>
      <c r="X1621" s="2">
        <v>0</v>
      </c>
      <c r="Y1621" s="2">
        <v>0</v>
      </c>
      <c r="Z1621" s="2">
        <v>0</v>
      </c>
    </row>
    <row r="1622" spans="1:26" x14ac:dyDescent="0.25">
      <c r="A1622" s="1" t="s">
        <v>1652</v>
      </c>
      <c r="B1622" s="1">
        <v>675</v>
      </c>
      <c r="C1622" s="1" t="s">
        <v>30</v>
      </c>
      <c r="D1622" s="1" t="s">
        <v>31</v>
      </c>
      <c r="E1622" s="1">
        <v>0</v>
      </c>
      <c r="F1622" s="1">
        <v>0</v>
      </c>
      <c r="G1622" s="2">
        <v>16.702000000000002</v>
      </c>
      <c r="H1622" s="2">
        <v>-0.28799999999999998</v>
      </c>
      <c r="I1622" s="3">
        <v>-3.6</v>
      </c>
      <c r="J1622" s="3">
        <v>0</v>
      </c>
      <c r="K1622" s="4">
        <v>0</v>
      </c>
      <c r="L1622" s="4">
        <v>0</v>
      </c>
      <c r="M1622" s="4">
        <v>0</v>
      </c>
      <c r="N1622" s="2">
        <v>17.004000000000001</v>
      </c>
      <c r="O1622" s="4">
        <v>0</v>
      </c>
      <c r="P1622" s="4">
        <v>6.1510000000000002E-2</v>
      </c>
      <c r="Q1622" s="3">
        <v>50</v>
      </c>
      <c r="R1622" s="2">
        <v>0</v>
      </c>
      <c r="S1622" s="2">
        <v>1.75</v>
      </c>
      <c r="T1622" s="4">
        <v>0</v>
      </c>
      <c r="U1622" s="3">
        <v>0</v>
      </c>
      <c r="V1622" s="3">
        <v>19.7</v>
      </c>
      <c r="W1622" s="3">
        <v>0</v>
      </c>
      <c r="X1622" s="2">
        <v>53.658000000000001</v>
      </c>
      <c r="Y1622" s="2">
        <v>53.658000000000001</v>
      </c>
      <c r="Z1622" s="2">
        <v>0</v>
      </c>
    </row>
    <row r="1623" spans="1:26" x14ac:dyDescent="0.25">
      <c r="A1623" s="1" t="s">
        <v>1653</v>
      </c>
      <c r="B1623" s="1">
        <v>675</v>
      </c>
      <c r="C1623" s="1" t="s">
        <v>30</v>
      </c>
      <c r="D1623" s="1" t="s">
        <v>31</v>
      </c>
      <c r="E1623" s="1">
        <v>0</v>
      </c>
      <c r="F1623" s="1">
        <v>0</v>
      </c>
      <c r="G1623" s="2">
        <v>50.155999999999999</v>
      </c>
      <c r="H1623" s="2">
        <v>-1.484</v>
      </c>
      <c r="I1623" s="3">
        <v>-16</v>
      </c>
      <c r="J1623" s="3">
        <v>0</v>
      </c>
      <c r="K1623" s="4">
        <v>0</v>
      </c>
      <c r="L1623" s="4">
        <v>0</v>
      </c>
      <c r="M1623" s="4">
        <v>0</v>
      </c>
      <c r="N1623" s="2">
        <v>51.64</v>
      </c>
      <c r="O1623" s="4">
        <v>0</v>
      </c>
      <c r="P1623" s="4">
        <v>0</v>
      </c>
      <c r="Q1623" s="3">
        <v>81.599999999999994</v>
      </c>
      <c r="R1623" s="2">
        <v>0</v>
      </c>
      <c r="S1623" s="2">
        <v>0</v>
      </c>
      <c r="T1623" s="4">
        <v>0</v>
      </c>
      <c r="U1623" s="3">
        <v>0</v>
      </c>
      <c r="V1623" s="3">
        <v>0</v>
      </c>
      <c r="W1623" s="3">
        <v>0</v>
      </c>
      <c r="X1623" s="2">
        <v>97.632000000000005</v>
      </c>
      <c r="Y1623" s="2">
        <v>97.632000000000005</v>
      </c>
      <c r="Z1623" s="2">
        <v>0</v>
      </c>
    </row>
    <row r="1624" spans="1:26" x14ac:dyDescent="0.25">
      <c r="A1624" s="1" t="s">
        <v>1654</v>
      </c>
      <c r="B1624" s="1">
        <v>675</v>
      </c>
      <c r="C1624" s="1" t="s">
        <v>30</v>
      </c>
      <c r="D1624" s="1" t="s">
        <v>31</v>
      </c>
      <c r="E1624" s="1">
        <v>0</v>
      </c>
      <c r="F1624" s="1">
        <v>0</v>
      </c>
      <c r="G1624" s="2">
        <v>26.202000000000002</v>
      </c>
      <c r="H1624" s="2">
        <v>-1.768</v>
      </c>
      <c r="I1624" s="3">
        <v>-19.100000000000001</v>
      </c>
      <c r="J1624" s="3">
        <v>0</v>
      </c>
      <c r="K1624" s="4">
        <v>0</v>
      </c>
      <c r="L1624" s="4">
        <v>0</v>
      </c>
      <c r="M1624" s="4">
        <v>0</v>
      </c>
      <c r="N1624" s="2">
        <v>27.97</v>
      </c>
      <c r="O1624" s="4">
        <v>0</v>
      </c>
      <c r="P1624" s="4">
        <v>0</v>
      </c>
      <c r="Q1624" s="3">
        <v>65.3</v>
      </c>
      <c r="R1624" s="2">
        <v>0</v>
      </c>
      <c r="S1624" s="2">
        <v>0</v>
      </c>
      <c r="T1624" s="4">
        <v>0</v>
      </c>
      <c r="U1624" s="3">
        <v>0</v>
      </c>
      <c r="V1624" s="3">
        <v>0</v>
      </c>
      <c r="W1624" s="3">
        <v>0</v>
      </c>
      <c r="X1624" s="2">
        <v>84.352999999999994</v>
      </c>
      <c r="Y1624" s="2">
        <v>84.352999999999994</v>
      </c>
      <c r="Z1624" s="2">
        <v>0</v>
      </c>
    </row>
    <row r="1625" spans="1:26" x14ac:dyDescent="0.25">
      <c r="A1625" s="1" t="s">
        <v>1655</v>
      </c>
      <c r="B1625" s="1">
        <v>675</v>
      </c>
      <c r="C1625" s="1" t="s">
        <v>30</v>
      </c>
      <c r="D1625" s="1" t="s">
        <v>31</v>
      </c>
      <c r="E1625" s="1">
        <v>0</v>
      </c>
      <c r="F1625" s="1">
        <v>0</v>
      </c>
      <c r="G1625" s="2">
        <v>24.722000000000001</v>
      </c>
      <c r="H1625" s="2">
        <v>-2.2879999999999998</v>
      </c>
      <c r="I1625" s="3">
        <v>-36.4</v>
      </c>
      <c r="J1625" s="3">
        <v>0</v>
      </c>
      <c r="K1625" s="4">
        <v>0</v>
      </c>
      <c r="L1625" s="4">
        <v>0</v>
      </c>
      <c r="M1625" s="4">
        <v>0</v>
      </c>
      <c r="N1625" s="2">
        <v>27.01</v>
      </c>
      <c r="O1625" s="4">
        <v>0</v>
      </c>
      <c r="P1625" s="4">
        <v>0</v>
      </c>
      <c r="Q1625" s="3">
        <v>110.6</v>
      </c>
      <c r="R1625" s="2">
        <v>0</v>
      </c>
      <c r="S1625" s="2">
        <v>0</v>
      </c>
      <c r="T1625" s="4">
        <v>0</v>
      </c>
      <c r="U1625" s="3">
        <v>0</v>
      </c>
      <c r="V1625" s="3">
        <v>0</v>
      </c>
      <c r="W1625" s="3">
        <v>0</v>
      </c>
      <c r="X1625" s="2">
        <v>147.03399999999999</v>
      </c>
      <c r="Y1625" s="2">
        <v>147.03399999999999</v>
      </c>
      <c r="Z1625" s="2">
        <v>0</v>
      </c>
    </row>
    <row r="1626" spans="1:26" x14ac:dyDescent="0.25">
      <c r="A1626" s="1" t="s">
        <v>1656</v>
      </c>
      <c r="B1626" s="1">
        <v>675</v>
      </c>
      <c r="C1626" s="1" t="s">
        <v>30</v>
      </c>
      <c r="D1626" s="1" t="s">
        <v>31</v>
      </c>
      <c r="E1626" s="1">
        <v>0</v>
      </c>
      <c r="F1626" s="1">
        <v>0</v>
      </c>
      <c r="G1626" s="2">
        <v>29.776</v>
      </c>
      <c r="H1626" s="2">
        <v>-0.47399999999999998</v>
      </c>
      <c r="I1626" s="3">
        <v>-18.2</v>
      </c>
      <c r="J1626" s="3">
        <v>0</v>
      </c>
      <c r="K1626" s="4">
        <v>0</v>
      </c>
      <c r="L1626" s="4">
        <v>0</v>
      </c>
      <c r="M1626" s="4">
        <v>0</v>
      </c>
      <c r="N1626" s="2">
        <v>30.25</v>
      </c>
      <c r="O1626" s="4">
        <v>0</v>
      </c>
      <c r="P1626" s="4">
        <v>0</v>
      </c>
      <c r="Q1626" s="3">
        <v>399.7</v>
      </c>
      <c r="R1626" s="2">
        <v>0</v>
      </c>
      <c r="S1626" s="2">
        <v>0</v>
      </c>
      <c r="T1626" s="4">
        <v>0</v>
      </c>
      <c r="U1626" s="3">
        <v>0</v>
      </c>
      <c r="V1626" s="3">
        <v>0</v>
      </c>
      <c r="W1626" s="3">
        <v>0</v>
      </c>
      <c r="X1626" s="2">
        <v>417.94200000000001</v>
      </c>
      <c r="Y1626" s="2">
        <v>417.94200000000001</v>
      </c>
      <c r="Z1626" s="2">
        <v>0</v>
      </c>
    </row>
    <row r="1627" spans="1:26" x14ac:dyDescent="0.25">
      <c r="A1627" s="1" t="s">
        <v>1657</v>
      </c>
      <c r="B1627" s="1">
        <v>675</v>
      </c>
      <c r="C1627" s="1" t="s">
        <v>30</v>
      </c>
      <c r="D1627" s="1" t="s">
        <v>31</v>
      </c>
      <c r="E1627" s="1">
        <v>0</v>
      </c>
      <c r="F1627" s="1">
        <v>0</v>
      </c>
      <c r="G1627" s="2">
        <v>29.134</v>
      </c>
      <c r="H1627" s="2">
        <v>-1.8660000000000001</v>
      </c>
      <c r="I1627" s="3">
        <v>-71.8</v>
      </c>
      <c r="J1627" s="3">
        <v>0</v>
      </c>
      <c r="K1627" s="4">
        <v>0</v>
      </c>
      <c r="L1627" s="4">
        <v>0</v>
      </c>
      <c r="M1627" s="4">
        <v>0</v>
      </c>
      <c r="N1627" s="2">
        <v>31</v>
      </c>
      <c r="O1627" s="4">
        <v>0</v>
      </c>
      <c r="P1627" s="4">
        <v>0</v>
      </c>
      <c r="Q1627" s="3">
        <v>390.8</v>
      </c>
      <c r="R1627" s="2">
        <v>0</v>
      </c>
      <c r="S1627" s="2">
        <v>0</v>
      </c>
      <c r="T1627" s="4">
        <v>0</v>
      </c>
      <c r="U1627" s="3">
        <v>0</v>
      </c>
      <c r="V1627" s="3">
        <v>0</v>
      </c>
      <c r="W1627" s="3">
        <v>0</v>
      </c>
      <c r="X1627" s="2">
        <v>462.584</v>
      </c>
      <c r="Y1627" s="2">
        <v>462.584</v>
      </c>
      <c r="Z1627" s="2">
        <v>0</v>
      </c>
    </row>
    <row r="1628" spans="1:26" x14ac:dyDescent="0.25">
      <c r="A1628" s="1" t="s">
        <v>1658</v>
      </c>
      <c r="B1628" s="1">
        <v>675</v>
      </c>
      <c r="C1628" s="1" t="s">
        <v>30</v>
      </c>
      <c r="D1628" s="1" t="s">
        <v>31</v>
      </c>
      <c r="E1628" s="1">
        <v>0</v>
      </c>
      <c r="F1628" s="1">
        <v>0</v>
      </c>
      <c r="G1628" s="2">
        <v>28.35</v>
      </c>
      <c r="H1628" s="2">
        <v>-3.25</v>
      </c>
      <c r="I1628" s="3">
        <v>-125.1</v>
      </c>
      <c r="J1628" s="3">
        <v>0</v>
      </c>
      <c r="K1628" s="4">
        <v>0</v>
      </c>
      <c r="L1628" s="4">
        <v>0</v>
      </c>
      <c r="M1628" s="4">
        <v>0</v>
      </c>
      <c r="N1628" s="2">
        <v>31.6</v>
      </c>
      <c r="O1628" s="4">
        <v>0</v>
      </c>
      <c r="P1628" s="4">
        <v>0</v>
      </c>
      <c r="Q1628" s="3">
        <v>376.4</v>
      </c>
      <c r="R1628" s="2">
        <v>0</v>
      </c>
      <c r="S1628" s="2">
        <v>0</v>
      </c>
      <c r="T1628" s="4">
        <v>0</v>
      </c>
      <c r="U1628" s="3">
        <v>0</v>
      </c>
      <c r="V1628" s="3">
        <v>0</v>
      </c>
      <c r="W1628" s="3">
        <v>0</v>
      </c>
      <c r="X1628" s="2">
        <v>501.45299999999997</v>
      </c>
      <c r="Y1628" s="2">
        <v>501.45299999999997</v>
      </c>
      <c r="Z1628" s="2">
        <v>0</v>
      </c>
    </row>
    <row r="1629" spans="1:26" x14ac:dyDescent="0.25">
      <c r="A1629" s="1" t="s">
        <v>1659</v>
      </c>
      <c r="B1629" s="1">
        <v>675</v>
      </c>
      <c r="C1629" s="1" t="s">
        <v>30</v>
      </c>
      <c r="D1629" s="1" t="s">
        <v>31</v>
      </c>
      <c r="E1629" s="1">
        <v>0</v>
      </c>
      <c r="F1629" s="1">
        <v>0</v>
      </c>
      <c r="G1629" s="2">
        <v>27.991</v>
      </c>
      <c r="H1629" s="2">
        <v>-3.0289999999999999</v>
      </c>
      <c r="I1629" s="3">
        <v>-116.6</v>
      </c>
      <c r="J1629" s="3">
        <v>0</v>
      </c>
      <c r="K1629" s="4">
        <v>0</v>
      </c>
      <c r="L1629" s="4">
        <v>0</v>
      </c>
      <c r="M1629" s="4">
        <v>0</v>
      </c>
      <c r="N1629" s="2">
        <v>31.02</v>
      </c>
      <c r="O1629" s="4">
        <v>0</v>
      </c>
      <c r="P1629" s="4">
        <v>0</v>
      </c>
      <c r="Q1629" s="3">
        <v>369.9</v>
      </c>
      <c r="R1629" s="2">
        <v>0</v>
      </c>
      <c r="S1629" s="2">
        <v>0</v>
      </c>
      <c r="T1629" s="4">
        <v>0</v>
      </c>
      <c r="U1629" s="3">
        <v>0</v>
      </c>
      <c r="V1629" s="3">
        <v>0</v>
      </c>
      <c r="W1629" s="3">
        <v>0</v>
      </c>
      <c r="X1629" s="2">
        <v>486.44400000000002</v>
      </c>
      <c r="Y1629" s="2">
        <v>486.44400000000002</v>
      </c>
      <c r="Z1629" s="2">
        <v>0</v>
      </c>
    </row>
    <row r="1630" spans="1:26" x14ac:dyDescent="0.25">
      <c r="A1630" s="1" t="s">
        <v>1660</v>
      </c>
      <c r="B1630" s="1">
        <v>675</v>
      </c>
      <c r="C1630" s="1" t="s">
        <v>30</v>
      </c>
      <c r="D1630" s="1" t="s">
        <v>31</v>
      </c>
      <c r="E1630" s="1">
        <v>0</v>
      </c>
      <c r="F1630" s="1">
        <v>0</v>
      </c>
      <c r="G1630" s="2">
        <v>25.827999999999999</v>
      </c>
      <c r="H1630" s="2">
        <v>-0.57199999999999995</v>
      </c>
      <c r="I1630" s="3">
        <v>-32.4</v>
      </c>
      <c r="J1630" s="3">
        <v>0</v>
      </c>
      <c r="K1630" s="4">
        <v>0</v>
      </c>
      <c r="L1630" s="4">
        <v>0</v>
      </c>
      <c r="M1630" s="4">
        <v>0</v>
      </c>
      <c r="N1630" s="2">
        <v>26.4</v>
      </c>
      <c r="O1630" s="4">
        <v>0</v>
      </c>
      <c r="P1630" s="4">
        <v>0</v>
      </c>
      <c r="Q1630" s="3">
        <v>649.1</v>
      </c>
      <c r="R1630" s="2">
        <v>0</v>
      </c>
      <c r="S1630" s="2">
        <v>0</v>
      </c>
      <c r="T1630" s="4">
        <v>0</v>
      </c>
      <c r="U1630" s="3">
        <v>0</v>
      </c>
      <c r="V1630" s="3">
        <v>0</v>
      </c>
      <c r="W1630" s="3">
        <v>0</v>
      </c>
      <c r="X1630" s="2">
        <v>681.50800000000004</v>
      </c>
      <c r="Y1630" s="2">
        <v>681.50800000000004</v>
      </c>
      <c r="Z1630" s="2">
        <v>0</v>
      </c>
    </row>
    <row r="1631" spans="1:26" x14ac:dyDescent="0.25">
      <c r="A1631" s="1" t="s">
        <v>1661</v>
      </c>
      <c r="B1631" s="1">
        <v>675</v>
      </c>
      <c r="C1631" s="1" t="s">
        <v>30</v>
      </c>
      <c r="D1631" s="1" t="s">
        <v>31</v>
      </c>
      <c r="E1631" s="1">
        <v>0</v>
      </c>
      <c r="F1631" s="1">
        <v>0</v>
      </c>
      <c r="G1631" s="2">
        <v>0</v>
      </c>
      <c r="H1631" s="2">
        <v>0</v>
      </c>
      <c r="I1631" s="3">
        <v>0</v>
      </c>
      <c r="J1631" s="3">
        <v>0</v>
      </c>
      <c r="K1631" s="4">
        <v>0</v>
      </c>
      <c r="L1631" s="4">
        <v>0</v>
      </c>
      <c r="M1631" s="4">
        <v>0</v>
      </c>
      <c r="N1631" s="2">
        <v>0</v>
      </c>
      <c r="O1631" s="4">
        <v>0</v>
      </c>
      <c r="P1631" s="4">
        <v>0</v>
      </c>
      <c r="Q1631" s="3">
        <v>0</v>
      </c>
      <c r="R1631" s="2">
        <v>0</v>
      </c>
      <c r="S1631" s="2">
        <v>0</v>
      </c>
      <c r="T1631" s="4">
        <v>0</v>
      </c>
      <c r="U1631" s="3">
        <v>0</v>
      </c>
      <c r="V1631" s="3">
        <v>0</v>
      </c>
      <c r="W1631" s="3">
        <v>0</v>
      </c>
      <c r="X1631" s="2">
        <v>0</v>
      </c>
      <c r="Y1631" s="2">
        <v>0</v>
      </c>
      <c r="Z1631" s="2">
        <v>0</v>
      </c>
    </row>
    <row r="1632" spans="1:26" x14ac:dyDescent="0.25">
      <c r="A1632" s="1" t="s">
        <v>1662</v>
      </c>
      <c r="B1632" s="1">
        <v>675</v>
      </c>
      <c r="C1632" s="1" t="s">
        <v>30</v>
      </c>
      <c r="D1632" s="1" t="s">
        <v>31</v>
      </c>
      <c r="E1632" s="1">
        <v>0</v>
      </c>
      <c r="F1632" s="1">
        <v>0</v>
      </c>
      <c r="G1632" s="2">
        <v>40.997999999999998</v>
      </c>
      <c r="H1632" s="2">
        <v>1.6180000000000001</v>
      </c>
      <c r="I1632" s="3">
        <v>38.4</v>
      </c>
      <c r="J1632" s="3">
        <v>0</v>
      </c>
      <c r="K1632" s="4">
        <v>0</v>
      </c>
      <c r="L1632" s="4">
        <v>0</v>
      </c>
      <c r="M1632" s="4">
        <v>0</v>
      </c>
      <c r="N1632" s="2">
        <v>41.042999999999999</v>
      </c>
      <c r="O1632" s="4">
        <v>7.5072900000000002</v>
      </c>
      <c r="P1632" s="4">
        <v>19.72457</v>
      </c>
      <c r="Q1632" s="3">
        <v>241.6</v>
      </c>
      <c r="R1632" s="2">
        <v>1E-3</v>
      </c>
      <c r="S1632" s="2">
        <v>20820.312999999998</v>
      </c>
      <c r="T1632" s="4">
        <v>9280.14941</v>
      </c>
      <c r="U1632" s="3">
        <v>0</v>
      </c>
      <c r="V1632" s="3">
        <v>582180.1</v>
      </c>
      <c r="W1632" s="3">
        <v>11758</v>
      </c>
      <c r="X1632" s="2">
        <v>203.13300000000001</v>
      </c>
      <c r="Y1632" s="2">
        <v>203.13300000000001</v>
      </c>
      <c r="Z1632" s="2">
        <v>-4.8689999999999998</v>
      </c>
    </row>
    <row r="1633" spans="1:26" x14ac:dyDescent="0.25">
      <c r="A1633" s="1" t="s">
        <v>1663</v>
      </c>
      <c r="B1633" s="1">
        <v>675</v>
      </c>
      <c r="C1633" s="1" t="s">
        <v>30</v>
      </c>
      <c r="D1633" s="1" t="s">
        <v>31</v>
      </c>
      <c r="E1633" s="1">
        <v>0</v>
      </c>
      <c r="F1633" s="1">
        <v>0</v>
      </c>
      <c r="G1633" s="2">
        <v>10.472</v>
      </c>
      <c r="H1633" s="2">
        <v>4.9720000000000004</v>
      </c>
      <c r="I1633" s="3">
        <v>118.1</v>
      </c>
      <c r="J1633" s="3">
        <v>0</v>
      </c>
      <c r="K1633" s="4">
        <v>0</v>
      </c>
      <c r="L1633" s="4">
        <v>0</v>
      </c>
      <c r="M1633" s="4">
        <v>0</v>
      </c>
      <c r="N1633" s="2">
        <v>10.401999999999999</v>
      </c>
      <c r="O1633" s="4">
        <v>64.196299999999994</v>
      </c>
      <c r="P1633" s="4">
        <v>-64.196299999999994</v>
      </c>
      <c r="Q1633" s="3">
        <v>367.6</v>
      </c>
      <c r="R1633" s="2">
        <v>8.9999999999999993E-3</v>
      </c>
      <c r="S1633" s="2">
        <v>98</v>
      </c>
      <c r="T1633" s="4">
        <v>6.7901100000000003</v>
      </c>
      <c r="U1633" s="3">
        <v>0</v>
      </c>
      <c r="V1633" s="3">
        <v>-2038749</v>
      </c>
      <c r="W1633" s="3">
        <v>2038755.9</v>
      </c>
      <c r="X1633" s="2">
        <v>249.46199999999999</v>
      </c>
      <c r="Y1633" s="2">
        <v>249.46199999999999</v>
      </c>
      <c r="Z1633" s="2">
        <v>-193.65</v>
      </c>
    </row>
    <row r="1634" spans="1:26" x14ac:dyDescent="0.25">
      <c r="A1634" s="1" t="s">
        <v>1664</v>
      </c>
      <c r="B1634" s="1">
        <v>675</v>
      </c>
      <c r="C1634" s="1" t="s">
        <v>30</v>
      </c>
      <c r="D1634" s="1" t="s">
        <v>31</v>
      </c>
      <c r="E1634" s="1">
        <v>0</v>
      </c>
      <c r="F1634" s="1">
        <v>0</v>
      </c>
      <c r="G1634" s="2">
        <v>89.653999999999996</v>
      </c>
      <c r="H1634" s="2">
        <v>0.104</v>
      </c>
      <c r="I1634" s="3">
        <v>1.3</v>
      </c>
      <c r="J1634" s="3">
        <v>0</v>
      </c>
      <c r="K1634" s="4">
        <v>0</v>
      </c>
      <c r="L1634" s="4">
        <v>12.04007</v>
      </c>
      <c r="M1634" s="4">
        <v>0</v>
      </c>
      <c r="N1634" s="2">
        <v>89.602000000000004</v>
      </c>
      <c r="O1634" s="4">
        <v>0.85155000000000003</v>
      </c>
      <c r="P1634" s="4">
        <v>-0.85155000000000003</v>
      </c>
      <c r="Q1634" s="3">
        <v>165.3</v>
      </c>
      <c r="R1634" s="2">
        <v>0</v>
      </c>
      <c r="S1634" s="2">
        <v>0</v>
      </c>
      <c r="T1634" s="4">
        <v>0</v>
      </c>
      <c r="U1634" s="3">
        <v>100613.7</v>
      </c>
      <c r="V1634" s="3">
        <v>-411</v>
      </c>
      <c r="W1634" s="3">
        <v>411.8</v>
      </c>
      <c r="X1634" s="2">
        <v>163.99100000000001</v>
      </c>
      <c r="Y1634" s="2">
        <v>163.99100000000001</v>
      </c>
      <c r="Z1634" s="2">
        <v>0</v>
      </c>
    </row>
    <row r="1635" spans="1:26" x14ac:dyDescent="0.25">
      <c r="A1635" s="1" t="s">
        <v>1665</v>
      </c>
      <c r="B1635" s="1">
        <v>675</v>
      </c>
      <c r="C1635" s="1" t="s">
        <v>30</v>
      </c>
      <c r="D1635" s="1" t="s">
        <v>31</v>
      </c>
      <c r="E1635" s="1">
        <v>0</v>
      </c>
      <c r="F1635" s="1">
        <v>0</v>
      </c>
      <c r="G1635" s="2">
        <v>26.536000000000001</v>
      </c>
      <c r="H1635" s="2">
        <v>2.6459999999999999</v>
      </c>
      <c r="I1635" s="3">
        <v>62.9</v>
      </c>
      <c r="J1635" s="3">
        <v>0</v>
      </c>
      <c r="K1635" s="4">
        <v>0</v>
      </c>
      <c r="L1635" s="4">
        <v>0</v>
      </c>
      <c r="M1635" s="4">
        <v>0</v>
      </c>
      <c r="N1635" s="2">
        <v>26.556000000000001</v>
      </c>
      <c r="O1635" s="4">
        <v>1.8327899999999999</v>
      </c>
      <c r="P1635" s="4">
        <v>14.26643</v>
      </c>
      <c r="Q1635" s="3">
        <v>216.9</v>
      </c>
      <c r="R1635" s="2">
        <v>0</v>
      </c>
      <c r="S1635" s="2">
        <v>9225.125</v>
      </c>
      <c r="T1635" s="4">
        <v>7840.8334999999997</v>
      </c>
      <c r="U1635" s="3">
        <v>0</v>
      </c>
      <c r="V1635" s="3">
        <v>196661</v>
      </c>
      <c r="W1635" s="3">
        <v>1527.5</v>
      </c>
      <c r="X1635" s="2">
        <v>154.06299999999999</v>
      </c>
      <c r="Y1635" s="2">
        <v>154.06299999999999</v>
      </c>
      <c r="Z1635" s="2">
        <v>-0.16</v>
      </c>
    </row>
    <row r="1636" spans="1:26" x14ac:dyDescent="0.25">
      <c r="A1636" s="1" t="s">
        <v>1666</v>
      </c>
      <c r="B1636" s="1">
        <v>675</v>
      </c>
      <c r="C1636" s="1" t="s">
        <v>30</v>
      </c>
      <c r="D1636" s="1" t="s">
        <v>31</v>
      </c>
      <c r="E1636" s="1">
        <v>0</v>
      </c>
      <c r="F1636" s="1">
        <v>0</v>
      </c>
      <c r="G1636" s="2">
        <v>26.248999999999999</v>
      </c>
      <c r="H1636" s="2">
        <v>2.7789999999999999</v>
      </c>
      <c r="I1636" s="3">
        <v>66</v>
      </c>
      <c r="J1636" s="3">
        <v>0</v>
      </c>
      <c r="K1636" s="4">
        <v>0</v>
      </c>
      <c r="L1636" s="4">
        <v>0</v>
      </c>
      <c r="M1636" s="4">
        <v>0</v>
      </c>
      <c r="N1636" s="2">
        <v>26.11</v>
      </c>
      <c r="O1636" s="4">
        <v>51.956710000000001</v>
      </c>
      <c r="P1636" s="4">
        <v>-51.956710000000001</v>
      </c>
      <c r="Q1636" s="3">
        <v>226.3</v>
      </c>
      <c r="R1636" s="2">
        <v>0</v>
      </c>
      <c r="S1636" s="2">
        <v>169.5</v>
      </c>
      <c r="T1636" s="4">
        <v>21.247350000000001</v>
      </c>
      <c r="U1636" s="3">
        <v>0</v>
      </c>
      <c r="V1636" s="3">
        <v>-935923.4</v>
      </c>
      <c r="W1636" s="3">
        <v>935996.4</v>
      </c>
      <c r="X1636" s="2">
        <v>160.25899999999999</v>
      </c>
      <c r="Y1636" s="2">
        <v>160.25899999999999</v>
      </c>
      <c r="Z1636" s="2">
        <v>-0.106</v>
      </c>
    </row>
    <row r="1637" spans="1:26" x14ac:dyDescent="0.25">
      <c r="A1637" s="1" t="s">
        <v>1667</v>
      </c>
      <c r="B1637" s="1">
        <v>675</v>
      </c>
      <c r="C1637" s="1" t="s">
        <v>30</v>
      </c>
      <c r="D1637" s="1" t="s">
        <v>31</v>
      </c>
      <c r="E1637" s="1">
        <v>0</v>
      </c>
      <c r="F1637" s="1">
        <v>0</v>
      </c>
      <c r="G1637" s="2">
        <v>80.802000000000007</v>
      </c>
      <c r="H1637" s="2">
        <v>3.8210000000000002</v>
      </c>
      <c r="I1637" s="3">
        <v>192.1</v>
      </c>
      <c r="J1637" s="3">
        <v>0</v>
      </c>
      <c r="K1637" s="4">
        <v>0</v>
      </c>
      <c r="L1637" s="4">
        <v>0</v>
      </c>
      <c r="M1637" s="4">
        <v>0</v>
      </c>
      <c r="N1637" s="2">
        <v>80.802000000000007</v>
      </c>
      <c r="O1637" s="4">
        <v>8.4846699999999995</v>
      </c>
      <c r="P1637" s="4">
        <v>-8.4846699999999995</v>
      </c>
      <c r="Q1637" s="3">
        <v>492.7</v>
      </c>
      <c r="R1637" s="2">
        <v>2E-3</v>
      </c>
      <c r="S1637" s="2">
        <v>45441.125</v>
      </c>
      <c r="T1637" s="4">
        <v>9974.6826199999996</v>
      </c>
      <c r="U1637" s="3">
        <v>0</v>
      </c>
      <c r="V1637" s="3">
        <v>-3176.8</v>
      </c>
      <c r="W1637" s="3">
        <v>11343</v>
      </c>
      <c r="X1637" s="2">
        <v>300.65600000000001</v>
      </c>
      <c r="Y1637" s="2">
        <v>300.65600000000001</v>
      </c>
      <c r="Z1637" s="2">
        <v>-37.584000000000003</v>
      </c>
    </row>
    <row r="1638" spans="1:26" x14ac:dyDescent="0.25">
      <c r="A1638" s="1" t="s">
        <v>1668</v>
      </c>
      <c r="B1638" s="1">
        <v>675</v>
      </c>
      <c r="C1638" s="1" t="s">
        <v>30</v>
      </c>
      <c r="D1638" s="1" t="s">
        <v>31</v>
      </c>
      <c r="E1638" s="1">
        <v>0</v>
      </c>
      <c r="F1638" s="1">
        <v>0</v>
      </c>
      <c r="G1638" s="2">
        <v>33.39</v>
      </c>
      <c r="H1638" s="2">
        <v>0.16</v>
      </c>
      <c r="I1638" s="3">
        <v>2.5</v>
      </c>
      <c r="J1638" s="3">
        <v>0</v>
      </c>
      <c r="K1638" s="4">
        <v>0</v>
      </c>
      <c r="L1638" s="4">
        <v>1.37432</v>
      </c>
      <c r="M1638" s="4">
        <v>0</v>
      </c>
      <c r="N1638" s="2">
        <v>33.468000000000004</v>
      </c>
      <c r="O1638" s="4">
        <v>0</v>
      </c>
      <c r="P1638" s="4">
        <v>3.91818</v>
      </c>
      <c r="Q1638" s="3">
        <v>88.4</v>
      </c>
      <c r="R1638" s="2">
        <v>0</v>
      </c>
      <c r="S1638" s="2">
        <v>312.125</v>
      </c>
      <c r="T1638" s="4">
        <v>253.72234</v>
      </c>
      <c r="U1638" s="3">
        <v>9846.7000000000007</v>
      </c>
      <c r="V1638" s="3">
        <v>8855.4</v>
      </c>
      <c r="W1638" s="3">
        <v>0</v>
      </c>
      <c r="X1638" s="2">
        <v>85.882999999999996</v>
      </c>
      <c r="Y1638" s="2">
        <v>85.882999999999996</v>
      </c>
      <c r="Z1638" s="2">
        <v>0</v>
      </c>
    </row>
    <row r="1639" spans="1:26" x14ac:dyDescent="0.25">
      <c r="A1639" s="1" t="s">
        <v>1669</v>
      </c>
      <c r="B1639" s="1">
        <v>675</v>
      </c>
      <c r="C1639" s="1" t="s">
        <v>30</v>
      </c>
      <c r="D1639" s="1" t="s">
        <v>31</v>
      </c>
      <c r="E1639" s="1">
        <v>0</v>
      </c>
      <c r="F1639" s="1">
        <v>0</v>
      </c>
      <c r="G1639" s="2">
        <v>34.206000000000003</v>
      </c>
      <c r="H1639" s="2">
        <v>5.6000000000000001E-2</v>
      </c>
      <c r="I1639" s="3">
        <v>1.2</v>
      </c>
      <c r="J1639" s="3">
        <v>0</v>
      </c>
      <c r="K1639" s="4">
        <v>0</v>
      </c>
      <c r="L1639" s="4">
        <v>1.5749899999999999</v>
      </c>
      <c r="M1639" s="4">
        <v>0</v>
      </c>
      <c r="N1639" s="2">
        <v>34.191000000000003</v>
      </c>
      <c r="O1639" s="4">
        <v>0.29124</v>
      </c>
      <c r="P1639" s="4">
        <v>-0.29124</v>
      </c>
      <c r="Q1639" s="3">
        <v>166.4</v>
      </c>
      <c r="R1639" s="2">
        <v>0</v>
      </c>
      <c r="S1639" s="2">
        <v>1</v>
      </c>
      <c r="T1639" s="4">
        <v>3.3E-4</v>
      </c>
      <c r="U1639" s="3">
        <v>13195.5</v>
      </c>
      <c r="V1639" s="3">
        <v>-149.30000000000001</v>
      </c>
      <c r="W1639" s="3">
        <v>154.6</v>
      </c>
      <c r="X1639" s="2">
        <v>165.16800000000001</v>
      </c>
      <c r="Y1639" s="2">
        <v>165.16800000000001</v>
      </c>
      <c r="Z1639" s="2">
        <v>0</v>
      </c>
    </row>
    <row r="1640" spans="1:26" x14ac:dyDescent="0.25">
      <c r="A1640" s="1" t="s">
        <v>1670</v>
      </c>
      <c r="B1640" s="1">
        <v>675</v>
      </c>
      <c r="C1640" s="1" t="s">
        <v>30</v>
      </c>
      <c r="D1640" s="1" t="s">
        <v>31</v>
      </c>
      <c r="E1640" s="1">
        <v>0</v>
      </c>
      <c r="F1640" s="1">
        <v>0</v>
      </c>
      <c r="G1640" s="2">
        <v>26.294</v>
      </c>
      <c r="H1640" s="2">
        <v>-0.59599999999999997</v>
      </c>
      <c r="I1640" s="3">
        <v>-19.8</v>
      </c>
      <c r="J1640" s="3">
        <v>0</v>
      </c>
      <c r="K1640" s="4">
        <v>0</v>
      </c>
      <c r="L1640" s="4">
        <v>9.3501200000000004</v>
      </c>
      <c r="M1640" s="4">
        <v>0</v>
      </c>
      <c r="N1640" s="2">
        <v>26.89</v>
      </c>
      <c r="O1640" s="4">
        <v>0</v>
      </c>
      <c r="P1640" s="4">
        <v>0</v>
      </c>
      <c r="Q1640" s="3">
        <v>316.39999999999998</v>
      </c>
      <c r="R1640" s="2">
        <v>0</v>
      </c>
      <c r="S1640" s="2">
        <v>0</v>
      </c>
      <c r="T1640" s="4">
        <v>0</v>
      </c>
      <c r="U1640" s="3">
        <v>43341.9</v>
      </c>
      <c r="V1640" s="3">
        <v>0</v>
      </c>
      <c r="W1640" s="3">
        <v>0</v>
      </c>
      <c r="X1640" s="2">
        <v>336.14499999999998</v>
      </c>
      <c r="Y1640" s="2">
        <v>336.14499999999998</v>
      </c>
      <c r="Z1640" s="2">
        <v>0</v>
      </c>
    </row>
    <row r="1641" spans="1:26" x14ac:dyDescent="0.25">
      <c r="A1641" s="1" t="s">
        <v>1671</v>
      </c>
      <c r="B1641" s="1">
        <v>675</v>
      </c>
      <c r="C1641" s="1" t="s">
        <v>30</v>
      </c>
      <c r="D1641" s="1" t="s">
        <v>31</v>
      </c>
      <c r="E1641" s="1">
        <v>0</v>
      </c>
      <c r="F1641" s="1">
        <v>0</v>
      </c>
      <c r="G1641" s="2">
        <v>51.027000000000001</v>
      </c>
      <c r="H1641" s="2">
        <v>0.26700000000000002</v>
      </c>
      <c r="I1641" s="3">
        <v>2.9</v>
      </c>
      <c r="J1641" s="3">
        <v>0</v>
      </c>
      <c r="K1641" s="4">
        <v>0</v>
      </c>
      <c r="L1641" s="4">
        <v>6.1619299999999999</v>
      </c>
      <c r="M1641" s="4">
        <v>0</v>
      </c>
      <c r="N1641" s="2">
        <v>50.883000000000003</v>
      </c>
      <c r="O1641" s="4">
        <v>3.3390399999999998</v>
      </c>
      <c r="P1641" s="4">
        <v>-3.3390399999999998</v>
      </c>
      <c r="Q1641" s="3">
        <v>63</v>
      </c>
      <c r="R1641" s="2">
        <v>0</v>
      </c>
      <c r="S1641" s="2">
        <v>4</v>
      </c>
      <c r="T1641" s="4">
        <v>4.2659999999999997E-2</v>
      </c>
      <c r="U1641" s="3">
        <v>28483.599999999999</v>
      </c>
      <c r="V1641" s="3">
        <v>-1074.4000000000001</v>
      </c>
      <c r="W1641" s="3">
        <v>1911.1</v>
      </c>
      <c r="X1641" s="2">
        <v>60.155999999999999</v>
      </c>
      <c r="Y1641" s="2">
        <v>60.155999999999999</v>
      </c>
      <c r="Z1641" s="2">
        <v>0</v>
      </c>
    </row>
    <row r="1642" spans="1:26" x14ac:dyDescent="0.25">
      <c r="A1642" s="1" t="s">
        <v>1672</v>
      </c>
      <c r="B1642" s="1">
        <v>675</v>
      </c>
      <c r="C1642" s="1" t="s">
        <v>30</v>
      </c>
      <c r="D1642" s="1" t="s">
        <v>31</v>
      </c>
      <c r="E1642" s="1">
        <v>0</v>
      </c>
      <c r="F1642" s="1">
        <v>0</v>
      </c>
      <c r="G1642" s="2">
        <v>61.540999999999997</v>
      </c>
      <c r="H1642" s="2">
        <v>0.64100000000000001</v>
      </c>
      <c r="I1642" s="3">
        <v>10.199999999999999</v>
      </c>
      <c r="J1642" s="3">
        <v>0</v>
      </c>
      <c r="K1642" s="4">
        <v>0</v>
      </c>
      <c r="L1642" s="4">
        <v>20.787520000000001</v>
      </c>
      <c r="M1642" s="4">
        <v>0</v>
      </c>
      <c r="N1642" s="2">
        <v>61.476999999999997</v>
      </c>
      <c r="O1642" s="4">
        <v>10.36608</v>
      </c>
      <c r="P1642" s="4">
        <v>-10.36608</v>
      </c>
      <c r="Q1642" s="3">
        <v>110.9</v>
      </c>
      <c r="R1642" s="2">
        <v>0</v>
      </c>
      <c r="S1642" s="2">
        <v>145.875</v>
      </c>
      <c r="T1642" s="4">
        <v>136.07176000000001</v>
      </c>
      <c r="U1642" s="3">
        <v>186379.3</v>
      </c>
      <c r="V1642" s="3">
        <v>-46133.7</v>
      </c>
      <c r="W1642" s="3">
        <v>47383.1</v>
      </c>
      <c r="X1642" s="2">
        <v>100.67400000000001</v>
      </c>
      <c r="Y1642" s="2">
        <v>100.67400000000001</v>
      </c>
      <c r="Z1642" s="2">
        <v>-2E-3</v>
      </c>
    </row>
    <row r="1643" spans="1:26" x14ac:dyDescent="0.25">
      <c r="A1643" s="1" t="s">
        <v>1673</v>
      </c>
      <c r="B1643" s="1">
        <v>675</v>
      </c>
      <c r="C1643" s="1" t="s">
        <v>30</v>
      </c>
      <c r="D1643" s="1" t="s">
        <v>31</v>
      </c>
      <c r="E1643" s="1">
        <v>0</v>
      </c>
      <c r="F1643" s="1">
        <v>0</v>
      </c>
      <c r="G1643" s="2">
        <v>50.65</v>
      </c>
      <c r="H1643" s="2">
        <v>1.03</v>
      </c>
      <c r="I1643" s="3">
        <v>16.399999999999999</v>
      </c>
      <c r="J1643" s="3">
        <v>0</v>
      </c>
      <c r="K1643" s="4">
        <v>0</v>
      </c>
      <c r="L1643" s="4">
        <v>36.558900000000001</v>
      </c>
      <c r="M1643" s="4">
        <v>0</v>
      </c>
      <c r="N1643" s="2">
        <v>50.530999999999999</v>
      </c>
      <c r="O1643" s="4">
        <v>25.337689999999998</v>
      </c>
      <c r="P1643" s="4">
        <v>-25.337689999999998</v>
      </c>
      <c r="Q1643" s="3">
        <v>188.6</v>
      </c>
      <c r="R1643" s="2">
        <v>0</v>
      </c>
      <c r="S1643" s="2">
        <v>3590.8130000000001</v>
      </c>
      <c r="T1643" s="4">
        <v>8623.9716800000006</v>
      </c>
      <c r="U1643" s="3">
        <v>350681.4</v>
      </c>
      <c r="V1643" s="3">
        <v>57663</v>
      </c>
      <c r="W1643" s="3">
        <v>102622.7</v>
      </c>
      <c r="X1643" s="2">
        <v>172.244</v>
      </c>
      <c r="Y1643" s="2">
        <v>172.244</v>
      </c>
      <c r="Z1643" s="2">
        <v>-4.5999999999999999E-2</v>
      </c>
    </row>
    <row r="1644" spans="1:26" x14ac:dyDescent="0.25">
      <c r="A1644" s="1" t="s">
        <v>1674</v>
      </c>
      <c r="B1644" s="1">
        <v>675</v>
      </c>
      <c r="C1644" s="1" t="s">
        <v>30</v>
      </c>
      <c r="D1644" s="1" t="s">
        <v>31</v>
      </c>
      <c r="E1644" s="1">
        <v>0</v>
      </c>
      <c r="F1644" s="1">
        <v>0</v>
      </c>
      <c r="G1644" s="2">
        <v>82.061999999999998</v>
      </c>
      <c r="H1644" s="2">
        <v>0.442</v>
      </c>
      <c r="I1644" s="3">
        <v>8.6999999999999993</v>
      </c>
      <c r="J1644" s="3">
        <v>0</v>
      </c>
      <c r="K1644" s="4">
        <v>0</v>
      </c>
      <c r="L1644" s="4">
        <v>1.26806</v>
      </c>
      <c r="M1644" s="4">
        <v>0</v>
      </c>
      <c r="N1644" s="2">
        <v>82.043000000000006</v>
      </c>
      <c r="O1644" s="4">
        <v>2.61165</v>
      </c>
      <c r="P1644" s="4">
        <v>5.54704</v>
      </c>
      <c r="Q1644" s="3">
        <v>132.80000000000001</v>
      </c>
      <c r="R1644" s="2">
        <v>0</v>
      </c>
      <c r="S1644" s="2">
        <v>267.5</v>
      </c>
      <c r="T1644" s="4">
        <v>160.89393999999999</v>
      </c>
      <c r="U1644" s="3">
        <v>13230.8</v>
      </c>
      <c r="V1644" s="3">
        <v>-9243.5</v>
      </c>
      <c r="W1644" s="3">
        <v>12250.5</v>
      </c>
      <c r="X1644" s="2">
        <v>124.093</v>
      </c>
      <c r="Y1644" s="2">
        <v>124.093</v>
      </c>
      <c r="Z1644" s="2">
        <v>-0.127</v>
      </c>
    </row>
    <row r="1645" spans="1:26" x14ac:dyDescent="0.25">
      <c r="A1645" s="1" t="s">
        <v>1675</v>
      </c>
      <c r="B1645" s="1">
        <v>675</v>
      </c>
      <c r="C1645" s="1" t="s">
        <v>30</v>
      </c>
      <c r="D1645" s="1" t="s">
        <v>31</v>
      </c>
      <c r="E1645" s="1">
        <v>0</v>
      </c>
      <c r="F1645" s="1">
        <v>0</v>
      </c>
      <c r="G1645" s="2">
        <v>69.001999999999995</v>
      </c>
      <c r="H1645" s="2">
        <v>9.1999999999999998E-2</v>
      </c>
      <c r="I1645" s="3">
        <v>1</v>
      </c>
      <c r="J1645" s="3">
        <v>0</v>
      </c>
      <c r="K1645" s="4">
        <v>0</v>
      </c>
      <c r="L1645" s="4">
        <v>3.6574</v>
      </c>
      <c r="M1645" s="4">
        <v>0</v>
      </c>
      <c r="N1645" s="2">
        <v>68.950999999999993</v>
      </c>
      <c r="O1645" s="4">
        <v>0.68806</v>
      </c>
      <c r="P1645" s="4">
        <v>-0.68806</v>
      </c>
      <c r="Q1645" s="3">
        <v>37.6</v>
      </c>
      <c r="R1645" s="2">
        <v>0</v>
      </c>
      <c r="S1645" s="2">
        <v>0</v>
      </c>
      <c r="T1645" s="4">
        <v>0</v>
      </c>
      <c r="U1645" s="3">
        <v>28021.200000000001</v>
      </c>
      <c r="V1645" s="3">
        <v>-640.9</v>
      </c>
      <c r="W1645" s="3">
        <v>641.70000000000005</v>
      </c>
      <c r="X1645" s="2">
        <v>36.612000000000002</v>
      </c>
      <c r="Y1645" s="2">
        <v>36.612000000000002</v>
      </c>
      <c r="Z1645" s="2">
        <v>0</v>
      </c>
    </row>
    <row r="1646" spans="1:26" x14ac:dyDescent="0.25">
      <c r="A1646" s="1" t="s">
        <v>1676</v>
      </c>
      <c r="B1646" s="1">
        <v>675</v>
      </c>
      <c r="C1646" s="1" t="s">
        <v>30</v>
      </c>
      <c r="D1646" s="1" t="s">
        <v>31</v>
      </c>
      <c r="E1646" s="1">
        <v>0</v>
      </c>
      <c r="F1646" s="1">
        <v>0</v>
      </c>
      <c r="G1646" s="2">
        <v>58.262999999999998</v>
      </c>
      <c r="H1646" s="2">
        <v>1.4830000000000001</v>
      </c>
      <c r="I1646" s="3">
        <v>18.600000000000001</v>
      </c>
      <c r="J1646" s="3">
        <v>0</v>
      </c>
      <c r="K1646" s="4">
        <v>0</v>
      </c>
      <c r="L1646" s="4">
        <v>8.6612899999999993</v>
      </c>
      <c r="M1646" s="4">
        <v>0</v>
      </c>
      <c r="N1646" s="2">
        <v>58.261000000000003</v>
      </c>
      <c r="O1646" s="4">
        <v>13.154109999999999</v>
      </c>
      <c r="P1646" s="4">
        <v>21.149819999999998</v>
      </c>
      <c r="Q1646" s="3">
        <v>101.1</v>
      </c>
      <c r="R1646" s="2">
        <v>0</v>
      </c>
      <c r="S1646" s="2">
        <v>4286.6880000000001</v>
      </c>
      <c r="T1646" s="4">
        <v>9314</v>
      </c>
      <c r="U1646" s="3">
        <v>70312.2</v>
      </c>
      <c r="V1646" s="3">
        <v>9218.5</v>
      </c>
      <c r="W1646" s="3">
        <v>39906</v>
      </c>
      <c r="X1646" s="2">
        <v>82.424999999999997</v>
      </c>
      <c r="Y1646" s="2">
        <v>82.424999999999997</v>
      </c>
      <c r="Z1646" s="2">
        <v>0</v>
      </c>
    </row>
    <row r="1647" spans="1:26" x14ac:dyDescent="0.25">
      <c r="A1647" s="1" t="s">
        <v>1677</v>
      </c>
      <c r="B1647" s="1">
        <v>675</v>
      </c>
      <c r="C1647" s="1" t="s">
        <v>30</v>
      </c>
      <c r="D1647" s="1" t="s">
        <v>31</v>
      </c>
      <c r="E1647" s="1">
        <v>0</v>
      </c>
      <c r="F1647" s="1">
        <v>0</v>
      </c>
      <c r="G1647" s="2">
        <v>59.759</v>
      </c>
      <c r="H1647" s="2">
        <v>0.84899999999999998</v>
      </c>
      <c r="I1647" s="3">
        <v>9.1999999999999993</v>
      </c>
      <c r="J1647" s="3">
        <v>0</v>
      </c>
      <c r="K1647" s="4">
        <v>0</v>
      </c>
      <c r="L1647" s="4">
        <v>6.9485299999999999</v>
      </c>
      <c r="M1647" s="4">
        <v>0</v>
      </c>
      <c r="N1647" s="2">
        <v>59.749000000000002</v>
      </c>
      <c r="O1647" s="4">
        <v>4.1057100000000002</v>
      </c>
      <c r="P1647" s="4">
        <v>5.2185300000000003</v>
      </c>
      <c r="Q1647" s="3">
        <v>62.2</v>
      </c>
      <c r="R1647" s="2">
        <v>0</v>
      </c>
      <c r="S1647" s="2">
        <v>1127.875</v>
      </c>
      <c r="T1647" s="4">
        <v>3324.5956999999999</v>
      </c>
      <c r="U1647" s="3">
        <v>55722.6</v>
      </c>
      <c r="V1647" s="3">
        <v>-2462</v>
      </c>
      <c r="W1647" s="3">
        <v>7454.5</v>
      </c>
      <c r="X1647" s="2">
        <v>53.027999999999999</v>
      </c>
      <c r="Y1647" s="2">
        <v>53.027999999999999</v>
      </c>
      <c r="Z1647" s="2">
        <v>-1E-3</v>
      </c>
    </row>
    <row r="1648" spans="1:26" x14ac:dyDescent="0.25">
      <c r="A1648" s="1" t="s">
        <v>1678</v>
      </c>
      <c r="B1648" s="1">
        <v>675</v>
      </c>
      <c r="C1648" s="1" t="s">
        <v>30</v>
      </c>
      <c r="D1648" s="1" t="s">
        <v>31</v>
      </c>
      <c r="E1648" s="1">
        <v>0</v>
      </c>
      <c r="F1648" s="1">
        <v>0</v>
      </c>
      <c r="G1648" s="2">
        <v>60.042999999999999</v>
      </c>
      <c r="H1648" s="2">
        <v>0.35299999999999998</v>
      </c>
      <c r="I1648" s="3">
        <v>3.9</v>
      </c>
      <c r="J1648" s="3">
        <v>0</v>
      </c>
      <c r="K1648" s="4">
        <v>0</v>
      </c>
      <c r="L1648" s="4">
        <v>10.314399999999999</v>
      </c>
      <c r="M1648" s="4">
        <v>0</v>
      </c>
      <c r="N1648" s="2">
        <v>59.853000000000002</v>
      </c>
      <c r="O1648" s="4">
        <v>5.1287200000000004</v>
      </c>
      <c r="P1648" s="4">
        <v>-5.1287200000000004</v>
      </c>
      <c r="Q1648" s="3">
        <v>116.5</v>
      </c>
      <c r="R1648" s="2">
        <v>0</v>
      </c>
      <c r="S1648" s="2">
        <v>0</v>
      </c>
      <c r="T1648" s="4">
        <v>0</v>
      </c>
      <c r="U1648" s="3">
        <v>85567.8</v>
      </c>
      <c r="V1648" s="3">
        <v>-8173.5</v>
      </c>
      <c r="W1648" s="3">
        <v>8174.1</v>
      </c>
      <c r="X1648" s="2">
        <v>112.65600000000001</v>
      </c>
      <c r="Y1648" s="2">
        <v>112.65600000000001</v>
      </c>
      <c r="Z1648" s="2">
        <v>0</v>
      </c>
    </row>
    <row r="1649" spans="1:26" x14ac:dyDescent="0.25">
      <c r="A1649" s="1" t="s">
        <v>1679</v>
      </c>
      <c r="B1649" s="1">
        <v>675</v>
      </c>
      <c r="C1649" s="1" t="s">
        <v>30</v>
      </c>
      <c r="D1649" s="1" t="s">
        <v>31</v>
      </c>
      <c r="E1649" s="1">
        <v>0</v>
      </c>
      <c r="F1649" s="1">
        <v>0</v>
      </c>
      <c r="G1649" s="2">
        <v>68.319000000000003</v>
      </c>
      <c r="H1649" s="2">
        <v>0.379</v>
      </c>
      <c r="I1649" s="3">
        <v>9</v>
      </c>
      <c r="J1649" s="3">
        <v>0</v>
      </c>
      <c r="K1649" s="4">
        <v>0</v>
      </c>
      <c r="L1649" s="4">
        <v>5.8931300000000002</v>
      </c>
      <c r="M1649" s="4">
        <v>0</v>
      </c>
      <c r="N1649" s="2">
        <v>68.275999999999996</v>
      </c>
      <c r="O1649" s="4">
        <v>3.9110399999999998</v>
      </c>
      <c r="P1649" s="4">
        <v>-3.9110399999999998</v>
      </c>
      <c r="Q1649" s="3">
        <v>152.1</v>
      </c>
      <c r="R1649" s="2">
        <v>0</v>
      </c>
      <c r="S1649" s="2">
        <v>134.75</v>
      </c>
      <c r="T1649" s="4">
        <v>14.743230000000001</v>
      </c>
      <c r="U1649" s="3">
        <v>50197.599999999999</v>
      </c>
      <c r="V1649" s="3">
        <v>-11161</v>
      </c>
      <c r="W1649" s="3">
        <v>11204.6</v>
      </c>
      <c r="X1649" s="2">
        <v>143.124</v>
      </c>
      <c r="Y1649" s="2">
        <v>143.124</v>
      </c>
      <c r="Z1649" s="2">
        <v>0</v>
      </c>
    </row>
    <row r="1650" spans="1:26" x14ac:dyDescent="0.25">
      <c r="A1650" s="1" t="s">
        <v>1680</v>
      </c>
      <c r="B1650" s="1">
        <v>675</v>
      </c>
      <c r="C1650" s="1" t="s">
        <v>30</v>
      </c>
      <c r="D1650" s="1" t="s">
        <v>31</v>
      </c>
      <c r="E1650" s="1">
        <v>0</v>
      </c>
      <c r="F1650" s="1">
        <v>0</v>
      </c>
      <c r="G1650" s="2">
        <v>37.506</v>
      </c>
      <c r="H1650" s="2">
        <v>-1.6040000000000001</v>
      </c>
      <c r="I1650" s="3">
        <v>-17.3</v>
      </c>
      <c r="J1650" s="3">
        <v>0</v>
      </c>
      <c r="K1650" s="4">
        <v>0</v>
      </c>
      <c r="L1650" s="4">
        <v>0</v>
      </c>
      <c r="M1650" s="4">
        <v>0</v>
      </c>
      <c r="N1650" s="2">
        <v>39.11</v>
      </c>
      <c r="O1650" s="4">
        <v>0</v>
      </c>
      <c r="P1650" s="4">
        <v>0</v>
      </c>
      <c r="Q1650" s="3">
        <v>93.5</v>
      </c>
      <c r="R1650" s="2">
        <v>0</v>
      </c>
      <c r="S1650" s="2">
        <v>0</v>
      </c>
      <c r="T1650" s="4">
        <v>0</v>
      </c>
      <c r="U1650" s="3">
        <v>0</v>
      </c>
      <c r="V1650" s="3">
        <v>0</v>
      </c>
      <c r="W1650" s="3">
        <v>0</v>
      </c>
      <c r="X1650" s="2">
        <v>110.798</v>
      </c>
      <c r="Y1650" s="2">
        <v>110.798</v>
      </c>
      <c r="Z1650" s="2">
        <v>0</v>
      </c>
    </row>
    <row r="1651" spans="1:26" x14ac:dyDescent="0.25">
      <c r="A1651" s="1" t="s">
        <v>1681</v>
      </c>
      <c r="B1651" s="1">
        <v>675</v>
      </c>
      <c r="C1651" s="1" t="s">
        <v>30</v>
      </c>
      <c r="D1651" s="1" t="s">
        <v>31</v>
      </c>
      <c r="E1651" s="1">
        <v>0</v>
      </c>
      <c r="F1651" s="1">
        <v>0</v>
      </c>
      <c r="G1651" s="2">
        <v>44.881</v>
      </c>
      <c r="H1651" s="2">
        <v>-0.23899999999999999</v>
      </c>
      <c r="I1651" s="3">
        <v>-5.7</v>
      </c>
      <c r="J1651" s="3">
        <v>0</v>
      </c>
      <c r="K1651" s="4">
        <v>0</v>
      </c>
      <c r="L1651" s="4">
        <v>0</v>
      </c>
      <c r="M1651" s="4">
        <v>0</v>
      </c>
      <c r="N1651" s="2">
        <v>45.223999999999997</v>
      </c>
      <c r="O1651" s="4">
        <v>0</v>
      </c>
      <c r="P1651" s="4">
        <v>1.6466099999999999</v>
      </c>
      <c r="Q1651" s="3">
        <v>505.7</v>
      </c>
      <c r="R1651" s="2">
        <v>0</v>
      </c>
      <c r="S1651" s="2">
        <v>282.125</v>
      </c>
      <c r="T1651" s="4">
        <v>19.0609</v>
      </c>
      <c r="U1651" s="3">
        <v>0</v>
      </c>
      <c r="V1651" s="3">
        <v>3215</v>
      </c>
      <c r="W1651" s="3">
        <v>0</v>
      </c>
      <c r="X1651" s="2">
        <v>511.38600000000002</v>
      </c>
      <c r="Y1651" s="2">
        <v>511.38600000000002</v>
      </c>
      <c r="Z1651" s="2">
        <v>-1E-3</v>
      </c>
    </row>
    <row r="1652" spans="1:26" x14ac:dyDescent="0.25">
      <c r="A1652" s="1" t="s">
        <v>1682</v>
      </c>
      <c r="B1652" s="1">
        <v>675</v>
      </c>
      <c r="C1652" s="1" t="s">
        <v>30</v>
      </c>
      <c r="D1652" s="1" t="s">
        <v>31</v>
      </c>
      <c r="E1652" s="1">
        <v>0</v>
      </c>
      <c r="F1652" s="1">
        <v>0</v>
      </c>
      <c r="G1652" s="2">
        <v>44.755000000000003</v>
      </c>
      <c r="H1652" s="2">
        <v>0.17499999999999999</v>
      </c>
      <c r="I1652" s="3">
        <v>5</v>
      </c>
      <c r="J1652" s="3">
        <v>0</v>
      </c>
      <c r="K1652" s="4">
        <v>0</v>
      </c>
      <c r="L1652" s="4">
        <v>0</v>
      </c>
      <c r="M1652" s="4">
        <v>0</v>
      </c>
      <c r="N1652" s="2">
        <v>45.052999999999997</v>
      </c>
      <c r="O1652" s="4">
        <v>0</v>
      </c>
      <c r="P1652" s="4">
        <v>14.82155</v>
      </c>
      <c r="Q1652" s="3">
        <v>223.2</v>
      </c>
      <c r="R1652" s="2">
        <v>0</v>
      </c>
      <c r="S1652" s="2">
        <v>2875.375</v>
      </c>
      <c r="T1652" s="4">
        <v>254.23874000000001</v>
      </c>
      <c r="U1652" s="3">
        <v>0</v>
      </c>
      <c r="V1652" s="3">
        <v>45164.6</v>
      </c>
      <c r="W1652" s="3">
        <v>0</v>
      </c>
      <c r="X1652" s="2">
        <v>218.24799999999999</v>
      </c>
      <c r="Y1652" s="2">
        <v>218.24799999999999</v>
      </c>
      <c r="Z1652" s="2">
        <v>-9.5000000000000001E-2</v>
      </c>
    </row>
    <row r="1653" spans="1:26" x14ac:dyDescent="0.25">
      <c r="A1653" s="1" t="s">
        <v>1683</v>
      </c>
      <c r="B1653" s="1">
        <v>675</v>
      </c>
      <c r="C1653" s="1" t="s">
        <v>30</v>
      </c>
      <c r="D1653" s="1" t="s">
        <v>31</v>
      </c>
      <c r="E1653" s="1">
        <v>0</v>
      </c>
      <c r="F1653" s="1">
        <v>0</v>
      </c>
      <c r="G1653" s="2">
        <v>30.056000000000001</v>
      </c>
      <c r="H1653" s="2">
        <v>-3.4000000000000002E-2</v>
      </c>
      <c r="I1653" s="3">
        <v>-1.1000000000000001</v>
      </c>
      <c r="J1653" s="3">
        <v>0</v>
      </c>
      <c r="K1653" s="4">
        <v>0</v>
      </c>
      <c r="L1653" s="4">
        <v>0</v>
      </c>
      <c r="M1653" s="4">
        <v>0</v>
      </c>
      <c r="N1653" s="2">
        <v>30.526</v>
      </c>
      <c r="O1653" s="4">
        <v>0</v>
      </c>
      <c r="P1653" s="4">
        <v>16.646170000000001</v>
      </c>
      <c r="Q1653" s="3">
        <v>380.8</v>
      </c>
      <c r="R1653" s="2">
        <v>0</v>
      </c>
      <c r="S1653" s="2">
        <v>1076.0630000000001</v>
      </c>
      <c r="T1653" s="4">
        <v>174.87926999999999</v>
      </c>
      <c r="U1653" s="3">
        <v>0</v>
      </c>
      <c r="V1653" s="3">
        <v>57058.7</v>
      </c>
      <c r="W1653" s="3">
        <v>0</v>
      </c>
      <c r="X1653" s="2">
        <v>381.93700000000001</v>
      </c>
      <c r="Y1653" s="2">
        <v>381.93700000000001</v>
      </c>
      <c r="Z1653" s="2">
        <v>-0.47399999999999998</v>
      </c>
    </row>
    <row r="1654" spans="1:26" x14ac:dyDescent="0.25">
      <c r="A1654" s="1" t="s">
        <v>1684</v>
      </c>
      <c r="B1654" s="1">
        <v>675</v>
      </c>
      <c r="C1654" s="1" t="s">
        <v>30</v>
      </c>
      <c r="D1654" s="1" t="s">
        <v>31</v>
      </c>
      <c r="E1654" s="1">
        <v>0</v>
      </c>
      <c r="F1654" s="1">
        <v>0</v>
      </c>
      <c r="G1654" s="2">
        <v>29.853000000000002</v>
      </c>
      <c r="H1654" s="2">
        <v>-6.7000000000000004E-2</v>
      </c>
      <c r="I1654" s="3">
        <v>-2.1</v>
      </c>
      <c r="J1654" s="3">
        <v>0</v>
      </c>
      <c r="K1654" s="4">
        <v>0</v>
      </c>
      <c r="L1654" s="4">
        <v>0</v>
      </c>
      <c r="M1654" s="4">
        <v>0</v>
      </c>
      <c r="N1654" s="2">
        <v>29.92</v>
      </c>
      <c r="O1654" s="4">
        <v>0</v>
      </c>
      <c r="P1654" s="4">
        <v>0</v>
      </c>
      <c r="Q1654" s="3">
        <v>318.5</v>
      </c>
      <c r="R1654" s="2">
        <v>0</v>
      </c>
      <c r="S1654" s="2">
        <v>0</v>
      </c>
      <c r="T1654" s="4">
        <v>0</v>
      </c>
      <c r="U1654" s="3">
        <v>0</v>
      </c>
      <c r="V1654" s="3">
        <v>0</v>
      </c>
      <c r="W1654" s="3">
        <v>0</v>
      </c>
      <c r="X1654" s="2">
        <v>320.60199999999998</v>
      </c>
      <c r="Y1654" s="2">
        <v>320.60199999999998</v>
      </c>
      <c r="Z1654" s="2">
        <v>0</v>
      </c>
    </row>
    <row r="1655" spans="1:26" x14ac:dyDescent="0.25">
      <c r="A1655" s="1" t="s">
        <v>1685</v>
      </c>
      <c r="B1655" s="1">
        <v>675</v>
      </c>
      <c r="C1655" s="1" t="s">
        <v>30</v>
      </c>
      <c r="D1655" s="1" t="s">
        <v>31</v>
      </c>
      <c r="E1655" s="1">
        <v>0</v>
      </c>
      <c r="F1655" s="1">
        <v>0</v>
      </c>
      <c r="G1655" s="2">
        <v>32.115000000000002</v>
      </c>
      <c r="H1655" s="2">
        <v>-0.185</v>
      </c>
      <c r="I1655" s="3">
        <v>-4.4000000000000004</v>
      </c>
      <c r="J1655" s="3">
        <v>0</v>
      </c>
      <c r="K1655" s="4">
        <v>0</v>
      </c>
      <c r="L1655" s="4">
        <v>0</v>
      </c>
      <c r="M1655" s="4">
        <v>0</v>
      </c>
      <c r="N1655" s="2">
        <v>32.299999999999997</v>
      </c>
      <c r="O1655" s="4">
        <v>0</v>
      </c>
      <c r="P1655" s="4">
        <v>0</v>
      </c>
      <c r="Q1655" s="3">
        <v>167.6</v>
      </c>
      <c r="R1655" s="2">
        <v>0</v>
      </c>
      <c r="S1655" s="2">
        <v>0</v>
      </c>
      <c r="T1655" s="4">
        <v>0</v>
      </c>
      <c r="U1655" s="3">
        <v>0</v>
      </c>
      <c r="V1655" s="3">
        <v>0</v>
      </c>
      <c r="W1655" s="3">
        <v>0</v>
      </c>
      <c r="X1655" s="2">
        <v>172.01</v>
      </c>
      <c r="Y1655" s="2">
        <v>172.01</v>
      </c>
      <c r="Z1655" s="2">
        <v>0</v>
      </c>
    </row>
    <row r="1656" spans="1:26" x14ac:dyDescent="0.25">
      <c r="A1656" s="1" t="s">
        <v>1686</v>
      </c>
      <c r="B1656" s="1">
        <v>675</v>
      </c>
      <c r="C1656" s="1" t="s">
        <v>30</v>
      </c>
      <c r="D1656" s="1" t="s">
        <v>31</v>
      </c>
      <c r="E1656" s="1">
        <v>0</v>
      </c>
      <c r="F1656" s="1">
        <v>0</v>
      </c>
      <c r="G1656" s="2">
        <v>45.046999999999997</v>
      </c>
      <c r="H1656" s="2">
        <v>1.4570000000000001</v>
      </c>
      <c r="I1656" s="3">
        <v>48.3</v>
      </c>
      <c r="J1656" s="3">
        <v>0</v>
      </c>
      <c r="K1656" s="4">
        <v>0</v>
      </c>
      <c r="L1656" s="4">
        <v>0</v>
      </c>
      <c r="M1656" s="4">
        <v>0</v>
      </c>
      <c r="N1656" s="2">
        <v>45.046999999999997</v>
      </c>
      <c r="O1656" s="4">
        <v>8.6275600000000008</v>
      </c>
      <c r="P1656" s="4">
        <v>-8.6275600000000008</v>
      </c>
      <c r="Q1656" s="3">
        <v>184.1</v>
      </c>
      <c r="R1656" s="2">
        <v>0</v>
      </c>
      <c r="S1656" s="2">
        <v>2966.125</v>
      </c>
      <c r="T1656" s="4">
        <v>1775.63904</v>
      </c>
      <c r="U1656" s="3">
        <v>0</v>
      </c>
      <c r="V1656" s="3">
        <v>-761.7</v>
      </c>
      <c r="W1656" s="3">
        <v>1987.8</v>
      </c>
      <c r="X1656" s="2">
        <v>135.71899999999999</v>
      </c>
      <c r="Y1656" s="2">
        <v>135.71899999999999</v>
      </c>
      <c r="Z1656" s="2">
        <v>-5.7000000000000002E-2</v>
      </c>
    </row>
    <row r="1657" spans="1:26" x14ac:dyDescent="0.25">
      <c r="A1657" s="1" t="s">
        <v>1687</v>
      </c>
      <c r="B1657" s="1">
        <v>675</v>
      </c>
      <c r="C1657" s="1" t="s">
        <v>30</v>
      </c>
      <c r="D1657" s="1" t="s">
        <v>31</v>
      </c>
      <c r="E1657" s="1">
        <v>0</v>
      </c>
      <c r="F1657" s="1">
        <v>0</v>
      </c>
      <c r="G1657" s="2">
        <v>45.552999999999997</v>
      </c>
      <c r="H1657" s="2">
        <v>-3.0270000000000001</v>
      </c>
      <c r="I1657" s="3">
        <v>-78.599999999999994</v>
      </c>
      <c r="J1657" s="3">
        <v>0</v>
      </c>
      <c r="K1657" s="4">
        <v>0</v>
      </c>
      <c r="L1657" s="4">
        <v>0</v>
      </c>
      <c r="M1657" s="4">
        <v>0</v>
      </c>
      <c r="N1657" s="2">
        <v>48.58</v>
      </c>
      <c r="O1657" s="4">
        <v>0</v>
      </c>
      <c r="P1657" s="4">
        <v>0</v>
      </c>
      <c r="Q1657" s="3">
        <v>136.9</v>
      </c>
      <c r="R1657" s="2">
        <v>0</v>
      </c>
      <c r="S1657" s="2">
        <v>0</v>
      </c>
      <c r="T1657" s="4">
        <v>0</v>
      </c>
      <c r="U1657" s="3">
        <v>0</v>
      </c>
      <c r="V1657" s="3">
        <v>0</v>
      </c>
      <c r="W1657" s="3">
        <v>0</v>
      </c>
      <c r="X1657" s="2">
        <v>215.46100000000001</v>
      </c>
      <c r="Y1657" s="2">
        <v>215.46100000000001</v>
      </c>
      <c r="Z1657" s="2">
        <v>0</v>
      </c>
    </row>
    <row r="1658" spans="1:26" x14ac:dyDescent="0.25">
      <c r="A1658" s="1" t="s">
        <v>1688</v>
      </c>
      <c r="B1658" s="1">
        <v>675</v>
      </c>
      <c r="C1658" s="1" t="s">
        <v>30</v>
      </c>
      <c r="D1658" s="1" t="s">
        <v>31</v>
      </c>
      <c r="E1658" s="1">
        <v>0</v>
      </c>
      <c r="F1658" s="1">
        <v>0</v>
      </c>
      <c r="G1658" s="2">
        <v>50.168999999999997</v>
      </c>
      <c r="H1658" s="2">
        <v>-2.9510000000000001</v>
      </c>
      <c r="I1658" s="3">
        <v>-57.9</v>
      </c>
      <c r="J1658" s="3">
        <v>0</v>
      </c>
      <c r="K1658" s="4">
        <v>0</v>
      </c>
      <c r="L1658" s="4">
        <v>8.1042500000000004</v>
      </c>
      <c r="M1658" s="4">
        <v>0</v>
      </c>
      <c r="N1658" s="2">
        <v>0</v>
      </c>
      <c r="O1658" s="4">
        <v>0</v>
      </c>
      <c r="P1658" s="4">
        <v>0</v>
      </c>
      <c r="Q1658" s="3">
        <v>128.4</v>
      </c>
      <c r="R1658" s="2">
        <v>0</v>
      </c>
      <c r="S1658" s="2">
        <v>0</v>
      </c>
      <c r="T1658" s="4">
        <v>0</v>
      </c>
      <c r="U1658" s="3">
        <v>50689.3</v>
      </c>
      <c r="V1658" s="3">
        <v>0</v>
      </c>
      <c r="W1658" s="3">
        <v>0</v>
      </c>
      <c r="X1658" s="2">
        <v>186.33600000000001</v>
      </c>
      <c r="Y1658" s="2">
        <v>186.33600000000001</v>
      </c>
      <c r="Z1658" s="2">
        <v>0</v>
      </c>
    </row>
    <row r="1659" spans="1:26" x14ac:dyDescent="0.25">
      <c r="A1659" s="1" t="s">
        <v>1689</v>
      </c>
      <c r="B1659" s="1">
        <v>675</v>
      </c>
      <c r="C1659" s="1" t="s">
        <v>30</v>
      </c>
      <c r="D1659" s="1" t="s">
        <v>31</v>
      </c>
      <c r="E1659" s="1">
        <v>0</v>
      </c>
      <c r="F1659" s="1">
        <v>0</v>
      </c>
      <c r="G1659" s="2">
        <v>19.492000000000001</v>
      </c>
      <c r="H1659" s="2">
        <v>-0.50800000000000001</v>
      </c>
      <c r="I1659" s="3">
        <v>-10</v>
      </c>
      <c r="J1659" s="3">
        <v>0</v>
      </c>
      <c r="K1659" s="4">
        <v>0</v>
      </c>
      <c r="L1659" s="4">
        <v>0</v>
      </c>
      <c r="M1659" s="4">
        <v>0</v>
      </c>
      <c r="N1659" s="2">
        <v>20</v>
      </c>
      <c r="O1659" s="4">
        <v>0</v>
      </c>
      <c r="P1659" s="4">
        <v>0</v>
      </c>
      <c r="Q1659" s="3">
        <v>135.5</v>
      </c>
      <c r="R1659" s="2">
        <v>0</v>
      </c>
      <c r="S1659" s="2">
        <v>0</v>
      </c>
      <c r="T1659" s="4">
        <v>0</v>
      </c>
      <c r="U1659" s="3">
        <v>0</v>
      </c>
      <c r="V1659" s="3">
        <v>0</v>
      </c>
      <c r="W1659" s="3">
        <v>0</v>
      </c>
      <c r="X1659" s="2">
        <v>145.495</v>
      </c>
      <c r="Y1659" s="2">
        <v>145.495</v>
      </c>
      <c r="Z1659" s="2">
        <v>0</v>
      </c>
    </row>
    <row r="1660" spans="1:26" x14ac:dyDescent="0.25">
      <c r="A1660" s="1" t="s">
        <v>1690</v>
      </c>
      <c r="B1660" s="1">
        <v>675</v>
      </c>
      <c r="C1660" s="1" t="s">
        <v>30</v>
      </c>
      <c r="D1660" s="1" t="s">
        <v>31</v>
      </c>
      <c r="E1660" s="1">
        <v>0</v>
      </c>
      <c r="F1660" s="1">
        <v>0</v>
      </c>
      <c r="G1660" s="2">
        <v>19.414999999999999</v>
      </c>
      <c r="H1660" s="2">
        <v>0.33500000000000002</v>
      </c>
      <c r="I1660" s="3">
        <v>6.6</v>
      </c>
      <c r="J1660" s="3">
        <v>0</v>
      </c>
      <c r="K1660" s="4">
        <v>0</v>
      </c>
      <c r="L1660" s="4">
        <v>0</v>
      </c>
      <c r="M1660" s="4">
        <v>0</v>
      </c>
      <c r="N1660" s="2">
        <v>19.242000000000001</v>
      </c>
      <c r="O1660" s="4">
        <v>6.1989299999999998</v>
      </c>
      <c r="P1660" s="4">
        <v>-6.1989299999999998</v>
      </c>
      <c r="Q1660" s="3">
        <v>129.69999999999999</v>
      </c>
      <c r="R1660" s="2">
        <v>0</v>
      </c>
      <c r="S1660" s="2">
        <v>0</v>
      </c>
      <c r="T1660" s="4">
        <v>0</v>
      </c>
      <c r="U1660" s="3">
        <v>0</v>
      </c>
      <c r="V1660" s="3">
        <v>-18671.3</v>
      </c>
      <c r="W1660" s="3">
        <v>18672.099999999999</v>
      </c>
      <c r="X1660" s="2">
        <v>123.111</v>
      </c>
      <c r="Y1660" s="2">
        <v>123.111</v>
      </c>
      <c r="Z1660" s="2">
        <v>0</v>
      </c>
    </row>
    <row r="1661" spans="1:26" x14ac:dyDescent="0.25">
      <c r="A1661" s="1" t="s">
        <v>1691</v>
      </c>
      <c r="B1661" s="1">
        <v>675</v>
      </c>
      <c r="C1661" s="1" t="s">
        <v>30</v>
      </c>
      <c r="D1661" s="1" t="s">
        <v>31</v>
      </c>
      <c r="E1661" s="1">
        <v>0</v>
      </c>
      <c r="F1661" s="1">
        <v>0</v>
      </c>
      <c r="G1661" s="2">
        <v>18.827000000000002</v>
      </c>
      <c r="H1661" s="2">
        <v>1.7569999999999999</v>
      </c>
      <c r="I1661" s="3">
        <v>19</v>
      </c>
      <c r="J1661" s="3">
        <v>0</v>
      </c>
      <c r="K1661" s="4">
        <v>0</v>
      </c>
      <c r="L1661" s="4">
        <v>0</v>
      </c>
      <c r="M1661" s="4">
        <v>0</v>
      </c>
      <c r="N1661" s="2">
        <v>18.803999999999998</v>
      </c>
      <c r="O1661" s="4">
        <v>7.7828799999999996</v>
      </c>
      <c r="P1661" s="4">
        <v>-7.7828799999999996</v>
      </c>
      <c r="Q1661" s="3">
        <v>104.8</v>
      </c>
      <c r="R1661" s="2">
        <v>0</v>
      </c>
      <c r="S1661" s="2">
        <v>0</v>
      </c>
      <c r="T1661" s="4">
        <v>0</v>
      </c>
      <c r="U1661" s="3">
        <v>0</v>
      </c>
      <c r="V1661" s="3">
        <v>-523122.2</v>
      </c>
      <c r="W1661" s="3">
        <v>523122.2</v>
      </c>
      <c r="X1661" s="2">
        <v>85.86</v>
      </c>
      <c r="Y1661" s="2">
        <v>85.86</v>
      </c>
      <c r="Z1661" s="2">
        <v>0</v>
      </c>
    </row>
    <row r="1662" spans="1:26" x14ac:dyDescent="0.25">
      <c r="A1662" s="1" t="s">
        <v>1692</v>
      </c>
      <c r="B1662" s="1">
        <v>675</v>
      </c>
      <c r="C1662" s="1" t="s">
        <v>30</v>
      </c>
      <c r="D1662" s="1" t="s">
        <v>31</v>
      </c>
      <c r="E1662" s="1">
        <v>0</v>
      </c>
      <c r="F1662" s="1">
        <v>0</v>
      </c>
      <c r="G1662" s="2">
        <v>21.332000000000001</v>
      </c>
      <c r="H1662" s="2">
        <v>4.0720000000000001</v>
      </c>
      <c r="I1662" s="3">
        <v>0</v>
      </c>
      <c r="J1662" s="3">
        <v>0</v>
      </c>
      <c r="K1662" s="4">
        <v>0</v>
      </c>
      <c r="L1662" s="4">
        <v>0</v>
      </c>
      <c r="M1662" s="4">
        <v>0</v>
      </c>
      <c r="N1662" s="2">
        <v>0</v>
      </c>
      <c r="O1662" s="4">
        <v>0</v>
      </c>
      <c r="P1662" s="4">
        <v>0</v>
      </c>
      <c r="Q1662" s="3">
        <v>87</v>
      </c>
      <c r="R1662" s="2">
        <v>0</v>
      </c>
      <c r="S1662" s="2">
        <v>0</v>
      </c>
      <c r="T1662" s="4">
        <v>0</v>
      </c>
      <c r="U1662" s="3">
        <v>0</v>
      </c>
      <c r="V1662" s="3">
        <v>0</v>
      </c>
      <c r="W1662" s="3">
        <v>0</v>
      </c>
      <c r="X1662" s="2">
        <v>87.048000000000002</v>
      </c>
      <c r="Y1662" s="2">
        <v>87.048000000000002</v>
      </c>
      <c r="Z1662" s="2">
        <v>0</v>
      </c>
    </row>
    <row r="1663" spans="1:26" x14ac:dyDescent="0.25">
      <c r="A1663" s="1" t="s">
        <v>1693</v>
      </c>
      <c r="B1663" s="1">
        <v>675</v>
      </c>
      <c r="C1663" s="1" t="s">
        <v>30</v>
      </c>
      <c r="D1663" s="1" t="s">
        <v>31</v>
      </c>
      <c r="E1663" s="1">
        <v>0</v>
      </c>
      <c r="F1663" s="1">
        <v>0</v>
      </c>
      <c r="G1663" s="2">
        <v>19.375</v>
      </c>
      <c r="H1663" s="2">
        <v>1.9450000000000001</v>
      </c>
      <c r="I1663" s="3">
        <v>21</v>
      </c>
      <c r="J1663" s="3">
        <v>0</v>
      </c>
      <c r="K1663" s="4">
        <v>0</v>
      </c>
      <c r="L1663" s="4">
        <v>55.764270000000003</v>
      </c>
      <c r="M1663" s="4">
        <v>0</v>
      </c>
      <c r="N1663" s="2">
        <v>18.788</v>
      </c>
      <c r="O1663" s="4">
        <v>49.752499999999998</v>
      </c>
      <c r="P1663" s="4">
        <v>-49.752499999999998</v>
      </c>
      <c r="Q1663" s="3">
        <v>56</v>
      </c>
      <c r="R1663" s="2">
        <v>0</v>
      </c>
      <c r="S1663" s="2">
        <v>23329.75</v>
      </c>
      <c r="T1663" s="4">
        <v>14181.393550000001</v>
      </c>
      <c r="U1663" s="3">
        <v>384850.6</v>
      </c>
      <c r="V1663" s="3">
        <v>-18928</v>
      </c>
      <c r="W1663" s="3">
        <v>153866.29999999999</v>
      </c>
      <c r="X1663" s="2">
        <v>34.991999999999997</v>
      </c>
      <c r="Y1663" s="2">
        <v>34.991999999999997</v>
      </c>
      <c r="Z1663" s="2">
        <v>-0.30499999999999999</v>
      </c>
    </row>
    <row r="1664" spans="1:26" x14ac:dyDescent="0.25">
      <c r="A1664" s="1" t="s">
        <v>1694</v>
      </c>
      <c r="B1664" s="1">
        <v>675</v>
      </c>
      <c r="C1664" s="1" t="s">
        <v>30</v>
      </c>
      <c r="D1664" s="1" t="s">
        <v>31</v>
      </c>
      <c r="E1664" s="1">
        <v>0</v>
      </c>
      <c r="F1664" s="1">
        <v>0</v>
      </c>
      <c r="G1664" s="2">
        <v>86.769000000000005</v>
      </c>
      <c r="H1664" s="2">
        <v>74.659000000000006</v>
      </c>
      <c r="I1664" s="3">
        <v>0</v>
      </c>
      <c r="J1664" s="3">
        <v>0</v>
      </c>
      <c r="K1664" s="4">
        <v>0</v>
      </c>
      <c r="L1664" s="4">
        <v>0</v>
      </c>
      <c r="M1664" s="4">
        <v>0</v>
      </c>
      <c r="N1664" s="2">
        <v>0</v>
      </c>
      <c r="O1664" s="4">
        <v>0</v>
      </c>
      <c r="P1664" s="4">
        <v>0</v>
      </c>
      <c r="Q1664" s="3">
        <v>101.9</v>
      </c>
      <c r="R1664" s="2">
        <v>0</v>
      </c>
      <c r="S1664" s="2">
        <v>0</v>
      </c>
      <c r="T1664" s="4">
        <v>0</v>
      </c>
      <c r="U1664" s="3">
        <v>0</v>
      </c>
      <c r="V1664" s="3">
        <v>0</v>
      </c>
      <c r="W1664" s="3">
        <v>0</v>
      </c>
      <c r="X1664" s="2">
        <v>101.913</v>
      </c>
      <c r="Y1664" s="2">
        <v>101.913</v>
      </c>
      <c r="Z1664" s="2">
        <v>4.2999999999999997E-2</v>
      </c>
    </row>
    <row r="1665" spans="1:26" x14ac:dyDescent="0.25">
      <c r="A1665" s="1" t="s">
        <v>1695</v>
      </c>
      <c r="B1665" s="1">
        <v>675</v>
      </c>
      <c r="C1665" s="1" t="s">
        <v>30</v>
      </c>
      <c r="D1665" s="1" t="s">
        <v>31</v>
      </c>
      <c r="E1665" s="1">
        <v>0</v>
      </c>
      <c r="F1665" s="1">
        <v>0</v>
      </c>
      <c r="G1665" s="2">
        <v>21.960999999999999</v>
      </c>
      <c r="H1665" s="2">
        <v>-0.47899999999999998</v>
      </c>
      <c r="I1665" s="3">
        <v>-7.6</v>
      </c>
      <c r="J1665" s="3">
        <v>0</v>
      </c>
      <c r="K1665" s="4">
        <v>0</v>
      </c>
      <c r="L1665" s="4">
        <v>0</v>
      </c>
      <c r="M1665" s="4">
        <v>0</v>
      </c>
      <c r="N1665" s="2">
        <v>22.456</v>
      </c>
      <c r="O1665" s="4">
        <v>0</v>
      </c>
      <c r="P1665" s="4">
        <v>7.8079999999999997E-2</v>
      </c>
      <c r="Q1665" s="3">
        <v>127.1</v>
      </c>
      <c r="R1665" s="2">
        <v>0</v>
      </c>
      <c r="S1665" s="2">
        <v>19.625</v>
      </c>
      <c r="T1665" s="4">
        <v>6.6699999999999997E-3</v>
      </c>
      <c r="U1665" s="3">
        <v>0</v>
      </c>
      <c r="V1665" s="3">
        <v>1498.6</v>
      </c>
      <c r="W1665" s="3">
        <v>0</v>
      </c>
      <c r="X1665" s="2">
        <v>134.71</v>
      </c>
      <c r="Y1665" s="2">
        <v>134.71</v>
      </c>
      <c r="Z1665" s="2">
        <v>0</v>
      </c>
    </row>
    <row r="1666" spans="1:26" x14ac:dyDescent="0.25">
      <c r="A1666" s="1" t="s">
        <v>1696</v>
      </c>
      <c r="B1666" s="1">
        <v>675</v>
      </c>
      <c r="C1666" s="1" t="s">
        <v>30</v>
      </c>
      <c r="D1666" s="1" t="s">
        <v>31</v>
      </c>
      <c r="E1666" s="1">
        <v>0</v>
      </c>
      <c r="F1666" s="1">
        <v>0</v>
      </c>
      <c r="G1666" s="2">
        <v>32.713000000000001</v>
      </c>
      <c r="H1666" s="2">
        <v>9.7129999999999992</v>
      </c>
      <c r="I1666" s="3">
        <v>0</v>
      </c>
      <c r="J1666" s="3">
        <v>0</v>
      </c>
      <c r="K1666" s="4">
        <v>0</v>
      </c>
      <c r="L1666" s="4">
        <v>0</v>
      </c>
      <c r="M1666" s="4">
        <v>0</v>
      </c>
      <c r="N1666" s="2">
        <v>0</v>
      </c>
      <c r="O1666" s="4">
        <v>0</v>
      </c>
      <c r="P1666" s="4">
        <v>0</v>
      </c>
      <c r="Q1666" s="3">
        <v>32.200000000000003</v>
      </c>
      <c r="R1666" s="2">
        <v>0</v>
      </c>
      <c r="S1666" s="2">
        <v>0</v>
      </c>
      <c r="T1666" s="4">
        <v>0</v>
      </c>
      <c r="U1666" s="3">
        <v>0</v>
      </c>
      <c r="V1666" s="3">
        <v>0</v>
      </c>
      <c r="W1666" s="3">
        <v>0</v>
      </c>
      <c r="X1666" s="2">
        <v>32.183999999999997</v>
      </c>
      <c r="Y1666" s="2">
        <v>32.183999999999997</v>
      </c>
      <c r="Z1666" s="2">
        <v>0</v>
      </c>
    </row>
    <row r="1667" spans="1:26" x14ac:dyDescent="0.25">
      <c r="A1667" s="1" t="s">
        <v>1697</v>
      </c>
      <c r="B1667" s="1">
        <v>675</v>
      </c>
      <c r="C1667" s="1" t="s">
        <v>30</v>
      </c>
      <c r="D1667" s="1" t="s">
        <v>31</v>
      </c>
      <c r="E1667" s="1">
        <v>0</v>
      </c>
      <c r="F1667" s="1">
        <v>0</v>
      </c>
      <c r="G1667" s="2">
        <v>69.3</v>
      </c>
      <c r="H1667" s="2">
        <v>7.81</v>
      </c>
      <c r="I1667" s="3">
        <v>0</v>
      </c>
      <c r="J1667" s="3">
        <v>0</v>
      </c>
      <c r="K1667" s="4">
        <v>0</v>
      </c>
      <c r="L1667" s="4">
        <v>0</v>
      </c>
      <c r="M1667" s="4">
        <v>0</v>
      </c>
      <c r="N1667" s="2">
        <v>0</v>
      </c>
      <c r="O1667" s="4">
        <v>0</v>
      </c>
      <c r="P1667" s="4">
        <v>0</v>
      </c>
      <c r="Q1667" s="3">
        <v>49.4</v>
      </c>
      <c r="R1667" s="2">
        <v>0</v>
      </c>
      <c r="S1667" s="2">
        <v>0</v>
      </c>
      <c r="T1667" s="4">
        <v>0</v>
      </c>
      <c r="U1667" s="3">
        <v>0</v>
      </c>
      <c r="V1667" s="3">
        <v>0</v>
      </c>
      <c r="W1667" s="3">
        <v>0</v>
      </c>
      <c r="X1667" s="2">
        <v>49.356999999999999</v>
      </c>
      <c r="Y1667" s="2">
        <v>49.356999999999999</v>
      </c>
      <c r="Z1667" s="2">
        <v>0</v>
      </c>
    </row>
    <row r="1668" spans="1:26" x14ac:dyDescent="0.25">
      <c r="A1668" s="1" t="s">
        <v>1698</v>
      </c>
      <c r="B1668" s="1">
        <v>675</v>
      </c>
      <c r="C1668" s="1" t="s">
        <v>30</v>
      </c>
      <c r="D1668" s="1" t="s">
        <v>31</v>
      </c>
      <c r="E1668" s="1">
        <v>0</v>
      </c>
      <c r="F1668" s="1">
        <v>0</v>
      </c>
      <c r="G1668" s="2">
        <v>22.869</v>
      </c>
      <c r="H1668" s="2">
        <v>1.869</v>
      </c>
      <c r="I1668" s="3">
        <v>560.70000000000005</v>
      </c>
      <c r="J1668" s="3">
        <v>0</v>
      </c>
      <c r="K1668" s="4">
        <v>0</v>
      </c>
      <c r="L1668" s="4">
        <v>0</v>
      </c>
      <c r="M1668" s="4">
        <v>0</v>
      </c>
      <c r="N1668" s="2">
        <v>0</v>
      </c>
      <c r="O1668" s="4">
        <v>0</v>
      </c>
      <c r="P1668" s="4">
        <v>0</v>
      </c>
      <c r="Q1668" s="3">
        <v>2960.7</v>
      </c>
      <c r="R1668" s="2">
        <v>0</v>
      </c>
      <c r="S1668" s="2">
        <v>0</v>
      </c>
      <c r="T1668" s="4">
        <v>0</v>
      </c>
      <c r="U1668" s="3">
        <v>0</v>
      </c>
      <c r="V1668" s="3">
        <v>0</v>
      </c>
      <c r="W1668" s="3">
        <v>0</v>
      </c>
      <c r="X1668" s="2">
        <v>2400</v>
      </c>
      <c r="Y1668" s="2">
        <v>2400</v>
      </c>
      <c r="Z1668" s="2">
        <v>0</v>
      </c>
    </row>
    <row r="1669" spans="1:26" x14ac:dyDescent="0.25">
      <c r="A1669" s="1" t="s">
        <v>1699</v>
      </c>
      <c r="B1669" s="1">
        <v>675</v>
      </c>
      <c r="C1669" s="1" t="s">
        <v>30</v>
      </c>
      <c r="D1669" s="1" t="s">
        <v>31</v>
      </c>
      <c r="E1669" s="1">
        <v>0</v>
      </c>
      <c r="F1669" s="1">
        <v>0</v>
      </c>
      <c r="G1669" s="2">
        <v>61.749000000000002</v>
      </c>
      <c r="H1669" s="2">
        <v>-0.99399999999999999</v>
      </c>
      <c r="I1669" s="3">
        <v>-38.200000000000003</v>
      </c>
      <c r="J1669" s="3">
        <v>0</v>
      </c>
      <c r="K1669" s="4">
        <v>0</v>
      </c>
      <c r="L1669" s="4">
        <v>0</v>
      </c>
      <c r="M1669" s="4">
        <v>0</v>
      </c>
      <c r="N1669" s="2">
        <v>62.743000000000002</v>
      </c>
      <c r="O1669" s="4">
        <v>0</v>
      </c>
      <c r="P1669" s="4">
        <v>0</v>
      </c>
      <c r="Q1669" s="3">
        <v>411</v>
      </c>
      <c r="R1669" s="2">
        <v>0</v>
      </c>
      <c r="S1669" s="2">
        <v>0</v>
      </c>
      <c r="T1669" s="4">
        <v>0</v>
      </c>
      <c r="U1669" s="3">
        <v>0</v>
      </c>
      <c r="V1669" s="3">
        <v>0</v>
      </c>
      <c r="W1669" s="3">
        <v>0</v>
      </c>
      <c r="X1669" s="2">
        <v>449.24</v>
      </c>
      <c r="Y1669" s="2">
        <v>449.24</v>
      </c>
      <c r="Z1669" s="2">
        <v>0</v>
      </c>
    </row>
    <row r="1670" spans="1:26" x14ac:dyDescent="0.25">
      <c r="A1670" s="1" t="s">
        <v>1700</v>
      </c>
      <c r="B1670" s="1">
        <v>675</v>
      </c>
      <c r="C1670" s="1" t="s">
        <v>30</v>
      </c>
      <c r="D1670" s="1" t="s">
        <v>31</v>
      </c>
      <c r="E1670" s="1">
        <v>0</v>
      </c>
      <c r="F1670" s="1">
        <v>0</v>
      </c>
      <c r="G1670" s="2">
        <v>60.063000000000002</v>
      </c>
      <c r="H1670" s="2">
        <v>-2.6539999999999999</v>
      </c>
      <c r="I1670" s="3">
        <v>-102.1</v>
      </c>
      <c r="J1670" s="3">
        <v>0</v>
      </c>
      <c r="K1670" s="4">
        <v>0</v>
      </c>
      <c r="L1670" s="4">
        <v>0</v>
      </c>
      <c r="M1670" s="4">
        <v>0</v>
      </c>
      <c r="N1670" s="2">
        <v>62.716999999999999</v>
      </c>
      <c r="O1670" s="4">
        <v>0</v>
      </c>
      <c r="P1670" s="4">
        <v>0</v>
      </c>
      <c r="Q1670" s="3">
        <v>348.8</v>
      </c>
      <c r="R1670" s="2">
        <v>0</v>
      </c>
      <c r="S1670" s="2">
        <v>0</v>
      </c>
      <c r="T1670" s="4">
        <v>0</v>
      </c>
      <c r="U1670" s="3">
        <v>0</v>
      </c>
      <c r="V1670" s="3">
        <v>0</v>
      </c>
      <c r="W1670" s="3">
        <v>0</v>
      </c>
      <c r="X1670" s="2">
        <v>450.92</v>
      </c>
      <c r="Y1670" s="2">
        <v>450.92</v>
      </c>
      <c r="Z1670" s="2">
        <v>0</v>
      </c>
    </row>
    <row r="1671" spans="1:26" x14ac:dyDescent="0.25">
      <c r="A1671" s="1" t="s">
        <v>1701</v>
      </c>
      <c r="B1671" s="1">
        <v>675</v>
      </c>
      <c r="C1671" s="1" t="s">
        <v>30</v>
      </c>
      <c r="D1671" s="1" t="s">
        <v>31</v>
      </c>
      <c r="E1671" s="1">
        <v>0</v>
      </c>
      <c r="F1671" s="1">
        <v>0</v>
      </c>
      <c r="G1671" s="2">
        <v>58.631999999999998</v>
      </c>
      <c r="H1671" s="2">
        <v>-2.9689999999999999</v>
      </c>
      <c r="I1671" s="3">
        <v>-114.3</v>
      </c>
      <c r="J1671" s="3">
        <v>0</v>
      </c>
      <c r="K1671" s="4">
        <v>0</v>
      </c>
      <c r="L1671" s="4">
        <v>0</v>
      </c>
      <c r="M1671" s="4">
        <v>0</v>
      </c>
      <c r="N1671" s="2">
        <v>61.601999999999997</v>
      </c>
      <c r="O1671" s="4">
        <v>0</v>
      </c>
      <c r="P1671" s="4">
        <v>0</v>
      </c>
      <c r="Q1671" s="3">
        <v>309.5</v>
      </c>
      <c r="R1671" s="2">
        <v>0</v>
      </c>
      <c r="S1671" s="2">
        <v>0</v>
      </c>
      <c r="T1671" s="4">
        <v>0</v>
      </c>
      <c r="U1671" s="3">
        <v>0</v>
      </c>
      <c r="V1671" s="3">
        <v>0</v>
      </c>
      <c r="W1671" s="3">
        <v>0</v>
      </c>
      <c r="X1671" s="2">
        <v>423.78300000000002</v>
      </c>
      <c r="Y1671" s="2">
        <v>423.78300000000002</v>
      </c>
      <c r="Z1671" s="2">
        <v>0</v>
      </c>
    </row>
    <row r="1672" spans="1:26" x14ac:dyDescent="0.25">
      <c r="A1672" s="1" t="s">
        <v>1702</v>
      </c>
      <c r="B1672" s="1">
        <v>675</v>
      </c>
      <c r="C1672" s="1" t="s">
        <v>30</v>
      </c>
      <c r="D1672" s="1" t="s">
        <v>31</v>
      </c>
      <c r="E1672" s="1">
        <v>0</v>
      </c>
      <c r="F1672" s="1">
        <v>0</v>
      </c>
      <c r="G1672" s="2">
        <v>86.968999999999994</v>
      </c>
      <c r="H1672" s="2">
        <v>-8.1000000000000003E-2</v>
      </c>
      <c r="I1672" s="3">
        <v>-1.3</v>
      </c>
      <c r="J1672" s="3">
        <v>0</v>
      </c>
      <c r="K1672" s="4">
        <v>0</v>
      </c>
      <c r="L1672" s="4">
        <v>0</v>
      </c>
      <c r="M1672" s="4">
        <v>0</v>
      </c>
      <c r="N1672" s="2">
        <v>87.055000000000007</v>
      </c>
      <c r="O1672" s="4">
        <v>0</v>
      </c>
      <c r="P1672" s="4">
        <v>1.4109999999999999E-2</v>
      </c>
      <c r="Q1672" s="3">
        <v>189.4</v>
      </c>
      <c r="R1672" s="2">
        <v>0</v>
      </c>
      <c r="S1672" s="2">
        <v>23.125</v>
      </c>
      <c r="T1672" s="4">
        <v>1.2030000000000001E-2</v>
      </c>
      <c r="U1672" s="3">
        <v>0</v>
      </c>
      <c r="V1672" s="3">
        <v>4.9000000000000004</v>
      </c>
      <c r="W1672" s="3">
        <v>0</v>
      </c>
      <c r="X1672" s="2">
        <v>190.69300000000001</v>
      </c>
      <c r="Y1672" s="2">
        <v>190.69300000000001</v>
      </c>
      <c r="Z1672" s="2">
        <v>0</v>
      </c>
    </row>
    <row r="1673" spans="1:26" x14ac:dyDescent="0.25">
      <c r="A1673" s="1" t="s">
        <v>1703</v>
      </c>
      <c r="B1673" s="1">
        <v>675</v>
      </c>
      <c r="C1673" s="1" t="s">
        <v>30</v>
      </c>
      <c r="D1673" s="1" t="s">
        <v>31</v>
      </c>
      <c r="E1673" s="1">
        <v>0</v>
      </c>
      <c r="F1673" s="1">
        <v>0</v>
      </c>
      <c r="G1673" s="2">
        <v>85.781999999999996</v>
      </c>
      <c r="H1673" s="2">
        <v>-0.97799999999999998</v>
      </c>
      <c r="I1673" s="3">
        <v>-19.2</v>
      </c>
      <c r="J1673" s="3">
        <v>0</v>
      </c>
      <c r="K1673" s="4">
        <v>0</v>
      </c>
      <c r="L1673" s="4">
        <v>15.20274</v>
      </c>
      <c r="M1673" s="4">
        <v>0</v>
      </c>
      <c r="N1673" s="2">
        <v>86.76</v>
      </c>
      <c r="O1673" s="4">
        <v>0</v>
      </c>
      <c r="P1673" s="4">
        <v>0</v>
      </c>
      <c r="Q1673" s="3">
        <v>235.8</v>
      </c>
      <c r="R1673" s="2">
        <v>0</v>
      </c>
      <c r="S1673" s="2">
        <v>0</v>
      </c>
      <c r="T1673" s="4">
        <v>0</v>
      </c>
      <c r="U1673" s="3">
        <v>146984.9</v>
      </c>
      <c r="V1673" s="3">
        <v>0</v>
      </c>
      <c r="W1673" s="3">
        <v>0</v>
      </c>
      <c r="X1673" s="2">
        <v>255.05799999999999</v>
      </c>
      <c r="Y1673" s="2">
        <v>255.05799999999999</v>
      </c>
      <c r="Z1673" s="2">
        <v>0</v>
      </c>
    </row>
    <row r="1674" spans="1:26" x14ac:dyDescent="0.25">
      <c r="A1674" s="1" t="s">
        <v>1704</v>
      </c>
      <c r="B1674" s="1">
        <v>675</v>
      </c>
      <c r="C1674" s="1" t="s">
        <v>30</v>
      </c>
      <c r="D1674" s="1" t="s">
        <v>31</v>
      </c>
      <c r="E1674" s="1">
        <v>0</v>
      </c>
      <c r="F1674" s="1">
        <v>0</v>
      </c>
      <c r="G1674" s="2">
        <v>25.827999999999999</v>
      </c>
      <c r="H1674" s="2">
        <v>1.038</v>
      </c>
      <c r="I1674" s="3">
        <v>16.5</v>
      </c>
      <c r="J1674" s="3">
        <v>0</v>
      </c>
      <c r="K1674" s="4">
        <v>0</v>
      </c>
      <c r="L1674" s="4">
        <v>34.274929999999998</v>
      </c>
      <c r="M1674" s="4">
        <v>0</v>
      </c>
      <c r="N1674" s="2">
        <v>25.704000000000001</v>
      </c>
      <c r="O1674" s="4">
        <v>16.467669999999998</v>
      </c>
      <c r="P1674" s="4">
        <v>19.17867</v>
      </c>
      <c r="Q1674" s="3">
        <v>127.5</v>
      </c>
      <c r="R1674" s="2">
        <v>0</v>
      </c>
      <c r="S1674" s="2">
        <v>1371.75</v>
      </c>
      <c r="T1674" s="4">
        <v>2392.7458499999998</v>
      </c>
      <c r="U1674" s="3">
        <v>259771.5</v>
      </c>
      <c r="V1674" s="3">
        <v>-1795.2</v>
      </c>
      <c r="W1674" s="3">
        <v>20762.099999999999</v>
      </c>
      <c r="X1674" s="2">
        <v>111.012</v>
      </c>
      <c r="Y1674" s="2">
        <v>111.012</v>
      </c>
      <c r="Z1674" s="2">
        <v>0</v>
      </c>
    </row>
    <row r="1675" spans="1:26" x14ac:dyDescent="0.25">
      <c r="A1675" s="1" t="s">
        <v>1705</v>
      </c>
      <c r="B1675" s="1">
        <v>675</v>
      </c>
      <c r="C1675" s="1" t="s">
        <v>30</v>
      </c>
      <c r="D1675" s="1" t="s">
        <v>31</v>
      </c>
      <c r="E1675" s="1">
        <v>0</v>
      </c>
      <c r="F1675" s="1">
        <v>0</v>
      </c>
      <c r="G1675" s="2">
        <v>56.185000000000002</v>
      </c>
      <c r="H1675" s="2">
        <v>-1.135</v>
      </c>
      <c r="I1675" s="3">
        <v>-12.5</v>
      </c>
      <c r="J1675" s="3">
        <v>0</v>
      </c>
      <c r="K1675" s="4">
        <v>0</v>
      </c>
      <c r="L1675" s="4">
        <v>0</v>
      </c>
      <c r="M1675" s="4">
        <v>0</v>
      </c>
      <c r="N1675" s="2">
        <v>57.32</v>
      </c>
      <c r="O1675" s="4">
        <v>0</v>
      </c>
      <c r="P1675" s="4">
        <v>0</v>
      </c>
      <c r="Q1675" s="3">
        <v>84.2</v>
      </c>
      <c r="R1675" s="2">
        <v>0</v>
      </c>
      <c r="S1675" s="2">
        <v>0</v>
      </c>
      <c r="T1675" s="4">
        <v>0</v>
      </c>
      <c r="U1675" s="3">
        <v>0</v>
      </c>
      <c r="V1675" s="3">
        <v>0</v>
      </c>
      <c r="W1675" s="3">
        <v>0</v>
      </c>
      <c r="X1675" s="2">
        <v>96.751000000000005</v>
      </c>
      <c r="Y1675" s="2">
        <v>96.751000000000005</v>
      </c>
      <c r="Z1675" s="2">
        <v>0</v>
      </c>
    </row>
    <row r="1676" spans="1:26" x14ac:dyDescent="0.25">
      <c r="A1676" s="1" t="s">
        <v>1706</v>
      </c>
      <c r="B1676" s="1">
        <v>675</v>
      </c>
      <c r="C1676" s="1" t="s">
        <v>30</v>
      </c>
      <c r="D1676" s="1" t="s">
        <v>31</v>
      </c>
      <c r="E1676" s="1">
        <v>0</v>
      </c>
      <c r="F1676" s="1">
        <v>0</v>
      </c>
      <c r="G1676" s="2">
        <v>57.43</v>
      </c>
      <c r="H1676" s="2">
        <v>-0.17</v>
      </c>
      <c r="I1676" s="3">
        <v>-1.9</v>
      </c>
      <c r="J1676" s="3">
        <v>0</v>
      </c>
      <c r="K1676" s="4">
        <v>0</v>
      </c>
      <c r="L1676" s="4">
        <v>0</v>
      </c>
      <c r="M1676" s="4">
        <v>0</v>
      </c>
      <c r="N1676" s="2">
        <v>57.6</v>
      </c>
      <c r="O1676" s="4">
        <v>0</v>
      </c>
      <c r="P1676" s="4">
        <v>0</v>
      </c>
      <c r="Q1676" s="3">
        <v>89.5</v>
      </c>
      <c r="R1676" s="2">
        <v>0</v>
      </c>
      <c r="S1676" s="2">
        <v>0</v>
      </c>
      <c r="T1676" s="4">
        <v>0</v>
      </c>
      <c r="U1676" s="3">
        <v>0</v>
      </c>
      <c r="V1676" s="3">
        <v>0</v>
      </c>
      <c r="W1676" s="3">
        <v>0</v>
      </c>
      <c r="X1676" s="2">
        <v>91.338999999999999</v>
      </c>
      <c r="Y1676" s="2">
        <v>91.338999999999999</v>
      </c>
      <c r="Z1676" s="2">
        <v>0</v>
      </c>
    </row>
    <row r="1677" spans="1:26" x14ac:dyDescent="0.25">
      <c r="A1677" s="1" t="s">
        <v>1707</v>
      </c>
      <c r="B1677" s="1">
        <v>675</v>
      </c>
      <c r="C1677" s="1" t="s">
        <v>30</v>
      </c>
      <c r="D1677" s="1" t="s">
        <v>31</v>
      </c>
      <c r="E1677" s="1">
        <v>0</v>
      </c>
      <c r="F1677" s="1">
        <v>0</v>
      </c>
      <c r="G1677" s="2">
        <v>54.597999999999999</v>
      </c>
      <c r="H1677" s="2">
        <v>-0.63200000000000001</v>
      </c>
      <c r="I1677" s="3">
        <v>-7</v>
      </c>
      <c r="J1677" s="3">
        <v>0</v>
      </c>
      <c r="K1677" s="4">
        <v>0</v>
      </c>
      <c r="L1677" s="4">
        <v>0</v>
      </c>
      <c r="M1677" s="4">
        <v>0</v>
      </c>
      <c r="N1677" s="2">
        <v>55.23</v>
      </c>
      <c r="O1677" s="4">
        <v>0</v>
      </c>
      <c r="P1677" s="4">
        <v>0</v>
      </c>
      <c r="Q1677" s="3">
        <v>82.8</v>
      </c>
      <c r="R1677" s="2">
        <v>0</v>
      </c>
      <c r="S1677" s="2">
        <v>0</v>
      </c>
      <c r="T1677" s="4">
        <v>0</v>
      </c>
      <c r="U1677" s="3">
        <v>0</v>
      </c>
      <c r="V1677" s="3">
        <v>0</v>
      </c>
      <c r="W1677" s="3">
        <v>0</v>
      </c>
      <c r="X1677" s="2">
        <v>89.793000000000006</v>
      </c>
      <c r="Y1677" s="2">
        <v>89.793000000000006</v>
      </c>
      <c r="Z1677" s="2">
        <v>0</v>
      </c>
    </row>
    <row r="1678" spans="1:26" x14ac:dyDescent="0.25">
      <c r="A1678" s="1" t="s">
        <v>1708</v>
      </c>
      <c r="B1678" s="1">
        <v>675</v>
      </c>
      <c r="C1678" s="1" t="s">
        <v>30</v>
      </c>
      <c r="D1678" s="1" t="s">
        <v>31</v>
      </c>
      <c r="E1678" s="1">
        <v>0</v>
      </c>
      <c r="F1678" s="1">
        <v>0</v>
      </c>
      <c r="G1678" s="2">
        <v>53.094999999999999</v>
      </c>
      <c r="H1678" s="2">
        <v>-1.6850000000000001</v>
      </c>
      <c r="I1678" s="3">
        <v>-18.600000000000001</v>
      </c>
      <c r="J1678" s="3">
        <v>0</v>
      </c>
      <c r="K1678" s="4">
        <v>0</v>
      </c>
      <c r="L1678" s="4">
        <v>0</v>
      </c>
      <c r="M1678" s="4">
        <v>0</v>
      </c>
      <c r="N1678" s="2">
        <v>54.78</v>
      </c>
      <c r="O1678" s="4">
        <v>0</v>
      </c>
      <c r="P1678" s="4">
        <v>0</v>
      </c>
      <c r="Q1678" s="3">
        <v>83</v>
      </c>
      <c r="R1678" s="2">
        <v>0</v>
      </c>
      <c r="S1678" s="2">
        <v>0</v>
      </c>
      <c r="T1678" s="4">
        <v>0</v>
      </c>
      <c r="U1678" s="3">
        <v>0</v>
      </c>
      <c r="V1678" s="3">
        <v>0</v>
      </c>
      <c r="W1678" s="3">
        <v>0</v>
      </c>
      <c r="X1678" s="2">
        <v>101.611</v>
      </c>
      <c r="Y1678" s="2">
        <v>101.611</v>
      </c>
      <c r="Z1678" s="2">
        <v>0</v>
      </c>
    </row>
    <row r="1679" spans="1:26" x14ac:dyDescent="0.25">
      <c r="A1679" s="1" t="s">
        <v>1709</v>
      </c>
      <c r="B1679" s="1">
        <v>675</v>
      </c>
      <c r="C1679" s="1" t="s">
        <v>30</v>
      </c>
      <c r="D1679" s="1" t="s">
        <v>31</v>
      </c>
      <c r="E1679" s="1">
        <v>0</v>
      </c>
      <c r="F1679" s="1">
        <v>0</v>
      </c>
      <c r="G1679" s="2">
        <v>52.85</v>
      </c>
      <c r="H1679" s="2">
        <v>-1.37</v>
      </c>
      <c r="I1679" s="3">
        <v>-15.1</v>
      </c>
      <c r="J1679" s="3">
        <v>0</v>
      </c>
      <c r="K1679" s="4">
        <v>0</v>
      </c>
      <c r="L1679" s="4">
        <v>0</v>
      </c>
      <c r="M1679" s="4">
        <v>0</v>
      </c>
      <c r="N1679" s="2">
        <v>54.22</v>
      </c>
      <c r="O1679" s="4">
        <v>0</v>
      </c>
      <c r="P1679" s="4">
        <v>0</v>
      </c>
      <c r="Q1679" s="3">
        <v>83.4</v>
      </c>
      <c r="R1679" s="2">
        <v>0</v>
      </c>
      <c r="S1679" s="2">
        <v>0</v>
      </c>
      <c r="T1679" s="4">
        <v>0</v>
      </c>
      <c r="U1679" s="3">
        <v>0</v>
      </c>
      <c r="V1679" s="3">
        <v>0</v>
      </c>
      <c r="W1679" s="3">
        <v>0</v>
      </c>
      <c r="X1679" s="2">
        <v>98.518000000000001</v>
      </c>
      <c r="Y1679" s="2">
        <v>98.518000000000001</v>
      </c>
      <c r="Z1679" s="2">
        <v>0</v>
      </c>
    </row>
    <row r="1680" spans="1:26" x14ac:dyDescent="0.25">
      <c r="A1680" s="1" t="s">
        <v>1710</v>
      </c>
      <c r="B1680" s="1">
        <v>675</v>
      </c>
      <c r="C1680" s="1" t="s">
        <v>30</v>
      </c>
      <c r="D1680" s="1" t="s">
        <v>31</v>
      </c>
      <c r="E1680" s="1">
        <v>0</v>
      </c>
      <c r="F1680" s="1">
        <v>0</v>
      </c>
      <c r="G1680" s="2">
        <v>51.468000000000004</v>
      </c>
      <c r="H1680" s="2">
        <v>-1.1419999999999999</v>
      </c>
      <c r="I1680" s="3">
        <v>-12.6</v>
      </c>
      <c r="J1680" s="3">
        <v>0</v>
      </c>
      <c r="K1680" s="4">
        <v>0</v>
      </c>
      <c r="L1680" s="4">
        <v>0</v>
      </c>
      <c r="M1680" s="4">
        <v>0</v>
      </c>
      <c r="N1680" s="2">
        <v>52.61</v>
      </c>
      <c r="O1680" s="4">
        <v>0</v>
      </c>
      <c r="P1680" s="4">
        <v>0</v>
      </c>
      <c r="Q1680" s="3">
        <v>84.9</v>
      </c>
      <c r="R1680" s="2">
        <v>0</v>
      </c>
      <c r="S1680" s="2">
        <v>0</v>
      </c>
      <c r="T1680" s="4">
        <v>0</v>
      </c>
      <c r="U1680" s="3">
        <v>0</v>
      </c>
      <c r="V1680" s="3">
        <v>0</v>
      </c>
      <c r="W1680" s="3">
        <v>0</v>
      </c>
      <c r="X1680" s="2">
        <v>97.524000000000001</v>
      </c>
      <c r="Y1680" s="2">
        <v>97.524000000000001</v>
      </c>
      <c r="Z1680" s="2">
        <v>0</v>
      </c>
    </row>
    <row r="1681" spans="1:26" x14ac:dyDescent="0.25">
      <c r="A1681" s="1" t="s">
        <v>1711</v>
      </c>
      <c r="B1681" s="1">
        <v>675</v>
      </c>
      <c r="C1681" s="1" t="s">
        <v>30</v>
      </c>
      <c r="D1681" s="1" t="s">
        <v>31</v>
      </c>
      <c r="E1681" s="1">
        <v>0</v>
      </c>
      <c r="F1681" s="1">
        <v>0</v>
      </c>
      <c r="G1681" s="2">
        <v>58.585999999999999</v>
      </c>
      <c r="H1681" s="2">
        <v>3.5999999999999997E-2</v>
      </c>
      <c r="I1681" s="3">
        <v>0.4</v>
      </c>
      <c r="J1681" s="3">
        <v>0</v>
      </c>
      <c r="K1681" s="4">
        <v>0</v>
      </c>
      <c r="L1681" s="4">
        <v>0</v>
      </c>
      <c r="M1681" s="4">
        <v>0</v>
      </c>
      <c r="N1681" s="2">
        <v>58.564</v>
      </c>
      <c r="O1681" s="4">
        <v>0.14602000000000001</v>
      </c>
      <c r="P1681" s="4">
        <v>-0.14602000000000001</v>
      </c>
      <c r="Q1681" s="3">
        <v>93.7</v>
      </c>
      <c r="R1681" s="2">
        <v>0</v>
      </c>
      <c r="S1681" s="2">
        <v>0.125</v>
      </c>
      <c r="T1681" s="4">
        <v>1.0000000000000001E-5</v>
      </c>
      <c r="U1681" s="3">
        <v>0</v>
      </c>
      <c r="V1681" s="3">
        <v>-179.5</v>
      </c>
      <c r="W1681" s="3">
        <v>180.2</v>
      </c>
      <c r="X1681" s="2">
        <v>93.326999999999998</v>
      </c>
      <c r="Y1681" s="2">
        <v>93.326999999999998</v>
      </c>
      <c r="Z1681" s="2">
        <v>0</v>
      </c>
    </row>
    <row r="1682" spans="1:26" x14ac:dyDescent="0.25">
      <c r="A1682" s="1" t="s">
        <v>1712</v>
      </c>
      <c r="B1682" s="1">
        <v>675</v>
      </c>
      <c r="C1682" s="1" t="s">
        <v>30</v>
      </c>
      <c r="D1682" s="1" t="s">
        <v>31</v>
      </c>
      <c r="E1682" s="1">
        <v>0</v>
      </c>
      <c r="F1682" s="1">
        <v>0</v>
      </c>
      <c r="G1682" s="2">
        <v>50.71</v>
      </c>
      <c r="H1682" s="2">
        <v>-0.51</v>
      </c>
      <c r="I1682" s="3">
        <v>-8.1</v>
      </c>
      <c r="J1682" s="3">
        <v>0</v>
      </c>
      <c r="K1682" s="4">
        <v>0</v>
      </c>
      <c r="L1682" s="4">
        <v>0</v>
      </c>
      <c r="M1682" s="4">
        <v>0</v>
      </c>
      <c r="N1682" s="2">
        <v>51.39</v>
      </c>
      <c r="O1682" s="4">
        <v>0</v>
      </c>
      <c r="P1682" s="4">
        <v>2.8214299999999999</v>
      </c>
      <c r="Q1682" s="3">
        <v>127.5</v>
      </c>
      <c r="R1682" s="2">
        <v>0</v>
      </c>
      <c r="S1682" s="2">
        <v>24.375</v>
      </c>
      <c r="T1682" s="4">
        <v>0.4229</v>
      </c>
      <c r="U1682" s="3">
        <v>0</v>
      </c>
      <c r="V1682" s="3">
        <v>27276.799999999999</v>
      </c>
      <c r="W1682" s="3">
        <v>0</v>
      </c>
      <c r="X1682" s="2">
        <v>135.66399999999999</v>
      </c>
      <c r="Y1682" s="2">
        <v>135.66399999999999</v>
      </c>
      <c r="Z1682" s="2">
        <v>0</v>
      </c>
    </row>
    <row r="1683" spans="1:26" x14ac:dyDescent="0.25">
      <c r="A1683" s="1" t="s">
        <v>1713</v>
      </c>
      <c r="B1683" s="1">
        <v>675</v>
      </c>
      <c r="C1683" s="1" t="s">
        <v>30</v>
      </c>
      <c r="D1683" s="1" t="s">
        <v>31</v>
      </c>
      <c r="E1683" s="1">
        <v>0</v>
      </c>
      <c r="F1683" s="1">
        <v>0</v>
      </c>
      <c r="G1683" s="2">
        <v>48.186999999999998</v>
      </c>
      <c r="H1683" s="2">
        <v>-2.9129999999999998</v>
      </c>
      <c r="I1683" s="3">
        <v>-57.2</v>
      </c>
      <c r="J1683" s="3">
        <v>0</v>
      </c>
      <c r="K1683" s="4">
        <v>0</v>
      </c>
      <c r="L1683" s="4">
        <v>0</v>
      </c>
      <c r="M1683" s="4">
        <v>0</v>
      </c>
      <c r="N1683" s="2">
        <v>51.1</v>
      </c>
      <c r="O1683" s="4">
        <v>0</v>
      </c>
      <c r="P1683" s="4">
        <v>0</v>
      </c>
      <c r="Q1683" s="3">
        <v>209.2</v>
      </c>
      <c r="R1683" s="2">
        <v>0</v>
      </c>
      <c r="S1683" s="2">
        <v>0</v>
      </c>
      <c r="T1683" s="4">
        <v>0</v>
      </c>
      <c r="U1683" s="3">
        <v>0</v>
      </c>
      <c r="V1683" s="3">
        <v>0</v>
      </c>
      <c r="W1683" s="3">
        <v>0</v>
      </c>
      <c r="X1683" s="2">
        <v>266.44600000000003</v>
      </c>
      <c r="Y1683" s="2">
        <v>266.44600000000003</v>
      </c>
      <c r="Z1683" s="2">
        <v>0</v>
      </c>
    </row>
    <row r="1684" spans="1:26" x14ac:dyDescent="0.25">
      <c r="A1684" s="1" t="s">
        <v>1716</v>
      </c>
      <c r="B1684" s="1">
        <v>675</v>
      </c>
      <c r="C1684" s="1" t="s">
        <v>30</v>
      </c>
      <c r="D1684" s="1" t="s">
        <v>31</v>
      </c>
      <c r="E1684" s="1">
        <v>0</v>
      </c>
      <c r="F1684" s="1">
        <v>0</v>
      </c>
      <c r="G1684" s="2">
        <v>107.40900000000001</v>
      </c>
      <c r="H1684" s="2">
        <v>-8.9809999999999999</v>
      </c>
      <c r="I1684" s="3">
        <v>-142.80000000000001</v>
      </c>
      <c r="J1684" s="3">
        <v>0</v>
      </c>
      <c r="K1684" s="4">
        <v>0</v>
      </c>
      <c r="L1684" s="4">
        <v>28.099509999999999</v>
      </c>
      <c r="M1684" s="4">
        <v>0</v>
      </c>
      <c r="N1684" s="2">
        <v>116.39</v>
      </c>
      <c r="O1684" s="4">
        <v>0</v>
      </c>
      <c r="P1684" s="4">
        <v>0</v>
      </c>
      <c r="Q1684" s="3">
        <v>54.2</v>
      </c>
      <c r="R1684" s="2">
        <v>0</v>
      </c>
      <c r="S1684" s="2">
        <v>0</v>
      </c>
      <c r="T1684" s="4">
        <v>0</v>
      </c>
      <c r="U1684" s="3">
        <v>209373.6</v>
      </c>
      <c r="V1684" s="3">
        <v>0</v>
      </c>
      <c r="W1684" s="3">
        <v>0</v>
      </c>
      <c r="X1684" s="2">
        <v>197.054</v>
      </c>
      <c r="Y1684" s="2">
        <v>197.054</v>
      </c>
      <c r="Z1684" s="2">
        <v>0</v>
      </c>
    </row>
    <row r="1685" spans="1:26" x14ac:dyDescent="0.25">
      <c r="A1685" s="1" t="s">
        <v>1717</v>
      </c>
      <c r="B1685" s="1">
        <v>675</v>
      </c>
      <c r="C1685" s="1" t="s">
        <v>30</v>
      </c>
      <c r="D1685" s="1" t="s">
        <v>31</v>
      </c>
      <c r="E1685" s="1">
        <v>0</v>
      </c>
      <c r="F1685" s="1">
        <v>0</v>
      </c>
      <c r="G1685" s="2">
        <v>113.756</v>
      </c>
      <c r="H1685" s="2">
        <v>-4.3940000000000001</v>
      </c>
      <c r="I1685" s="3">
        <v>-220.9</v>
      </c>
      <c r="J1685" s="3">
        <v>0</v>
      </c>
      <c r="K1685" s="4">
        <v>0</v>
      </c>
      <c r="L1685" s="4">
        <v>133.51665</v>
      </c>
      <c r="M1685" s="4">
        <v>0</v>
      </c>
      <c r="N1685" s="2">
        <v>118.15</v>
      </c>
      <c r="O1685" s="4">
        <v>0</v>
      </c>
      <c r="P1685" s="4">
        <v>0</v>
      </c>
      <c r="Q1685" s="3">
        <v>566.29999999999995</v>
      </c>
      <c r="R1685" s="2">
        <v>0</v>
      </c>
      <c r="S1685" s="2">
        <v>0</v>
      </c>
      <c r="T1685" s="4">
        <v>0</v>
      </c>
      <c r="U1685" s="3">
        <v>1554622.5</v>
      </c>
      <c r="V1685" s="3">
        <v>0</v>
      </c>
      <c r="W1685" s="3">
        <v>0</v>
      </c>
      <c r="X1685" s="2">
        <v>787.15700000000004</v>
      </c>
      <c r="Y1685" s="2">
        <v>787.15700000000004</v>
      </c>
      <c r="Z1685" s="2">
        <v>0</v>
      </c>
    </row>
    <row r="1686" spans="1:26" x14ac:dyDescent="0.25">
      <c r="A1686" s="1" t="s">
        <v>1718</v>
      </c>
      <c r="B1686" s="1">
        <v>675</v>
      </c>
      <c r="C1686" s="1" t="s">
        <v>30</v>
      </c>
      <c r="D1686" s="1" t="s">
        <v>31</v>
      </c>
      <c r="E1686" s="1">
        <v>0</v>
      </c>
      <c r="F1686" s="1">
        <v>0</v>
      </c>
      <c r="G1686" s="2">
        <v>108.828</v>
      </c>
      <c r="H1686" s="2">
        <v>1.008</v>
      </c>
      <c r="I1686" s="3">
        <v>12.7</v>
      </c>
      <c r="J1686" s="3">
        <v>0</v>
      </c>
      <c r="K1686" s="4">
        <v>0</v>
      </c>
      <c r="L1686" s="4">
        <v>29.425840000000001</v>
      </c>
      <c r="M1686" s="4">
        <v>0</v>
      </c>
      <c r="N1686" s="2">
        <v>108.226</v>
      </c>
      <c r="O1686" s="4">
        <v>27.865179999999999</v>
      </c>
      <c r="P1686" s="4">
        <v>-27.865179999999999</v>
      </c>
      <c r="Q1686" s="3">
        <v>206.1</v>
      </c>
      <c r="R1686" s="2">
        <v>0</v>
      </c>
      <c r="S1686" s="2">
        <v>0</v>
      </c>
      <c r="T1686" s="4">
        <v>0</v>
      </c>
      <c r="U1686" s="3">
        <v>194569.3</v>
      </c>
      <c r="V1686" s="3">
        <v>-95830.6</v>
      </c>
      <c r="W1686" s="3">
        <v>95831.4</v>
      </c>
      <c r="X1686" s="2">
        <v>193.39500000000001</v>
      </c>
      <c r="Y1686" s="2">
        <v>193.39500000000001</v>
      </c>
      <c r="Z1686" s="2">
        <v>0</v>
      </c>
    </row>
    <row r="1687" spans="1:26" x14ac:dyDescent="0.25">
      <c r="A1687" s="1" t="s">
        <v>1719</v>
      </c>
      <c r="B1687" s="1">
        <v>675</v>
      </c>
      <c r="C1687" s="1" t="s">
        <v>30</v>
      </c>
      <c r="D1687" s="1" t="s">
        <v>31</v>
      </c>
      <c r="E1687" s="1">
        <v>0</v>
      </c>
      <c r="F1687" s="1">
        <v>0</v>
      </c>
      <c r="G1687" s="2">
        <v>105.523</v>
      </c>
      <c r="H1687" s="2">
        <v>-2.0169999999999999</v>
      </c>
      <c r="I1687" s="3">
        <v>-25.3</v>
      </c>
      <c r="J1687" s="3">
        <v>0</v>
      </c>
      <c r="K1687" s="4">
        <v>0</v>
      </c>
      <c r="L1687" s="4">
        <v>0</v>
      </c>
      <c r="M1687" s="4">
        <v>0</v>
      </c>
      <c r="N1687" s="2">
        <v>107.631</v>
      </c>
      <c r="O1687" s="4">
        <v>0</v>
      </c>
      <c r="P1687" s="4">
        <v>0.98375000000000001</v>
      </c>
      <c r="Q1687" s="3">
        <v>171.2</v>
      </c>
      <c r="R1687" s="2">
        <v>0</v>
      </c>
      <c r="S1687" s="2">
        <v>13</v>
      </c>
      <c r="T1687" s="4">
        <v>2.112E-2</v>
      </c>
      <c r="U1687" s="3">
        <v>0</v>
      </c>
      <c r="V1687" s="3">
        <v>2045</v>
      </c>
      <c r="W1687" s="3">
        <v>0</v>
      </c>
      <c r="X1687" s="2">
        <v>196.536</v>
      </c>
      <c r="Y1687" s="2">
        <v>196.536</v>
      </c>
      <c r="Z1687" s="2">
        <v>0</v>
      </c>
    </row>
    <row r="1688" spans="1:26" x14ac:dyDescent="0.25">
      <c r="A1688" s="1" t="s">
        <v>1720</v>
      </c>
      <c r="B1688" s="1">
        <v>675</v>
      </c>
      <c r="C1688" s="1" t="s">
        <v>30</v>
      </c>
      <c r="D1688" s="1" t="s">
        <v>31</v>
      </c>
      <c r="E1688" s="1">
        <v>0</v>
      </c>
      <c r="F1688" s="1">
        <v>0</v>
      </c>
      <c r="G1688" s="2">
        <v>102.99299999999999</v>
      </c>
      <c r="H1688" s="2">
        <v>-7.2370000000000001</v>
      </c>
      <c r="I1688" s="3">
        <v>-319.7</v>
      </c>
      <c r="J1688" s="3">
        <v>0</v>
      </c>
      <c r="K1688" s="4">
        <v>0</v>
      </c>
      <c r="L1688" s="4">
        <v>0</v>
      </c>
      <c r="M1688" s="4">
        <v>0</v>
      </c>
      <c r="N1688" s="2">
        <v>110.23</v>
      </c>
      <c r="O1688" s="4">
        <v>0</v>
      </c>
      <c r="P1688" s="4">
        <v>0</v>
      </c>
      <c r="Q1688" s="3">
        <v>457.8</v>
      </c>
      <c r="R1688" s="2">
        <v>0</v>
      </c>
      <c r="S1688" s="2">
        <v>0</v>
      </c>
      <c r="T1688" s="4">
        <v>0</v>
      </c>
      <c r="U1688" s="3">
        <v>0</v>
      </c>
      <c r="V1688" s="3">
        <v>0</v>
      </c>
      <c r="W1688" s="3">
        <v>0</v>
      </c>
      <c r="X1688" s="2">
        <v>777.54399999999998</v>
      </c>
      <c r="Y1688" s="2">
        <v>777.54399999999998</v>
      </c>
      <c r="Z1688" s="2">
        <v>0</v>
      </c>
    </row>
    <row r="1689" spans="1:26" x14ac:dyDescent="0.25">
      <c r="A1689" s="1" t="s">
        <v>1721</v>
      </c>
      <c r="B1689" s="1">
        <v>675</v>
      </c>
      <c r="C1689" s="1" t="s">
        <v>30</v>
      </c>
      <c r="D1689" s="1" t="s">
        <v>31</v>
      </c>
      <c r="E1689" s="1">
        <v>0</v>
      </c>
      <c r="F1689" s="1">
        <v>0</v>
      </c>
      <c r="G1689" s="2">
        <v>108.407</v>
      </c>
      <c r="H1689" s="2">
        <v>0.42699999999999999</v>
      </c>
      <c r="I1689" s="3">
        <v>6.8</v>
      </c>
      <c r="J1689" s="3">
        <v>0</v>
      </c>
      <c r="K1689" s="4">
        <v>0</v>
      </c>
      <c r="L1689" s="4">
        <v>28.78912</v>
      </c>
      <c r="M1689" s="4">
        <v>0</v>
      </c>
      <c r="N1689" s="2">
        <v>108.3</v>
      </c>
      <c r="O1689" s="4">
        <v>6.8120200000000004</v>
      </c>
      <c r="P1689" s="4">
        <v>-6.8120200000000004</v>
      </c>
      <c r="Q1689" s="3">
        <v>117.8</v>
      </c>
      <c r="R1689" s="2">
        <v>0</v>
      </c>
      <c r="S1689" s="2">
        <v>20.75</v>
      </c>
      <c r="T1689" s="4">
        <v>32.029310000000002</v>
      </c>
      <c r="U1689" s="3">
        <v>177042.3</v>
      </c>
      <c r="V1689" s="3">
        <v>-2471</v>
      </c>
      <c r="W1689" s="3">
        <v>3539.8</v>
      </c>
      <c r="X1689" s="2">
        <v>111.012</v>
      </c>
      <c r="Y1689" s="2">
        <v>111.012</v>
      </c>
      <c r="Z1689" s="2">
        <v>0</v>
      </c>
    </row>
    <row r="1690" spans="1:26" x14ac:dyDescent="0.25">
      <c r="A1690" s="1" t="s">
        <v>1722</v>
      </c>
      <c r="B1690" s="1">
        <v>675</v>
      </c>
      <c r="C1690" s="1" t="s">
        <v>30</v>
      </c>
      <c r="D1690" s="1" t="s">
        <v>31</v>
      </c>
      <c r="E1690" s="1">
        <v>0</v>
      </c>
      <c r="F1690" s="1">
        <v>0</v>
      </c>
      <c r="G1690" s="2">
        <v>33.317999999999998</v>
      </c>
      <c r="H1690" s="2">
        <v>-1.6020000000000001</v>
      </c>
      <c r="I1690" s="3">
        <v>-80.5</v>
      </c>
      <c r="J1690" s="3">
        <v>0</v>
      </c>
      <c r="K1690" s="4">
        <v>0</v>
      </c>
      <c r="L1690" s="4">
        <v>0</v>
      </c>
      <c r="M1690" s="4">
        <v>0</v>
      </c>
      <c r="N1690" s="2">
        <v>34.92</v>
      </c>
      <c r="O1690" s="4">
        <v>0</v>
      </c>
      <c r="P1690" s="4">
        <v>0</v>
      </c>
      <c r="Q1690" s="3">
        <v>217.1</v>
      </c>
      <c r="R1690" s="2">
        <v>0</v>
      </c>
      <c r="S1690" s="2">
        <v>0</v>
      </c>
      <c r="T1690" s="4">
        <v>0</v>
      </c>
      <c r="U1690" s="3">
        <v>0</v>
      </c>
      <c r="V1690" s="3">
        <v>0</v>
      </c>
      <c r="W1690" s="3">
        <v>0</v>
      </c>
      <c r="X1690" s="2">
        <v>297.572</v>
      </c>
      <c r="Y1690" s="2">
        <v>297.572</v>
      </c>
      <c r="Z1690" s="2">
        <v>0</v>
      </c>
    </row>
    <row r="1691" spans="1:26" x14ac:dyDescent="0.25">
      <c r="A1691" s="1" t="s">
        <v>1723</v>
      </c>
      <c r="B1691" s="1">
        <v>675</v>
      </c>
      <c r="C1691" s="1" t="s">
        <v>30</v>
      </c>
      <c r="D1691" s="1" t="s">
        <v>31</v>
      </c>
      <c r="E1691" s="1">
        <v>0</v>
      </c>
      <c r="F1691" s="1">
        <v>0</v>
      </c>
      <c r="G1691" s="2">
        <v>63.27</v>
      </c>
      <c r="H1691" s="2">
        <v>-0.45</v>
      </c>
      <c r="I1691" s="3">
        <v>-7.2</v>
      </c>
      <c r="J1691" s="3">
        <v>0</v>
      </c>
      <c r="K1691" s="4">
        <v>0</v>
      </c>
      <c r="L1691" s="4">
        <v>0</v>
      </c>
      <c r="M1691" s="4">
        <v>0</v>
      </c>
      <c r="N1691" s="2">
        <v>63.850999999999999</v>
      </c>
      <c r="O1691" s="4">
        <v>0</v>
      </c>
      <c r="P1691" s="4">
        <v>1.89011</v>
      </c>
      <c r="Q1691" s="3">
        <v>55.4</v>
      </c>
      <c r="R1691" s="2">
        <v>0</v>
      </c>
      <c r="S1691" s="2">
        <v>610.06299999999999</v>
      </c>
      <c r="T1691" s="4">
        <v>9.0085300000000004</v>
      </c>
      <c r="U1691" s="3">
        <v>0</v>
      </c>
      <c r="V1691" s="3">
        <v>5339.9</v>
      </c>
      <c r="W1691" s="3">
        <v>0</v>
      </c>
      <c r="X1691" s="2">
        <v>62.503999999999998</v>
      </c>
      <c r="Y1691" s="2">
        <v>62.503999999999998</v>
      </c>
      <c r="Z1691" s="2">
        <v>0</v>
      </c>
    </row>
    <row r="1692" spans="1:26" x14ac:dyDescent="0.25">
      <c r="A1692" s="1" t="s">
        <v>1724</v>
      </c>
      <c r="B1692" s="1">
        <v>675</v>
      </c>
      <c r="C1692" s="1" t="s">
        <v>30</v>
      </c>
      <c r="D1692" s="1" t="s">
        <v>31</v>
      </c>
      <c r="E1692" s="1">
        <v>0</v>
      </c>
      <c r="F1692" s="1">
        <v>0</v>
      </c>
      <c r="G1692" s="2">
        <v>62.646000000000001</v>
      </c>
      <c r="H1692" s="2">
        <v>0.26600000000000001</v>
      </c>
      <c r="I1692" s="3">
        <v>4.2</v>
      </c>
      <c r="J1692" s="3">
        <v>0</v>
      </c>
      <c r="K1692" s="4">
        <v>0</v>
      </c>
      <c r="L1692" s="4">
        <v>0</v>
      </c>
      <c r="M1692" s="4">
        <v>0</v>
      </c>
      <c r="N1692" s="2">
        <v>62.932000000000002</v>
      </c>
      <c r="O1692" s="4">
        <v>0</v>
      </c>
      <c r="P1692" s="4">
        <v>16.33832</v>
      </c>
      <c r="Q1692" s="3">
        <v>71.5</v>
      </c>
      <c r="R1692" s="2">
        <v>0</v>
      </c>
      <c r="S1692" s="2">
        <v>1194</v>
      </c>
      <c r="T1692" s="4">
        <v>1408.5040300000001</v>
      </c>
      <c r="U1692" s="3">
        <v>0</v>
      </c>
      <c r="V1692" s="3">
        <v>95532.800000000003</v>
      </c>
      <c r="W1692" s="3">
        <v>0</v>
      </c>
      <c r="X1692" s="2">
        <v>67.313000000000002</v>
      </c>
      <c r="Y1692" s="2">
        <v>67.313000000000002</v>
      </c>
      <c r="Z1692" s="2">
        <v>0</v>
      </c>
    </row>
    <row r="1693" spans="1:26" x14ac:dyDescent="0.25">
      <c r="A1693" s="1" t="s">
        <v>1725</v>
      </c>
      <c r="B1693" s="1">
        <v>675</v>
      </c>
      <c r="C1693" s="1" t="s">
        <v>30</v>
      </c>
      <c r="D1693" s="1" t="s">
        <v>31</v>
      </c>
      <c r="E1693" s="1">
        <v>0</v>
      </c>
      <c r="F1693" s="1">
        <v>0</v>
      </c>
      <c r="G1693" s="2">
        <v>53.557000000000002</v>
      </c>
      <c r="H1693" s="2">
        <v>-3.3330000000000002</v>
      </c>
      <c r="I1693" s="3">
        <v>-65.400000000000006</v>
      </c>
      <c r="J1693" s="3">
        <v>0</v>
      </c>
      <c r="K1693" s="4">
        <v>0</v>
      </c>
      <c r="L1693" s="4">
        <v>0</v>
      </c>
      <c r="M1693" s="4">
        <v>0</v>
      </c>
      <c r="N1693" s="2">
        <v>56.89</v>
      </c>
      <c r="O1693" s="4">
        <v>0</v>
      </c>
      <c r="P1693" s="4">
        <v>0</v>
      </c>
      <c r="Q1693" s="3">
        <v>54.5</v>
      </c>
      <c r="R1693" s="2">
        <v>0</v>
      </c>
      <c r="S1693" s="2">
        <v>0</v>
      </c>
      <c r="T1693" s="4">
        <v>0</v>
      </c>
      <c r="U1693" s="3">
        <v>0</v>
      </c>
      <c r="V1693" s="3">
        <v>0</v>
      </c>
      <c r="W1693" s="3">
        <v>0</v>
      </c>
      <c r="X1693" s="2">
        <v>119.97</v>
      </c>
      <c r="Y1693" s="2">
        <v>119.97</v>
      </c>
      <c r="Z1693" s="2">
        <v>0</v>
      </c>
    </row>
    <row r="1694" spans="1:26" x14ac:dyDescent="0.25">
      <c r="A1694" s="1" t="s">
        <v>1726</v>
      </c>
      <c r="B1694" s="1">
        <v>675</v>
      </c>
      <c r="C1694" s="1" t="s">
        <v>30</v>
      </c>
      <c r="D1694" s="1" t="s">
        <v>31</v>
      </c>
      <c r="E1694" s="1">
        <v>0</v>
      </c>
      <c r="F1694" s="1">
        <v>0</v>
      </c>
      <c r="G1694" s="2">
        <v>59.148000000000003</v>
      </c>
      <c r="H1694" s="2">
        <v>-3.492</v>
      </c>
      <c r="I1694" s="3">
        <v>-55.5</v>
      </c>
      <c r="J1694" s="3">
        <v>0</v>
      </c>
      <c r="K1694" s="4">
        <v>0</v>
      </c>
      <c r="L1694" s="4">
        <v>0</v>
      </c>
      <c r="M1694" s="4">
        <v>0</v>
      </c>
      <c r="N1694" s="2">
        <v>62.64</v>
      </c>
      <c r="O1694" s="4">
        <v>0</v>
      </c>
      <c r="P1694" s="4">
        <v>0</v>
      </c>
      <c r="Q1694" s="3">
        <v>48</v>
      </c>
      <c r="R1694" s="2">
        <v>0</v>
      </c>
      <c r="S1694" s="2">
        <v>0</v>
      </c>
      <c r="T1694" s="4">
        <v>0</v>
      </c>
      <c r="U1694" s="3">
        <v>0</v>
      </c>
      <c r="V1694" s="3">
        <v>0</v>
      </c>
      <c r="W1694" s="3">
        <v>0</v>
      </c>
      <c r="X1694" s="2">
        <v>103.577</v>
      </c>
      <c r="Y1694" s="2">
        <v>103.577</v>
      </c>
      <c r="Z1694" s="2">
        <v>0</v>
      </c>
    </row>
    <row r="1695" spans="1:26" x14ac:dyDescent="0.25">
      <c r="A1695" s="1" t="s">
        <v>1727</v>
      </c>
      <c r="B1695" s="1">
        <v>675</v>
      </c>
      <c r="C1695" s="1" t="s">
        <v>30</v>
      </c>
      <c r="D1695" s="1" t="s">
        <v>31</v>
      </c>
      <c r="E1695" s="1">
        <v>0</v>
      </c>
      <c r="F1695" s="1">
        <v>0</v>
      </c>
      <c r="G1695" s="2">
        <v>100.979</v>
      </c>
      <c r="H1695" s="2">
        <v>-1.161</v>
      </c>
      <c r="I1695" s="3">
        <v>-18.5</v>
      </c>
      <c r="J1695" s="3">
        <v>0</v>
      </c>
      <c r="K1695" s="4">
        <v>0</v>
      </c>
      <c r="L1695" s="4">
        <v>1.9177999999999999</v>
      </c>
      <c r="M1695" s="4">
        <v>0</v>
      </c>
      <c r="N1695" s="2">
        <v>102.14</v>
      </c>
      <c r="O1695" s="4">
        <v>0</v>
      </c>
      <c r="P1695" s="4">
        <v>0</v>
      </c>
      <c r="Q1695" s="3">
        <v>95.1</v>
      </c>
      <c r="R1695" s="2">
        <v>0</v>
      </c>
      <c r="S1695" s="2">
        <v>0</v>
      </c>
      <c r="T1695" s="4">
        <v>0</v>
      </c>
      <c r="U1695" s="3">
        <v>8563.7000000000007</v>
      </c>
      <c r="V1695" s="3">
        <v>0</v>
      </c>
      <c r="W1695" s="3">
        <v>0</v>
      </c>
      <c r="X1695" s="2">
        <v>113.557</v>
      </c>
      <c r="Y1695" s="2">
        <v>113.557</v>
      </c>
      <c r="Z1695" s="2">
        <v>0</v>
      </c>
    </row>
    <row r="1696" spans="1:26" x14ac:dyDescent="0.25">
      <c r="A1696" s="1" t="s">
        <v>1728</v>
      </c>
      <c r="B1696" s="1">
        <v>675</v>
      </c>
      <c r="C1696" s="1" t="s">
        <v>30</v>
      </c>
      <c r="D1696" s="1" t="s">
        <v>31</v>
      </c>
      <c r="E1696" s="1">
        <v>0</v>
      </c>
      <c r="F1696" s="1">
        <v>0</v>
      </c>
      <c r="G1696" s="2">
        <v>32.527000000000001</v>
      </c>
      <c r="H1696" s="2">
        <v>-1.153</v>
      </c>
      <c r="I1696" s="3">
        <v>-12.7</v>
      </c>
      <c r="J1696" s="3">
        <v>0</v>
      </c>
      <c r="K1696" s="4">
        <v>0</v>
      </c>
      <c r="L1696" s="4">
        <v>0</v>
      </c>
      <c r="M1696" s="4">
        <v>0</v>
      </c>
      <c r="N1696" s="2">
        <v>33.68</v>
      </c>
      <c r="O1696" s="4">
        <v>0</v>
      </c>
      <c r="P1696" s="4">
        <v>0</v>
      </c>
      <c r="Q1696" s="3">
        <v>63.3</v>
      </c>
      <c r="R1696" s="2">
        <v>0</v>
      </c>
      <c r="S1696" s="2">
        <v>0</v>
      </c>
      <c r="T1696" s="4">
        <v>0</v>
      </c>
      <c r="U1696" s="3">
        <v>0</v>
      </c>
      <c r="V1696" s="3">
        <v>0</v>
      </c>
      <c r="W1696" s="3">
        <v>0</v>
      </c>
      <c r="X1696" s="2">
        <v>75.986999999999995</v>
      </c>
      <c r="Y1696" s="2">
        <v>75.986999999999995</v>
      </c>
      <c r="Z1696" s="2">
        <v>0</v>
      </c>
    </row>
    <row r="1697" spans="1:26" x14ac:dyDescent="0.25">
      <c r="A1697" s="1" t="s">
        <v>1729</v>
      </c>
      <c r="B1697" s="1">
        <v>675</v>
      </c>
      <c r="C1697" s="1" t="s">
        <v>30</v>
      </c>
      <c r="D1697" s="1" t="s">
        <v>31</v>
      </c>
      <c r="E1697" s="1">
        <v>0</v>
      </c>
      <c r="F1697" s="1">
        <v>0</v>
      </c>
      <c r="G1697" s="2">
        <v>23.863</v>
      </c>
      <c r="H1697" s="2">
        <v>-0.58699999999999997</v>
      </c>
      <c r="I1697" s="3">
        <v>-10.4</v>
      </c>
      <c r="J1697" s="3">
        <v>0</v>
      </c>
      <c r="K1697" s="4">
        <v>0</v>
      </c>
      <c r="L1697" s="4">
        <v>0</v>
      </c>
      <c r="M1697" s="4">
        <v>0</v>
      </c>
      <c r="N1697" s="2">
        <v>24.562999999999999</v>
      </c>
      <c r="O1697" s="4">
        <v>0</v>
      </c>
      <c r="P1697" s="4">
        <v>1.6064700000000001</v>
      </c>
      <c r="Q1697" s="3">
        <v>156.9</v>
      </c>
      <c r="R1697" s="2">
        <v>0</v>
      </c>
      <c r="S1697" s="2">
        <v>0</v>
      </c>
      <c r="T1697" s="4">
        <v>0</v>
      </c>
      <c r="U1697" s="3">
        <v>0</v>
      </c>
      <c r="V1697" s="3">
        <v>2431</v>
      </c>
      <c r="W1697" s="3">
        <v>0</v>
      </c>
      <c r="X1697" s="2">
        <v>167.28200000000001</v>
      </c>
      <c r="Y1697" s="2">
        <v>167.28200000000001</v>
      </c>
      <c r="Z1697" s="2">
        <v>0</v>
      </c>
    </row>
    <row r="1698" spans="1:26" x14ac:dyDescent="0.25">
      <c r="A1698" s="1" t="s">
        <v>1730</v>
      </c>
      <c r="B1698" s="1">
        <v>675</v>
      </c>
      <c r="C1698" s="1" t="s">
        <v>30</v>
      </c>
      <c r="D1698" s="1" t="s">
        <v>31</v>
      </c>
      <c r="E1698" s="1">
        <v>0</v>
      </c>
      <c r="F1698" s="1">
        <v>0</v>
      </c>
      <c r="G1698" s="2">
        <v>47.216000000000001</v>
      </c>
      <c r="H1698" s="2">
        <v>-4.8840000000000003</v>
      </c>
      <c r="I1698" s="3">
        <v>-138.1</v>
      </c>
      <c r="J1698" s="3">
        <v>0</v>
      </c>
      <c r="K1698" s="4">
        <v>0</v>
      </c>
      <c r="L1698" s="4">
        <v>0</v>
      </c>
      <c r="M1698" s="4">
        <v>0</v>
      </c>
      <c r="N1698" s="2">
        <v>52.1</v>
      </c>
      <c r="O1698" s="4">
        <v>0</v>
      </c>
      <c r="P1698" s="4">
        <v>0</v>
      </c>
      <c r="Q1698" s="3">
        <v>148.69999999999999</v>
      </c>
      <c r="R1698" s="2">
        <v>0</v>
      </c>
      <c r="S1698" s="2">
        <v>0</v>
      </c>
      <c r="T1698" s="4">
        <v>0</v>
      </c>
      <c r="U1698" s="3">
        <v>0</v>
      </c>
      <c r="V1698" s="3">
        <v>0</v>
      </c>
      <c r="W1698" s="3">
        <v>0</v>
      </c>
      <c r="X1698" s="2">
        <v>286.78100000000001</v>
      </c>
      <c r="Y1698" s="2">
        <v>286.78100000000001</v>
      </c>
      <c r="Z1698" s="2">
        <v>0</v>
      </c>
    </row>
    <row r="1699" spans="1:26" x14ac:dyDescent="0.25">
      <c r="A1699" s="1" t="s">
        <v>1731</v>
      </c>
      <c r="B1699" s="1">
        <v>675</v>
      </c>
      <c r="C1699" s="1" t="s">
        <v>30</v>
      </c>
      <c r="D1699" s="1" t="s">
        <v>31</v>
      </c>
      <c r="E1699" s="1">
        <v>0</v>
      </c>
      <c r="F1699" s="1">
        <v>0</v>
      </c>
      <c r="G1699" s="2">
        <v>47.618000000000002</v>
      </c>
      <c r="H1699" s="2">
        <v>-4.5419999999999998</v>
      </c>
      <c r="I1699" s="3">
        <v>-128.4</v>
      </c>
      <c r="J1699" s="3">
        <v>0</v>
      </c>
      <c r="K1699" s="4">
        <v>0</v>
      </c>
      <c r="L1699" s="4">
        <v>0</v>
      </c>
      <c r="M1699" s="4">
        <v>0</v>
      </c>
      <c r="N1699" s="2">
        <v>52.16</v>
      </c>
      <c r="O1699" s="4">
        <v>0</v>
      </c>
      <c r="P1699" s="4">
        <v>0</v>
      </c>
      <c r="Q1699" s="3">
        <v>164.8</v>
      </c>
      <c r="R1699" s="2">
        <v>0</v>
      </c>
      <c r="S1699" s="2">
        <v>0</v>
      </c>
      <c r="T1699" s="4">
        <v>0</v>
      </c>
      <c r="U1699" s="3">
        <v>0</v>
      </c>
      <c r="V1699" s="3">
        <v>0</v>
      </c>
      <c r="W1699" s="3">
        <v>0</v>
      </c>
      <c r="X1699" s="2">
        <v>293.20499999999998</v>
      </c>
      <c r="Y1699" s="2">
        <v>293.20499999999998</v>
      </c>
      <c r="Z1699" s="2">
        <v>0</v>
      </c>
    </row>
    <row r="1700" spans="1:26" x14ac:dyDescent="0.25">
      <c r="A1700" s="1" t="s">
        <v>1732</v>
      </c>
      <c r="B1700" s="1">
        <v>675</v>
      </c>
      <c r="C1700" s="1" t="s">
        <v>30</v>
      </c>
      <c r="D1700" s="1" t="s">
        <v>31</v>
      </c>
      <c r="E1700" s="1">
        <v>0</v>
      </c>
      <c r="F1700" s="1">
        <v>0</v>
      </c>
      <c r="G1700" s="2">
        <v>47.415999999999997</v>
      </c>
      <c r="H1700" s="2">
        <v>-4.2939999999999996</v>
      </c>
      <c r="I1700" s="3">
        <v>-121.4</v>
      </c>
      <c r="J1700" s="3">
        <v>0</v>
      </c>
      <c r="K1700" s="4">
        <v>0</v>
      </c>
      <c r="L1700" s="4">
        <v>0</v>
      </c>
      <c r="M1700" s="4">
        <v>0</v>
      </c>
      <c r="N1700" s="2">
        <v>51.71</v>
      </c>
      <c r="O1700" s="4">
        <v>0</v>
      </c>
      <c r="P1700" s="4">
        <v>0</v>
      </c>
      <c r="Q1700" s="3">
        <v>144.4</v>
      </c>
      <c r="R1700" s="2">
        <v>0</v>
      </c>
      <c r="S1700" s="2">
        <v>0</v>
      </c>
      <c r="T1700" s="4">
        <v>0</v>
      </c>
      <c r="U1700" s="3">
        <v>0</v>
      </c>
      <c r="V1700" s="3">
        <v>0</v>
      </c>
      <c r="W1700" s="3">
        <v>0</v>
      </c>
      <c r="X1700" s="2">
        <v>265.779</v>
      </c>
      <c r="Y1700" s="2">
        <v>265.779</v>
      </c>
      <c r="Z1700" s="2">
        <v>0</v>
      </c>
    </row>
    <row r="1701" spans="1:26" x14ac:dyDescent="0.25">
      <c r="A1701" s="1" t="s">
        <v>1733</v>
      </c>
      <c r="B1701" s="1">
        <v>675</v>
      </c>
      <c r="C1701" s="1" t="s">
        <v>30</v>
      </c>
      <c r="D1701" s="1" t="s">
        <v>31</v>
      </c>
      <c r="E1701" s="1">
        <v>0</v>
      </c>
      <c r="F1701" s="1">
        <v>0</v>
      </c>
      <c r="G1701" s="2">
        <v>16.792000000000002</v>
      </c>
      <c r="H1701" s="2">
        <v>-0.20799999999999999</v>
      </c>
      <c r="I1701" s="3">
        <v>-9.1999999999999993</v>
      </c>
      <c r="J1701" s="3">
        <v>0</v>
      </c>
      <c r="K1701" s="4">
        <v>0</v>
      </c>
      <c r="L1701" s="4">
        <v>6.4186899999999998</v>
      </c>
      <c r="M1701" s="4">
        <v>0</v>
      </c>
      <c r="N1701" s="2">
        <v>17</v>
      </c>
      <c r="O1701" s="4">
        <v>0</v>
      </c>
      <c r="P1701" s="4">
        <v>0</v>
      </c>
      <c r="Q1701" s="3">
        <v>411.4</v>
      </c>
      <c r="R1701" s="2">
        <v>0</v>
      </c>
      <c r="S1701" s="2">
        <v>0</v>
      </c>
      <c r="T1701" s="4">
        <v>0</v>
      </c>
      <c r="U1701" s="3">
        <v>31600.3</v>
      </c>
      <c r="V1701" s="3">
        <v>0</v>
      </c>
      <c r="W1701" s="3">
        <v>0</v>
      </c>
      <c r="X1701" s="2">
        <v>420.58100000000002</v>
      </c>
      <c r="Y1701" s="2">
        <v>420.58100000000002</v>
      </c>
      <c r="Z1701" s="2">
        <v>0</v>
      </c>
    </row>
    <row r="1702" spans="1:26" x14ac:dyDescent="0.25">
      <c r="A1702" s="1" t="s">
        <v>1734</v>
      </c>
      <c r="B1702" s="1">
        <v>675</v>
      </c>
      <c r="C1702" s="1" t="s">
        <v>30</v>
      </c>
      <c r="D1702" s="1" t="s">
        <v>31</v>
      </c>
      <c r="E1702" s="1">
        <v>0</v>
      </c>
      <c r="F1702" s="1">
        <v>0</v>
      </c>
      <c r="G1702" s="2">
        <v>26.762</v>
      </c>
      <c r="H1702" s="2">
        <v>-3.8580000000000001</v>
      </c>
      <c r="I1702" s="3">
        <v>-148.5</v>
      </c>
      <c r="J1702" s="3">
        <v>0</v>
      </c>
      <c r="K1702" s="4">
        <v>0</v>
      </c>
      <c r="L1702" s="4">
        <v>0</v>
      </c>
      <c r="M1702" s="4">
        <v>0</v>
      </c>
      <c r="N1702" s="2">
        <v>30.62</v>
      </c>
      <c r="O1702" s="4">
        <v>0</v>
      </c>
      <c r="P1702" s="4">
        <v>0</v>
      </c>
      <c r="Q1702" s="3">
        <v>350.3</v>
      </c>
      <c r="R1702" s="2">
        <v>0</v>
      </c>
      <c r="S1702" s="2">
        <v>0</v>
      </c>
      <c r="T1702" s="4">
        <v>0</v>
      </c>
      <c r="U1702" s="3">
        <v>0</v>
      </c>
      <c r="V1702" s="3">
        <v>0</v>
      </c>
      <c r="W1702" s="3">
        <v>0</v>
      </c>
      <c r="X1702" s="2">
        <v>498.75900000000001</v>
      </c>
      <c r="Y1702" s="2">
        <v>498.75900000000001</v>
      </c>
      <c r="Z1702" s="2">
        <v>0</v>
      </c>
    </row>
    <row r="1703" spans="1:26" x14ac:dyDescent="0.25">
      <c r="A1703" s="1" t="s">
        <v>1735</v>
      </c>
      <c r="B1703" s="1">
        <v>675</v>
      </c>
      <c r="C1703" s="1" t="s">
        <v>30</v>
      </c>
      <c r="D1703" s="1" t="s">
        <v>31</v>
      </c>
      <c r="E1703" s="1">
        <v>0</v>
      </c>
      <c r="F1703" s="1">
        <v>0</v>
      </c>
      <c r="G1703" s="2">
        <v>26.838000000000001</v>
      </c>
      <c r="H1703" s="2">
        <v>-4.0720000000000001</v>
      </c>
      <c r="I1703" s="3">
        <v>-156.69999999999999</v>
      </c>
      <c r="J1703" s="3">
        <v>0</v>
      </c>
      <c r="K1703" s="4">
        <v>0</v>
      </c>
      <c r="L1703" s="4">
        <v>0</v>
      </c>
      <c r="M1703" s="4">
        <v>0</v>
      </c>
      <c r="N1703" s="2">
        <v>30.91</v>
      </c>
      <c r="O1703" s="4">
        <v>0</v>
      </c>
      <c r="P1703" s="4">
        <v>0</v>
      </c>
      <c r="Q1703" s="3">
        <v>352.1</v>
      </c>
      <c r="R1703" s="2">
        <v>0</v>
      </c>
      <c r="S1703" s="2">
        <v>0</v>
      </c>
      <c r="T1703" s="4">
        <v>0</v>
      </c>
      <c r="U1703" s="3">
        <v>0</v>
      </c>
      <c r="V1703" s="3">
        <v>0</v>
      </c>
      <c r="W1703" s="3">
        <v>0</v>
      </c>
      <c r="X1703" s="2">
        <v>508.76499999999999</v>
      </c>
      <c r="Y1703" s="2">
        <v>508.76499999999999</v>
      </c>
      <c r="Z1703" s="2">
        <v>0</v>
      </c>
    </row>
    <row r="1704" spans="1:26" x14ac:dyDescent="0.25">
      <c r="A1704" s="1" t="s">
        <v>1736</v>
      </c>
      <c r="B1704" s="1">
        <v>675</v>
      </c>
      <c r="C1704" s="1" t="s">
        <v>30</v>
      </c>
      <c r="D1704" s="1" t="s">
        <v>31</v>
      </c>
      <c r="E1704" s="1">
        <v>0</v>
      </c>
      <c r="F1704" s="1">
        <v>0</v>
      </c>
      <c r="G1704" s="2">
        <v>29.843</v>
      </c>
      <c r="H1704" s="2">
        <v>-0.627</v>
      </c>
      <c r="I1704" s="3">
        <v>-14.9</v>
      </c>
      <c r="J1704" s="3">
        <v>0</v>
      </c>
      <c r="K1704" s="4">
        <v>0</v>
      </c>
      <c r="L1704" s="4">
        <v>0</v>
      </c>
      <c r="M1704" s="4">
        <v>0</v>
      </c>
      <c r="N1704" s="2">
        <v>30.47</v>
      </c>
      <c r="O1704" s="4">
        <v>0</v>
      </c>
      <c r="P1704" s="4">
        <v>0</v>
      </c>
      <c r="Q1704" s="3">
        <v>237.4</v>
      </c>
      <c r="R1704" s="2">
        <v>0</v>
      </c>
      <c r="S1704" s="2">
        <v>0</v>
      </c>
      <c r="T1704" s="4">
        <v>0</v>
      </c>
      <c r="U1704" s="3">
        <v>0</v>
      </c>
      <c r="V1704" s="3">
        <v>0</v>
      </c>
      <c r="W1704" s="3">
        <v>0</v>
      </c>
      <c r="X1704" s="2">
        <v>252.31299999999999</v>
      </c>
      <c r="Y1704" s="2">
        <v>252.31299999999999</v>
      </c>
      <c r="Z1704" s="2">
        <v>0</v>
      </c>
    </row>
    <row r="1705" spans="1:26" x14ac:dyDescent="0.25">
      <c r="A1705" s="1" t="s">
        <v>1737</v>
      </c>
      <c r="B1705" s="1">
        <v>675</v>
      </c>
      <c r="C1705" s="1" t="s">
        <v>30</v>
      </c>
      <c r="D1705" s="1" t="s">
        <v>31</v>
      </c>
      <c r="E1705" s="1">
        <v>0</v>
      </c>
      <c r="F1705" s="1">
        <v>0</v>
      </c>
      <c r="G1705" s="2">
        <v>26.35</v>
      </c>
      <c r="H1705" s="2">
        <v>1.05</v>
      </c>
      <c r="I1705" s="3">
        <v>59.6</v>
      </c>
      <c r="J1705" s="3">
        <v>0</v>
      </c>
      <c r="K1705" s="4">
        <v>0</v>
      </c>
      <c r="L1705" s="4">
        <v>0</v>
      </c>
      <c r="M1705" s="4">
        <v>0</v>
      </c>
      <c r="N1705" s="2">
        <v>26.359000000000002</v>
      </c>
      <c r="O1705" s="4">
        <v>0</v>
      </c>
      <c r="P1705" s="4">
        <v>13.71292</v>
      </c>
      <c r="Q1705" s="3">
        <v>604.29999999999995</v>
      </c>
      <c r="R1705" s="2">
        <v>0</v>
      </c>
      <c r="S1705" s="2">
        <v>10903.438</v>
      </c>
      <c r="T1705" s="4">
        <v>1236.0627400000001</v>
      </c>
      <c r="U1705" s="3">
        <v>0</v>
      </c>
      <c r="V1705" s="3">
        <v>143322.9</v>
      </c>
      <c r="W1705" s="3">
        <v>0</v>
      </c>
      <c r="X1705" s="2">
        <v>544.75199999999995</v>
      </c>
      <c r="Y1705" s="2">
        <v>544.75199999999995</v>
      </c>
      <c r="Z1705" s="2">
        <v>-0.20399999999999999</v>
      </c>
    </row>
    <row r="1706" spans="1:26" x14ac:dyDescent="0.25">
      <c r="A1706" s="1" t="s">
        <v>1738</v>
      </c>
      <c r="B1706" s="1">
        <v>675</v>
      </c>
      <c r="C1706" s="1" t="s">
        <v>30</v>
      </c>
      <c r="D1706" s="1" t="s">
        <v>31</v>
      </c>
      <c r="E1706" s="1">
        <v>0</v>
      </c>
      <c r="F1706" s="1">
        <v>0</v>
      </c>
      <c r="G1706" s="2">
        <v>26.378</v>
      </c>
      <c r="H1706" s="2">
        <v>0.57799999999999996</v>
      </c>
      <c r="I1706" s="3">
        <v>32.799999999999997</v>
      </c>
      <c r="J1706" s="3">
        <v>0</v>
      </c>
      <c r="K1706" s="4">
        <v>0</v>
      </c>
      <c r="L1706" s="4">
        <v>0</v>
      </c>
      <c r="M1706" s="4">
        <v>0</v>
      </c>
      <c r="N1706" s="2">
        <v>26.486000000000001</v>
      </c>
      <c r="O1706" s="4">
        <v>0</v>
      </c>
      <c r="P1706" s="4">
        <v>21.201920000000001</v>
      </c>
      <c r="Q1706" s="3">
        <v>573.6</v>
      </c>
      <c r="R1706" s="2">
        <v>0</v>
      </c>
      <c r="S1706" s="2">
        <v>10631.188</v>
      </c>
      <c r="T1706" s="4">
        <v>274.84154999999998</v>
      </c>
      <c r="U1706" s="3">
        <v>0</v>
      </c>
      <c r="V1706" s="3">
        <v>346173.3</v>
      </c>
      <c r="W1706" s="3">
        <v>0</v>
      </c>
      <c r="X1706" s="2">
        <v>540.78</v>
      </c>
      <c r="Y1706" s="2">
        <v>540.78</v>
      </c>
      <c r="Z1706" s="2">
        <v>-6.3E-2</v>
      </c>
    </row>
    <row r="1707" spans="1:26" x14ac:dyDescent="0.25">
      <c r="A1707" s="1" t="s">
        <v>1739</v>
      </c>
      <c r="B1707" s="1">
        <v>675</v>
      </c>
      <c r="C1707" s="1" t="s">
        <v>30</v>
      </c>
      <c r="D1707" s="1" t="s">
        <v>31</v>
      </c>
      <c r="E1707" s="1">
        <v>0</v>
      </c>
      <c r="F1707" s="1">
        <v>0</v>
      </c>
      <c r="G1707" s="2">
        <v>94.662999999999997</v>
      </c>
      <c r="H1707" s="2">
        <v>-2.0430000000000001</v>
      </c>
      <c r="I1707" s="3">
        <v>-32.5</v>
      </c>
      <c r="J1707" s="3">
        <v>0</v>
      </c>
      <c r="K1707" s="4">
        <v>0</v>
      </c>
      <c r="L1707" s="4">
        <v>0</v>
      </c>
      <c r="M1707" s="4">
        <v>0</v>
      </c>
      <c r="N1707" s="2">
        <v>96.706000000000003</v>
      </c>
      <c r="O1707" s="4">
        <v>0</v>
      </c>
      <c r="P1707" s="4">
        <v>0</v>
      </c>
      <c r="Q1707" s="3">
        <v>149.6</v>
      </c>
      <c r="R1707" s="2">
        <v>0</v>
      </c>
      <c r="S1707" s="2">
        <v>0</v>
      </c>
      <c r="T1707" s="4">
        <v>0</v>
      </c>
      <c r="U1707" s="3">
        <v>0</v>
      </c>
      <c r="V1707" s="3">
        <v>0</v>
      </c>
      <c r="W1707" s="3">
        <v>0</v>
      </c>
      <c r="X1707" s="2">
        <v>182.041</v>
      </c>
      <c r="Y1707" s="2">
        <v>182.041</v>
      </c>
      <c r="Z1707" s="2">
        <v>0</v>
      </c>
    </row>
    <row r="1708" spans="1:26" x14ac:dyDescent="0.25">
      <c r="A1708" s="1" t="s">
        <v>1740</v>
      </c>
      <c r="B1708" s="1">
        <v>675</v>
      </c>
      <c r="C1708" s="1" t="s">
        <v>30</v>
      </c>
      <c r="D1708" s="1" t="s">
        <v>31</v>
      </c>
      <c r="E1708" s="1">
        <v>0</v>
      </c>
      <c r="F1708" s="1">
        <v>0</v>
      </c>
      <c r="G1708" s="2">
        <v>76.64</v>
      </c>
      <c r="H1708" s="2">
        <v>-1.8149999999999999</v>
      </c>
      <c r="I1708" s="3">
        <v>-25.7</v>
      </c>
      <c r="J1708" s="3">
        <v>0</v>
      </c>
      <c r="K1708" s="4">
        <v>0</v>
      </c>
      <c r="L1708" s="4">
        <v>0</v>
      </c>
      <c r="M1708" s="4">
        <v>0</v>
      </c>
      <c r="N1708" s="2">
        <v>78.454999999999998</v>
      </c>
      <c r="O1708" s="4">
        <v>0</v>
      </c>
      <c r="P1708" s="4">
        <v>0</v>
      </c>
      <c r="Q1708" s="3">
        <v>100.9</v>
      </c>
      <c r="R1708" s="2">
        <v>0</v>
      </c>
      <c r="S1708" s="2">
        <v>0</v>
      </c>
      <c r="T1708" s="4">
        <v>0</v>
      </c>
      <c r="U1708" s="3">
        <v>0</v>
      </c>
      <c r="V1708" s="3">
        <v>0</v>
      </c>
      <c r="W1708" s="3">
        <v>0</v>
      </c>
      <c r="X1708" s="2">
        <v>126.61199999999999</v>
      </c>
      <c r="Y1708" s="2">
        <v>126.61199999999999</v>
      </c>
      <c r="Z1708" s="2">
        <v>0</v>
      </c>
    </row>
    <row r="1709" spans="1:26" x14ac:dyDescent="0.25">
      <c r="A1709" s="1" t="s">
        <v>1742</v>
      </c>
      <c r="B1709" s="1">
        <v>675</v>
      </c>
      <c r="C1709" s="1" t="s">
        <v>30</v>
      </c>
      <c r="D1709" s="1" t="s">
        <v>31</v>
      </c>
      <c r="E1709" s="1">
        <v>0</v>
      </c>
      <c r="F1709" s="1">
        <v>0</v>
      </c>
      <c r="G1709" s="2">
        <v>49.366999999999997</v>
      </c>
      <c r="H1709" s="2">
        <v>0.46700000000000003</v>
      </c>
      <c r="I1709" s="3">
        <v>0</v>
      </c>
      <c r="J1709" s="3">
        <v>0</v>
      </c>
      <c r="K1709" s="4">
        <v>0</v>
      </c>
      <c r="L1709" s="4">
        <v>6.2145200000000003</v>
      </c>
      <c r="M1709" s="4">
        <v>7.1000000000000002E-4</v>
      </c>
      <c r="N1709" s="2">
        <v>0</v>
      </c>
      <c r="O1709" s="4">
        <v>0</v>
      </c>
      <c r="P1709" s="4">
        <v>0</v>
      </c>
      <c r="Q1709" s="3">
        <v>76.400000000000006</v>
      </c>
      <c r="R1709" s="2">
        <v>0</v>
      </c>
      <c r="S1709" s="2">
        <v>0</v>
      </c>
      <c r="T1709" s="4">
        <v>0</v>
      </c>
      <c r="U1709" s="3">
        <v>17779.099999999999</v>
      </c>
      <c r="V1709" s="3">
        <v>0</v>
      </c>
      <c r="W1709" s="3">
        <v>0</v>
      </c>
      <c r="X1709" s="2">
        <v>76.424000000000007</v>
      </c>
      <c r="Y1709" s="2">
        <v>76.424000000000007</v>
      </c>
      <c r="Z1709" s="2">
        <v>0</v>
      </c>
    </row>
    <row r="1710" spans="1:26" x14ac:dyDescent="0.25">
      <c r="A1710" s="1" t="s">
        <v>1744</v>
      </c>
      <c r="B1710" s="1">
        <v>675</v>
      </c>
      <c r="C1710" s="1" t="s">
        <v>30</v>
      </c>
      <c r="D1710" s="1" t="s">
        <v>31</v>
      </c>
      <c r="E1710" s="1">
        <v>0</v>
      </c>
      <c r="F1710" s="1">
        <v>0</v>
      </c>
      <c r="G1710" s="2">
        <v>130.42599999999999</v>
      </c>
      <c r="H1710" s="2">
        <v>-2.9740000000000002</v>
      </c>
      <c r="I1710" s="3">
        <v>-32615.599999999999</v>
      </c>
      <c r="J1710" s="3">
        <v>0</v>
      </c>
      <c r="K1710" s="4">
        <v>6.1289999999999997E-2</v>
      </c>
      <c r="L1710" s="4">
        <v>3.44171</v>
      </c>
      <c r="M1710" s="4">
        <v>0.37391000000000002</v>
      </c>
      <c r="N1710" s="2">
        <v>0</v>
      </c>
      <c r="O1710" s="4">
        <v>0</v>
      </c>
      <c r="P1710" s="4">
        <v>0</v>
      </c>
      <c r="Q1710" s="3">
        <v>32258.3</v>
      </c>
      <c r="R1710" s="2">
        <v>0</v>
      </c>
      <c r="S1710" s="2">
        <v>0</v>
      </c>
      <c r="T1710" s="4">
        <v>0</v>
      </c>
      <c r="U1710" s="3">
        <v>22575.9</v>
      </c>
      <c r="V1710" s="3">
        <v>0</v>
      </c>
      <c r="W1710" s="3">
        <v>0</v>
      </c>
      <c r="X1710" s="2">
        <v>64873.875</v>
      </c>
      <c r="Y1710" s="2">
        <v>64873.875</v>
      </c>
      <c r="Z1710" s="2">
        <v>-6.6000000000000003E-2</v>
      </c>
    </row>
    <row r="1711" spans="1:26" x14ac:dyDescent="0.25">
      <c r="A1711" s="1" t="s">
        <v>1745</v>
      </c>
      <c r="B1711" s="1">
        <v>675</v>
      </c>
      <c r="C1711" s="1" t="s">
        <v>30</v>
      </c>
      <c r="D1711" s="1" t="s">
        <v>31</v>
      </c>
      <c r="E1711" s="1">
        <v>0</v>
      </c>
      <c r="F1711" s="1">
        <v>0</v>
      </c>
      <c r="G1711" s="2">
        <v>72.451999999999998</v>
      </c>
      <c r="H1711" s="2">
        <v>-3.548</v>
      </c>
      <c r="I1711" s="3">
        <v>-34286.5</v>
      </c>
      <c r="J1711" s="3">
        <v>0</v>
      </c>
      <c r="K1711" s="4">
        <v>2.2000000000000001E-4</v>
      </c>
      <c r="L1711" s="4">
        <v>0.52444000000000002</v>
      </c>
      <c r="M1711" s="4">
        <v>0.42548000000000002</v>
      </c>
      <c r="N1711" s="2">
        <v>0</v>
      </c>
      <c r="O1711" s="4">
        <v>0</v>
      </c>
      <c r="P1711" s="4">
        <v>0</v>
      </c>
      <c r="Q1711" s="3">
        <v>42178.400000000001</v>
      </c>
      <c r="R1711" s="2">
        <v>7.0000000000000001E-3</v>
      </c>
      <c r="S1711" s="2">
        <v>0</v>
      </c>
      <c r="T1711" s="4">
        <v>0</v>
      </c>
      <c r="U1711" s="3">
        <v>1641.2</v>
      </c>
      <c r="V1711" s="3">
        <v>0</v>
      </c>
      <c r="W1711" s="3">
        <v>0</v>
      </c>
      <c r="X1711" s="2">
        <v>76464.968999999997</v>
      </c>
      <c r="Y1711" s="2">
        <v>76464.968999999997</v>
      </c>
      <c r="Z1711" s="2">
        <v>-0.11600000000000001</v>
      </c>
    </row>
    <row r="1712" spans="1:26" x14ac:dyDescent="0.25">
      <c r="A1712" s="1" t="s">
        <v>1746</v>
      </c>
      <c r="B1712" s="1">
        <v>675</v>
      </c>
      <c r="C1712" s="1" t="s">
        <v>30</v>
      </c>
      <c r="D1712" s="1" t="s">
        <v>31</v>
      </c>
      <c r="E1712" s="1">
        <v>0</v>
      </c>
      <c r="F1712" s="1">
        <v>0</v>
      </c>
      <c r="G1712" s="2">
        <v>76.644000000000005</v>
      </c>
      <c r="H1712" s="2">
        <v>-4.2560000000000002</v>
      </c>
      <c r="I1712" s="3">
        <v>-74259.100000000006</v>
      </c>
      <c r="J1712" s="3">
        <v>0</v>
      </c>
      <c r="K1712" s="4">
        <v>3.7229999999999999E-2</v>
      </c>
      <c r="L1712" s="4">
        <v>0.93332999999999999</v>
      </c>
      <c r="M1712" s="4">
        <v>0.76700999999999997</v>
      </c>
      <c r="N1712" s="2">
        <v>0</v>
      </c>
      <c r="O1712" s="4">
        <v>0</v>
      </c>
      <c r="P1712" s="4">
        <v>0</v>
      </c>
      <c r="Q1712" s="3">
        <v>120758.7</v>
      </c>
      <c r="R1712" s="2">
        <v>0</v>
      </c>
      <c r="S1712" s="2">
        <v>0</v>
      </c>
      <c r="T1712" s="4">
        <v>0</v>
      </c>
      <c r="U1712" s="3">
        <v>463.4</v>
      </c>
      <c r="V1712" s="3">
        <v>0</v>
      </c>
      <c r="W1712" s="3">
        <v>0</v>
      </c>
      <c r="X1712" s="2">
        <v>195017.766</v>
      </c>
      <c r="Y1712" s="2">
        <v>195017.766</v>
      </c>
      <c r="Z1712" s="2">
        <v>-0.23300000000000001</v>
      </c>
    </row>
    <row r="1713" spans="1:26" x14ac:dyDescent="0.25">
      <c r="A1713" s="1" t="s">
        <v>1747</v>
      </c>
      <c r="B1713" s="1">
        <v>675</v>
      </c>
      <c r="C1713" s="1" t="s">
        <v>30</v>
      </c>
      <c r="D1713" s="1" t="s">
        <v>31</v>
      </c>
      <c r="E1713" s="1">
        <v>0</v>
      </c>
      <c r="F1713" s="1">
        <v>0</v>
      </c>
      <c r="G1713" s="2">
        <v>34.456000000000003</v>
      </c>
      <c r="H1713" s="2">
        <v>-3.2440000000000002</v>
      </c>
      <c r="I1713" s="3">
        <v>-41955.6</v>
      </c>
      <c r="J1713" s="3">
        <v>0</v>
      </c>
      <c r="K1713" s="4">
        <v>6.8599999999999998E-3</v>
      </c>
      <c r="L1713" s="4">
        <v>0.68647000000000002</v>
      </c>
      <c r="M1713" s="4">
        <v>0.45052999999999999</v>
      </c>
      <c r="N1713" s="2">
        <v>0</v>
      </c>
      <c r="O1713" s="4">
        <v>0</v>
      </c>
      <c r="P1713" s="4">
        <v>0</v>
      </c>
      <c r="Q1713" s="3">
        <v>25664.799999999999</v>
      </c>
      <c r="R1713" s="2">
        <v>0</v>
      </c>
      <c r="S1713" s="2">
        <v>0</v>
      </c>
      <c r="T1713" s="4">
        <v>0</v>
      </c>
      <c r="U1713" s="3">
        <v>1793.8</v>
      </c>
      <c r="V1713" s="3">
        <v>0</v>
      </c>
      <c r="W1713" s="3">
        <v>0</v>
      </c>
      <c r="X1713" s="2">
        <v>67620.358999999997</v>
      </c>
      <c r="Y1713" s="2">
        <v>67620.358999999997</v>
      </c>
      <c r="Z1713" s="2">
        <v>-0.20399999999999999</v>
      </c>
    </row>
    <row r="1714" spans="1:26" x14ac:dyDescent="0.25">
      <c r="A1714" s="1" t="s">
        <v>1748</v>
      </c>
      <c r="B1714" s="1">
        <v>675</v>
      </c>
      <c r="C1714" s="1" t="s">
        <v>30</v>
      </c>
      <c r="D1714" s="1" t="s">
        <v>31</v>
      </c>
      <c r="E1714" s="1">
        <v>0</v>
      </c>
      <c r="F1714" s="1">
        <v>0</v>
      </c>
      <c r="G1714" s="2">
        <v>20.850999999999999</v>
      </c>
      <c r="H1714" s="2">
        <v>-5.5490000000000004</v>
      </c>
      <c r="I1714" s="3">
        <v>-656055.5</v>
      </c>
      <c r="J1714" s="3">
        <v>0</v>
      </c>
      <c r="K1714" s="4">
        <v>3.2000000000000003E-4</v>
      </c>
      <c r="L1714" s="4">
        <v>5.8883299999999998</v>
      </c>
      <c r="M1714" s="4">
        <v>4.1629800000000001</v>
      </c>
      <c r="N1714" s="2">
        <v>0</v>
      </c>
      <c r="O1714" s="4">
        <v>0</v>
      </c>
      <c r="P1714" s="4">
        <v>0</v>
      </c>
      <c r="Q1714" s="3">
        <v>206044.5</v>
      </c>
      <c r="R1714" s="2">
        <v>0</v>
      </c>
      <c r="S1714" s="2">
        <v>0</v>
      </c>
      <c r="T1714" s="4">
        <v>0</v>
      </c>
      <c r="U1714" s="3">
        <v>18098.3</v>
      </c>
      <c r="V1714" s="3">
        <v>0</v>
      </c>
      <c r="W1714" s="3">
        <v>0</v>
      </c>
      <c r="X1714" s="2">
        <v>862100.06299999997</v>
      </c>
      <c r="Y1714" s="2">
        <v>862100.06299999997</v>
      </c>
      <c r="Z1714" s="2">
        <v>-0.20899999999999999</v>
      </c>
    </row>
    <row r="1715" spans="1:26" x14ac:dyDescent="0.25">
      <c r="A1715" s="1" t="s">
        <v>1749</v>
      </c>
      <c r="B1715" s="1">
        <v>675</v>
      </c>
      <c r="C1715" s="1" t="s">
        <v>30</v>
      </c>
      <c r="D1715" s="1" t="s">
        <v>31</v>
      </c>
      <c r="E1715" s="1">
        <v>0</v>
      </c>
      <c r="F1715" s="1">
        <v>0</v>
      </c>
      <c r="G1715" s="2">
        <v>102.986</v>
      </c>
      <c r="H1715" s="2">
        <v>-2.0139999999999998</v>
      </c>
      <c r="I1715" s="3">
        <v>-669875.1</v>
      </c>
      <c r="J1715" s="3">
        <v>0</v>
      </c>
      <c r="K1715" s="4">
        <v>0.74041000000000001</v>
      </c>
      <c r="L1715" s="4">
        <v>14.81157</v>
      </c>
      <c r="M1715" s="4">
        <v>12.8002</v>
      </c>
      <c r="N1715" s="2">
        <v>0</v>
      </c>
      <c r="O1715" s="4">
        <v>0</v>
      </c>
      <c r="P1715" s="4">
        <v>0</v>
      </c>
      <c r="Q1715" s="3">
        <v>3556398</v>
      </c>
      <c r="R1715" s="2">
        <v>0</v>
      </c>
      <c r="S1715" s="2">
        <v>0</v>
      </c>
      <c r="T1715" s="4">
        <v>0</v>
      </c>
      <c r="U1715" s="3">
        <v>3589.5</v>
      </c>
      <c r="V1715" s="3">
        <v>0</v>
      </c>
      <c r="W1715" s="3">
        <v>0</v>
      </c>
      <c r="X1715" s="2">
        <v>4226273</v>
      </c>
      <c r="Y1715" s="2">
        <v>4226273</v>
      </c>
      <c r="Z1715" s="2">
        <v>-3.823</v>
      </c>
    </row>
    <row r="1716" spans="1:26" x14ac:dyDescent="0.25">
      <c r="A1716" s="1" t="s">
        <v>1750</v>
      </c>
      <c r="B1716" s="1">
        <v>675</v>
      </c>
      <c r="C1716" s="1" t="s">
        <v>30</v>
      </c>
      <c r="D1716" s="1" t="s">
        <v>31</v>
      </c>
      <c r="E1716" s="1">
        <v>0</v>
      </c>
      <c r="F1716" s="1">
        <v>0</v>
      </c>
      <c r="G1716" s="2">
        <v>60.398000000000003</v>
      </c>
      <c r="H1716" s="2">
        <v>-3.802</v>
      </c>
      <c r="I1716" s="3">
        <v>-159979.5</v>
      </c>
      <c r="J1716" s="3">
        <v>0</v>
      </c>
      <c r="K1716" s="4">
        <v>1.9000000000000001E-4</v>
      </c>
      <c r="L1716" s="4">
        <v>2.2264699999999999</v>
      </c>
      <c r="M1716" s="4">
        <v>1.7807500000000001</v>
      </c>
      <c r="N1716" s="2">
        <v>0</v>
      </c>
      <c r="O1716" s="4">
        <v>0</v>
      </c>
      <c r="P1716" s="4">
        <v>0</v>
      </c>
      <c r="Q1716" s="3">
        <v>202399.1</v>
      </c>
      <c r="R1716" s="2">
        <v>1E-3</v>
      </c>
      <c r="S1716" s="2">
        <v>0</v>
      </c>
      <c r="T1716" s="4">
        <v>0</v>
      </c>
      <c r="U1716" s="3">
        <v>6526.8</v>
      </c>
      <c r="V1716" s="3">
        <v>0</v>
      </c>
      <c r="W1716" s="3">
        <v>0</v>
      </c>
      <c r="X1716" s="2">
        <v>362378.625</v>
      </c>
      <c r="Y1716" s="2">
        <v>362378.625</v>
      </c>
      <c r="Z1716" s="2">
        <v>-0.41799999999999998</v>
      </c>
    </row>
    <row r="1717" spans="1:26" x14ac:dyDescent="0.25">
      <c r="A1717" s="1" t="s">
        <v>1751</v>
      </c>
      <c r="B1717" s="1">
        <v>675</v>
      </c>
      <c r="C1717" s="1" t="s">
        <v>30</v>
      </c>
      <c r="D1717" s="1" t="s">
        <v>31</v>
      </c>
      <c r="E1717" s="1">
        <v>0</v>
      </c>
      <c r="F1717" s="1">
        <v>0</v>
      </c>
      <c r="G1717" s="2">
        <v>22.001000000000001</v>
      </c>
      <c r="H1717" s="2">
        <v>-4.7990000000000004</v>
      </c>
      <c r="I1717" s="3">
        <v>-187060.8</v>
      </c>
      <c r="J1717" s="3">
        <v>0</v>
      </c>
      <c r="K1717" s="4">
        <v>1.06E-2</v>
      </c>
      <c r="L1717" s="4">
        <v>1.6684300000000001</v>
      </c>
      <c r="M1717" s="4">
        <v>0.64446000000000003</v>
      </c>
      <c r="N1717" s="2">
        <v>0</v>
      </c>
      <c r="O1717" s="4">
        <v>0</v>
      </c>
      <c r="P1717" s="4">
        <v>0</v>
      </c>
      <c r="Q1717" s="3">
        <v>17120.3</v>
      </c>
      <c r="R1717" s="2">
        <v>0</v>
      </c>
      <c r="S1717" s="2">
        <v>0</v>
      </c>
      <c r="T1717" s="4">
        <v>0</v>
      </c>
      <c r="U1717" s="3">
        <v>4461.8</v>
      </c>
      <c r="V1717" s="3">
        <v>0</v>
      </c>
      <c r="W1717" s="3">
        <v>0</v>
      </c>
      <c r="X1717" s="2">
        <v>204181.09400000001</v>
      </c>
      <c r="Y1717" s="2">
        <v>204181.09400000001</v>
      </c>
      <c r="Z1717" s="2">
        <v>-0.16</v>
      </c>
    </row>
    <row r="1718" spans="1:26" x14ac:dyDescent="0.25">
      <c r="A1718" s="1" t="s">
        <v>1752</v>
      </c>
      <c r="B1718" s="1">
        <v>675</v>
      </c>
      <c r="C1718" s="1" t="s">
        <v>30</v>
      </c>
      <c r="D1718" s="1" t="s">
        <v>31</v>
      </c>
      <c r="E1718" s="1">
        <v>0</v>
      </c>
      <c r="F1718" s="1">
        <v>0</v>
      </c>
      <c r="G1718" s="2">
        <v>21.771999999999998</v>
      </c>
      <c r="H1718" s="2">
        <v>-2.528</v>
      </c>
      <c r="I1718" s="3">
        <v>-42858.6</v>
      </c>
      <c r="J1718" s="3">
        <v>0</v>
      </c>
      <c r="K1718" s="4">
        <v>7.9399999999999991E-3</v>
      </c>
      <c r="L1718" s="4">
        <v>0.93872</v>
      </c>
      <c r="M1718" s="4">
        <v>0.62504000000000004</v>
      </c>
      <c r="N1718" s="2">
        <v>0</v>
      </c>
      <c r="O1718" s="4">
        <v>0</v>
      </c>
      <c r="P1718" s="4">
        <v>0</v>
      </c>
      <c r="Q1718" s="3">
        <v>19242.8</v>
      </c>
      <c r="R1718" s="2">
        <v>0</v>
      </c>
      <c r="S1718" s="2">
        <v>0</v>
      </c>
      <c r="T1718" s="4">
        <v>0</v>
      </c>
      <c r="U1718" s="3">
        <v>2287.9</v>
      </c>
      <c r="V1718" s="3">
        <v>0</v>
      </c>
      <c r="W1718" s="3">
        <v>0</v>
      </c>
      <c r="X1718" s="2">
        <v>62101.440999999999</v>
      </c>
      <c r="Y1718" s="2">
        <v>62101.440999999999</v>
      </c>
      <c r="Z1718" s="2">
        <v>-0.13</v>
      </c>
    </row>
    <row r="1719" spans="1:26" x14ac:dyDescent="0.25">
      <c r="A1719" s="1" t="s">
        <v>1754</v>
      </c>
      <c r="B1719" s="1">
        <v>675</v>
      </c>
      <c r="C1719" s="1" t="s">
        <v>30</v>
      </c>
      <c r="D1719" s="1" t="s">
        <v>31</v>
      </c>
      <c r="E1719" s="1">
        <v>0</v>
      </c>
      <c r="F1719" s="1">
        <v>0</v>
      </c>
      <c r="G1719" s="2">
        <v>11.505000000000001</v>
      </c>
      <c r="H1719" s="2">
        <v>1.3049999999999999</v>
      </c>
      <c r="I1719" s="3">
        <v>3601651.3</v>
      </c>
      <c r="J1719" s="3">
        <v>0</v>
      </c>
      <c r="K1719" s="4">
        <v>8.8500700000000005</v>
      </c>
      <c r="L1719" s="4">
        <v>196.48804999999999</v>
      </c>
      <c r="M1719" s="4">
        <v>185.60558</v>
      </c>
      <c r="N1719" s="2">
        <v>0</v>
      </c>
      <c r="O1719" s="4">
        <v>0</v>
      </c>
      <c r="P1719" s="4">
        <v>0</v>
      </c>
      <c r="Q1719" s="3">
        <v>17312596</v>
      </c>
      <c r="R1719" s="2">
        <v>0</v>
      </c>
      <c r="S1719" s="2">
        <v>0</v>
      </c>
      <c r="T1719" s="4">
        <v>0</v>
      </c>
      <c r="U1719" s="3">
        <v>23423.7</v>
      </c>
      <c r="V1719" s="3">
        <v>0</v>
      </c>
      <c r="W1719" s="3">
        <v>0</v>
      </c>
      <c r="X1719" s="2">
        <v>13710945</v>
      </c>
      <c r="Y1719" s="2">
        <v>13710945</v>
      </c>
      <c r="Z1719" s="2">
        <v>-10.459</v>
      </c>
    </row>
    <row r="1720" spans="1:26" x14ac:dyDescent="0.25">
      <c r="A1720" s="1" t="s">
        <v>1755</v>
      </c>
      <c r="B1720" s="1">
        <v>675</v>
      </c>
      <c r="C1720" s="1" t="s">
        <v>30</v>
      </c>
      <c r="D1720" s="1" t="s">
        <v>31</v>
      </c>
      <c r="E1720" s="1">
        <v>0</v>
      </c>
      <c r="F1720" s="1">
        <v>0</v>
      </c>
      <c r="G1720" s="2">
        <v>18</v>
      </c>
      <c r="H1720" s="2">
        <v>0</v>
      </c>
      <c r="I1720" s="3">
        <v>0</v>
      </c>
      <c r="J1720" s="3">
        <v>6051.9</v>
      </c>
      <c r="K1720" s="4">
        <v>4.81E-3</v>
      </c>
      <c r="L1720" s="4">
        <v>4.0933099999999998</v>
      </c>
      <c r="M1720" s="4">
        <v>3.8349799999999998</v>
      </c>
      <c r="N1720" s="2">
        <v>0</v>
      </c>
      <c r="O1720" s="4">
        <v>0</v>
      </c>
      <c r="P1720" s="4">
        <v>0</v>
      </c>
      <c r="Q1720" s="3">
        <v>170386</v>
      </c>
      <c r="R1720" s="2">
        <v>0</v>
      </c>
      <c r="S1720" s="2">
        <v>0</v>
      </c>
      <c r="T1720" s="4">
        <v>0</v>
      </c>
      <c r="U1720" s="3">
        <v>14253.2</v>
      </c>
      <c r="V1720" s="3">
        <v>0</v>
      </c>
      <c r="W1720" s="3">
        <v>0</v>
      </c>
      <c r="X1720" s="2">
        <v>170385.96900000001</v>
      </c>
      <c r="Y1720" s="2">
        <v>170385.96900000001</v>
      </c>
      <c r="Z1720" s="2">
        <v>-0.17799999999999999</v>
      </c>
    </row>
    <row r="1721" spans="1:26" x14ac:dyDescent="0.25">
      <c r="A1721" s="1" t="s">
        <v>1756</v>
      </c>
      <c r="B1721" s="1">
        <v>675</v>
      </c>
      <c r="C1721" s="1" t="s">
        <v>30</v>
      </c>
      <c r="D1721" s="1" t="s">
        <v>31</v>
      </c>
      <c r="E1721" s="1">
        <v>0</v>
      </c>
      <c r="F1721" s="1">
        <v>0</v>
      </c>
      <c r="G1721" s="2">
        <v>21.797000000000001</v>
      </c>
      <c r="H1721" s="2">
        <v>-0.95299999999999996</v>
      </c>
      <c r="I1721" s="3">
        <v>-91.5</v>
      </c>
      <c r="J1721" s="3">
        <v>0</v>
      </c>
      <c r="K1721" s="4">
        <v>0</v>
      </c>
      <c r="L1721" s="4">
        <v>0</v>
      </c>
      <c r="M1721" s="4">
        <v>0</v>
      </c>
      <c r="N1721" s="2">
        <v>0</v>
      </c>
      <c r="O1721" s="4">
        <v>0</v>
      </c>
      <c r="P1721" s="4">
        <v>0</v>
      </c>
      <c r="Q1721" s="3">
        <v>826.2</v>
      </c>
      <c r="R1721" s="2">
        <v>0</v>
      </c>
      <c r="S1721" s="2">
        <v>0</v>
      </c>
      <c r="T1721" s="4">
        <v>0</v>
      </c>
      <c r="U1721" s="3">
        <v>0</v>
      </c>
      <c r="V1721" s="3">
        <v>0</v>
      </c>
      <c r="W1721" s="3">
        <v>0</v>
      </c>
      <c r="X1721" s="2">
        <v>917.76</v>
      </c>
      <c r="Y1721" s="2">
        <v>917.76</v>
      </c>
      <c r="Z1721" s="2">
        <v>0</v>
      </c>
    </row>
    <row r="1722" spans="1:26" x14ac:dyDescent="0.25">
      <c r="A1722" s="1" t="s">
        <v>1757</v>
      </c>
      <c r="B1722" s="1">
        <v>675</v>
      </c>
      <c r="C1722" s="1" t="s">
        <v>30</v>
      </c>
      <c r="D1722" s="1" t="s">
        <v>31</v>
      </c>
      <c r="E1722" s="1">
        <v>0</v>
      </c>
      <c r="F1722" s="1">
        <v>0</v>
      </c>
      <c r="G1722" s="2">
        <v>29.667999999999999</v>
      </c>
      <c r="H1722" s="2">
        <v>0.69799999999999995</v>
      </c>
      <c r="I1722" s="3">
        <v>11.1</v>
      </c>
      <c r="J1722" s="3">
        <v>0</v>
      </c>
      <c r="K1722" s="4">
        <v>0</v>
      </c>
      <c r="L1722" s="4">
        <v>0</v>
      </c>
      <c r="M1722" s="4">
        <v>0</v>
      </c>
      <c r="N1722" s="2">
        <v>29.46</v>
      </c>
      <c r="O1722" s="4">
        <v>12.93319</v>
      </c>
      <c r="P1722" s="4">
        <v>-12.93319</v>
      </c>
      <c r="Q1722" s="3">
        <v>71.5</v>
      </c>
      <c r="R1722" s="2">
        <v>0</v>
      </c>
      <c r="S1722" s="2">
        <v>2</v>
      </c>
      <c r="T1722" s="4">
        <v>1.49E-2</v>
      </c>
      <c r="U1722" s="3">
        <v>0</v>
      </c>
      <c r="V1722" s="3">
        <v>-139919.1</v>
      </c>
      <c r="W1722" s="3">
        <v>139922.6</v>
      </c>
      <c r="X1722" s="2">
        <v>60.436</v>
      </c>
      <c r="Y1722" s="2">
        <v>60.436</v>
      </c>
      <c r="Z1722" s="2">
        <v>-1.9E-2</v>
      </c>
    </row>
    <row r="1723" spans="1:26" x14ac:dyDescent="0.25">
      <c r="A1723" s="1" t="s">
        <v>1758</v>
      </c>
      <c r="B1723" s="1">
        <v>675</v>
      </c>
      <c r="C1723" s="1" t="s">
        <v>30</v>
      </c>
      <c r="D1723" s="1" t="s">
        <v>31</v>
      </c>
      <c r="E1723" s="1">
        <v>0</v>
      </c>
      <c r="F1723" s="1">
        <v>0</v>
      </c>
      <c r="G1723" s="2">
        <v>63.31</v>
      </c>
      <c r="H1723" s="2">
        <v>-0.41</v>
      </c>
      <c r="I1723" s="3">
        <v>-6.5</v>
      </c>
      <c r="J1723" s="3">
        <v>0</v>
      </c>
      <c r="K1723" s="4">
        <v>0</v>
      </c>
      <c r="L1723" s="4">
        <v>0</v>
      </c>
      <c r="M1723" s="4">
        <v>0</v>
      </c>
      <c r="N1723" s="2">
        <v>63.72</v>
      </c>
      <c r="O1723" s="4">
        <v>0</v>
      </c>
      <c r="P1723" s="4">
        <v>0</v>
      </c>
      <c r="Q1723" s="3">
        <v>56</v>
      </c>
      <c r="R1723" s="2">
        <v>0</v>
      </c>
      <c r="S1723" s="2">
        <v>0</v>
      </c>
      <c r="T1723" s="4">
        <v>0</v>
      </c>
      <c r="U1723" s="3">
        <v>0</v>
      </c>
      <c r="V1723" s="3">
        <v>0</v>
      </c>
      <c r="W1723" s="3">
        <v>0</v>
      </c>
      <c r="X1723" s="2">
        <v>62.503999999999998</v>
      </c>
      <c r="Y1723" s="2">
        <v>62.503999999999998</v>
      </c>
      <c r="Z1723" s="2">
        <v>0</v>
      </c>
    </row>
    <row r="1724" spans="1:26" x14ac:dyDescent="0.25">
      <c r="A1724" s="1" t="s">
        <v>1761</v>
      </c>
      <c r="B1724" s="1">
        <v>675</v>
      </c>
      <c r="C1724" s="1" t="s">
        <v>30</v>
      </c>
      <c r="D1724" s="1" t="s">
        <v>31</v>
      </c>
      <c r="E1724" s="1">
        <v>0</v>
      </c>
      <c r="F1724" s="1">
        <v>0</v>
      </c>
      <c r="G1724" s="2">
        <v>108.883</v>
      </c>
      <c r="H1724" s="2">
        <v>2.133</v>
      </c>
      <c r="I1724" s="3">
        <v>33.9</v>
      </c>
      <c r="J1724" s="3">
        <v>0</v>
      </c>
      <c r="K1724" s="4">
        <v>0</v>
      </c>
      <c r="L1724" s="4">
        <v>14.06391</v>
      </c>
      <c r="M1724" s="4">
        <v>0</v>
      </c>
      <c r="N1724" s="2">
        <v>108.85899999999999</v>
      </c>
      <c r="O1724" s="4">
        <v>15.458449999999999</v>
      </c>
      <c r="P1724" s="4">
        <v>-15.458449999999999</v>
      </c>
      <c r="Q1724" s="3">
        <v>125.4</v>
      </c>
      <c r="R1724" s="2">
        <v>4.2999999999999997E-2</v>
      </c>
      <c r="S1724" s="2">
        <v>19954</v>
      </c>
      <c r="T1724" s="4">
        <v>70.406700000000001</v>
      </c>
      <c r="U1724" s="3">
        <v>119691.2</v>
      </c>
      <c r="V1724" s="3">
        <v>-139947.29999999999</v>
      </c>
      <c r="W1724" s="3">
        <v>149691.79999999999</v>
      </c>
      <c r="X1724" s="2">
        <v>91.447999999999993</v>
      </c>
      <c r="Y1724" s="2">
        <v>91.447999999999993</v>
      </c>
      <c r="Z1724" s="2">
        <v>-59.965000000000003</v>
      </c>
    </row>
    <row r="1725" spans="1:26" x14ac:dyDescent="0.25">
      <c r="A1725" s="1" t="s">
        <v>1762</v>
      </c>
      <c r="B1725" s="1">
        <v>675</v>
      </c>
      <c r="C1725" s="1" t="s">
        <v>30</v>
      </c>
      <c r="D1725" s="1" t="s">
        <v>31</v>
      </c>
      <c r="E1725" s="1">
        <v>0</v>
      </c>
      <c r="F1725" s="1">
        <v>0</v>
      </c>
      <c r="G1725" s="2">
        <v>108.91</v>
      </c>
      <c r="H1725" s="2">
        <v>0.91</v>
      </c>
      <c r="I1725" s="3">
        <v>-23.7</v>
      </c>
      <c r="J1725" s="3">
        <v>0</v>
      </c>
      <c r="K1725" s="4">
        <v>0</v>
      </c>
      <c r="L1725" s="4">
        <v>0</v>
      </c>
      <c r="M1725" s="4">
        <v>0</v>
      </c>
      <c r="N1725" s="2">
        <v>108.91</v>
      </c>
      <c r="O1725" s="4">
        <v>13.11406</v>
      </c>
      <c r="P1725" s="4">
        <v>-13.11406</v>
      </c>
      <c r="Q1725" s="3">
        <v>0</v>
      </c>
      <c r="R1725" s="2">
        <v>0.65500000000000003</v>
      </c>
      <c r="S1725" s="2">
        <v>19625</v>
      </c>
      <c r="T1725" s="4">
        <v>7565128.5</v>
      </c>
      <c r="U1725" s="3">
        <v>0</v>
      </c>
      <c r="V1725" s="3">
        <v>20230.2</v>
      </c>
      <c r="W1725" s="3">
        <v>21921.200000000001</v>
      </c>
      <c r="X1725" s="2">
        <v>0</v>
      </c>
      <c r="Y1725" s="2">
        <v>0</v>
      </c>
      <c r="Z1725" s="2">
        <v>-132.44499999999999</v>
      </c>
    </row>
    <row r="1726" spans="1:26" x14ac:dyDescent="0.25">
      <c r="A1726" s="1" t="s">
        <v>1763</v>
      </c>
      <c r="B1726" s="1">
        <v>675</v>
      </c>
      <c r="C1726" s="1" t="s">
        <v>30</v>
      </c>
      <c r="D1726" s="1" t="s">
        <v>31</v>
      </c>
      <c r="E1726" s="1">
        <v>0</v>
      </c>
      <c r="F1726" s="1">
        <v>0</v>
      </c>
      <c r="G1726" s="2">
        <v>110.845</v>
      </c>
      <c r="H1726" s="2">
        <v>0.627</v>
      </c>
      <c r="I1726" s="3">
        <v>-22.3</v>
      </c>
      <c r="J1726" s="3">
        <v>0</v>
      </c>
      <c r="K1726" s="4">
        <v>0</v>
      </c>
      <c r="L1726" s="4">
        <v>0</v>
      </c>
      <c r="M1726" s="4">
        <v>0</v>
      </c>
      <c r="N1726" s="2">
        <v>110.845</v>
      </c>
      <c r="O1726" s="4">
        <v>28.19295</v>
      </c>
      <c r="P1726" s="4">
        <v>-28.19295</v>
      </c>
      <c r="Q1726" s="3">
        <v>0</v>
      </c>
      <c r="R1726" s="2">
        <v>0</v>
      </c>
      <c r="S1726" s="2">
        <v>1</v>
      </c>
      <c r="T1726" s="4">
        <v>1361.28748</v>
      </c>
      <c r="U1726" s="3">
        <v>0</v>
      </c>
      <c r="V1726" s="3">
        <v>-362552.7</v>
      </c>
      <c r="W1726" s="3">
        <v>362552.8</v>
      </c>
      <c r="X1726" s="2">
        <v>0</v>
      </c>
      <c r="Y1726" s="2">
        <v>0</v>
      </c>
      <c r="Z1726" s="2">
        <v>0</v>
      </c>
    </row>
    <row r="1727" spans="1:26" x14ac:dyDescent="0.25">
      <c r="A1727" s="1" t="s">
        <v>1764</v>
      </c>
      <c r="B1727" s="1">
        <v>675</v>
      </c>
      <c r="C1727" s="1" t="s">
        <v>30</v>
      </c>
      <c r="D1727" s="1" t="s">
        <v>31</v>
      </c>
      <c r="E1727" s="1">
        <v>0</v>
      </c>
      <c r="F1727" s="1">
        <v>0</v>
      </c>
      <c r="G1727" s="2">
        <v>111.42</v>
      </c>
      <c r="H1727" s="2">
        <v>0.879</v>
      </c>
      <c r="I1727" s="3">
        <v>14</v>
      </c>
      <c r="J1727" s="3">
        <v>0</v>
      </c>
      <c r="K1727" s="4">
        <v>0</v>
      </c>
      <c r="L1727" s="4">
        <v>33.889850000000003</v>
      </c>
      <c r="M1727" s="4">
        <v>0</v>
      </c>
      <c r="N1727" s="2">
        <v>111.411</v>
      </c>
      <c r="O1727" s="4">
        <v>7.44719</v>
      </c>
      <c r="P1727" s="4">
        <v>13.817489999999999</v>
      </c>
      <c r="Q1727" s="3">
        <v>102.1</v>
      </c>
      <c r="R1727" s="2">
        <v>0</v>
      </c>
      <c r="S1727" s="2">
        <v>714.375</v>
      </c>
      <c r="T1727" s="4">
        <v>316.70486</v>
      </c>
      <c r="U1727" s="3">
        <v>363763.7</v>
      </c>
      <c r="V1727" s="3">
        <v>-1090.3</v>
      </c>
      <c r="W1727" s="3">
        <v>19563.8</v>
      </c>
      <c r="X1727" s="2">
        <v>88.128</v>
      </c>
      <c r="Y1727" s="2">
        <v>88.128</v>
      </c>
      <c r="Z1727" s="2">
        <v>0</v>
      </c>
    </row>
    <row r="1728" spans="1:26" x14ac:dyDescent="0.25">
      <c r="A1728" s="1" t="s">
        <v>1765</v>
      </c>
      <c r="B1728" s="1">
        <v>675</v>
      </c>
      <c r="C1728" s="1" t="s">
        <v>30</v>
      </c>
      <c r="D1728" s="1" t="s">
        <v>31</v>
      </c>
      <c r="E1728" s="1">
        <v>0</v>
      </c>
      <c r="F1728" s="1">
        <v>0</v>
      </c>
      <c r="G1728" s="2">
        <v>23.843</v>
      </c>
      <c r="H1728" s="2">
        <v>0.91500000000000004</v>
      </c>
      <c r="I1728" s="3">
        <v>14.6</v>
      </c>
      <c r="J1728" s="3">
        <v>0</v>
      </c>
      <c r="K1728" s="4">
        <v>0</v>
      </c>
      <c r="L1728" s="4">
        <v>10.075290000000001</v>
      </c>
      <c r="M1728" s="4">
        <v>0</v>
      </c>
      <c r="N1728" s="2">
        <v>23.741</v>
      </c>
      <c r="O1728" s="4">
        <v>11.91798</v>
      </c>
      <c r="P1728" s="4">
        <v>-11.91798</v>
      </c>
      <c r="Q1728" s="3">
        <v>108.8</v>
      </c>
      <c r="R1728" s="2">
        <v>0</v>
      </c>
      <c r="S1728" s="2">
        <v>0</v>
      </c>
      <c r="T1728" s="4">
        <v>0</v>
      </c>
      <c r="U1728" s="3">
        <v>51155.9</v>
      </c>
      <c r="V1728" s="3">
        <v>-221765.5</v>
      </c>
      <c r="W1728" s="3">
        <v>221765.5</v>
      </c>
      <c r="X1728" s="2">
        <v>94.286000000000001</v>
      </c>
      <c r="Y1728" s="2">
        <v>94.286000000000001</v>
      </c>
      <c r="Z1728" s="2">
        <v>0</v>
      </c>
    </row>
    <row r="1729" spans="1:26" x14ac:dyDescent="0.25">
      <c r="A1729" s="1" t="s">
        <v>1766</v>
      </c>
      <c r="B1729" s="1">
        <v>675</v>
      </c>
      <c r="C1729" s="1" t="s">
        <v>30</v>
      </c>
      <c r="D1729" s="1" t="s">
        <v>31</v>
      </c>
      <c r="E1729" s="1">
        <v>0</v>
      </c>
      <c r="F1729" s="1">
        <v>0</v>
      </c>
      <c r="G1729" s="2">
        <v>23.85</v>
      </c>
      <c r="H1729" s="2">
        <v>0.189</v>
      </c>
      <c r="I1729" s="3">
        <v>-22</v>
      </c>
      <c r="J1729" s="3">
        <v>0</v>
      </c>
      <c r="K1729" s="4">
        <v>0</v>
      </c>
      <c r="L1729" s="4">
        <v>0</v>
      </c>
      <c r="M1729" s="4">
        <v>0</v>
      </c>
      <c r="N1729" s="2">
        <v>23.85</v>
      </c>
      <c r="O1729" s="4">
        <v>0</v>
      </c>
      <c r="P1729" s="4">
        <v>4.8687500000000004</v>
      </c>
      <c r="Q1729" s="3">
        <v>0</v>
      </c>
      <c r="R1729" s="2">
        <v>0.19500000000000001</v>
      </c>
      <c r="S1729" s="2">
        <v>48920.375</v>
      </c>
      <c r="T1729" s="4">
        <v>6524589.5</v>
      </c>
      <c r="U1729" s="3">
        <v>0</v>
      </c>
      <c r="V1729" s="3">
        <v>170417.4</v>
      </c>
      <c r="W1729" s="3">
        <v>0</v>
      </c>
      <c r="X1729" s="2">
        <v>0</v>
      </c>
      <c r="Y1729" s="2">
        <v>0</v>
      </c>
      <c r="Z1729" s="2">
        <v>-332.39499999999998</v>
      </c>
    </row>
    <row r="1730" spans="1:26" x14ac:dyDescent="0.25">
      <c r="A1730" s="1" t="s">
        <v>1767</v>
      </c>
      <c r="B1730" s="1">
        <v>675</v>
      </c>
      <c r="C1730" s="1" t="s">
        <v>30</v>
      </c>
      <c r="D1730" s="1" t="s">
        <v>31</v>
      </c>
      <c r="E1730" s="1">
        <v>0</v>
      </c>
      <c r="F1730" s="1">
        <v>0</v>
      </c>
      <c r="G1730" s="2">
        <v>23.294</v>
      </c>
      <c r="H1730" s="2">
        <v>0.64</v>
      </c>
      <c r="I1730" s="3">
        <v>10.199999999999999</v>
      </c>
      <c r="J1730" s="3">
        <v>0</v>
      </c>
      <c r="K1730" s="4">
        <v>0</v>
      </c>
      <c r="L1730" s="4">
        <v>3.8727299999999998</v>
      </c>
      <c r="M1730" s="4">
        <v>0</v>
      </c>
      <c r="N1730" s="2">
        <v>23.288</v>
      </c>
      <c r="O1730" s="4">
        <v>1.8270200000000001</v>
      </c>
      <c r="P1730" s="4">
        <v>-1.8270200000000001</v>
      </c>
      <c r="Q1730" s="3">
        <v>100.1</v>
      </c>
      <c r="R1730" s="2">
        <v>3.0000000000000001E-3</v>
      </c>
      <c r="S1730" s="2">
        <v>22287.562999999998</v>
      </c>
      <c r="T1730" s="4">
        <v>39.91386</v>
      </c>
      <c r="U1730" s="3">
        <v>16862.099999999999</v>
      </c>
      <c r="V1730" s="3">
        <v>-3338.4</v>
      </c>
      <c r="W1730" s="3">
        <v>4758.1000000000004</v>
      </c>
      <c r="X1730" s="2">
        <v>89.924999999999997</v>
      </c>
      <c r="Y1730" s="2">
        <v>89.924999999999997</v>
      </c>
      <c r="Z1730" s="2">
        <v>-0.55000000000000004</v>
      </c>
    </row>
    <row r="1731" spans="1:26" x14ac:dyDescent="0.25">
      <c r="A1731" s="1" t="s">
        <v>1768</v>
      </c>
      <c r="B1731" s="1">
        <v>675</v>
      </c>
      <c r="C1731" s="1" t="s">
        <v>30</v>
      </c>
      <c r="D1731" s="1" t="s">
        <v>31</v>
      </c>
      <c r="E1731" s="1">
        <v>0</v>
      </c>
      <c r="F1731" s="1">
        <v>0</v>
      </c>
      <c r="G1731" s="2">
        <v>23.29</v>
      </c>
      <c r="H1731" s="2">
        <v>9.5000000000000001E-2</v>
      </c>
      <c r="I1731" s="3">
        <v>-21.5</v>
      </c>
      <c r="J1731" s="3">
        <v>0</v>
      </c>
      <c r="K1731" s="4">
        <v>0</v>
      </c>
      <c r="L1731" s="4">
        <v>0</v>
      </c>
      <c r="M1731" s="4">
        <v>0</v>
      </c>
      <c r="N1731" s="2">
        <v>23.29</v>
      </c>
      <c r="O1731" s="4">
        <v>2.9323299999999999</v>
      </c>
      <c r="P1731" s="4">
        <v>-2.9323299999999999</v>
      </c>
      <c r="Q1731" s="3">
        <v>0</v>
      </c>
      <c r="R1731" s="2">
        <v>1.0999999999999999E-2</v>
      </c>
      <c r="S1731" s="2">
        <v>161</v>
      </c>
      <c r="T1731" s="4">
        <v>1543.4730199999999</v>
      </c>
      <c r="U1731" s="3">
        <v>0</v>
      </c>
      <c r="V1731" s="3">
        <v>-13391.6</v>
      </c>
      <c r="W1731" s="3">
        <v>13392.3</v>
      </c>
      <c r="X1731" s="2">
        <v>0</v>
      </c>
      <c r="Y1731" s="2">
        <v>0</v>
      </c>
      <c r="Z1731" s="2">
        <v>-1.4610000000000001</v>
      </c>
    </row>
    <row r="1732" spans="1:26" x14ac:dyDescent="0.25">
      <c r="A1732" s="1" t="s">
        <v>1769</v>
      </c>
      <c r="B1732" s="1">
        <v>675</v>
      </c>
      <c r="C1732" s="1" t="s">
        <v>30</v>
      </c>
      <c r="D1732" s="1" t="s">
        <v>31</v>
      </c>
      <c r="E1732" s="1">
        <v>0</v>
      </c>
      <c r="F1732" s="1">
        <v>0</v>
      </c>
      <c r="G1732" s="2">
        <v>17.45</v>
      </c>
      <c r="H1732" s="2">
        <v>-1.6950000000000001</v>
      </c>
      <c r="I1732" s="3">
        <v>-21.5</v>
      </c>
      <c r="J1732" s="3">
        <v>0</v>
      </c>
      <c r="K1732" s="4">
        <v>0</v>
      </c>
      <c r="L1732" s="4">
        <v>0</v>
      </c>
      <c r="M1732" s="4">
        <v>0</v>
      </c>
      <c r="N1732" s="2">
        <v>19.145</v>
      </c>
      <c r="O1732" s="4">
        <v>0</v>
      </c>
      <c r="P1732" s="4">
        <v>0</v>
      </c>
      <c r="Q1732" s="3">
        <v>0</v>
      </c>
      <c r="R1732" s="2">
        <v>0</v>
      </c>
      <c r="S1732" s="2">
        <v>0</v>
      </c>
      <c r="T1732" s="4">
        <v>0</v>
      </c>
      <c r="U1732" s="3">
        <v>0</v>
      </c>
      <c r="V1732" s="3">
        <v>0</v>
      </c>
      <c r="W1732" s="3">
        <v>0</v>
      </c>
      <c r="X1732" s="2">
        <v>0</v>
      </c>
      <c r="Y1732" s="2">
        <v>0</v>
      </c>
      <c r="Z1732" s="2">
        <v>0</v>
      </c>
    </row>
    <row r="1733" spans="1:26" x14ac:dyDescent="0.25">
      <c r="A1733" s="1" t="s">
        <v>1770</v>
      </c>
      <c r="B1733" s="1">
        <v>675</v>
      </c>
      <c r="C1733" s="1" t="s">
        <v>30</v>
      </c>
      <c r="D1733" s="1" t="s">
        <v>31</v>
      </c>
      <c r="E1733" s="1">
        <v>0</v>
      </c>
      <c r="F1733" s="1">
        <v>0</v>
      </c>
      <c r="G1733" s="2">
        <v>17.390999999999998</v>
      </c>
      <c r="H1733" s="2">
        <v>1.169</v>
      </c>
      <c r="I1733" s="3">
        <v>18.600000000000001</v>
      </c>
      <c r="J1733" s="3">
        <v>0</v>
      </c>
      <c r="K1733" s="4">
        <v>0</v>
      </c>
      <c r="L1733" s="4">
        <v>0</v>
      </c>
      <c r="M1733" s="4">
        <v>0</v>
      </c>
      <c r="N1733" s="2">
        <v>17.390999999999998</v>
      </c>
      <c r="O1733" s="4">
        <v>9.5999999999999992E-3</v>
      </c>
      <c r="P1733" s="4">
        <v>1.4657500000000001</v>
      </c>
      <c r="Q1733" s="3">
        <v>101.6</v>
      </c>
      <c r="R1733" s="2">
        <v>0.122</v>
      </c>
      <c r="S1733" s="2">
        <v>22.75</v>
      </c>
      <c r="T1733" s="4">
        <v>3.08385</v>
      </c>
      <c r="U1733" s="3">
        <v>0</v>
      </c>
      <c r="V1733" s="3">
        <v>116.1</v>
      </c>
      <c r="W1733" s="3">
        <v>0</v>
      </c>
      <c r="X1733" s="2">
        <v>83.045000000000002</v>
      </c>
      <c r="Y1733" s="2">
        <v>83.045000000000002</v>
      </c>
      <c r="Z1733" s="2">
        <v>-0.14099999999999999</v>
      </c>
    </row>
    <row r="1734" spans="1:26" x14ac:dyDescent="0.25">
      <c r="A1734" s="1" t="s">
        <v>1771</v>
      </c>
      <c r="B1734" s="1">
        <v>675</v>
      </c>
      <c r="C1734" s="1" t="s">
        <v>30</v>
      </c>
      <c r="D1734" s="1" t="s">
        <v>31</v>
      </c>
      <c r="E1734" s="1">
        <v>0</v>
      </c>
      <c r="F1734" s="1">
        <v>0</v>
      </c>
      <c r="G1734" s="2">
        <v>18.536000000000001</v>
      </c>
      <c r="H1734" s="2">
        <v>2.5030000000000001</v>
      </c>
      <c r="I1734" s="3">
        <v>39.799999999999997</v>
      </c>
      <c r="J1734" s="3">
        <v>0</v>
      </c>
      <c r="K1734" s="4">
        <v>0</v>
      </c>
      <c r="L1734" s="4">
        <v>31.351369999999999</v>
      </c>
      <c r="M1734" s="4">
        <v>0</v>
      </c>
      <c r="N1734" s="2">
        <v>18.530999999999999</v>
      </c>
      <c r="O1734" s="4">
        <v>31.350860000000001</v>
      </c>
      <c r="P1734" s="4">
        <v>-31.350860000000001</v>
      </c>
      <c r="Q1734" s="3">
        <v>127.8</v>
      </c>
      <c r="R1734" s="2">
        <v>0</v>
      </c>
      <c r="S1734" s="2">
        <v>0</v>
      </c>
      <c r="T1734" s="4">
        <v>0</v>
      </c>
      <c r="U1734" s="3">
        <v>197069.9</v>
      </c>
      <c r="V1734" s="3">
        <v>-196522.9</v>
      </c>
      <c r="W1734" s="3">
        <v>196522.9</v>
      </c>
      <c r="X1734" s="2">
        <v>87.995999999999995</v>
      </c>
      <c r="Y1734" s="2">
        <v>87.995999999999995</v>
      </c>
      <c r="Z1734" s="2">
        <v>0</v>
      </c>
    </row>
    <row r="1735" spans="1:26" x14ac:dyDescent="0.25">
      <c r="A1735" s="1" t="s">
        <v>1772</v>
      </c>
      <c r="B1735" s="1">
        <v>675</v>
      </c>
      <c r="C1735" s="1" t="s">
        <v>30</v>
      </c>
      <c r="D1735" s="1" t="s">
        <v>31</v>
      </c>
      <c r="E1735" s="1">
        <v>0</v>
      </c>
      <c r="F1735" s="1">
        <v>0</v>
      </c>
      <c r="G1735" s="2">
        <v>18.539000000000001</v>
      </c>
      <c r="H1735" s="2">
        <v>1.2999999999999999E-2</v>
      </c>
      <c r="I1735" s="3">
        <v>-21.5</v>
      </c>
      <c r="J1735" s="3">
        <v>0</v>
      </c>
      <c r="K1735" s="4">
        <v>0</v>
      </c>
      <c r="L1735" s="4">
        <v>0</v>
      </c>
      <c r="M1735" s="4">
        <v>0</v>
      </c>
      <c r="N1735" s="2">
        <v>18.539000000000001</v>
      </c>
      <c r="O1735" s="4">
        <v>0.40090999999999999</v>
      </c>
      <c r="P1735" s="4">
        <v>-0.40090999999999999</v>
      </c>
      <c r="Q1735" s="3">
        <v>0</v>
      </c>
      <c r="R1735" s="2">
        <v>2.3980000000000001</v>
      </c>
      <c r="S1735" s="2">
        <v>2980.375</v>
      </c>
      <c r="T1735" s="4">
        <v>888988.5</v>
      </c>
      <c r="U1735" s="3">
        <v>0</v>
      </c>
      <c r="V1735" s="3">
        <v>-394.5</v>
      </c>
      <c r="W1735" s="3">
        <v>411.4</v>
      </c>
      <c r="X1735" s="2">
        <v>0</v>
      </c>
      <c r="Y1735" s="2">
        <v>0</v>
      </c>
      <c r="Z1735" s="2">
        <v>-9.6790000000000003</v>
      </c>
    </row>
    <row r="1736" spans="1:26" x14ac:dyDescent="0.25">
      <c r="A1736" s="1" t="s">
        <v>1773</v>
      </c>
      <c r="B1736" s="1">
        <v>675</v>
      </c>
      <c r="C1736" s="1" t="s">
        <v>30</v>
      </c>
      <c r="D1736" s="1" t="s">
        <v>31</v>
      </c>
      <c r="E1736" s="1">
        <v>0</v>
      </c>
      <c r="F1736" s="1">
        <v>0</v>
      </c>
      <c r="G1736" s="2">
        <v>40.936</v>
      </c>
      <c r="H1736" s="2">
        <v>0.38900000000000001</v>
      </c>
      <c r="I1736" s="3">
        <v>6.2</v>
      </c>
      <c r="J1736" s="3">
        <v>0</v>
      </c>
      <c r="K1736" s="4">
        <v>0</v>
      </c>
      <c r="L1736" s="4">
        <v>3.4967600000000001</v>
      </c>
      <c r="M1736" s="4">
        <v>0</v>
      </c>
      <c r="N1736" s="2">
        <v>40.963000000000001</v>
      </c>
      <c r="O1736" s="4">
        <v>0.12833</v>
      </c>
      <c r="P1736" s="4">
        <v>2.5578799999999999</v>
      </c>
      <c r="Q1736" s="3">
        <v>102.4</v>
      </c>
      <c r="R1736" s="2">
        <v>0</v>
      </c>
      <c r="S1736" s="2">
        <v>19884.375</v>
      </c>
      <c r="T1736" s="4">
        <v>199.90556000000001</v>
      </c>
      <c r="U1736" s="3">
        <v>35992.699999999997</v>
      </c>
      <c r="V1736" s="3">
        <v>23498.6</v>
      </c>
      <c r="W1736" s="3">
        <v>88.7</v>
      </c>
      <c r="X1736" s="2">
        <v>96.173000000000002</v>
      </c>
      <c r="Y1736" s="2">
        <v>96.173000000000002</v>
      </c>
      <c r="Z1736" s="2">
        <v>-0.217</v>
      </c>
    </row>
    <row r="1737" spans="1:26" x14ac:dyDescent="0.25">
      <c r="A1737" s="1" t="s">
        <v>1774</v>
      </c>
      <c r="B1737" s="1">
        <v>675</v>
      </c>
      <c r="C1737" s="1" t="s">
        <v>30</v>
      </c>
      <c r="D1737" s="1" t="s">
        <v>31</v>
      </c>
      <c r="E1737" s="1">
        <v>0</v>
      </c>
      <c r="F1737" s="1">
        <v>0</v>
      </c>
      <c r="G1737" s="2">
        <v>40.912999999999997</v>
      </c>
      <c r="H1737" s="2">
        <v>0.26800000000000002</v>
      </c>
      <c r="I1737" s="3">
        <v>-22</v>
      </c>
      <c r="J1737" s="3">
        <v>0</v>
      </c>
      <c r="K1737" s="4">
        <v>0</v>
      </c>
      <c r="L1737" s="4">
        <v>0</v>
      </c>
      <c r="M1737" s="4">
        <v>0</v>
      </c>
      <c r="N1737" s="2">
        <v>40.912999999999997</v>
      </c>
      <c r="O1737" s="4">
        <v>5.9870000000000001</v>
      </c>
      <c r="P1737" s="4">
        <v>-5.9870000000000001</v>
      </c>
      <c r="Q1737" s="3">
        <v>0</v>
      </c>
      <c r="R1737" s="2">
        <v>0</v>
      </c>
      <c r="S1737" s="2">
        <v>1</v>
      </c>
      <c r="T1737" s="4">
        <v>34.963880000000003</v>
      </c>
      <c r="U1737" s="3">
        <v>0</v>
      </c>
      <c r="V1737" s="3">
        <v>-59355.6</v>
      </c>
      <c r="W1737" s="3">
        <v>59355.6</v>
      </c>
      <c r="X1737" s="2">
        <v>0</v>
      </c>
      <c r="Y1737" s="2">
        <v>0</v>
      </c>
      <c r="Z1737" s="2">
        <v>0</v>
      </c>
    </row>
    <row r="1738" spans="1:26" x14ac:dyDescent="0.25">
      <c r="A1738" s="1" t="s">
        <v>1775</v>
      </c>
      <c r="B1738" s="1">
        <v>675</v>
      </c>
      <c r="C1738" s="1" t="s">
        <v>30</v>
      </c>
      <c r="D1738" s="1" t="s">
        <v>31</v>
      </c>
      <c r="E1738" s="1">
        <v>0</v>
      </c>
      <c r="F1738" s="1">
        <v>0</v>
      </c>
      <c r="G1738" s="2">
        <v>43.86</v>
      </c>
      <c r="H1738" s="2">
        <v>0.34699999999999998</v>
      </c>
      <c r="I1738" s="3">
        <v>5.5</v>
      </c>
      <c r="J1738" s="3">
        <v>0</v>
      </c>
      <c r="K1738" s="4">
        <v>0</v>
      </c>
      <c r="L1738" s="4">
        <v>3.05918</v>
      </c>
      <c r="M1738" s="4">
        <v>0</v>
      </c>
      <c r="N1738" s="2">
        <v>43.811999999999998</v>
      </c>
      <c r="O1738" s="4">
        <v>3.0590799999999998</v>
      </c>
      <c r="P1738" s="4">
        <v>-3.0590799999999998</v>
      </c>
      <c r="Q1738" s="3">
        <v>93.2</v>
      </c>
      <c r="R1738" s="2">
        <v>0</v>
      </c>
      <c r="S1738" s="2">
        <v>0</v>
      </c>
      <c r="T1738" s="4">
        <v>0</v>
      </c>
      <c r="U1738" s="3">
        <v>20788.099999999999</v>
      </c>
      <c r="V1738" s="3">
        <v>-20665.3</v>
      </c>
      <c r="W1738" s="3">
        <v>20665.3</v>
      </c>
      <c r="X1738" s="2">
        <v>87.671000000000006</v>
      </c>
      <c r="Y1738" s="2">
        <v>87.671000000000006</v>
      </c>
      <c r="Z1738" s="2">
        <v>0</v>
      </c>
    </row>
    <row r="1739" spans="1:26" x14ac:dyDescent="0.25">
      <c r="A1739" s="1" t="s">
        <v>1776</v>
      </c>
      <c r="B1739" s="1">
        <v>675</v>
      </c>
      <c r="C1739" s="1" t="s">
        <v>30</v>
      </c>
      <c r="D1739" s="1" t="s">
        <v>31</v>
      </c>
      <c r="E1739" s="1">
        <v>0</v>
      </c>
      <c r="F1739" s="1">
        <v>0</v>
      </c>
      <c r="G1739" s="2">
        <v>43.860999999999997</v>
      </c>
      <c r="H1739" s="2">
        <v>-0.12</v>
      </c>
      <c r="I1739" s="3">
        <v>-21.9</v>
      </c>
      <c r="J1739" s="3">
        <v>0</v>
      </c>
      <c r="K1739" s="4">
        <v>0</v>
      </c>
      <c r="L1739" s="4">
        <v>0</v>
      </c>
      <c r="M1739" s="4">
        <v>0</v>
      </c>
      <c r="N1739" s="2">
        <v>43.981999999999999</v>
      </c>
      <c r="O1739" s="4">
        <v>0</v>
      </c>
      <c r="P1739" s="4">
        <v>0</v>
      </c>
      <c r="Q1739" s="3">
        <v>0</v>
      </c>
      <c r="R1739" s="2">
        <v>0</v>
      </c>
      <c r="S1739" s="2">
        <v>0</v>
      </c>
      <c r="T1739" s="4">
        <v>0</v>
      </c>
      <c r="U1739" s="3">
        <v>0</v>
      </c>
      <c r="V1739" s="3">
        <v>0</v>
      </c>
      <c r="W1739" s="3">
        <v>0</v>
      </c>
      <c r="X1739" s="2">
        <v>0</v>
      </c>
      <c r="Y1739" s="2">
        <v>0</v>
      </c>
      <c r="Z1739" s="2">
        <v>0</v>
      </c>
    </row>
    <row r="1740" spans="1:26" x14ac:dyDescent="0.25">
      <c r="A1740" s="1" t="s">
        <v>1777</v>
      </c>
      <c r="B1740" s="1">
        <v>675</v>
      </c>
      <c r="C1740" s="1" t="s">
        <v>30</v>
      </c>
      <c r="D1740" s="1" t="s">
        <v>31</v>
      </c>
      <c r="E1740" s="1">
        <v>0</v>
      </c>
      <c r="F1740" s="1">
        <v>0</v>
      </c>
      <c r="G1740" s="2">
        <v>54.381999999999998</v>
      </c>
      <c r="H1740" s="2">
        <v>0.69099999999999995</v>
      </c>
      <c r="I1740" s="3">
        <v>11</v>
      </c>
      <c r="J1740" s="3">
        <v>0</v>
      </c>
      <c r="K1740" s="4">
        <v>0</v>
      </c>
      <c r="L1740" s="4">
        <v>7.3407299999999998</v>
      </c>
      <c r="M1740" s="4">
        <v>0</v>
      </c>
      <c r="N1740" s="2">
        <v>54.363999999999997</v>
      </c>
      <c r="O1740" s="4">
        <v>3.49993</v>
      </c>
      <c r="P1740" s="4">
        <v>-3.49993</v>
      </c>
      <c r="Q1740" s="3">
        <v>101.5</v>
      </c>
      <c r="R1740" s="2">
        <v>0</v>
      </c>
      <c r="S1740" s="2">
        <v>0</v>
      </c>
      <c r="T1740" s="4">
        <v>0</v>
      </c>
      <c r="U1740" s="3">
        <v>56826.8</v>
      </c>
      <c r="V1740" s="3">
        <v>-41706.699999999997</v>
      </c>
      <c r="W1740" s="3">
        <v>41706.699999999997</v>
      </c>
      <c r="X1740" s="2">
        <v>90.513000000000005</v>
      </c>
      <c r="Y1740" s="2">
        <v>90.513000000000005</v>
      </c>
      <c r="Z1740" s="2">
        <v>0</v>
      </c>
    </row>
    <row r="1741" spans="1:26" x14ac:dyDescent="0.25">
      <c r="A1741" s="1" t="s">
        <v>1778</v>
      </c>
      <c r="B1741" s="1">
        <v>675</v>
      </c>
      <c r="C1741" s="1" t="s">
        <v>30</v>
      </c>
      <c r="D1741" s="1" t="s">
        <v>31</v>
      </c>
      <c r="E1741" s="1">
        <v>0</v>
      </c>
      <c r="F1741" s="1">
        <v>0</v>
      </c>
      <c r="G1741" s="2">
        <v>54.372999999999998</v>
      </c>
      <c r="H1741" s="2">
        <v>0.16200000000000001</v>
      </c>
      <c r="I1741" s="3">
        <v>-21.6</v>
      </c>
      <c r="J1741" s="3">
        <v>0</v>
      </c>
      <c r="K1741" s="4">
        <v>0</v>
      </c>
      <c r="L1741" s="4">
        <v>0</v>
      </c>
      <c r="M1741" s="4">
        <v>0</v>
      </c>
      <c r="N1741" s="2">
        <v>54.372999999999998</v>
      </c>
      <c r="O1741" s="4">
        <v>3.9175</v>
      </c>
      <c r="P1741" s="4">
        <v>-3.9175</v>
      </c>
      <c r="Q1741" s="3">
        <v>0</v>
      </c>
      <c r="R1741" s="2">
        <v>0</v>
      </c>
      <c r="S1741" s="2">
        <v>3127.75</v>
      </c>
      <c r="T1741" s="4">
        <v>24504.425780000001</v>
      </c>
      <c r="U1741" s="3">
        <v>0</v>
      </c>
      <c r="V1741" s="3">
        <v>-14990.2</v>
      </c>
      <c r="W1741" s="3">
        <v>15066.9</v>
      </c>
      <c r="X1741" s="2">
        <v>0</v>
      </c>
      <c r="Y1741" s="2">
        <v>0</v>
      </c>
      <c r="Z1741" s="2">
        <v>-6.9000000000000006E-2</v>
      </c>
    </row>
    <row r="1742" spans="1:26" x14ac:dyDescent="0.25">
      <c r="A1742" s="1" t="s">
        <v>1779</v>
      </c>
      <c r="B1742" s="1">
        <v>675</v>
      </c>
      <c r="C1742" s="1" t="s">
        <v>30</v>
      </c>
      <c r="D1742" s="1" t="s">
        <v>31</v>
      </c>
      <c r="E1742" s="1">
        <v>0</v>
      </c>
      <c r="F1742" s="1">
        <v>0</v>
      </c>
      <c r="G1742" s="2">
        <v>54.597000000000001</v>
      </c>
      <c r="H1742" s="2">
        <v>0.19700000000000001</v>
      </c>
      <c r="I1742" s="3">
        <v>-21.5</v>
      </c>
      <c r="J1742" s="3">
        <v>0</v>
      </c>
      <c r="K1742" s="4">
        <v>0</v>
      </c>
      <c r="L1742" s="4">
        <v>0</v>
      </c>
      <c r="M1742" s="4">
        <v>0</v>
      </c>
      <c r="N1742" s="2">
        <v>54.597000000000001</v>
      </c>
      <c r="O1742" s="4">
        <v>0</v>
      </c>
      <c r="P1742" s="4">
        <v>6.5061099999999996</v>
      </c>
      <c r="Q1742" s="3">
        <v>0</v>
      </c>
      <c r="R1742" s="2">
        <v>0.01</v>
      </c>
      <c r="S1742" s="2">
        <v>41337.531000000003</v>
      </c>
      <c r="T1742" s="4">
        <v>436898.03125</v>
      </c>
      <c r="U1742" s="3">
        <v>0</v>
      </c>
      <c r="V1742" s="3">
        <v>333847.3</v>
      </c>
      <c r="W1742" s="3">
        <v>0</v>
      </c>
      <c r="X1742" s="2">
        <v>0</v>
      </c>
      <c r="Y1742" s="2">
        <v>0</v>
      </c>
      <c r="Z1742" s="2">
        <v>-32.018000000000001</v>
      </c>
    </row>
    <row r="1743" spans="1:26" x14ac:dyDescent="0.25">
      <c r="A1743" s="1" t="s">
        <v>1780</v>
      </c>
      <c r="B1743" s="1">
        <v>675</v>
      </c>
      <c r="C1743" s="1" t="s">
        <v>30</v>
      </c>
      <c r="D1743" s="1" t="s">
        <v>31</v>
      </c>
      <c r="E1743" s="1">
        <v>0</v>
      </c>
      <c r="F1743" s="1">
        <v>0</v>
      </c>
      <c r="G1743" s="2">
        <v>54.56</v>
      </c>
      <c r="H1743" s="2">
        <v>0.53900000000000003</v>
      </c>
      <c r="I1743" s="3">
        <v>8.6</v>
      </c>
      <c r="J1743" s="3">
        <v>0</v>
      </c>
      <c r="K1743" s="4">
        <v>0</v>
      </c>
      <c r="L1743" s="4">
        <v>2.3532899999999999</v>
      </c>
      <c r="M1743" s="4">
        <v>0</v>
      </c>
      <c r="N1743" s="2">
        <v>54.401000000000003</v>
      </c>
      <c r="O1743" s="4">
        <v>8.6228800000000003</v>
      </c>
      <c r="P1743" s="4">
        <v>-8.6228800000000003</v>
      </c>
      <c r="Q1743" s="3">
        <v>96.4</v>
      </c>
      <c r="R1743" s="2">
        <v>0</v>
      </c>
      <c r="S1743" s="2">
        <v>0</v>
      </c>
      <c r="T1743" s="4">
        <v>0</v>
      </c>
      <c r="U1743" s="3">
        <v>16590.2</v>
      </c>
      <c r="V1743" s="3">
        <v>-350342.1</v>
      </c>
      <c r="W1743" s="3">
        <v>350342.1</v>
      </c>
      <c r="X1743" s="2">
        <v>87.798000000000002</v>
      </c>
      <c r="Y1743" s="2">
        <v>87.798000000000002</v>
      </c>
      <c r="Z1743" s="2">
        <v>0</v>
      </c>
    </row>
    <row r="1744" spans="1:26" x14ac:dyDescent="0.25">
      <c r="A1744" s="1" t="s">
        <v>1781</v>
      </c>
      <c r="B1744" s="1">
        <v>675</v>
      </c>
      <c r="C1744" s="1" t="s">
        <v>30</v>
      </c>
      <c r="D1744" s="1" t="s">
        <v>31</v>
      </c>
      <c r="E1744" s="1">
        <v>0</v>
      </c>
      <c r="F1744" s="1">
        <v>0</v>
      </c>
      <c r="G1744" s="2">
        <v>56.604999999999997</v>
      </c>
      <c r="H1744" s="2">
        <v>0.748</v>
      </c>
      <c r="I1744" s="3">
        <v>11.9</v>
      </c>
      <c r="J1744" s="3">
        <v>0</v>
      </c>
      <c r="K1744" s="4">
        <v>0</v>
      </c>
      <c r="L1744" s="4">
        <v>1.78403</v>
      </c>
      <c r="M1744" s="4">
        <v>0</v>
      </c>
      <c r="N1744" s="2">
        <v>56.613999999999997</v>
      </c>
      <c r="O1744" s="4">
        <v>1.01895</v>
      </c>
      <c r="P1744" s="4">
        <v>2.1283799999999999</v>
      </c>
      <c r="Q1744" s="3">
        <v>105.1</v>
      </c>
      <c r="R1744" s="2">
        <v>0</v>
      </c>
      <c r="S1744" s="2">
        <v>45587.25</v>
      </c>
      <c r="T1744" s="4">
        <v>468.54825</v>
      </c>
      <c r="U1744" s="3">
        <v>12413.3</v>
      </c>
      <c r="V1744" s="3">
        <v>15963.8</v>
      </c>
      <c r="W1744" s="3">
        <v>936.4</v>
      </c>
      <c r="X1744" s="2">
        <v>93.150999999999996</v>
      </c>
      <c r="Y1744" s="2">
        <v>93.150999999999996</v>
      </c>
      <c r="Z1744" s="2">
        <v>-0.10100000000000001</v>
      </c>
    </row>
    <row r="1745" spans="1:26" x14ac:dyDescent="0.25">
      <c r="A1745" s="1" t="s">
        <v>1782</v>
      </c>
      <c r="B1745" s="1">
        <v>675</v>
      </c>
      <c r="C1745" s="1" t="s">
        <v>30</v>
      </c>
      <c r="D1745" s="1" t="s">
        <v>31</v>
      </c>
      <c r="E1745" s="1">
        <v>0</v>
      </c>
      <c r="F1745" s="1">
        <v>0</v>
      </c>
      <c r="G1745" s="2">
        <v>56.6</v>
      </c>
      <c r="H1745" s="2">
        <v>0.21099999999999999</v>
      </c>
      <c r="I1745" s="3">
        <v>-21.9</v>
      </c>
      <c r="J1745" s="3">
        <v>0</v>
      </c>
      <c r="K1745" s="4">
        <v>0</v>
      </c>
      <c r="L1745" s="4">
        <v>0</v>
      </c>
      <c r="M1745" s="4">
        <v>0</v>
      </c>
      <c r="N1745" s="2">
        <v>56.6</v>
      </c>
      <c r="O1745" s="4">
        <v>2.9628800000000002</v>
      </c>
      <c r="P1745" s="4">
        <v>-2.9628800000000002</v>
      </c>
      <c r="Q1745" s="3">
        <v>0</v>
      </c>
      <c r="R1745" s="2">
        <v>4.0000000000000001E-3</v>
      </c>
      <c r="S1745" s="2">
        <v>1636.5</v>
      </c>
      <c r="T1745" s="4">
        <v>1139176.5</v>
      </c>
      <c r="U1745" s="3">
        <v>0</v>
      </c>
      <c r="V1745" s="3">
        <v>-28239.1</v>
      </c>
      <c r="W1745" s="3">
        <v>28278.9</v>
      </c>
      <c r="X1745" s="2">
        <v>0</v>
      </c>
      <c r="Y1745" s="2">
        <v>0</v>
      </c>
      <c r="Z1745" s="2">
        <v>-1.1379999999999999</v>
      </c>
    </row>
    <row r="1746" spans="1:26" x14ac:dyDescent="0.25">
      <c r="A1746" s="1" t="s">
        <v>1783</v>
      </c>
      <c r="B1746" s="1">
        <v>675</v>
      </c>
      <c r="C1746" s="1" t="s">
        <v>30</v>
      </c>
      <c r="D1746" s="1" t="s">
        <v>31</v>
      </c>
      <c r="E1746" s="1">
        <v>0</v>
      </c>
      <c r="F1746" s="1">
        <v>0</v>
      </c>
      <c r="G1746" s="2">
        <v>56.905999999999999</v>
      </c>
      <c r="H1746" s="2">
        <v>0.40899999999999997</v>
      </c>
      <c r="I1746" s="3">
        <v>6.5</v>
      </c>
      <c r="J1746" s="3">
        <v>0</v>
      </c>
      <c r="K1746" s="4">
        <v>0</v>
      </c>
      <c r="L1746" s="4">
        <v>2.82761</v>
      </c>
      <c r="M1746" s="4">
        <v>0</v>
      </c>
      <c r="N1746" s="2">
        <v>56.817999999999998</v>
      </c>
      <c r="O1746" s="4">
        <v>5.1297600000000001</v>
      </c>
      <c r="P1746" s="4">
        <v>-5.1297600000000001</v>
      </c>
      <c r="Q1746" s="3">
        <v>93.9</v>
      </c>
      <c r="R1746" s="2">
        <v>0</v>
      </c>
      <c r="S1746" s="2">
        <v>0</v>
      </c>
      <c r="T1746" s="4">
        <v>0</v>
      </c>
      <c r="U1746" s="3">
        <v>19321.5</v>
      </c>
      <c r="V1746" s="3">
        <v>-129856.7</v>
      </c>
      <c r="W1746" s="3">
        <v>129856.7</v>
      </c>
      <c r="X1746" s="2">
        <v>87.429000000000002</v>
      </c>
      <c r="Y1746" s="2">
        <v>87.429000000000002</v>
      </c>
      <c r="Z1746" s="2">
        <v>0</v>
      </c>
    </row>
    <row r="1747" spans="1:26" x14ac:dyDescent="0.25">
      <c r="A1747" s="1" t="s">
        <v>1784</v>
      </c>
      <c r="B1747" s="1">
        <v>675</v>
      </c>
      <c r="C1747" s="1" t="s">
        <v>30</v>
      </c>
      <c r="D1747" s="1" t="s">
        <v>31</v>
      </c>
      <c r="E1747" s="1">
        <v>0</v>
      </c>
      <c r="F1747" s="1">
        <v>0</v>
      </c>
      <c r="G1747" s="2">
        <v>56.911999999999999</v>
      </c>
      <c r="H1747" s="2">
        <v>0.32800000000000001</v>
      </c>
      <c r="I1747" s="3">
        <v>-21.5</v>
      </c>
      <c r="J1747" s="3">
        <v>0</v>
      </c>
      <c r="K1747" s="4">
        <v>0</v>
      </c>
      <c r="L1747" s="4">
        <v>0</v>
      </c>
      <c r="M1747" s="4">
        <v>0</v>
      </c>
      <c r="N1747" s="2">
        <v>56.911999999999999</v>
      </c>
      <c r="O1747" s="4">
        <v>0</v>
      </c>
      <c r="P1747" s="4">
        <v>5.2097300000000004</v>
      </c>
      <c r="Q1747" s="3">
        <v>0</v>
      </c>
      <c r="R1747" s="2">
        <v>5.0000000000000001E-3</v>
      </c>
      <c r="S1747" s="2">
        <v>43161.625</v>
      </c>
      <c r="T1747" s="4">
        <v>18792936</v>
      </c>
      <c r="U1747" s="3">
        <v>0</v>
      </c>
      <c r="V1747" s="3">
        <v>110654.8</v>
      </c>
      <c r="W1747" s="3">
        <v>0</v>
      </c>
      <c r="X1747" s="2">
        <v>0</v>
      </c>
      <c r="Y1747" s="2">
        <v>0</v>
      </c>
      <c r="Z1747" s="2">
        <v>-5.8239999999999998</v>
      </c>
    </row>
    <row r="1748" spans="1:26" x14ac:dyDescent="0.25">
      <c r="A1748" s="1" t="s">
        <v>1785</v>
      </c>
      <c r="B1748" s="1">
        <v>675</v>
      </c>
      <c r="C1748" s="1" t="s">
        <v>30</v>
      </c>
      <c r="D1748" s="1" t="s">
        <v>31</v>
      </c>
      <c r="E1748" s="1">
        <v>0</v>
      </c>
      <c r="F1748" s="1">
        <v>0</v>
      </c>
      <c r="G1748" s="2">
        <v>54.49</v>
      </c>
      <c r="H1748" s="2">
        <v>-0.113</v>
      </c>
      <c r="I1748" s="3">
        <v>-21.7</v>
      </c>
      <c r="J1748" s="3">
        <v>0</v>
      </c>
      <c r="K1748" s="4">
        <v>0</v>
      </c>
      <c r="L1748" s="4">
        <v>0</v>
      </c>
      <c r="M1748" s="4">
        <v>0</v>
      </c>
      <c r="N1748" s="2">
        <v>54.603000000000002</v>
      </c>
      <c r="O1748" s="4">
        <v>0</v>
      </c>
      <c r="P1748" s="4">
        <v>0</v>
      </c>
      <c r="Q1748" s="3">
        <v>0</v>
      </c>
      <c r="R1748" s="2">
        <v>0</v>
      </c>
      <c r="S1748" s="2">
        <v>0</v>
      </c>
      <c r="T1748" s="4">
        <v>0</v>
      </c>
      <c r="U1748" s="3">
        <v>0</v>
      </c>
      <c r="V1748" s="3">
        <v>0</v>
      </c>
      <c r="W1748" s="3">
        <v>0</v>
      </c>
      <c r="X1748" s="2">
        <v>0</v>
      </c>
      <c r="Y1748" s="2">
        <v>0</v>
      </c>
      <c r="Z1748" s="2">
        <v>0</v>
      </c>
    </row>
    <row r="1749" spans="1:26" x14ac:dyDescent="0.25">
      <c r="A1749" s="1" t="s">
        <v>1786</v>
      </c>
      <c r="B1749" s="1">
        <v>675</v>
      </c>
      <c r="C1749" s="1" t="s">
        <v>30</v>
      </c>
      <c r="D1749" s="1" t="s">
        <v>31</v>
      </c>
      <c r="E1749" s="1">
        <v>0</v>
      </c>
      <c r="F1749" s="1">
        <v>0</v>
      </c>
      <c r="G1749" s="2">
        <v>54.488999999999997</v>
      </c>
      <c r="H1749" s="2">
        <v>0.253</v>
      </c>
      <c r="I1749" s="3">
        <v>4</v>
      </c>
      <c r="J1749" s="3">
        <v>0</v>
      </c>
      <c r="K1749" s="4">
        <v>0</v>
      </c>
      <c r="L1749" s="4">
        <v>1.27288</v>
      </c>
      <c r="M1749" s="4">
        <v>0</v>
      </c>
      <c r="N1749" s="2">
        <v>54.466999999999999</v>
      </c>
      <c r="O1749" s="4">
        <v>1.2726299999999999</v>
      </c>
      <c r="P1749" s="4">
        <v>-1.2726299999999999</v>
      </c>
      <c r="Q1749" s="3">
        <v>87.3</v>
      </c>
      <c r="R1749" s="2">
        <v>0</v>
      </c>
      <c r="S1749" s="2">
        <v>0</v>
      </c>
      <c r="T1749" s="4">
        <v>0</v>
      </c>
      <c r="U1749" s="3">
        <v>8665.5</v>
      </c>
      <c r="V1749" s="3">
        <v>-8547.2999999999993</v>
      </c>
      <c r="W1749" s="3">
        <v>8547.2999999999993</v>
      </c>
      <c r="X1749" s="2">
        <v>83.265000000000001</v>
      </c>
      <c r="Y1749" s="2">
        <v>83.265000000000001</v>
      </c>
      <c r="Z1749" s="2">
        <v>0</v>
      </c>
    </row>
    <row r="1750" spans="1:26" x14ac:dyDescent="0.25">
      <c r="A1750" s="1" t="s">
        <v>1787</v>
      </c>
      <c r="B1750" s="1">
        <v>675</v>
      </c>
      <c r="C1750" s="1" t="s">
        <v>30</v>
      </c>
      <c r="D1750" s="1" t="s">
        <v>31</v>
      </c>
      <c r="E1750" s="1">
        <v>0</v>
      </c>
      <c r="F1750" s="1">
        <v>0</v>
      </c>
      <c r="G1750" s="2">
        <v>51.844000000000001</v>
      </c>
      <c r="H1750" s="2">
        <v>0.34100000000000003</v>
      </c>
      <c r="I1750" s="3">
        <v>-21.7</v>
      </c>
      <c r="J1750" s="3">
        <v>0</v>
      </c>
      <c r="K1750" s="4">
        <v>0</v>
      </c>
      <c r="L1750" s="4">
        <v>0</v>
      </c>
      <c r="M1750" s="4">
        <v>0</v>
      </c>
      <c r="N1750" s="2">
        <v>51.844000000000001</v>
      </c>
      <c r="O1750" s="4">
        <v>3.88314</v>
      </c>
      <c r="P1750" s="4">
        <v>-3.88314</v>
      </c>
      <c r="Q1750" s="3">
        <v>0</v>
      </c>
      <c r="R1750" s="2">
        <v>0</v>
      </c>
      <c r="S1750" s="2">
        <v>1</v>
      </c>
      <c r="T1750" s="4">
        <v>180.45865000000001</v>
      </c>
      <c r="U1750" s="3">
        <v>0</v>
      </c>
      <c r="V1750" s="3">
        <v>-97915.3</v>
      </c>
      <c r="W1750" s="3">
        <v>97915.3</v>
      </c>
      <c r="X1750" s="2">
        <v>0</v>
      </c>
      <c r="Y1750" s="2">
        <v>0</v>
      </c>
      <c r="Z1750" s="2">
        <v>0</v>
      </c>
    </row>
    <row r="1751" spans="1:26" x14ac:dyDescent="0.25">
      <c r="A1751" s="1" t="s">
        <v>1788</v>
      </c>
      <c r="B1751" s="1">
        <v>675</v>
      </c>
      <c r="C1751" s="1" t="s">
        <v>30</v>
      </c>
      <c r="D1751" s="1" t="s">
        <v>31</v>
      </c>
      <c r="E1751" s="1">
        <v>0</v>
      </c>
      <c r="F1751" s="1">
        <v>0</v>
      </c>
      <c r="G1751" s="2">
        <v>51.853000000000002</v>
      </c>
      <c r="H1751" s="2">
        <v>0.16400000000000001</v>
      </c>
      <c r="I1751" s="3">
        <v>2.6</v>
      </c>
      <c r="J1751" s="3">
        <v>0</v>
      </c>
      <c r="K1751" s="4">
        <v>0</v>
      </c>
      <c r="L1751" s="4">
        <v>1.7965800000000001</v>
      </c>
      <c r="M1751" s="4">
        <v>0</v>
      </c>
      <c r="N1751" s="2">
        <v>51.91</v>
      </c>
      <c r="O1751" s="4">
        <v>0</v>
      </c>
      <c r="P1751" s="4">
        <v>2.0969699999999998</v>
      </c>
      <c r="Q1751" s="3">
        <v>93.1</v>
      </c>
      <c r="R1751" s="2">
        <v>0</v>
      </c>
      <c r="S1751" s="2">
        <v>24068.25</v>
      </c>
      <c r="T1751" s="4">
        <v>33.182189999999999</v>
      </c>
      <c r="U1751" s="3">
        <v>7719</v>
      </c>
      <c r="V1751" s="3">
        <v>90324.800000000003</v>
      </c>
      <c r="W1751" s="3">
        <v>0</v>
      </c>
      <c r="X1751" s="2">
        <v>90.483000000000004</v>
      </c>
      <c r="Y1751" s="2">
        <v>90.483000000000004</v>
      </c>
      <c r="Z1751" s="2">
        <v>0</v>
      </c>
    </row>
    <row r="1752" spans="1:26" x14ac:dyDescent="0.25">
      <c r="A1752" s="1" t="s">
        <v>1789</v>
      </c>
      <c r="B1752" s="1">
        <v>675</v>
      </c>
      <c r="C1752" s="1" t="s">
        <v>30</v>
      </c>
      <c r="D1752" s="1" t="s">
        <v>31</v>
      </c>
      <c r="E1752" s="1">
        <v>0</v>
      </c>
      <c r="F1752" s="1">
        <v>0</v>
      </c>
      <c r="G1752" s="2">
        <v>57.168999999999997</v>
      </c>
      <c r="H1752" s="2">
        <v>0.84099999999999997</v>
      </c>
      <c r="I1752" s="3">
        <v>13.4</v>
      </c>
      <c r="J1752" s="3">
        <v>0</v>
      </c>
      <c r="K1752" s="4">
        <v>0</v>
      </c>
      <c r="L1752" s="4">
        <v>4.9647100000000002</v>
      </c>
      <c r="M1752" s="4">
        <v>0</v>
      </c>
      <c r="N1752" s="2">
        <v>57.145000000000003</v>
      </c>
      <c r="O1752" s="4">
        <v>4.9643300000000004</v>
      </c>
      <c r="P1752" s="4">
        <v>-4.9643300000000004</v>
      </c>
      <c r="Q1752" s="3">
        <v>98.1</v>
      </c>
      <c r="R1752" s="2">
        <v>0</v>
      </c>
      <c r="S1752" s="2">
        <v>485.5</v>
      </c>
      <c r="T1752" s="4">
        <v>7.3609999999999995E-2</v>
      </c>
      <c r="U1752" s="3">
        <v>34138.6</v>
      </c>
      <c r="V1752" s="3">
        <v>-34015.1</v>
      </c>
      <c r="W1752" s="3">
        <v>34015.800000000003</v>
      </c>
      <c r="X1752" s="2">
        <v>84.748999999999995</v>
      </c>
      <c r="Y1752" s="2">
        <v>84.748999999999995</v>
      </c>
      <c r="Z1752" s="2">
        <v>-1E-3</v>
      </c>
    </row>
    <row r="1753" spans="1:26" x14ac:dyDescent="0.25">
      <c r="A1753" s="1" t="s">
        <v>1790</v>
      </c>
      <c r="B1753" s="1">
        <v>675</v>
      </c>
      <c r="C1753" s="1" t="s">
        <v>30</v>
      </c>
      <c r="D1753" s="1" t="s">
        <v>31</v>
      </c>
      <c r="E1753" s="1">
        <v>0</v>
      </c>
      <c r="F1753" s="1">
        <v>0</v>
      </c>
      <c r="G1753" s="2">
        <v>57.170999999999999</v>
      </c>
      <c r="H1753" s="2">
        <v>-0.33400000000000002</v>
      </c>
      <c r="I1753" s="3">
        <v>-21.7</v>
      </c>
      <c r="J1753" s="3">
        <v>0</v>
      </c>
      <c r="K1753" s="4">
        <v>0</v>
      </c>
      <c r="L1753" s="4">
        <v>0</v>
      </c>
      <c r="M1753" s="4">
        <v>0</v>
      </c>
      <c r="N1753" s="2">
        <v>57.505000000000003</v>
      </c>
      <c r="O1753" s="4">
        <v>0</v>
      </c>
      <c r="P1753" s="4">
        <v>0</v>
      </c>
      <c r="Q1753" s="3">
        <v>0</v>
      </c>
      <c r="R1753" s="2">
        <v>0</v>
      </c>
      <c r="S1753" s="2">
        <v>0</v>
      </c>
      <c r="T1753" s="4">
        <v>0</v>
      </c>
      <c r="U1753" s="3">
        <v>0</v>
      </c>
      <c r="V1753" s="3">
        <v>0</v>
      </c>
      <c r="W1753" s="3">
        <v>0</v>
      </c>
      <c r="X1753" s="2">
        <v>0</v>
      </c>
      <c r="Y1753" s="2">
        <v>0</v>
      </c>
      <c r="Z1753" s="2">
        <v>0</v>
      </c>
    </row>
    <row r="1754" spans="1:26" x14ac:dyDescent="0.25">
      <c r="A1754" s="1" t="s">
        <v>1791</v>
      </c>
      <c r="B1754" s="1">
        <v>675</v>
      </c>
      <c r="C1754" s="1" t="s">
        <v>30</v>
      </c>
      <c r="D1754" s="1" t="s">
        <v>31</v>
      </c>
      <c r="E1754" s="1">
        <v>0</v>
      </c>
      <c r="F1754" s="1">
        <v>0</v>
      </c>
      <c r="G1754" s="2">
        <v>59.136000000000003</v>
      </c>
      <c r="H1754" s="2">
        <v>0.83499999999999996</v>
      </c>
      <c r="I1754" s="3">
        <v>13.3</v>
      </c>
      <c r="J1754" s="3">
        <v>0</v>
      </c>
      <c r="K1754" s="4">
        <v>0</v>
      </c>
      <c r="L1754" s="4">
        <v>1.91004</v>
      </c>
      <c r="M1754" s="4">
        <v>0</v>
      </c>
      <c r="N1754" s="2">
        <v>59.125999999999998</v>
      </c>
      <c r="O1754" s="4">
        <v>1.9097999999999999</v>
      </c>
      <c r="P1754" s="4">
        <v>-1.9097999999999999</v>
      </c>
      <c r="Q1754" s="3">
        <v>97.6</v>
      </c>
      <c r="R1754" s="2">
        <v>0</v>
      </c>
      <c r="S1754" s="2">
        <v>0</v>
      </c>
      <c r="T1754" s="4">
        <v>0</v>
      </c>
      <c r="U1754" s="3">
        <v>12839.3</v>
      </c>
      <c r="V1754" s="3">
        <v>-12713.8</v>
      </c>
      <c r="W1754" s="3">
        <v>12713.8</v>
      </c>
      <c r="X1754" s="2">
        <v>84.301000000000002</v>
      </c>
      <c r="Y1754" s="2">
        <v>84.301000000000002</v>
      </c>
      <c r="Z1754" s="2">
        <v>0</v>
      </c>
    </row>
    <row r="1755" spans="1:26" x14ac:dyDescent="0.25">
      <c r="A1755" s="1" t="s">
        <v>1792</v>
      </c>
      <c r="B1755" s="1">
        <v>675</v>
      </c>
      <c r="C1755" s="1" t="s">
        <v>30</v>
      </c>
      <c r="D1755" s="1" t="s">
        <v>31</v>
      </c>
      <c r="E1755" s="1">
        <v>0</v>
      </c>
      <c r="F1755" s="1">
        <v>0</v>
      </c>
      <c r="G1755" s="2">
        <v>59.137999999999998</v>
      </c>
      <c r="H1755" s="2">
        <v>-0.19700000000000001</v>
      </c>
      <c r="I1755" s="3">
        <v>-21.5</v>
      </c>
      <c r="J1755" s="3">
        <v>0</v>
      </c>
      <c r="K1755" s="4">
        <v>0</v>
      </c>
      <c r="L1755" s="4">
        <v>0</v>
      </c>
      <c r="M1755" s="4">
        <v>0</v>
      </c>
      <c r="N1755" s="2">
        <v>59.334000000000003</v>
      </c>
      <c r="O1755" s="4">
        <v>0</v>
      </c>
      <c r="P1755" s="4">
        <v>0</v>
      </c>
      <c r="Q1755" s="3">
        <v>0</v>
      </c>
      <c r="R1755" s="2">
        <v>0</v>
      </c>
      <c r="S1755" s="2">
        <v>0</v>
      </c>
      <c r="T1755" s="4">
        <v>0</v>
      </c>
      <c r="U1755" s="3">
        <v>0</v>
      </c>
      <c r="V1755" s="3">
        <v>0</v>
      </c>
      <c r="W1755" s="3">
        <v>0</v>
      </c>
      <c r="X1755" s="2">
        <v>0</v>
      </c>
      <c r="Y1755" s="2">
        <v>0</v>
      </c>
      <c r="Z1755" s="2">
        <v>0</v>
      </c>
    </row>
    <row r="1756" spans="1:26" x14ac:dyDescent="0.25">
      <c r="A1756" s="1" t="s">
        <v>1793</v>
      </c>
      <c r="B1756" s="1">
        <v>675</v>
      </c>
      <c r="C1756" s="1" t="s">
        <v>30</v>
      </c>
      <c r="D1756" s="1" t="s">
        <v>31</v>
      </c>
      <c r="E1756" s="1">
        <v>0</v>
      </c>
      <c r="F1756" s="1">
        <v>0</v>
      </c>
      <c r="G1756" s="2">
        <v>74.316000000000003</v>
      </c>
      <c r="H1756" s="2">
        <v>0.19</v>
      </c>
      <c r="I1756" s="3">
        <v>-21.5</v>
      </c>
      <c r="J1756" s="3">
        <v>0</v>
      </c>
      <c r="K1756" s="4">
        <v>0</v>
      </c>
      <c r="L1756" s="4">
        <v>0</v>
      </c>
      <c r="M1756" s="4">
        <v>0</v>
      </c>
      <c r="N1756" s="2">
        <v>74.316000000000003</v>
      </c>
      <c r="O1756" s="4">
        <v>9.9500200000000003</v>
      </c>
      <c r="P1756" s="4">
        <v>-9.9500200000000003</v>
      </c>
      <c r="Q1756" s="3">
        <v>0</v>
      </c>
      <c r="R1756" s="2">
        <v>0</v>
      </c>
      <c r="S1756" s="2">
        <v>41</v>
      </c>
      <c r="T1756" s="4">
        <v>12.06671</v>
      </c>
      <c r="U1756" s="3">
        <v>0</v>
      </c>
      <c r="V1756" s="3">
        <v>-93088.8</v>
      </c>
      <c r="W1756" s="3">
        <v>93088.8</v>
      </c>
      <c r="X1756" s="2">
        <v>0</v>
      </c>
      <c r="Y1756" s="2">
        <v>0</v>
      </c>
      <c r="Z1756" s="2">
        <v>-4.0000000000000001E-3</v>
      </c>
    </row>
    <row r="1757" spans="1:26" x14ac:dyDescent="0.25">
      <c r="A1757" s="1" t="s">
        <v>1794</v>
      </c>
      <c r="B1757" s="1">
        <v>675</v>
      </c>
      <c r="C1757" s="1" t="s">
        <v>30</v>
      </c>
      <c r="D1757" s="1" t="s">
        <v>31</v>
      </c>
      <c r="E1757" s="1">
        <v>0</v>
      </c>
      <c r="F1757" s="1">
        <v>0</v>
      </c>
      <c r="G1757" s="2">
        <v>74.372</v>
      </c>
      <c r="H1757" s="2">
        <v>0.48399999999999999</v>
      </c>
      <c r="I1757" s="3">
        <v>7.7</v>
      </c>
      <c r="J1757" s="3">
        <v>0</v>
      </c>
      <c r="K1757" s="4">
        <v>0</v>
      </c>
      <c r="L1757" s="4">
        <v>6.4194699999999996</v>
      </c>
      <c r="M1757" s="4">
        <v>0</v>
      </c>
      <c r="N1757" s="2">
        <v>74.418999999999997</v>
      </c>
      <c r="O1757" s="4">
        <v>0.15870999999999999</v>
      </c>
      <c r="P1757" s="4">
        <v>5.1229899999999997</v>
      </c>
      <c r="Q1757" s="3">
        <v>101.3</v>
      </c>
      <c r="R1757" s="2">
        <v>0</v>
      </c>
      <c r="S1757" s="2">
        <v>45743.375</v>
      </c>
      <c r="T1757" s="4">
        <v>2482.7700199999999</v>
      </c>
      <c r="U1757" s="3">
        <v>64321.1</v>
      </c>
      <c r="V1757" s="3">
        <v>28900.7</v>
      </c>
      <c r="W1757" s="3">
        <v>587.9</v>
      </c>
      <c r="X1757" s="2">
        <v>93.638000000000005</v>
      </c>
      <c r="Y1757" s="2">
        <v>93.638000000000005</v>
      </c>
      <c r="Z1757" s="2">
        <v>-4.2000000000000003E-2</v>
      </c>
    </row>
    <row r="1758" spans="1:26" x14ac:dyDescent="0.25">
      <c r="A1758" s="1" t="s">
        <v>1795</v>
      </c>
      <c r="B1758" s="1">
        <v>675</v>
      </c>
      <c r="C1758" s="1" t="s">
        <v>30</v>
      </c>
      <c r="D1758" s="1" t="s">
        <v>31</v>
      </c>
      <c r="E1758" s="1">
        <v>0</v>
      </c>
      <c r="F1758" s="1">
        <v>0</v>
      </c>
      <c r="G1758" s="2">
        <v>70.81</v>
      </c>
      <c r="H1758" s="2">
        <v>0.36699999999999999</v>
      </c>
      <c r="I1758" s="3">
        <v>5.8</v>
      </c>
      <c r="J1758" s="3">
        <v>0</v>
      </c>
      <c r="K1758" s="4">
        <v>0</v>
      </c>
      <c r="L1758" s="4">
        <v>5.4099899999999996</v>
      </c>
      <c r="M1758" s="4">
        <v>0</v>
      </c>
      <c r="N1758" s="2">
        <v>70.95</v>
      </c>
      <c r="O1758" s="4">
        <v>0</v>
      </c>
      <c r="P1758" s="4">
        <v>7.68757</v>
      </c>
      <c r="Q1758" s="3">
        <v>92.4</v>
      </c>
      <c r="R1758" s="2">
        <v>0</v>
      </c>
      <c r="S1758" s="2">
        <v>4805.1880000000001</v>
      </c>
      <c r="T1758" s="4">
        <v>67.271720000000002</v>
      </c>
      <c r="U1758" s="3">
        <v>54494.400000000001</v>
      </c>
      <c r="V1758" s="3">
        <v>80056.600000000006</v>
      </c>
      <c r="W1758" s="3">
        <v>0</v>
      </c>
      <c r="X1758" s="2">
        <v>86.575999999999993</v>
      </c>
      <c r="Y1758" s="2">
        <v>86.575999999999993</v>
      </c>
      <c r="Z1758" s="2">
        <v>-2E-3</v>
      </c>
    </row>
    <row r="1759" spans="1:26" x14ac:dyDescent="0.25">
      <c r="A1759" s="1" t="s">
        <v>1796</v>
      </c>
      <c r="B1759" s="1">
        <v>675</v>
      </c>
      <c r="C1759" s="1" t="s">
        <v>30</v>
      </c>
      <c r="D1759" s="1" t="s">
        <v>31</v>
      </c>
      <c r="E1759" s="1">
        <v>0</v>
      </c>
      <c r="F1759" s="1">
        <v>0</v>
      </c>
      <c r="G1759" s="2">
        <v>70.741</v>
      </c>
      <c r="H1759" s="2">
        <v>0.6</v>
      </c>
      <c r="I1759" s="3">
        <v>-21.5</v>
      </c>
      <c r="J1759" s="3">
        <v>0</v>
      </c>
      <c r="K1759" s="4">
        <v>0</v>
      </c>
      <c r="L1759" s="4">
        <v>0</v>
      </c>
      <c r="M1759" s="4">
        <v>0</v>
      </c>
      <c r="N1759" s="2">
        <v>70.741</v>
      </c>
      <c r="O1759" s="4">
        <v>10.97958</v>
      </c>
      <c r="P1759" s="4">
        <v>-10.97958</v>
      </c>
      <c r="Q1759" s="3">
        <v>0</v>
      </c>
      <c r="R1759" s="2">
        <v>0</v>
      </c>
      <c r="S1759" s="2">
        <v>1</v>
      </c>
      <c r="T1759" s="4">
        <v>322.26886000000002</v>
      </c>
      <c r="U1759" s="3">
        <v>0</v>
      </c>
      <c r="V1759" s="3">
        <v>-134433.79999999999</v>
      </c>
      <c r="W1759" s="3">
        <v>134433.79999999999</v>
      </c>
      <c r="X1759" s="2">
        <v>0</v>
      </c>
      <c r="Y1759" s="2">
        <v>0</v>
      </c>
      <c r="Z1759" s="2">
        <v>0</v>
      </c>
    </row>
    <row r="1760" spans="1:26" x14ac:dyDescent="0.25">
      <c r="A1760" s="1" t="s">
        <v>1797</v>
      </c>
      <c r="B1760" s="1">
        <v>675</v>
      </c>
      <c r="C1760" s="1" t="s">
        <v>30</v>
      </c>
      <c r="D1760" s="1" t="s">
        <v>31</v>
      </c>
      <c r="E1760" s="1">
        <v>0</v>
      </c>
      <c r="F1760" s="1">
        <v>0</v>
      </c>
      <c r="G1760" s="2">
        <v>77.489999999999995</v>
      </c>
      <c r="H1760" s="2">
        <v>1.0760000000000001</v>
      </c>
      <c r="I1760" s="3">
        <v>17.100000000000001</v>
      </c>
      <c r="J1760" s="3">
        <v>0</v>
      </c>
      <c r="K1760" s="4">
        <v>0</v>
      </c>
      <c r="L1760" s="4">
        <v>8.0719399999999997</v>
      </c>
      <c r="M1760" s="4">
        <v>0</v>
      </c>
      <c r="N1760" s="2">
        <v>77.317999999999998</v>
      </c>
      <c r="O1760" s="4">
        <v>21.696079999999998</v>
      </c>
      <c r="P1760" s="4">
        <v>-21.696079999999998</v>
      </c>
      <c r="Q1760" s="3">
        <v>103.2</v>
      </c>
      <c r="R1760" s="2">
        <v>0</v>
      </c>
      <c r="S1760" s="2">
        <v>0</v>
      </c>
      <c r="T1760" s="4">
        <v>0</v>
      </c>
      <c r="U1760" s="3">
        <v>80451</v>
      </c>
      <c r="V1760" s="3">
        <v>-413422.6</v>
      </c>
      <c r="W1760" s="3">
        <v>413422.6</v>
      </c>
      <c r="X1760" s="2">
        <v>86.103999999999999</v>
      </c>
      <c r="Y1760" s="2">
        <v>86.103999999999999</v>
      </c>
      <c r="Z1760" s="2">
        <v>0</v>
      </c>
    </row>
    <row r="1761" spans="1:26" x14ac:dyDescent="0.25">
      <c r="A1761" s="1" t="s">
        <v>1798</v>
      </c>
      <c r="B1761" s="1">
        <v>675</v>
      </c>
      <c r="C1761" s="1" t="s">
        <v>30</v>
      </c>
      <c r="D1761" s="1" t="s">
        <v>31</v>
      </c>
      <c r="E1761" s="1">
        <v>0</v>
      </c>
      <c r="F1761" s="1">
        <v>0</v>
      </c>
      <c r="G1761" s="2">
        <v>77.625</v>
      </c>
      <c r="H1761" s="2">
        <v>0.27</v>
      </c>
      <c r="I1761" s="3">
        <v>-21.5</v>
      </c>
      <c r="J1761" s="3">
        <v>0</v>
      </c>
      <c r="K1761" s="4">
        <v>0</v>
      </c>
      <c r="L1761" s="4">
        <v>0</v>
      </c>
      <c r="M1761" s="4">
        <v>0</v>
      </c>
      <c r="N1761" s="2">
        <v>77.623000000000005</v>
      </c>
      <c r="O1761" s="4">
        <v>0</v>
      </c>
      <c r="P1761" s="4">
        <v>14.23532</v>
      </c>
      <c r="Q1761" s="3">
        <v>0</v>
      </c>
      <c r="R1761" s="2">
        <v>4.0000000000000001E-3</v>
      </c>
      <c r="S1761" s="2">
        <v>67663.5</v>
      </c>
      <c r="T1761" s="4">
        <v>1516166.375</v>
      </c>
      <c r="U1761" s="3">
        <v>0</v>
      </c>
      <c r="V1761" s="3">
        <v>333084.90000000002</v>
      </c>
      <c r="W1761" s="3">
        <v>0</v>
      </c>
      <c r="X1761" s="2">
        <v>0</v>
      </c>
      <c r="Y1761" s="2">
        <v>0</v>
      </c>
      <c r="Z1761" s="2">
        <v>-14.746</v>
      </c>
    </row>
    <row r="1762" spans="1:26" x14ac:dyDescent="0.25">
      <c r="A1762" s="1" t="s">
        <v>1799</v>
      </c>
      <c r="B1762" s="1">
        <v>675</v>
      </c>
      <c r="C1762" s="1" t="s">
        <v>30</v>
      </c>
      <c r="D1762" s="1" t="s">
        <v>31</v>
      </c>
      <c r="E1762" s="1">
        <v>0</v>
      </c>
      <c r="F1762" s="1">
        <v>0</v>
      </c>
      <c r="G1762" s="2">
        <v>66.884</v>
      </c>
      <c r="H1762" s="2">
        <v>-0.48899999999999999</v>
      </c>
      <c r="I1762" s="3">
        <v>-21.8</v>
      </c>
      <c r="J1762" s="3">
        <v>0</v>
      </c>
      <c r="K1762" s="4">
        <v>0</v>
      </c>
      <c r="L1762" s="4">
        <v>0</v>
      </c>
      <c r="M1762" s="4">
        <v>0</v>
      </c>
      <c r="N1762" s="2">
        <v>67.373999999999995</v>
      </c>
      <c r="O1762" s="4">
        <v>0</v>
      </c>
      <c r="P1762" s="4">
        <v>0</v>
      </c>
      <c r="Q1762" s="3">
        <v>0</v>
      </c>
      <c r="R1762" s="2">
        <v>0</v>
      </c>
      <c r="S1762" s="2">
        <v>0</v>
      </c>
      <c r="T1762" s="4">
        <v>0</v>
      </c>
      <c r="U1762" s="3">
        <v>0</v>
      </c>
      <c r="V1762" s="3">
        <v>0</v>
      </c>
      <c r="W1762" s="3">
        <v>0</v>
      </c>
      <c r="X1762" s="2">
        <v>0</v>
      </c>
      <c r="Y1762" s="2">
        <v>0</v>
      </c>
      <c r="Z1762" s="2">
        <v>0</v>
      </c>
    </row>
    <row r="1763" spans="1:26" x14ac:dyDescent="0.25">
      <c r="A1763" s="1" t="s">
        <v>1800</v>
      </c>
      <c r="B1763" s="1">
        <v>675</v>
      </c>
      <c r="C1763" s="1" t="s">
        <v>30</v>
      </c>
      <c r="D1763" s="1" t="s">
        <v>31</v>
      </c>
      <c r="E1763" s="1">
        <v>0</v>
      </c>
      <c r="F1763" s="1">
        <v>0</v>
      </c>
      <c r="G1763" s="2">
        <v>66.882999999999996</v>
      </c>
      <c r="H1763" s="2">
        <v>0.48199999999999998</v>
      </c>
      <c r="I1763" s="3">
        <v>7.7</v>
      </c>
      <c r="J1763" s="3">
        <v>0</v>
      </c>
      <c r="K1763" s="4">
        <v>0</v>
      </c>
      <c r="L1763" s="4">
        <v>2.3661099999999999</v>
      </c>
      <c r="M1763" s="4">
        <v>0</v>
      </c>
      <c r="N1763" s="2">
        <v>66.861000000000004</v>
      </c>
      <c r="O1763" s="4">
        <v>2.3659300000000001</v>
      </c>
      <c r="P1763" s="4">
        <v>-2.3659300000000001</v>
      </c>
      <c r="Q1763" s="3">
        <v>93.6</v>
      </c>
      <c r="R1763" s="2">
        <v>0</v>
      </c>
      <c r="S1763" s="2">
        <v>0</v>
      </c>
      <c r="T1763" s="4">
        <v>0</v>
      </c>
      <c r="U1763" s="3">
        <v>16321.4</v>
      </c>
      <c r="V1763" s="3">
        <v>-16203.3</v>
      </c>
      <c r="W1763" s="3">
        <v>16203.3</v>
      </c>
      <c r="X1763" s="2">
        <v>85.899000000000001</v>
      </c>
      <c r="Y1763" s="2">
        <v>85.899000000000001</v>
      </c>
      <c r="Z1763" s="2">
        <v>0</v>
      </c>
    </row>
    <row r="1764" spans="1:26" x14ac:dyDescent="0.25">
      <c r="A1764" s="1" t="s">
        <v>1801</v>
      </c>
      <c r="B1764" s="1">
        <v>675</v>
      </c>
      <c r="C1764" s="1" t="s">
        <v>30</v>
      </c>
      <c r="D1764" s="1" t="s">
        <v>31</v>
      </c>
      <c r="E1764" s="1">
        <v>0</v>
      </c>
      <c r="F1764" s="1">
        <v>0</v>
      </c>
      <c r="G1764" s="2">
        <v>65.296999999999997</v>
      </c>
      <c r="H1764" s="2">
        <v>0.85799999999999998</v>
      </c>
      <c r="I1764" s="3">
        <v>13.6</v>
      </c>
      <c r="J1764" s="3">
        <v>0</v>
      </c>
      <c r="K1764" s="4">
        <v>0</v>
      </c>
      <c r="L1764" s="4">
        <v>6.72363</v>
      </c>
      <c r="M1764" s="4">
        <v>0</v>
      </c>
      <c r="N1764" s="2">
        <v>64.991</v>
      </c>
      <c r="O1764" s="4">
        <v>20.763280000000002</v>
      </c>
      <c r="P1764" s="4">
        <v>-20.763280000000002</v>
      </c>
      <c r="Q1764" s="3">
        <v>100.2</v>
      </c>
      <c r="R1764" s="2">
        <v>0</v>
      </c>
      <c r="S1764" s="2">
        <v>0</v>
      </c>
      <c r="T1764" s="4">
        <v>0</v>
      </c>
      <c r="U1764" s="3">
        <v>50429.7</v>
      </c>
      <c r="V1764" s="3">
        <v>-101533.6</v>
      </c>
      <c r="W1764" s="3">
        <v>101533.6</v>
      </c>
      <c r="X1764" s="2">
        <v>86.510999999999996</v>
      </c>
      <c r="Y1764" s="2">
        <v>86.510999999999996</v>
      </c>
      <c r="Z1764" s="2">
        <v>-3.0000000000000001E-3</v>
      </c>
    </row>
    <row r="1765" spans="1:26" x14ac:dyDescent="0.25">
      <c r="A1765" s="1" t="s">
        <v>1802</v>
      </c>
      <c r="B1765" s="1">
        <v>675</v>
      </c>
      <c r="C1765" s="1" t="s">
        <v>30</v>
      </c>
      <c r="D1765" s="1" t="s">
        <v>31</v>
      </c>
      <c r="E1765" s="1">
        <v>0</v>
      </c>
      <c r="F1765" s="1">
        <v>0</v>
      </c>
      <c r="G1765" s="2">
        <v>65.638000000000005</v>
      </c>
      <c r="H1765" s="2">
        <v>0.58599999999999997</v>
      </c>
      <c r="I1765" s="3">
        <v>-21.5</v>
      </c>
      <c r="J1765" s="3">
        <v>0</v>
      </c>
      <c r="K1765" s="4">
        <v>0</v>
      </c>
      <c r="L1765" s="4">
        <v>0</v>
      </c>
      <c r="M1765" s="4">
        <v>0</v>
      </c>
      <c r="N1765" s="2">
        <v>65.114999999999995</v>
      </c>
      <c r="O1765" s="4">
        <v>70.650700000000001</v>
      </c>
      <c r="P1765" s="4">
        <v>-70.650700000000001</v>
      </c>
      <c r="Q1765" s="3">
        <v>0</v>
      </c>
      <c r="R1765" s="2">
        <v>2.0329999999999999</v>
      </c>
      <c r="S1765" s="2">
        <v>57822.313000000002</v>
      </c>
      <c r="T1765" s="4">
        <v>2432596.5</v>
      </c>
      <c r="U1765" s="3">
        <v>0</v>
      </c>
      <c r="V1765" s="3">
        <v>50213.9</v>
      </c>
      <c r="W1765" s="3">
        <v>34.6</v>
      </c>
      <c r="X1765" s="2">
        <v>0</v>
      </c>
      <c r="Y1765" s="2">
        <v>0</v>
      </c>
      <c r="Z1765" s="2">
        <v>-1021.037</v>
      </c>
    </row>
    <row r="1766" spans="1:26" x14ac:dyDescent="0.25">
      <c r="A1766" s="1" t="s">
        <v>1803</v>
      </c>
      <c r="B1766" s="1">
        <v>675</v>
      </c>
      <c r="C1766" s="1" t="s">
        <v>30</v>
      </c>
      <c r="D1766" s="1" t="s">
        <v>31</v>
      </c>
      <c r="E1766" s="1">
        <v>0</v>
      </c>
      <c r="F1766" s="1">
        <v>0</v>
      </c>
      <c r="G1766" s="2">
        <v>76.393000000000001</v>
      </c>
      <c r="H1766" s="2">
        <v>0.49399999999999999</v>
      </c>
      <c r="I1766" s="3">
        <v>7.9</v>
      </c>
      <c r="J1766" s="3">
        <v>0</v>
      </c>
      <c r="K1766" s="4">
        <v>0</v>
      </c>
      <c r="L1766" s="4">
        <v>8.6772899999999993</v>
      </c>
      <c r="M1766" s="4">
        <v>0</v>
      </c>
      <c r="N1766" s="2">
        <v>76.224999999999994</v>
      </c>
      <c r="O1766" s="4">
        <v>8.1286299999999994</v>
      </c>
      <c r="P1766" s="4">
        <v>-8.1286299999999994</v>
      </c>
      <c r="Q1766" s="3">
        <v>101.7</v>
      </c>
      <c r="R1766" s="2">
        <v>0</v>
      </c>
      <c r="S1766" s="2">
        <v>0</v>
      </c>
      <c r="T1766" s="4">
        <v>0</v>
      </c>
      <c r="U1766" s="3">
        <v>94422.6</v>
      </c>
      <c r="V1766" s="3">
        <v>-197869.4</v>
      </c>
      <c r="W1766" s="3">
        <v>197869.4</v>
      </c>
      <c r="X1766" s="2">
        <v>93.819000000000003</v>
      </c>
      <c r="Y1766" s="2">
        <v>93.819000000000003</v>
      </c>
      <c r="Z1766" s="2">
        <v>0</v>
      </c>
    </row>
    <row r="1767" spans="1:26" x14ac:dyDescent="0.25">
      <c r="A1767" s="1" t="s">
        <v>1804</v>
      </c>
      <c r="B1767" s="1">
        <v>675</v>
      </c>
      <c r="C1767" s="1" t="s">
        <v>30</v>
      </c>
      <c r="D1767" s="1" t="s">
        <v>31</v>
      </c>
      <c r="E1767" s="1">
        <v>0</v>
      </c>
      <c r="F1767" s="1">
        <v>0</v>
      </c>
      <c r="G1767" s="2">
        <v>76.394000000000005</v>
      </c>
      <c r="H1767" s="2">
        <v>0.107</v>
      </c>
      <c r="I1767" s="3">
        <v>-22.3</v>
      </c>
      <c r="J1767" s="3">
        <v>0</v>
      </c>
      <c r="K1767" s="4">
        <v>0</v>
      </c>
      <c r="L1767" s="4">
        <v>0</v>
      </c>
      <c r="M1767" s="4">
        <v>0</v>
      </c>
      <c r="N1767" s="2">
        <v>76.394000000000005</v>
      </c>
      <c r="O1767" s="4">
        <v>0.54866999999999999</v>
      </c>
      <c r="P1767" s="4">
        <v>3.4424800000000002</v>
      </c>
      <c r="Q1767" s="3">
        <v>0</v>
      </c>
      <c r="R1767" s="2">
        <v>3.1E-2</v>
      </c>
      <c r="S1767" s="2">
        <v>70134.375</v>
      </c>
      <c r="T1767" s="4">
        <v>161125.75</v>
      </c>
      <c r="U1767" s="3">
        <v>0</v>
      </c>
      <c r="V1767" s="3">
        <v>103544.6</v>
      </c>
      <c r="W1767" s="3">
        <v>685.7</v>
      </c>
      <c r="X1767" s="2">
        <v>0</v>
      </c>
      <c r="Y1767" s="2">
        <v>0</v>
      </c>
      <c r="Z1767" s="2">
        <v>-32.064</v>
      </c>
    </row>
    <row r="1768" spans="1:26" x14ac:dyDescent="0.25">
      <c r="A1768" s="1" t="s">
        <v>1805</v>
      </c>
      <c r="B1768" s="1">
        <v>675</v>
      </c>
      <c r="C1768" s="1" t="s">
        <v>30</v>
      </c>
      <c r="D1768" s="1" t="s">
        <v>31</v>
      </c>
      <c r="E1768" s="1">
        <v>0</v>
      </c>
      <c r="F1768" s="1">
        <v>0</v>
      </c>
      <c r="G1768" s="2">
        <v>22.1</v>
      </c>
      <c r="H1768" s="2">
        <v>-3.27</v>
      </c>
      <c r="I1768" s="3">
        <v>-36.299999999999997</v>
      </c>
      <c r="J1768" s="3">
        <v>0</v>
      </c>
      <c r="K1768" s="4">
        <v>0</v>
      </c>
      <c r="L1768" s="4">
        <v>0</v>
      </c>
      <c r="M1768" s="4">
        <v>0</v>
      </c>
      <c r="N1768" s="2">
        <v>25.37</v>
      </c>
      <c r="O1768" s="4">
        <v>0</v>
      </c>
      <c r="P1768" s="4">
        <v>0</v>
      </c>
      <c r="Q1768" s="3">
        <v>0</v>
      </c>
      <c r="R1768" s="2">
        <v>0</v>
      </c>
      <c r="S1768" s="2">
        <v>0</v>
      </c>
      <c r="T1768" s="4">
        <v>0</v>
      </c>
      <c r="U1768" s="3">
        <v>0</v>
      </c>
      <c r="V1768" s="3">
        <v>0</v>
      </c>
      <c r="W1768" s="3">
        <v>0</v>
      </c>
      <c r="X1768" s="2">
        <v>0</v>
      </c>
      <c r="Y1768" s="2">
        <v>0</v>
      </c>
      <c r="Z1768" s="2">
        <v>0</v>
      </c>
    </row>
    <row r="1769" spans="1:26" x14ac:dyDescent="0.25">
      <c r="A1769" s="1" t="s">
        <v>1806</v>
      </c>
      <c r="B1769" s="1">
        <v>675</v>
      </c>
      <c r="C1769" s="1" t="s">
        <v>30</v>
      </c>
      <c r="D1769" s="1" t="s">
        <v>31</v>
      </c>
      <c r="E1769" s="1">
        <v>0</v>
      </c>
      <c r="F1769" s="1">
        <v>0</v>
      </c>
      <c r="G1769" s="2">
        <v>23.1</v>
      </c>
      <c r="H1769" s="2">
        <v>-2.6</v>
      </c>
      <c r="I1769" s="3">
        <v>-41.4</v>
      </c>
      <c r="J1769" s="3">
        <v>0</v>
      </c>
      <c r="K1769" s="4">
        <v>0</v>
      </c>
      <c r="L1769" s="4">
        <v>0</v>
      </c>
      <c r="M1769" s="4">
        <v>0</v>
      </c>
      <c r="N1769" s="2">
        <v>25.7</v>
      </c>
      <c r="O1769" s="4">
        <v>0</v>
      </c>
      <c r="P1769" s="4">
        <v>0</v>
      </c>
      <c r="Q1769" s="3">
        <v>1.6</v>
      </c>
      <c r="R1769" s="2">
        <v>0</v>
      </c>
      <c r="S1769" s="2">
        <v>0</v>
      </c>
      <c r="T1769" s="4">
        <v>0</v>
      </c>
      <c r="U1769" s="3">
        <v>0</v>
      </c>
      <c r="V1769" s="3">
        <v>0</v>
      </c>
      <c r="W1769" s="3">
        <v>0</v>
      </c>
      <c r="X1769" s="2">
        <v>42.942</v>
      </c>
      <c r="Y1769" s="2">
        <v>42.942</v>
      </c>
      <c r="Z1769" s="2">
        <v>0</v>
      </c>
    </row>
    <row r="1770" spans="1:26" x14ac:dyDescent="0.25">
      <c r="A1770" s="1" t="s">
        <v>1807</v>
      </c>
      <c r="B1770" s="1">
        <v>675</v>
      </c>
      <c r="C1770" s="1" t="s">
        <v>30</v>
      </c>
      <c r="D1770" s="1" t="s">
        <v>31</v>
      </c>
      <c r="E1770" s="1">
        <v>0</v>
      </c>
      <c r="F1770" s="1">
        <v>0</v>
      </c>
      <c r="G1770" s="2">
        <v>24.187999999999999</v>
      </c>
      <c r="H1770" s="2">
        <v>0.188</v>
      </c>
      <c r="I1770" s="3">
        <v>-21.5</v>
      </c>
      <c r="J1770" s="3">
        <v>0</v>
      </c>
      <c r="K1770" s="4">
        <v>0</v>
      </c>
      <c r="L1770" s="4">
        <v>0</v>
      </c>
      <c r="M1770" s="4">
        <v>0</v>
      </c>
      <c r="N1770" s="2">
        <v>24.187999999999999</v>
      </c>
      <c r="O1770" s="4">
        <v>6.8016300000000003</v>
      </c>
      <c r="P1770" s="4">
        <v>-6.8016300000000003</v>
      </c>
      <c r="Q1770" s="3">
        <v>0</v>
      </c>
      <c r="R1770" s="2">
        <v>0</v>
      </c>
      <c r="S1770" s="2">
        <v>93.938000000000002</v>
      </c>
      <c r="T1770" s="4">
        <v>820.13385000000005</v>
      </c>
      <c r="U1770" s="3">
        <v>0</v>
      </c>
      <c r="V1770" s="3">
        <v>-10471.700000000001</v>
      </c>
      <c r="W1770" s="3">
        <v>10472.1</v>
      </c>
      <c r="X1770" s="2">
        <v>0</v>
      </c>
      <c r="Y1770" s="2">
        <v>0</v>
      </c>
      <c r="Z1770" s="2">
        <v>0</v>
      </c>
    </row>
    <row r="1771" spans="1:26" x14ac:dyDescent="0.25">
      <c r="A1771" s="1" t="s">
        <v>1808</v>
      </c>
      <c r="B1771" s="1">
        <v>675</v>
      </c>
      <c r="C1771" s="1" t="s">
        <v>30</v>
      </c>
      <c r="D1771" s="1" t="s">
        <v>31</v>
      </c>
      <c r="E1771" s="1">
        <v>0</v>
      </c>
      <c r="F1771" s="1">
        <v>0</v>
      </c>
      <c r="G1771" s="2">
        <v>24.655999999999999</v>
      </c>
      <c r="H1771" s="2">
        <v>-0.34399999999999997</v>
      </c>
      <c r="I1771" s="3">
        <v>-5.5</v>
      </c>
      <c r="J1771" s="3">
        <v>0</v>
      </c>
      <c r="K1771" s="4">
        <v>0</v>
      </c>
      <c r="L1771" s="4">
        <v>0</v>
      </c>
      <c r="M1771" s="4">
        <v>0</v>
      </c>
      <c r="N1771" s="2">
        <v>25.303999999999998</v>
      </c>
      <c r="O1771" s="4">
        <v>0</v>
      </c>
      <c r="P1771" s="4">
        <v>6.7163500000000003</v>
      </c>
      <c r="Q1771" s="3">
        <v>26.3</v>
      </c>
      <c r="R1771" s="2">
        <v>0</v>
      </c>
      <c r="S1771" s="2">
        <v>6.75</v>
      </c>
      <c r="T1771" s="4">
        <v>5.96E-3</v>
      </c>
      <c r="U1771" s="3">
        <v>0</v>
      </c>
      <c r="V1771" s="3">
        <v>11292.1</v>
      </c>
      <c r="W1771" s="3">
        <v>0</v>
      </c>
      <c r="X1771" s="2">
        <v>31.809000000000001</v>
      </c>
      <c r="Y1771" s="2">
        <v>31.809000000000001</v>
      </c>
      <c r="Z1771" s="2">
        <v>0</v>
      </c>
    </row>
    <row r="1772" spans="1:26" x14ac:dyDescent="0.25">
      <c r="A1772" s="1" t="s">
        <v>1809</v>
      </c>
      <c r="B1772" s="1">
        <v>675</v>
      </c>
      <c r="C1772" s="1" t="s">
        <v>30</v>
      </c>
      <c r="D1772" s="1" t="s">
        <v>31</v>
      </c>
      <c r="E1772" s="1">
        <v>0</v>
      </c>
      <c r="F1772" s="1">
        <v>0</v>
      </c>
      <c r="G1772" s="2">
        <v>44.902999999999999</v>
      </c>
      <c r="H1772" s="2">
        <v>0.35299999999999998</v>
      </c>
      <c r="I1772" s="3">
        <v>-108.4</v>
      </c>
      <c r="J1772" s="3">
        <v>0</v>
      </c>
      <c r="K1772" s="4">
        <v>0</v>
      </c>
      <c r="L1772" s="4">
        <v>22.170809999999999</v>
      </c>
      <c r="M1772" s="4">
        <v>0</v>
      </c>
      <c r="N1772" s="2">
        <v>0</v>
      </c>
      <c r="O1772" s="4">
        <v>0</v>
      </c>
      <c r="P1772" s="4">
        <v>0</v>
      </c>
      <c r="Q1772" s="3">
        <v>0</v>
      </c>
      <c r="R1772" s="2">
        <v>0</v>
      </c>
      <c r="S1772" s="2">
        <v>0</v>
      </c>
      <c r="T1772" s="4">
        <v>0</v>
      </c>
      <c r="U1772" s="3">
        <v>63422.3</v>
      </c>
      <c r="V1772" s="3">
        <v>0</v>
      </c>
      <c r="W1772" s="3">
        <v>0</v>
      </c>
      <c r="X1772" s="2">
        <v>0</v>
      </c>
      <c r="Y1772" s="2">
        <v>0</v>
      </c>
      <c r="Z1772" s="2">
        <v>0</v>
      </c>
    </row>
    <row r="1773" spans="1:26" x14ac:dyDescent="0.25">
      <c r="A1773" s="1" t="s">
        <v>1810</v>
      </c>
      <c r="B1773" s="1">
        <v>675</v>
      </c>
      <c r="C1773" s="1" t="s">
        <v>30</v>
      </c>
      <c r="D1773" s="1" t="s">
        <v>31</v>
      </c>
      <c r="E1773" s="1">
        <v>0</v>
      </c>
      <c r="F1773" s="1">
        <v>0</v>
      </c>
      <c r="G1773" s="2">
        <v>44.923999999999999</v>
      </c>
      <c r="H1773" s="2">
        <v>2.4E-2</v>
      </c>
      <c r="I1773" s="3">
        <v>-99.7</v>
      </c>
      <c r="J1773" s="3">
        <v>0</v>
      </c>
      <c r="K1773" s="4">
        <v>0</v>
      </c>
      <c r="L1773" s="4">
        <v>0</v>
      </c>
      <c r="M1773" s="4">
        <v>0</v>
      </c>
      <c r="N1773" s="2">
        <v>0</v>
      </c>
      <c r="O1773" s="4">
        <v>0</v>
      </c>
      <c r="P1773" s="4">
        <v>0</v>
      </c>
      <c r="Q1773" s="3">
        <v>0</v>
      </c>
      <c r="R1773" s="2">
        <v>0</v>
      </c>
      <c r="S1773" s="2">
        <v>0</v>
      </c>
      <c r="T1773" s="4">
        <v>0</v>
      </c>
      <c r="U1773" s="3">
        <v>0</v>
      </c>
      <c r="V1773" s="3">
        <v>0</v>
      </c>
      <c r="W1773" s="3">
        <v>0</v>
      </c>
      <c r="X1773" s="2">
        <v>0</v>
      </c>
      <c r="Y1773" s="2">
        <v>0</v>
      </c>
      <c r="Z1773" s="2">
        <v>0</v>
      </c>
    </row>
    <row r="1774" spans="1:26" x14ac:dyDescent="0.25">
      <c r="A1774" s="1" t="s">
        <v>1811</v>
      </c>
      <c r="B1774" s="1">
        <v>675</v>
      </c>
      <c r="C1774" s="1" t="s">
        <v>30</v>
      </c>
      <c r="D1774" s="1" t="s">
        <v>31</v>
      </c>
      <c r="E1774" s="1">
        <v>0</v>
      </c>
      <c r="F1774" s="1">
        <v>0</v>
      </c>
      <c r="G1774" s="2">
        <v>44.914999999999999</v>
      </c>
      <c r="H1774" s="2">
        <v>-0.26500000000000001</v>
      </c>
      <c r="I1774" s="3">
        <v>-95.9</v>
      </c>
      <c r="J1774" s="3">
        <v>0</v>
      </c>
      <c r="K1774" s="4">
        <v>0</v>
      </c>
      <c r="L1774" s="4">
        <v>0</v>
      </c>
      <c r="M1774" s="4">
        <v>0</v>
      </c>
      <c r="N1774" s="2">
        <v>0</v>
      </c>
      <c r="O1774" s="4">
        <v>0</v>
      </c>
      <c r="P1774" s="4">
        <v>0</v>
      </c>
      <c r="Q1774" s="3">
        <v>0</v>
      </c>
      <c r="R1774" s="2">
        <v>0</v>
      </c>
      <c r="S1774" s="2">
        <v>0</v>
      </c>
      <c r="T1774" s="4">
        <v>0</v>
      </c>
      <c r="U1774" s="3">
        <v>0</v>
      </c>
      <c r="V1774" s="3">
        <v>0</v>
      </c>
      <c r="W1774" s="3">
        <v>0</v>
      </c>
      <c r="X1774" s="2">
        <v>0</v>
      </c>
      <c r="Y1774" s="2">
        <v>0</v>
      </c>
      <c r="Z1774" s="2">
        <v>0</v>
      </c>
    </row>
    <row r="1775" spans="1:26" x14ac:dyDescent="0.25">
      <c r="A1775" s="1" t="s">
        <v>1812</v>
      </c>
      <c r="B1775" s="1">
        <v>675</v>
      </c>
      <c r="C1775" s="1" t="s">
        <v>30</v>
      </c>
      <c r="D1775" s="1" t="s">
        <v>31</v>
      </c>
      <c r="E1775" s="1">
        <v>0</v>
      </c>
      <c r="F1775" s="1">
        <v>0</v>
      </c>
      <c r="G1775" s="2">
        <v>44.923999999999999</v>
      </c>
      <c r="H1775" s="2">
        <v>0.33400000000000002</v>
      </c>
      <c r="I1775" s="3">
        <v>-103.9</v>
      </c>
      <c r="J1775" s="3">
        <v>0</v>
      </c>
      <c r="K1775" s="4">
        <v>0</v>
      </c>
      <c r="L1775" s="4">
        <v>0</v>
      </c>
      <c r="M1775" s="4">
        <v>0</v>
      </c>
      <c r="N1775" s="2">
        <v>0</v>
      </c>
      <c r="O1775" s="4">
        <v>0</v>
      </c>
      <c r="P1775" s="4">
        <v>0</v>
      </c>
      <c r="Q1775" s="3">
        <v>0</v>
      </c>
      <c r="R1775" s="2">
        <v>0</v>
      </c>
      <c r="S1775" s="2">
        <v>0</v>
      </c>
      <c r="T1775" s="4">
        <v>0</v>
      </c>
      <c r="U1775" s="3">
        <v>0</v>
      </c>
      <c r="V1775" s="3">
        <v>0</v>
      </c>
      <c r="W1775" s="3">
        <v>0</v>
      </c>
      <c r="X1775" s="2">
        <v>0</v>
      </c>
      <c r="Y1775" s="2">
        <v>0</v>
      </c>
      <c r="Z1775" s="2">
        <v>0</v>
      </c>
    </row>
    <row r="1776" spans="1:26" x14ac:dyDescent="0.25">
      <c r="A1776" s="1" t="s">
        <v>1813</v>
      </c>
      <c r="B1776" s="1">
        <v>675</v>
      </c>
      <c r="C1776" s="1" t="s">
        <v>30</v>
      </c>
      <c r="D1776" s="1" t="s">
        <v>31</v>
      </c>
      <c r="E1776" s="1">
        <v>0</v>
      </c>
      <c r="F1776" s="1">
        <v>0</v>
      </c>
      <c r="G1776" s="2">
        <v>44.917999999999999</v>
      </c>
      <c r="H1776" s="2">
        <v>8.7999999999999995E-2</v>
      </c>
      <c r="I1776" s="3">
        <v>-99</v>
      </c>
      <c r="J1776" s="3">
        <v>0</v>
      </c>
      <c r="K1776" s="4">
        <v>0</v>
      </c>
      <c r="L1776" s="4">
        <v>0</v>
      </c>
      <c r="M1776" s="4">
        <v>0</v>
      </c>
      <c r="N1776" s="2">
        <v>0</v>
      </c>
      <c r="O1776" s="4">
        <v>0</v>
      </c>
      <c r="P1776" s="4">
        <v>0</v>
      </c>
      <c r="Q1776" s="3">
        <v>0</v>
      </c>
      <c r="R1776" s="2">
        <v>0</v>
      </c>
      <c r="S1776" s="2">
        <v>0</v>
      </c>
      <c r="T1776" s="4">
        <v>0</v>
      </c>
      <c r="U1776" s="3">
        <v>0</v>
      </c>
      <c r="V1776" s="3">
        <v>0</v>
      </c>
      <c r="W1776" s="3">
        <v>0</v>
      </c>
      <c r="X1776" s="2">
        <v>0</v>
      </c>
      <c r="Y1776" s="2">
        <v>0</v>
      </c>
      <c r="Z1776" s="2">
        <v>0</v>
      </c>
    </row>
    <row r="1777" spans="1:26" x14ac:dyDescent="0.25">
      <c r="A1777" s="1" t="s">
        <v>1814</v>
      </c>
      <c r="B1777" s="1">
        <v>675</v>
      </c>
      <c r="C1777" s="1" t="s">
        <v>30</v>
      </c>
      <c r="D1777" s="1" t="s">
        <v>31</v>
      </c>
      <c r="E1777" s="1">
        <v>0</v>
      </c>
      <c r="F1777" s="1">
        <v>0</v>
      </c>
      <c r="G1777" s="2">
        <v>44.918999999999997</v>
      </c>
      <c r="H1777" s="2">
        <v>0.23899999999999999</v>
      </c>
      <c r="I1777" s="3">
        <v>-103.9</v>
      </c>
      <c r="J1777" s="3">
        <v>0</v>
      </c>
      <c r="K1777" s="4">
        <v>0</v>
      </c>
      <c r="L1777" s="4">
        <v>0</v>
      </c>
      <c r="M1777" s="4">
        <v>0</v>
      </c>
      <c r="N1777" s="2">
        <v>0</v>
      </c>
      <c r="O1777" s="4">
        <v>0</v>
      </c>
      <c r="P1777" s="4">
        <v>0</v>
      </c>
      <c r="Q1777" s="3">
        <v>0</v>
      </c>
      <c r="R1777" s="2">
        <v>0</v>
      </c>
      <c r="S1777" s="2">
        <v>0</v>
      </c>
      <c r="T1777" s="4">
        <v>0</v>
      </c>
      <c r="U1777" s="3">
        <v>0</v>
      </c>
      <c r="V1777" s="3">
        <v>0</v>
      </c>
      <c r="W1777" s="3">
        <v>0</v>
      </c>
      <c r="X1777" s="2">
        <v>0</v>
      </c>
      <c r="Y1777" s="2">
        <v>0</v>
      </c>
      <c r="Z1777" s="2">
        <v>0</v>
      </c>
    </row>
    <row r="1778" spans="1:26" x14ac:dyDescent="0.25">
      <c r="A1778" s="1" t="s">
        <v>1815</v>
      </c>
      <c r="B1778" s="1">
        <v>675</v>
      </c>
      <c r="C1778" s="1" t="s">
        <v>30</v>
      </c>
      <c r="D1778" s="1" t="s">
        <v>31</v>
      </c>
      <c r="E1778" s="1">
        <v>0</v>
      </c>
      <c r="F1778" s="1">
        <v>0</v>
      </c>
      <c r="G1778" s="2">
        <v>44.917000000000002</v>
      </c>
      <c r="H1778" s="2">
        <v>3.6999999999999998E-2</v>
      </c>
      <c r="I1778" s="3">
        <v>-107</v>
      </c>
      <c r="J1778" s="3">
        <v>0</v>
      </c>
      <c r="K1778" s="4">
        <v>0</v>
      </c>
      <c r="L1778" s="4">
        <v>0</v>
      </c>
      <c r="M1778" s="4">
        <v>0</v>
      </c>
      <c r="N1778" s="2">
        <v>0</v>
      </c>
      <c r="O1778" s="4">
        <v>0</v>
      </c>
      <c r="P1778" s="4">
        <v>0</v>
      </c>
      <c r="Q1778" s="3">
        <v>0</v>
      </c>
      <c r="R1778" s="2">
        <v>0</v>
      </c>
      <c r="S1778" s="2">
        <v>0</v>
      </c>
      <c r="T1778" s="4">
        <v>0</v>
      </c>
      <c r="U1778" s="3">
        <v>0</v>
      </c>
      <c r="V1778" s="3">
        <v>0</v>
      </c>
      <c r="W1778" s="3">
        <v>0</v>
      </c>
      <c r="X1778" s="2">
        <v>0</v>
      </c>
      <c r="Y1778" s="2">
        <v>0</v>
      </c>
      <c r="Z1778" s="2">
        <v>0</v>
      </c>
    </row>
    <row r="1779" spans="1:26" x14ac:dyDescent="0.25">
      <c r="A1779" s="1" t="s">
        <v>1816</v>
      </c>
      <c r="B1779" s="1">
        <v>675</v>
      </c>
      <c r="C1779" s="1" t="s">
        <v>30</v>
      </c>
      <c r="D1779" s="1" t="s">
        <v>31</v>
      </c>
      <c r="E1779" s="1">
        <v>0</v>
      </c>
      <c r="F1779" s="1">
        <v>0</v>
      </c>
      <c r="G1779" s="2">
        <v>44.914999999999999</v>
      </c>
      <c r="H1779" s="2">
        <v>2.1150000000000002</v>
      </c>
      <c r="I1779" s="3">
        <v>-82.6</v>
      </c>
      <c r="J1779" s="3">
        <v>0</v>
      </c>
      <c r="K1779" s="4">
        <v>0</v>
      </c>
      <c r="L1779" s="4">
        <v>0</v>
      </c>
      <c r="M1779" s="4">
        <v>0</v>
      </c>
      <c r="N1779" s="2">
        <v>0</v>
      </c>
      <c r="O1779" s="4">
        <v>0</v>
      </c>
      <c r="P1779" s="4">
        <v>0</v>
      </c>
      <c r="Q1779" s="3">
        <v>0</v>
      </c>
      <c r="R1779" s="2">
        <v>0</v>
      </c>
      <c r="S1779" s="2">
        <v>0</v>
      </c>
      <c r="T1779" s="4">
        <v>0</v>
      </c>
      <c r="U1779" s="3">
        <v>0</v>
      </c>
      <c r="V1779" s="3">
        <v>0</v>
      </c>
      <c r="W1779" s="3">
        <v>0</v>
      </c>
      <c r="X1779" s="2">
        <v>0</v>
      </c>
      <c r="Y1779" s="2">
        <v>0</v>
      </c>
      <c r="Z1779" s="2">
        <v>0</v>
      </c>
    </row>
    <row r="1780" spans="1:26" x14ac:dyDescent="0.25">
      <c r="A1780" s="1" t="s">
        <v>1817</v>
      </c>
      <c r="B1780" s="1">
        <v>675</v>
      </c>
      <c r="C1780" s="1" t="s">
        <v>30</v>
      </c>
      <c r="D1780" s="1" t="s">
        <v>31</v>
      </c>
      <c r="E1780" s="1">
        <v>0</v>
      </c>
      <c r="F1780" s="1">
        <v>0</v>
      </c>
      <c r="G1780" s="2">
        <v>44.921999999999997</v>
      </c>
      <c r="H1780" s="2">
        <v>1.9219999999999999</v>
      </c>
      <c r="I1780" s="3">
        <v>-83.5</v>
      </c>
      <c r="J1780" s="3">
        <v>0</v>
      </c>
      <c r="K1780" s="4">
        <v>0</v>
      </c>
      <c r="L1780" s="4">
        <v>0</v>
      </c>
      <c r="M1780" s="4">
        <v>0</v>
      </c>
      <c r="N1780" s="2">
        <v>0</v>
      </c>
      <c r="O1780" s="4">
        <v>0</v>
      </c>
      <c r="P1780" s="4">
        <v>0</v>
      </c>
      <c r="Q1780" s="3">
        <v>0</v>
      </c>
      <c r="R1780" s="2">
        <v>0</v>
      </c>
      <c r="S1780" s="2">
        <v>0</v>
      </c>
      <c r="T1780" s="4">
        <v>0</v>
      </c>
      <c r="U1780" s="3">
        <v>0</v>
      </c>
      <c r="V1780" s="3">
        <v>0</v>
      </c>
      <c r="W1780" s="3">
        <v>0</v>
      </c>
      <c r="X1780" s="2">
        <v>0</v>
      </c>
      <c r="Y1780" s="2">
        <v>0</v>
      </c>
      <c r="Z1780" s="2">
        <v>0</v>
      </c>
    </row>
    <row r="1781" spans="1:26" x14ac:dyDescent="0.25">
      <c r="A1781" s="1" t="s">
        <v>1818</v>
      </c>
      <c r="B1781" s="1">
        <v>675</v>
      </c>
      <c r="C1781" s="1" t="s">
        <v>30</v>
      </c>
      <c r="D1781" s="1" t="s">
        <v>31</v>
      </c>
      <c r="E1781" s="1">
        <v>0</v>
      </c>
      <c r="F1781" s="1">
        <v>0</v>
      </c>
      <c r="G1781" s="2">
        <v>44.917000000000002</v>
      </c>
      <c r="H1781" s="2">
        <v>1.3169999999999999</v>
      </c>
      <c r="I1781" s="3">
        <v>745295.2</v>
      </c>
      <c r="J1781" s="3">
        <v>0</v>
      </c>
      <c r="K1781" s="4">
        <v>1.48454</v>
      </c>
      <c r="L1781" s="4">
        <v>0</v>
      </c>
      <c r="M1781" s="4">
        <v>0</v>
      </c>
      <c r="N1781" s="2">
        <v>0</v>
      </c>
      <c r="O1781" s="4">
        <v>0</v>
      </c>
      <c r="P1781" s="4">
        <v>0</v>
      </c>
      <c r="Q1781" s="3">
        <v>1972530.4</v>
      </c>
      <c r="R1781" s="2">
        <v>0</v>
      </c>
      <c r="S1781" s="2">
        <v>0</v>
      </c>
      <c r="T1781" s="4">
        <v>0</v>
      </c>
      <c r="U1781" s="3">
        <v>-58567</v>
      </c>
      <c r="V1781" s="3">
        <v>0</v>
      </c>
      <c r="W1781" s="3">
        <v>0</v>
      </c>
      <c r="X1781" s="2">
        <v>1227235.125</v>
      </c>
      <c r="Y1781" s="2">
        <v>1227235.125</v>
      </c>
      <c r="Z1781" s="2">
        <v>-9.09</v>
      </c>
    </row>
    <row r="1782" spans="1:26" x14ac:dyDescent="0.25">
      <c r="A1782" s="1" t="s">
        <v>1819</v>
      </c>
      <c r="B1782" s="1">
        <v>675</v>
      </c>
      <c r="C1782" s="1" t="s">
        <v>30</v>
      </c>
      <c r="D1782" s="1" t="s">
        <v>31</v>
      </c>
      <c r="E1782" s="1">
        <v>0</v>
      </c>
      <c r="F1782" s="1">
        <v>0</v>
      </c>
      <c r="G1782" s="2">
        <v>44.915999999999997</v>
      </c>
      <c r="H1782" s="2">
        <v>-8.4000000000000005E-2</v>
      </c>
      <c r="I1782" s="3">
        <v>-11736.9</v>
      </c>
      <c r="J1782" s="3">
        <v>0</v>
      </c>
      <c r="K1782" s="4">
        <v>0.35758000000000001</v>
      </c>
      <c r="L1782" s="4">
        <v>0</v>
      </c>
      <c r="M1782" s="4">
        <v>0</v>
      </c>
      <c r="N1782" s="2">
        <v>0</v>
      </c>
      <c r="O1782" s="4">
        <v>0</v>
      </c>
      <c r="P1782" s="4">
        <v>0</v>
      </c>
      <c r="Q1782" s="3">
        <v>658668.4</v>
      </c>
      <c r="R1782" s="2">
        <v>0</v>
      </c>
      <c r="S1782" s="2">
        <v>0</v>
      </c>
      <c r="T1782" s="4">
        <v>0</v>
      </c>
      <c r="U1782" s="3">
        <v>-15921.2</v>
      </c>
      <c r="V1782" s="3">
        <v>0</v>
      </c>
      <c r="W1782" s="3">
        <v>0</v>
      </c>
      <c r="X1782" s="2">
        <v>670405.31299999997</v>
      </c>
      <c r="Y1782" s="2">
        <v>670405.31299999997</v>
      </c>
      <c r="Z1782" s="2">
        <v>-3.5680000000000001</v>
      </c>
    </row>
    <row r="1783" spans="1:26" x14ac:dyDescent="0.25">
      <c r="A1783" s="1" t="s">
        <v>1820</v>
      </c>
      <c r="B1783" s="1">
        <v>675</v>
      </c>
      <c r="C1783" s="1" t="s">
        <v>30</v>
      </c>
      <c r="D1783" s="1" t="s">
        <v>31</v>
      </c>
      <c r="E1783" s="1">
        <v>0</v>
      </c>
      <c r="F1783" s="1">
        <v>0</v>
      </c>
      <c r="G1783" s="2">
        <v>44.915999999999997</v>
      </c>
      <c r="H1783" s="2">
        <v>3.016</v>
      </c>
      <c r="I1783" s="3">
        <v>0</v>
      </c>
      <c r="J1783" s="3">
        <v>0</v>
      </c>
      <c r="K1783" s="4">
        <v>0</v>
      </c>
      <c r="L1783" s="4">
        <v>0</v>
      </c>
      <c r="M1783" s="4">
        <v>0</v>
      </c>
      <c r="N1783" s="2">
        <v>0</v>
      </c>
      <c r="O1783" s="4">
        <v>0</v>
      </c>
      <c r="P1783" s="4">
        <v>0</v>
      </c>
      <c r="Q1783" s="3">
        <v>0</v>
      </c>
      <c r="R1783" s="2">
        <v>0</v>
      </c>
      <c r="S1783" s="2">
        <v>0</v>
      </c>
      <c r="T1783" s="4">
        <v>0</v>
      </c>
      <c r="U1783" s="3">
        <v>0</v>
      </c>
      <c r="V1783" s="3">
        <v>0</v>
      </c>
      <c r="W1783" s="3">
        <v>0</v>
      </c>
      <c r="X1783" s="2">
        <v>0</v>
      </c>
      <c r="Y1783" s="2">
        <v>0</v>
      </c>
      <c r="Z1783" s="2">
        <v>0</v>
      </c>
    </row>
    <row r="1784" spans="1:26" x14ac:dyDescent="0.25">
      <c r="A1784" s="1" t="s">
        <v>1821</v>
      </c>
      <c r="B1784" s="1">
        <v>675</v>
      </c>
      <c r="C1784" s="1" t="s">
        <v>30</v>
      </c>
      <c r="D1784" s="1" t="s">
        <v>31</v>
      </c>
      <c r="E1784" s="1">
        <v>0</v>
      </c>
      <c r="F1784" s="1">
        <v>0</v>
      </c>
      <c r="G1784" s="2">
        <v>44.915999999999997</v>
      </c>
      <c r="H1784" s="2">
        <v>2.6160000000000001</v>
      </c>
      <c r="I1784" s="3">
        <v>0</v>
      </c>
      <c r="J1784" s="3">
        <v>0</v>
      </c>
      <c r="K1784" s="4">
        <v>0</v>
      </c>
      <c r="L1784" s="4">
        <v>0</v>
      </c>
      <c r="M1784" s="4">
        <v>0</v>
      </c>
      <c r="N1784" s="2">
        <v>0</v>
      </c>
      <c r="O1784" s="4">
        <v>0</v>
      </c>
      <c r="P1784" s="4">
        <v>0</v>
      </c>
      <c r="Q1784" s="3">
        <v>0</v>
      </c>
      <c r="R1784" s="2">
        <v>0</v>
      </c>
      <c r="S1784" s="2">
        <v>0</v>
      </c>
      <c r="T1784" s="4">
        <v>0</v>
      </c>
      <c r="U1784" s="3">
        <v>0</v>
      </c>
      <c r="V1784" s="3">
        <v>0</v>
      </c>
      <c r="W1784" s="3">
        <v>0</v>
      </c>
      <c r="X1784" s="2">
        <v>0</v>
      </c>
      <c r="Y1784" s="2">
        <v>0</v>
      </c>
      <c r="Z1784" s="2">
        <v>0</v>
      </c>
    </row>
    <row r="1785" spans="1:26" x14ac:dyDescent="0.25">
      <c r="A1785" s="1" t="s">
        <v>1822</v>
      </c>
      <c r="B1785" s="1">
        <v>675</v>
      </c>
      <c r="C1785" s="1" t="s">
        <v>30</v>
      </c>
      <c r="D1785" s="1" t="s">
        <v>31</v>
      </c>
      <c r="E1785" s="1">
        <v>0</v>
      </c>
      <c r="F1785" s="1">
        <v>0</v>
      </c>
      <c r="G1785" s="2">
        <v>18.164999999999999</v>
      </c>
      <c r="H1785" s="2">
        <v>-7.2709999999999999</v>
      </c>
      <c r="I1785" s="3">
        <v>-206.2</v>
      </c>
      <c r="J1785" s="3">
        <v>0</v>
      </c>
      <c r="K1785" s="4">
        <v>0</v>
      </c>
      <c r="L1785" s="4">
        <v>0</v>
      </c>
      <c r="M1785" s="4">
        <v>0</v>
      </c>
      <c r="N1785" s="2">
        <v>0</v>
      </c>
      <c r="O1785" s="4">
        <v>0</v>
      </c>
      <c r="P1785" s="4">
        <v>0</v>
      </c>
      <c r="Q1785" s="3">
        <v>0</v>
      </c>
      <c r="R1785" s="2">
        <v>0</v>
      </c>
      <c r="S1785" s="2">
        <v>0</v>
      </c>
      <c r="T1785" s="4">
        <v>0</v>
      </c>
      <c r="U1785" s="3">
        <v>0</v>
      </c>
      <c r="V1785" s="3">
        <v>0</v>
      </c>
      <c r="W1785" s="3">
        <v>0</v>
      </c>
      <c r="X1785" s="2">
        <v>0</v>
      </c>
      <c r="Y1785" s="2">
        <v>0</v>
      </c>
      <c r="Z1785" s="2">
        <v>0</v>
      </c>
    </row>
    <row r="1786" spans="1:26" x14ac:dyDescent="0.25">
      <c r="A1786" s="1" t="s">
        <v>1823</v>
      </c>
      <c r="B1786" s="1">
        <v>675</v>
      </c>
      <c r="C1786" s="1" t="s">
        <v>30</v>
      </c>
      <c r="D1786" s="1" t="s">
        <v>31</v>
      </c>
      <c r="E1786" s="1">
        <v>0</v>
      </c>
      <c r="F1786" s="1">
        <v>0</v>
      </c>
      <c r="G1786" s="2">
        <v>15.941000000000001</v>
      </c>
      <c r="H1786" s="2">
        <v>6.8840000000000003</v>
      </c>
      <c r="I1786" s="3">
        <v>-35.299999999999997</v>
      </c>
      <c r="J1786" s="3">
        <v>0</v>
      </c>
      <c r="K1786" s="4">
        <v>0</v>
      </c>
      <c r="L1786" s="4">
        <v>0</v>
      </c>
      <c r="M1786" s="4">
        <v>0</v>
      </c>
      <c r="N1786" s="2">
        <v>15.941000000000001</v>
      </c>
      <c r="O1786" s="4">
        <v>226.38611</v>
      </c>
      <c r="P1786" s="4">
        <v>-226.38611</v>
      </c>
      <c r="Q1786" s="3">
        <v>0</v>
      </c>
      <c r="R1786" s="2">
        <v>0</v>
      </c>
      <c r="S1786" s="2">
        <v>2067.5</v>
      </c>
      <c r="T1786" s="4">
        <v>2706714.5</v>
      </c>
      <c r="U1786" s="3">
        <v>0</v>
      </c>
      <c r="V1786" s="3">
        <v>-6459230</v>
      </c>
      <c r="W1786" s="3">
        <v>6467101.5</v>
      </c>
      <c r="X1786" s="2">
        <v>0</v>
      </c>
      <c r="Y1786" s="2">
        <v>0</v>
      </c>
      <c r="Z1786" s="2">
        <v>-0.68300000000000005</v>
      </c>
    </row>
    <row r="1787" spans="1:26" x14ac:dyDescent="0.25">
      <c r="A1787" s="1" t="s">
        <v>1824</v>
      </c>
      <c r="B1787" s="1">
        <v>675</v>
      </c>
      <c r="C1787" s="1" t="s">
        <v>30</v>
      </c>
      <c r="D1787" s="1" t="s">
        <v>31</v>
      </c>
      <c r="E1787" s="1">
        <v>0</v>
      </c>
      <c r="F1787" s="1">
        <v>0</v>
      </c>
      <c r="G1787" s="2">
        <v>16.335999999999999</v>
      </c>
      <c r="H1787" s="2">
        <v>-4.4640000000000004</v>
      </c>
      <c r="I1787" s="3">
        <v>-159.80000000000001</v>
      </c>
      <c r="J1787" s="3">
        <v>0</v>
      </c>
      <c r="K1787" s="4">
        <v>0</v>
      </c>
      <c r="L1787" s="4">
        <v>0</v>
      </c>
      <c r="M1787" s="4">
        <v>0</v>
      </c>
      <c r="N1787" s="2">
        <v>0</v>
      </c>
      <c r="O1787" s="4">
        <v>0</v>
      </c>
      <c r="P1787" s="4">
        <v>0</v>
      </c>
      <c r="Q1787" s="3">
        <v>0</v>
      </c>
      <c r="R1787" s="2">
        <v>0</v>
      </c>
      <c r="S1787" s="2">
        <v>0</v>
      </c>
      <c r="T1787" s="4">
        <v>0</v>
      </c>
      <c r="U1787" s="3">
        <v>0</v>
      </c>
      <c r="V1787" s="3">
        <v>0</v>
      </c>
      <c r="W1787" s="3">
        <v>0</v>
      </c>
      <c r="X1787" s="2">
        <v>0</v>
      </c>
      <c r="Y1787" s="2">
        <v>0</v>
      </c>
      <c r="Z1787" s="2">
        <v>0</v>
      </c>
    </row>
    <row r="1788" spans="1:26" x14ac:dyDescent="0.25">
      <c r="A1788" s="1" t="s">
        <v>1825</v>
      </c>
      <c r="B1788" s="1">
        <v>675</v>
      </c>
      <c r="C1788" s="1" t="s">
        <v>30</v>
      </c>
      <c r="D1788" s="1" t="s">
        <v>31</v>
      </c>
      <c r="E1788" s="1">
        <v>0</v>
      </c>
      <c r="F1788" s="1">
        <v>0</v>
      </c>
      <c r="G1788" s="2">
        <v>17.934000000000001</v>
      </c>
      <c r="H1788" s="2">
        <v>-2.3660000000000001</v>
      </c>
      <c r="I1788" s="3">
        <v>-154.19999999999999</v>
      </c>
      <c r="J1788" s="3">
        <v>0</v>
      </c>
      <c r="K1788" s="4">
        <v>0</v>
      </c>
      <c r="L1788" s="4">
        <v>0</v>
      </c>
      <c r="M1788" s="4">
        <v>0</v>
      </c>
      <c r="N1788" s="2">
        <v>0</v>
      </c>
      <c r="O1788" s="4">
        <v>0</v>
      </c>
      <c r="P1788" s="4">
        <v>0</v>
      </c>
      <c r="Q1788" s="3">
        <v>0</v>
      </c>
      <c r="R1788" s="2">
        <v>0</v>
      </c>
      <c r="S1788" s="2">
        <v>0</v>
      </c>
      <c r="T1788" s="4">
        <v>0</v>
      </c>
      <c r="U1788" s="3">
        <v>0</v>
      </c>
      <c r="V1788" s="3">
        <v>0</v>
      </c>
      <c r="W1788" s="3">
        <v>0</v>
      </c>
      <c r="X1788" s="2">
        <v>0</v>
      </c>
      <c r="Y1788" s="2">
        <v>0</v>
      </c>
      <c r="Z1788" s="2">
        <v>0</v>
      </c>
    </row>
    <row r="1789" spans="1:26" x14ac:dyDescent="0.25">
      <c r="A1789" s="1" t="s">
        <v>1829</v>
      </c>
      <c r="B1789" s="1">
        <v>675</v>
      </c>
      <c r="C1789" s="1" t="s">
        <v>30</v>
      </c>
      <c r="D1789" s="1" t="s">
        <v>31</v>
      </c>
      <c r="E1789" s="1">
        <v>0</v>
      </c>
      <c r="F1789" s="1">
        <v>0</v>
      </c>
      <c r="G1789" s="2">
        <v>23.87</v>
      </c>
      <c r="H1789" s="2">
        <v>-2.13</v>
      </c>
      <c r="I1789" s="3">
        <v>-1890527.6</v>
      </c>
      <c r="J1789" s="3">
        <v>0</v>
      </c>
      <c r="K1789" s="4">
        <v>0.60523000000000005</v>
      </c>
      <c r="L1789" s="4">
        <v>84.878110000000007</v>
      </c>
      <c r="M1789" s="4">
        <v>61.023910000000001</v>
      </c>
      <c r="N1789" s="2">
        <v>0</v>
      </c>
      <c r="O1789" s="4">
        <v>0</v>
      </c>
      <c r="P1789" s="4">
        <v>0</v>
      </c>
      <c r="Q1789" s="3">
        <v>6917535.5</v>
      </c>
      <c r="R1789" s="2">
        <v>0</v>
      </c>
      <c r="S1789" s="2">
        <v>0</v>
      </c>
      <c r="T1789" s="4">
        <v>0</v>
      </c>
      <c r="U1789" s="3">
        <v>207829.7</v>
      </c>
      <c r="V1789" s="3">
        <v>0</v>
      </c>
      <c r="W1789" s="3">
        <v>0</v>
      </c>
      <c r="X1789" s="2">
        <v>8808063</v>
      </c>
      <c r="Y1789" s="2">
        <v>8808063</v>
      </c>
      <c r="Z1789" s="2">
        <v>-21.282</v>
      </c>
    </row>
    <row r="1790" spans="1:26" x14ac:dyDescent="0.25">
      <c r="A1790" s="1" t="s">
        <v>1830</v>
      </c>
      <c r="B1790" s="1">
        <v>675</v>
      </c>
      <c r="C1790" s="1" t="s">
        <v>30</v>
      </c>
      <c r="D1790" s="1" t="s">
        <v>31</v>
      </c>
      <c r="E1790" s="1">
        <v>0</v>
      </c>
      <c r="F1790" s="1">
        <v>0</v>
      </c>
      <c r="G1790" s="2">
        <v>18.658999999999999</v>
      </c>
      <c r="H1790" s="2">
        <v>-0.92</v>
      </c>
      <c r="I1790" s="3">
        <v>-581074.1</v>
      </c>
      <c r="J1790" s="3">
        <v>0</v>
      </c>
      <c r="K1790" s="4">
        <v>0.43417</v>
      </c>
      <c r="L1790" s="4">
        <v>45.806440000000002</v>
      </c>
      <c r="M1790" s="4">
        <v>45.39235</v>
      </c>
      <c r="N1790" s="2">
        <v>0</v>
      </c>
      <c r="O1790" s="4">
        <v>0</v>
      </c>
      <c r="P1790" s="4">
        <v>0</v>
      </c>
      <c r="Q1790" s="3">
        <v>2296896.2999999998</v>
      </c>
      <c r="R1790" s="2">
        <v>0</v>
      </c>
      <c r="S1790" s="2">
        <v>0</v>
      </c>
      <c r="T1790" s="4">
        <v>0</v>
      </c>
      <c r="U1790" s="3">
        <v>107490.4</v>
      </c>
      <c r="V1790" s="3">
        <v>0</v>
      </c>
      <c r="W1790" s="3">
        <v>0</v>
      </c>
      <c r="X1790" s="2">
        <v>2877970.5</v>
      </c>
      <c r="Y1790" s="2">
        <v>2877970.5</v>
      </c>
      <c r="Z1790" s="2">
        <v>-1.7589999999999999</v>
      </c>
    </row>
    <row r="1791" spans="1:26" x14ac:dyDescent="0.25">
      <c r="A1791" s="1" t="s">
        <v>1831</v>
      </c>
      <c r="B1791" s="1">
        <v>675</v>
      </c>
      <c r="C1791" s="1" t="s">
        <v>30</v>
      </c>
      <c r="D1791" s="1" t="s">
        <v>31</v>
      </c>
      <c r="E1791" s="1">
        <v>0</v>
      </c>
      <c r="F1791" s="1">
        <v>0</v>
      </c>
      <c r="G1791" s="2">
        <v>32.551000000000002</v>
      </c>
      <c r="H1791" s="2">
        <v>2.081</v>
      </c>
      <c r="I1791" s="3">
        <v>0</v>
      </c>
      <c r="J1791" s="3">
        <v>0</v>
      </c>
      <c r="K1791" s="4">
        <v>0</v>
      </c>
      <c r="L1791" s="4">
        <v>0</v>
      </c>
      <c r="M1791" s="4">
        <v>0</v>
      </c>
      <c r="N1791" s="2">
        <v>0</v>
      </c>
      <c r="O1791" s="4">
        <v>0</v>
      </c>
      <c r="P1791" s="4">
        <v>0</v>
      </c>
      <c r="Q1791" s="3">
        <v>149</v>
      </c>
      <c r="R1791" s="2">
        <v>0</v>
      </c>
      <c r="S1791" s="2">
        <v>0</v>
      </c>
      <c r="T1791" s="4">
        <v>0</v>
      </c>
      <c r="U1791" s="3">
        <v>0</v>
      </c>
      <c r="V1791" s="3">
        <v>0</v>
      </c>
      <c r="W1791" s="3">
        <v>0</v>
      </c>
      <c r="X1791" s="2">
        <v>148.96</v>
      </c>
      <c r="Y1791" s="2">
        <v>148.96</v>
      </c>
      <c r="Z1791" s="2">
        <v>1E-3</v>
      </c>
    </row>
    <row r="1792" spans="1:26" x14ac:dyDescent="0.25">
      <c r="A1792" s="1" t="s">
        <v>1832</v>
      </c>
      <c r="B1792" s="1">
        <v>675</v>
      </c>
      <c r="C1792" s="1" t="s">
        <v>30</v>
      </c>
      <c r="D1792" s="1" t="s">
        <v>31</v>
      </c>
      <c r="E1792" s="1">
        <v>0</v>
      </c>
      <c r="F1792" s="1">
        <v>0</v>
      </c>
      <c r="G1792" s="2">
        <v>32.551000000000002</v>
      </c>
      <c r="H1792" s="2">
        <v>2.5489999999999999</v>
      </c>
      <c r="I1792" s="3">
        <v>124289.8</v>
      </c>
      <c r="J1792" s="3">
        <v>0</v>
      </c>
      <c r="K1792" s="4">
        <v>0</v>
      </c>
      <c r="L1792" s="4">
        <v>76.021129999999999</v>
      </c>
      <c r="M1792" s="4">
        <v>0</v>
      </c>
      <c r="N1792" s="2">
        <v>0</v>
      </c>
      <c r="O1792" s="4">
        <v>0</v>
      </c>
      <c r="P1792" s="4">
        <v>0</v>
      </c>
      <c r="Q1792" s="3">
        <v>124440.2</v>
      </c>
      <c r="R1792" s="2">
        <v>1E-3</v>
      </c>
      <c r="S1792" s="2">
        <v>0</v>
      </c>
      <c r="T1792" s="4">
        <v>0</v>
      </c>
      <c r="U1792" s="3">
        <v>537745.9</v>
      </c>
      <c r="V1792" s="3">
        <v>0</v>
      </c>
      <c r="W1792" s="3">
        <v>0</v>
      </c>
      <c r="X1792" s="2">
        <v>150.44</v>
      </c>
      <c r="Y1792" s="2">
        <v>150.44</v>
      </c>
      <c r="Z1792" s="2">
        <v>-6.2080000000000002</v>
      </c>
    </row>
    <row r="1793" spans="1:26" x14ac:dyDescent="0.25">
      <c r="A1793" s="1" t="s">
        <v>1833</v>
      </c>
      <c r="B1793" s="1">
        <v>675</v>
      </c>
      <c r="C1793" s="1" t="s">
        <v>30</v>
      </c>
      <c r="D1793" s="1" t="s">
        <v>31</v>
      </c>
      <c r="E1793" s="1">
        <v>0</v>
      </c>
      <c r="F1793" s="1">
        <v>0</v>
      </c>
      <c r="G1793" s="2">
        <v>32.088999999999999</v>
      </c>
      <c r="H1793" s="2">
        <v>1.155</v>
      </c>
      <c r="I1793" s="3">
        <v>0</v>
      </c>
      <c r="J1793" s="3">
        <v>0</v>
      </c>
      <c r="K1793" s="4">
        <v>0</v>
      </c>
      <c r="L1793" s="4">
        <v>0</v>
      </c>
      <c r="M1793" s="4">
        <v>0</v>
      </c>
      <c r="N1793" s="2">
        <v>0</v>
      </c>
      <c r="O1793" s="4">
        <v>0</v>
      </c>
      <c r="P1793" s="4">
        <v>0</v>
      </c>
      <c r="Q1793" s="3">
        <v>260</v>
      </c>
      <c r="R1793" s="2">
        <v>0</v>
      </c>
      <c r="S1793" s="2">
        <v>0</v>
      </c>
      <c r="T1793" s="4">
        <v>0</v>
      </c>
      <c r="U1793" s="3">
        <v>0</v>
      </c>
      <c r="V1793" s="3">
        <v>0</v>
      </c>
      <c r="W1793" s="3">
        <v>0</v>
      </c>
      <c r="X1793" s="2">
        <v>260.03699999999998</v>
      </c>
      <c r="Y1793" s="2">
        <v>260.03699999999998</v>
      </c>
      <c r="Z1793" s="2">
        <v>1E-3</v>
      </c>
    </row>
    <row r="1794" spans="1:26" x14ac:dyDescent="0.25">
      <c r="A1794" s="1" t="s">
        <v>1834</v>
      </c>
      <c r="B1794" s="1">
        <v>675</v>
      </c>
      <c r="C1794" s="1" t="s">
        <v>30</v>
      </c>
      <c r="D1794" s="1" t="s">
        <v>31</v>
      </c>
      <c r="E1794" s="1">
        <v>0</v>
      </c>
      <c r="F1794" s="1">
        <v>0</v>
      </c>
      <c r="G1794" s="2">
        <v>32.015999999999998</v>
      </c>
      <c r="H1794" s="2">
        <v>0.40500000000000003</v>
      </c>
      <c r="I1794" s="3">
        <v>483.6</v>
      </c>
      <c r="J1794" s="3">
        <v>0</v>
      </c>
      <c r="K1794" s="4">
        <v>0</v>
      </c>
      <c r="L1794" s="4">
        <v>58.412129999999998</v>
      </c>
      <c r="M1794" s="4">
        <v>0</v>
      </c>
      <c r="N1794" s="2">
        <v>0</v>
      </c>
      <c r="O1794" s="4">
        <v>0</v>
      </c>
      <c r="P1794" s="4">
        <v>0</v>
      </c>
      <c r="Q1794" s="3">
        <v>786.4</v>
      </c>
      <c r="R1794" s="2">
        <v>0</v>
      </c>
      <c r="S1794" s="2">
        <v>0</v>
      </c>
      <c r="T1794" s="4">
        <v>0</v>
      </c>
      <c r="U1794" s="3">
        <v>384042.3</v>
      </c>
      <c r="V1794" s="3">
        <v>0</v>
      </c>
      <c r="W1794" s="3">
        <v>0</v>
      </c>
      <c r="X1794" s="2">
        <v>302.72699999999998</v>
      </c>
      <c r="Y1794" s="2">
        <v>302.72699999999998</v>
      </c>
      <c r="Z1794" s="2">
        <v>-0.16800000000000001</v>
      </c>
    </row>
    <row r="1795" spans="1:26" x14ac:dyDescent="0.25">
      <c r="A1795" s="1" t="s">
        <v>1835</v>
      </c>
      <c r="B1795" s="1">
        <v>675</v>
      </c>
      <c r="C1795" s="1" t="s">
        <v>30</v>
      </c>
      <c r="D1795" s="1" t="s">
        <v>31</v>
      </c>
      <c r="E1795" s="1">
        <v>0</v>
      </c>
      <c r="F1795" s="1">
        <v>0</v>
      </c>
      <c r="G1795" s="2">
        <v>31.436</v>
      </c>
      <c r="H1795" s="2">
        <v>0.67400000000000004</v>
      </c>
      <c r="I1795" s="3">
        <v>0</v>
      </c>
      <c r="J1795" s="3">
        <v>0</v>
      </c>
      <c r="K1795" s="4">
        <v>0</v>
      </c>
      <c r="L1795" s="4">
        <v>0</v>
      </c>
      <c r="M1795" s="4">
        <v>0</v>
      </c>
      <c r="N1795" s="2">
        <v>0</v>
      </c>
      <c r="O1795" s="4">
        <v>0</v>
      </c>
      <c r="P1795" s="4">
        <v>0</v>
      </c>
      <c r="Q1795" s="3">
        <v>278</v>
      </c>
      <c r="R1795" s="2">
        <v>0</v>
      </c>
      <c r="S1795" s="2">
        <v>0</v>
      </c>
      <c r="T1795" s="4">
        <v>0</v>
      </c>
      <c r="U1795" s="3">
        <v>0</v>
      </c>
      <c r="V1795" s="3">
        <v>0</v>
      </c>
      <c r="W1795" s="3">
        <v>0</v>
      </c>
      <c r="X1795" s="2">
        <v>278.036</v>
      </c>
      <c r="Y1795" s="2">
        <v>278.036</v>
      </c>
      <c r="Z1795" s="2">
        <v>2E-3</v>
      </c>
    </row>
    <row r="1796" spans="1:26" x14ac:dyDescent="0.25">
      <c r="A1796" s="1" t="s">
        <v>1836</v>
      </c>
      <c r="B1796" s="1">
        <v>675</v>
      </c>
      <c r="C1796" s="1" t="s">
        <v>30</v>
      </c>
      <c r="D1796" s="1" t="s">
        <v>31</v>
      </c>
      <c r="E1796" s="1">
        <v>0</v>
      </c>
      <c r="F1796" s="1">
        <v>0</v>
      </c>
      <c r="G1796" s="2">
        <v>29.853000000000002</v>
      </c>
      <c r="H1796" s="2">
        <v>2.5939999999999999</v>
      </c>
      <c r="I1796" s="3">
        <v>48009.8</v>
      </c>
      <c r="J1796" s="3">
        <v>0</v>
      </c>
      <c r="K1796" s="4">
        <v>0</v>
      </c>
      <c r="L1796" s="4">
        <v>32.704039999999999</v>
      </c>
      <c r="M1796" s="4">
        <v>0</v>
      </c>
      <c r="N1796" s="2">
        <v>0</v>
      </c>
      <c r="O1796" s="4">
        <v>0</v>
      </c>
      <c r="P1796" s="4">
        <v>0</v>
      </c>
      <c r="Q1796" s="3">
        <v>48351.1</v>
      </c>
      <c r="R1796" s="2">
        <v>0</v>
      </c>
      <c r="S1796" s="2">
        <v>0</v>
      </c>
      <c r="T1796" s="4">
        <v>0</v>
      </c>
      <c r="U1796" s="3">
        <v>193336.7</v>
      </c>
      <c r="V1796" s="3">
        <v>0</v>
      </c>
      <c r="W1796" s="3">
        <v>0</v>
      </c>
      <c r="X1796" s="2">
        <v>341.32</v>
      </c>
      <c r="Y1796" s="2">
        <v>341.32</v>
      </c>
      <c r="Z1796" s="2">
        <v>-2.3559999999999999</v>
      </c>
    </row>
    <row r="1797" spans="1:26" x14ac:dyDescent="0.25">
      <c r="A1797" s="1" t="s">
        <v>1837</v>
      </c>
      <c r="B1797" s="1">
        <v>675</v>
      </c>
      <c r="C1797" s="1" t="s">
        <v>30</v>
      </c>
      <c r="D1797" s="1" t="s">
        <v>31</v>
      </c>
      <c r="E1797" s="1">
        <v>0</v>
      </c>
      <c r="F1797" s="1">
        <v>0</v>
      </c>
      <c r="G1797" s="2">
        <v>28.917000000000002</v>
      </c>
      <c r="H1797" s="2">
        <v>2.19</v>
      </c>
      <c r="I1797" s="3">
        <v>128763.7</v>
      </c>
      <c r="J1797" s="3">
        <v>0</v>
      </c>
      <c r="K1797" s="4">
        <v>0</v>
      </c>
      <c r="L1797" s="4">
        <v>107.86443</v>
      </c>
      <c r="M1797" s="4">
        <v>0</v>
      </c>
      <c r="N1797" s="2">
        <v>0</v>
      </c>
      <c r="O1797" s="4">
        <v>0</v>
      </c>
      <c r="P1797" s="4">
        <v>0</v>
      </c>
      <c r="Q1797" s="3">
        <v>128995.8</v>
      </c>
      <c r="R1797" s="2">
        <v>0</v>
      </c>
      <c r="S1797" s="2">
        <v>0</v>
      </c>
      <c r="T1797" s="4">
        <v>0</v>
      </c>
      <c r="U1797" s="3">
        <v>1213985.5</v>
      </c>
      <c r="V1797" s="3">
        <v>0</v>
      </c>
      <c r="W1797" s="3">
        <v>0</v>
      </c>
      <c r="X1797" s="2">
        <v>232.107</v>
      </c>
      <c r="Y1797" s="2">
        <v>232.107</v>
      </c>
      <c r="Z1797" s="2">
        <v>-5.9690000000000003</v>
      </c>
    </row>
    <row r="1798" spans="1:26" x14ac:dyDescent="0.25">
      <c r="A1798" s="1" t="s">
        <v>1838</v>
      </c>
      <c r="B1798" s="1">
        <v>675</v>
      </c>
      <c r="C1798" s="1" t="s">
        <v>30</v>
      </c>
      <c r="D1798" s="1" t="s">
        <v>31</v>
      </c>
      <c r="E1798" s="1">
        <v>0</v>
      </c>
      <c r="F1798" s="1">
        <v>0</v>
      </c>
      <c r="G1798" s="2">
        <v>73.004999999999995</v>
      </c>
      <c r="H1798" s="2">
        <v>47.052999999999997</v>
      </c>
      <c r="I1798" s="3">
        <v>0</v>
      </c>
      <c r="J1798" s="3">
        <v>0</v>
      </c>
      <c r="K1798" s="4">
        <v>0</v>
      </c>
      <c r="L1798" s="4">
        <v>0</v>
      </c>
      <c r="M1798" s="4">
        <v>0</v>
      </c>
      <c r="N1798" s="2">
        <v>0</v>
      </c>
      <c r="O1798" s="4">
        <v>0</v>
      </c>
      <c r="P1798" s="4">
        <v>0</v>
      </c>
      <c r="Q1798" s="3">
        <v>75.599999999999994</v>
      </c>
      <c r="R1798" s="2">
        <v>0</v>
      </c>
      <c r="S1798" s="2">
        <v>0</v>
      </c>
      <c r="T1798" s="4">
        <v>0</v>
      </c>
      <c r="U1798" s="3">
        <v>0</v>
      </c>
      <c r="V1798" s="3">
        <v>0</v>
      </c>
      <c r="W1798" s="3">
        <v>0</v>
      </c>
      <c r="X1798" s="2">
        <v>75.59</v>
      </c>
      <c r="Y1798" s="2">
        <v>75.59</v>
      </c>
      <c r="Z1798" s="2">
        <v>0</v>
      </c>
    </row>
    <row r="1799" spans="1:26" x14ac:dyDescent="0.25">
      <c r="A1799" s="1" t="s">
        <v>1839</v>
      </c>
      <c r="B1799" s="1">
        <v>675</v>
      </c>
      <c r="C1799" s="1" t="s">
        <v>30</v>
      </c>
      <c r="D1799" s="1" t="s">
        <v>31</v>
      </c>
      <c r="E1799" s="1">
        <v>0</v>
      </c>
      <c r="F1799" s="1">
        <v>0</v>
      </c>
      <c r="G1799" s="2">
        <v>50.499000000000002</v>
      </c>
      <c r="H1799" s="2">
        <v>21.552</v>
      </c>
      <c r="I1799" s="3">
        <v>0</v>
      </c>
      <c r="J1799" s="3">
        <v>0</v>
      </c>
      <c r="K1799" s="4">
        <v>0</v>
      </c>
      <c r="L1799" s="4">
        <v>0</v>
      </c>
      <c r="M1799" s="4">
        <v>0</v>
      </c>
      <c r="N1799" s="2">
        <v>0</v>
      </c>
      <c r="O1799" s="4">
        <v>0</v>
      </c>
      <c r="P1799" s="4">
        <v>0</v>
      </c>
      <c r="Q1799" s="3">
        <v>144.69999999999999</v>
      </c>
      <c r="R1799" s="2">
        <v>0</v>
      </c>
      <c r="S1799" s="2">
        <v>0</v>
      </c>
      <c r="T1799" s="4">
        <v>0</v>
      </c>
      <c r="U1799" s="3">
        <v>0</v>
      </c>
      <c r="V1799" s="3">
        <v>0</v>
      </c>
      <c r="W1799" s="3">
        <v>0</v>
      </c>
      <c r="X1799" s="2">
        <v>144.697</v>
      </c>
      <c r="Y1799" s="2">
        <v>144.697</v>
      </c>
      <c r="Z1799" s="2">
        <v>0</v>
      </c>
    </row>
    <row r="1800" spans="1:26" x14ac:dyDescent="0.25">
      <c r="A1800" s="1" t="s">
        <v>1840</v>
      </c>
      <c r="B1800" s="1">
        <v>675</v>
      </c>
      <c r="C1800" s="1" t="s">
        <v>30</v>
      </c>
      <c r="D1800" s="1" t="s">
        <v>31</v>
      </c>
      <c r="E1800" s="1">
        <v>0</v>
      </c>
      <c r="F1800" s="1">
        <v>0</v>
      </c>
      <c r="G1800" s="2">
        <v>58.32</v>
      </c>
      <c r="H1800" s="2">
        <v>30.81</v>
      </c>
      <c r="I1800" s="3">
        <v>0</v>
      </c>
      <c r="J1800" s="3">
        <v>0</v>
      </c>
      <c r="K1800" s="4">
        <v>0</v>
      </c>
      <c r="L1800" s="4">
        <v>0</v>
      </c>
      <c r="M1800" s="4">
        <v>0</v>
      </c>
      <c r="N1800" s="2">
        <v>0</v>
      </c>
      <c r="O1800" s="4">
        <v>0</v>
      </c>
      <c r="P1800" s="4">
        <v>0</v>
      </c>
      <c r="Q1800" s="3">
        <v>131.6</v>
      </c>
      <c r="R1800" s="2">
        <v>0</v>
      </c>
      <c r="S1800" s="2">
        <v>0</v>
      </c>
      <c r="T1800" s="4">
        <v>0</v>
      </c>
      <c r="U1800" s="3">
        <v>0</v>
      </c>
      <c r="V1800" s="3">
        <v>0</v>
      </c>
      <c r="W1800" s="3">
        <v>0</v>
      </c>
      <c r="X1800" s="2">
        <v>131.55799999999999</v>
      </c>
      <c r="Y1800" s="2">
        <v>131.55799999999999</v>
      </c>
      <c r="Z1800" s="2">
        <v>1E-3</v>
      </c>
    </row>
    <row r="1801" spans="1:26" x14ac:dyDescent="0.25">
      <c r="A1801" s="1" t="s">
        <v>1841</v>
      </c>
      <c r="B1801" s="1">
        <v>675</v>
      </c>
      <c r="C1801" s="1" t="s">
        <v>30</v>
      </c>
      <c r="D1801" s="1" t="s">
        <v>31</v>
      </c>
      <c r="E1801" s="1">
        <v>0</v>
      </c>
      <c r="F1801" s="1">
        <v>0</v>
      </c>
      <c r="G1801" s="2">
        <v>43.378999999999998</v>
      </c>
      <c r="H1801" s="2">
        <v>15.02</v>
      </c>
      <c r="I1801" s="3">
        <v>0</v>
      </c>
      <c r="J1801" s="3">
        <v>0</v>
      </c>
      <c r="K1801" s="4">
        <v>0</v>
      </c>
      <c r="L1801" s="4">
        <v>0</v>
      </c>
      <c r="M1801" s="4">
        <v>0</v>
      </c>
      <c r="N1801" s="2">
        <v>0</v>
      </c>
      <c r="O1801" s="4">
        <v>0</v>
      </c>
      <c r="P1801" s="4">
        <v>0</v>
      </c>
      <c r="Q1801" s="3">
        <v>142.5</v>
      </c>
      <c r="R1801" s="2">
        <v>0</v>
      </c>
      <c r="S1801" s="2">
        <v>0</v>
      </c>
      <c r="T1801" s="4">
        <v>0</v>
      </c>
      <c r="U1801" s="3">
        <v>0</v>
      </c>
      <c r="V1801" s="3">
        <v>0</v>
      </c>
      <c r="W1801" s="3">
        <v>0</v>
      </c>
      <c r="X1801" s="2">
        <v>142.542</v>
      </c>
      <c r="Y1801" s="2">
        <v>142.542</v>
      </c>
      <c r="Z1801" s="2">
        <v>8.0000000000000002E-3</v>
      </c>
    </row>
    <row r="1802" spans="1:26" x14ac:dyDescent="0.25">
      <c r="A1802" s="1" t="s">
        <v>1842</v>
      </c>
      <c r="B1802" s="1">
        <v>675</v>
      </c>
      <c r="C1802" s="1" t="s">
        <v>30</v>
      </c>
      <c r="D1802" s="1" t="s">
        <v>31</v>
      </c>
      <c r="E1802" s="1">
        <v>0</v>
      </c>
      <c r="F1802" s="1">
        <v>0</v>
      </c>
      <c r="G1802" s="2">
        <v>35.369</v>
      </c>
      <c r="H1802" s="2">
        <v>8.6</v>
      </c>
      <c r="I1802" s="3">
        <v>0</v>
      </c>
      <c r="J1802" s="3">
        <v>0</v>
      </c>
      <c r="K1802" s="4">
        <v>0</v>
      </c>
      <c r="L1802" s="4">
        <v>0</v>
      </c>
      <c r="M1802" s="4">
        <v>0</v>
      </c>
      <c r="N1802" s="2">
        <v>0</v>
      </c>
      <c r="O1802" s="4">
        <v>0</v>
      </c>
      <c r="P1802" s="4">
        <v>0</v>
      </c>
      <c r="Q1802" s="3">
        <v>126.9</v>
      </c>
      <c r="R1802" s="2">
        <v>0</v>
      </c>
      <c r="S1802" s="2">
        <v>0</v>
      </c>
      <c r="T1802" s="4">
        <v>0</v>
      </c>
      <c r="U1802" s="3">
        <v>0</v>
      </c>
      <c r="V1802" s="3">
        <v>0</v>
      </c>
      <c r="W1802" s="3">
        <v>0</v>
      </c>
      <c r="X1802" s="2">
        <v>126.889</v>
      </c>
      <c r="Y1802" s="2">
        <v>126.889</v>
      </c>
      <c r="Z1802" s="2">
        <v>4.0000000000000001E-3</v>
      </c>
    </row>
    <row r="1803" spans="1:26" x14ac:dyDescent="0.25">
      <c r="A1803" s="1" t="s">
        <v>1843</v>
      </c>
      <c r="B1803" s="1">
        <v>675</v>
      </c>
      <c r="C1803" s="1" t="s">
        <v>30</v>
      </c>
      <c r="D1803" s="1" t="s">
        <v>31</v>
      </c>
      <c r="E1803" s="1">
        <v>0</v>
      </c>
      <c r="F1803" s="1">
        <v>0</v>
      </c>
      <c r="G1803" s="2">
        <v>26.949000000000002</v>
      </c>
      <c r="H1803" s="2">
        <v>1.6519999999999999</v>
      </c>
      <c r="I1803" s="3">
        <v>0</v>
      </c>
      <c r="J1803" s="3">
        <v>0</v>
      </c>
      <c r="K1803" s="4">
        <v>0</v>
      </c>
      <c r="L1803" s="4">
        <v>0</v>
      </c>
      <c r="M1803" s="4">
        <v>0</v>
      </c>
      <c r="N1803" s="2">
        <v>0</v>
      </c>
      <c r="O1803" s="4">
        <v>0</v>
      </c>
      <c r="P1803" s="4">
        <v>0</v>
      </c>
      <c r="Q1803" s="3">
        <v>126.7</v>
      </c>
      <c r="R1803" s="2">
        <v>0</v>
      </c>
      <c r="S1803" s="2">
        <v>0</v>
      </c>
      <c r="T1803" s="4">
        <v>0</v>
      </c>
      <c r="U1803" s="3">
        <v>0</v>
      </c>
      <c r="V1803" s="3">
        <v>0</v>
      </c>
      <c r="W1803" s="3">
        <v>0</v>
      </c>
      <c r="X1803" s="2">
        <v>126.705</v>
      </c>
      <c r="Y1803" s="2">
        <v>126.705</v>
      </c>
      <c r="Z1803" s="2">
        <v>0</v>
      </c>
    </row>
    <row r="1804" spans="1:26" x14ac:dyDescent="0.25">
      <c r="A1804" s="1" t="s">
        <v>1844</v>
      </c>
      <c r="B1804" s="1">
        <v>675</v>
      </c>
      <c r="C1804" s="1" t="s">
        <v>30</v>
      </c>
      <c r="D1804" s="1" t="s">
        <v>31</v>
      </c>
      <c r="E1804" s="1">
        <v>0</v>
      </c>
      <c r="F1804" s="1">
        <v>0</v>
      </c>
      <c r="G1804" s="2">
        <v>24.699000000000002</v>
      </c>
      <c r="H1804" s="2">
        <v>1.857</v>
      </c>
      <c r="I1804" s="3">
        <v>48714.6</v>
      </c>
      <c r="J1804" s="3">
        <v>0</v>
      </c>
      <c r="K1804" s="4">
        <v>0</v>
      </c>
      <c r="L1804" s="4">
        <v>83.598820000000003</v>
      </c>
      <c r="M1804" s="4">
        <v>0</v>
      </c>
      <c r="N1804" s="2">
        <v>0</v>
      </c>
      <c r="O1804" s="4">
        <v>0</v>
      </c>
      <c r="P1804" s="4">
        <v>0</v>
      </c>
      <c r="Q1804" s="3">
        <v>48858.1</v>
      </c>
      <c r="R1804" s="2">
        <v>1E-3</v>
      </c>
      <c r="S1804" s="2">
        <v>0</v>
      </c>
      <c r="T1804" s="4">
        <v>0</v>
      </c>
      <c r="U1804" s="3">
        <v>602758.80000000005</v>
      </c>
      <c r="V1804" s="3">
        <v>0</v>
      </c>
      <c r="W1804" s="3">
        <v>0</v>
      </c>
      <c r="X1804" s="2">
        <v>143.55199999999999</v>
      </c>
      <c r="Y1804" s="2">
        <v>143.55199999999999</v>
      </c>
      <c r="Z1804" s="2">
        <v>-6.8010000000000002</v>
      </c>
    </row>
    <row r="1805" spans="1:26" x14ac:dyDescent="0.25">
      <c r="A1805" s="1" t="s">
        <v>1845</v>
      </c>
      <c r="B1805" s="1">
        <v>675</v>
      </c>
      <c r="C1805" s="1" t="s">
        <v>30</v>
      </c>
      <c r="D1805" s="1" t="s">
        <v>31</v>
      </c>
      <c r="E1805" s="1">
        <v>0</v>
      </c>
      <c r="F1805" s="1">
        <v>0</v>
      </c>
      <c r="G1805" s="2">
        <v>83.608000000000004</v>
      </c>
      <c r="H1805" s="2">
        <v>62.35</v>
      </c>
      <c r="I1805" s="3">
        <v>0</v>
      </c>
      <c r="J1805" s="3">
        <v>0</v>
      </c>
      <c r="K1805" s="4">
        <v>0</v>
      </c>
      <c r="L1805" s="4">
        <v>0</v>
      </c>
      <c r="M1805" s="4">
        <v>0</v>
      </c>
      <c r="N1805" s="2">
        <v>0</v>
      </c>
      <c r="O1805" s="4">
        <v>0</v>
      </c>
      <c r="P1805" s="4">
        <v>0</v>
      </c>
      <c r="Q1805" s="3">
        <v>40.6</v>
      </c>
      <c r="R1805" s="2">
        <v>0</v>
      </c>
      <c r="S1805" s="2">
        <v>0</v>
      </c>
      <c r="T1805" s="4">
        <v>0</v>
      </c>
      <c r="U1805" s="3">
        <v>0</v>
      </c>
      <c r="V1805" s="3">
        <v>0</v>
      </c>
      <c r="W1805" s="3">
        <v>0</v>
      </c>
      <c r="X1805" s="2">
        <v>40.591000000000001</v>
      </c>
      <c r="Y1805" s="2">
        <v>40.591000000000001</v>
      </c>
      <c r="Z1805" s="2">
        <v>0</v>
      </c>
    </row>
    <row r="1806" spans="1:26" x14ac:dyDescent="0.25">
      <c r="A1806" s="1" t="s">
        <v>1846</v>
      </c>
      <c r="B1806" s="1">
        <v>675</v>
      </c>
      <c r="C1806" s="1" t="s">
        <v>30</v>
      </c>
      <c r="D1806" s="1" t="s">
        <v>31</v>
      </c>
      <c r="E1806" s="1">
        <v>0</v>
      </c>
      <c r="F1806" s="1">
        <v>0</v>
      </c>
      <c r="G1806" s="2">
        <v>24.257000000000001</v>
      </c>
      <c r="H1806" s="2">
        <v>-1.5189999999999999</v>
      </c>
      <c r="I1806" s="3">
        <v>0</v>
      </c>
      <c r="J1806" s="3">
        <v>0</v>
      </c>
      <c r="K1806" s="4">
        <v>0</v>
      </c>
      <c r="L1806" s="4">
        <v>0</v>
      </c>
      <c r="M1806" s="4">
        <v>0</v>
      </c>
      <c r="N1806" s="2">
        <v>0</v>
      </c>
      <c r="O1806" s="4">
        <v>0</v>
      </c>
      <c r="P1806" s="4">
        <v>0</v>
      </c>
      <c r="Q1806" s="3">
        <v>0</v>
      </c>
      <c r="R1806" s="2">
        <v>0</v>
      </c>
      <c r="S1806" s="2">
        <v>0</v>
      </c>
      <c r="T1806" s="4">
        <v>0</v>
      </c>
      <c r="U1806" s="3">
        <v>0</v>
      </c>
      <c r="V1806" s="3">
        <v>0</v>
      </c>
      <c r="W1806" s="3">
        <v>0</v>
      </c>
      <c r="X1806" s="2">
        <v>0</v>
      </c>
      <c r="Y1806" s="2">
        <v>0</v>
      </c>
      <c r="Z1806" s="2">
        <v>0</v>
      </c>
    </row>
    <row r="1807" spans="1:26" x14ac:dyDescent="0.25">
      <c r="A1807" s="1" t="s">
        <v>1847</v>
      </c>
      <c r="B1807" s="1">
        <v>675</v>
      </c>
      <c r="C1807" s="1" t="s">
        <v>30</v>
      </c>
      <c r="D1807" s="1" t="s">
        <v>31</v>
      </c>
      <c r="E1807" s="1">
        <v>0</v>
      </c>
      <c r="F1807" s="1">
        <v>0</v>
      </c>
      <c r="G1807" s="2">
        <v>31.334</v>
      </c>
      <c r="H1807" s="2">
        <v>5.7350000000000003</v>
      </c>
      <c r="I1807" s="3">
        <v>0</v>
      </c>
      <c r="J1807" s="3">
        <v>0</v>
      </c>
      <c r="K1807" s="4">
        <v>0</v>
      </c>
      <c r="L1807" s="4">
        <v>0</v>
      </c>
      <c r="M1807" s="4">
        <v>0</v>
      </c>
      <c r="N1807" s="2">
        <v>0</v>
      </c>
      <c r="O1807" s="4">
        <v>0</v>
      </c>
      <c r="P1807" s="4">
        <v>0</v>
      </c>
      <c r="Q1807" s="3">
        <v>70.900000000000006</v>
      </c>
      <c r="R1807" s="2">
        <v>0.27600000000000002</v>
      </c>
      <c r="S1807" s="2">
        <v>0</v>
      </c>
      <c r="T1807" s="4">
        <v>0</v>
      </c>
      <c r="U1807" s="3">
        <v>0</v>
      </c>
      <c r="V1807" s="3">
        <v>0</v>
      </c>
      <c r="W1807" s="3">
        <v>0</v>
      </c>
      <c r="X1807" s="2">
        <v>70.863</v>
      </c>
      <c r="Y1807" s="2">
        <v>70.863</v>
      </c>
      <c r="Z1807" s="2">
        <v>8.4000000000000005E-2</v>
      </c>
    </row>
    <row r="1808" spans="1:26" x14ac:dyDescent="0.25">
      <c r="A1808" s="1" t="s">
        <v>1848</v>
      </c>
      <c r="B1808" s="1">
        <v>675</v>
      </c>
      <c r="C1808" s="1" t="s">
        <v>30</v>
      </c>
      <c r="D1808" s="1" t="s">
        <v>31</v>
      </c>
      <c r="E1808" s="1">
        <v>0</v>
      </c>
      <c r="F1808" s="1">
        <v>0</v>
      </c>
      <c r="G1808" s="2">
        <v>31.334</v>
      </c>
      <c r="H1808" s="2">
        <v>2.6989999999999998</v>
      </c>
      <c r="I1808" s="3">
        <v>121836.2</v>
      </c>
      <c r="J1808" s="3">
        <v>0</v>
      </c>
      <c r="K1808" s="4">
        <v>0</v>
      </c>
      <c r="L1808" s="4">
        <v>75.599670000000003</v>
      </c>
      <c r="M1808" s="4">
        <v>0</v>
      </c>
      <c r="N1808" s="2">
        <v>0</v>
      </c>
      <c r="O1808" s="4">
        <v>0</v>
      </c>
      <c r="P1808" s="4">
        <v>0</v>
      </c>
      <c r="Q1808" s="3">
        <v>122010</v>
      </c>
      <c r="R1808" s="2">
        <v>1E-3</v>
      </c>
      <c r="S1808" s="2">
        <v>0</v>
      </c>
      <c r="T1808" s="4">
        <v>0</v>
      </c>
      <c r="U1808" s="3">
        <v>569846.69999999995</v>
      </c>
      <c r="V1808" s="3">
        <v>0</v>
      </c>
      <c r="W1808" s="3">
        <v>0</v>
      </c>
      <c r="X1808" s="2">
        <v>173.773</v>
      </c>
      <c r="Y1808" s="2">
        <v>173.773</v>
      </c>
      <c r="Z1808" s="2">
        <v>-5.024</v>
      </c>
    </row>
    <row r="1809" spans="1:26" x14ac:dyDescent="0.25">
      <c r="A1809" s="1" t="s">
        <v>1849</v>
      </c>
      <c r="B1809" s="1">
        <v>675</v>
      </c>
      <c r="C1809" s="1" t="s">
        <v>30</v>
      </c>
      <c r="D1809" s="1" t="s">
        <v>31</v>
      </c>
      <c r="E1809" s="1">
        <v>0</v>
      </c>
      <c r="F1809" s="1">
        <v>0</v>
      </c>
      <c r="G1809" s="2">
        <v>21.387</v>
      </c>
      <c r="H1809" s="2">
        <v>0.752</v>
      </c>
      <c r="I1809" s="3">
        <v>4902</v>
      </c>
      <c r="J1809" s="3">
        <v>0</v>
      </c>
      <c r="K1809" s="4">
        <v>0</v>
      </c>
      <c r="L1809" s="4">
        <v>107.22932</v>
      </c>
      <c r="M1809" s="4">
        <v>0</v>
      </c>
      <c r="N1809" s="2">
        <v>0</v>
      </c>
      <c r="O1809" s="4">
        <v>0</v>
      </c>
      <c r="P1809" s="4">
        <v>0</v>
      </c>
      <c r="Q1809" s="3">
        <v>5039.2</v>
      </c>
      <c r="R1809" s="2">
        <v>0</v>
      </c>
      <c r="S1809" s="2">
        <v>0</v>
      </c>
      <c r="T1809" s="4">
        <v>0</v>
      </c>
      <c r="U1809" s="3">
        <v>1828598.1</v>
      </c>
      <c r="V1809" s="3">
        <v>0</v>
      </c>
      <c r="W1809" s="3">
        <v>0</v>
      </c>
      <c r="X1809" s="2">
        <v>137.215</v>
      </c>
      <c r="Y1809" s="2">
        <v>137.215</v>
      </c>
      <c r="Z1809" s="2">
        <v>-0.59499999999999997</v>
      </c>
    </row>
    <row r="1810" spans="1:26" x14ac:dyDescent="0.25">
      <c r="A1810" s="1" t="s">
        <v>1850</v>
      </c>
      <c r="B1810" s="1">
        <v>675</v>
      </c>
      <c r="C1810" s="1" t="s">
        <v>30</v>
      </c>
      <c r="D1810" s="1" t="s">
        <v>31</v>
      </c>
      <c r="E1810" s="1">
        <v>0</v>
      </c>
      <c r="F1810" s="1">
        <v>0</v>
      </c>
      <c r="G1810" s="2">
        <v>34.585000000000001</v>
      </c>
      <c r="H1810" s="2">
        <v>-1.1990000000000001</v>
      </c>
      <c r="I1810" s="3">
        <v>-60.2</v>
      </c>
      <c r="J1810" s="3">
        <v>0</v>
      </c>
      <c r="K1810" s="4">
        <v>0</v>
      </c>
      <c r="L1810" s="4">
        <v>0</v>
      </c>
      <c r="M1810" s="4">
        <v>0</v>
      </c>
      <c r="N1810" s="2">
        <v>0</v>
      </c>
      <c r="O1810" s="4">
        <v>0</v>
      </c>
      <c r="P1810" s="4">
        <v>0</v>
      </c>
      <c r="Q1810" s="3">
        <v>478</v>
      </c>
      <c r="R1810" s="2">
        <v>0</v>
      </c>
      <c r="S1810" s="2">
        <v>0</v>
      </c>
      <c r="T1810" s="4">
        <v>0</v>
      </c>
      <c r="U1810" s="3">
        <v>0</v>
      </c>
      <c r="V1810" s="3">
        <v>0</v>
      </c>
      <c r="W1810" s="3">
        <v>0</v>
      </c>
      <c r="X1810" s="2">
        <v>538.28700000000003</v>
      </c>
      <c r="Y1810" s="2">
        <v>538.28700000000003</v>
      </c>
      <c r="Z1810" s="2">
        <v>0</v>
      </c>
    </row>
    <row r="1811" spans="1:26" x14ac:dyDescent="0.25">
      <c r="A1811" s="1" t="s">
        <v>1851</v>
      </c>
      <c r="B1811" s="1">
        <v>675</v>
      </c>
      <c r="C1811" s="1" t="s">
        <v>30</v>
      </c>
      <c r="D1811" s="1" t="s">
        <v>31</v>
      </c>
      <c r="E1811" s="1">
        <v>0</v>
      </c>
      <c r="F1811" s="1">
        <v>0</v>
      </c>
      <c r="G1811" s="2">
        <v>36.216999999999999</v>
      </c>
      <c r="H1811" s="2">
        <v>0.498</v>
      </c>
      <c r="I1811" s="3">
        <v>0</v>
      </c>
      <c r="J1811" s="3">
        <v>0</v>
      </c>
      <c r="K1811" s="4">
        <v>0</v>
      </c>
      <c r="L1811" s="4">
        <v>0</v>
      </c>
      <c r="M1811" s="4">
        <v>0</v>
      </c>
      <c r="N1811" s="2">
        <v>0</v>
      </c>
      <c r="O1811" s="4">
        <v>0</v>
      </c>
      <c r="P1811" s="4">
        <v>0</v>
      </c>
      <c r="Q1811" s="3">
        <v>509.1</v>
      </c>
      <c r="R1811" s="2">
        <v>0</v>
      </c>
      <c r="S1811" s="2">
        <v>0</v>
      </c>
      <c r="T1811" s="4">
        <v>0</v>
      </c>
      <c r="U1811" s="3">
        <v>0</v>
      </c>
      <c r="V1811" s="3">
        <v>0</v>
      </c>
      <c r="W1811" s="3">
        <v>0</v>
      </c>
      <c r="X1811" s="2">
        <v>509.11</v>
      </c>
      <c r="Y1811" s="2">
        <v>509.11</v>
      </c>
      <c r="Z1811" s="2">
        <v>2E-3</v>
      </c>
    </row>
    <row r="1812" spans="1:26" x14ac:dyDescent="0.25">
      <c r="A1812" s="1" t="s">
        <v>1852</v>
      </c>
      <c r="B1812" s="1">
        <v>675</v>
      </c>
      <c r="C1812" s="1" t="s">
        <v>30</v>
      </c>
      <c r="D1812" s="1" t="s">
        <v>31</v>
      </c>
      <c r="E1812" s="1">
        <v>0</v>
      </c>
      <c r="F1812" s="1">
        <v>0</v>
      </c>
      <c r="G1812" s="2">
        <v>37.383000000000003</v>
      </c>
      <c r="H1812" s="2">
        <v>1.766</v>
      </c>
      <c r="I1812" s="3">
        <v>89145.2</v>
      </c>
      <c r="J1812" s="3">
        <v>0</v>
      </c>
      <c r="K1812" s="4">
        <v>0</v>
      </c>
      <c r="L1812" s="4">
        <v>175.93579</v>
      </c>
      <c r="M1812" s="4">
        <v>0</v>
      </c>
      <c r="N1812" s="2">
        <v>0</v>
      </c>
      <c r="O1812" s="4">
        <v>0</v>
      </c>
      <c r="P1812" s="4">
        <v>0</v>
      </c>
      <c r="Q1812" s="3">
        <v>89640.7</v>
      </c>
      <c r="R1812" s="2">
        <v>1E-3</v>
      </c>
      <c r="S1812" s="2">
        <v>0</v>
      </c>
      <c r="T1812" s="4">
        <v>0</v>
      </c>
      <c r="U1812" s="3">
        <v>1607801.5</v>
      </c>
      <c r="V1812" s="3">
        <v>0</v>
      </c>
      <c r="W1812" s="3">
        <v>0</v>
      </c>
      <c r="X1812" s="2">
        <v>495.46</v>
      </c>
      <c r="Y1812" s="2">
        <v>495.46</v>
      </c>
      <c r="Z1812" s="2">
        <v>-13.707000000000001</v>
      </c>
    </row>
    <row r="1813" spans="1:26" x14ac:dyDescent="0.25">
      <c r="A1813" s="1" t="s">
        <v>1853</v>
      </c>
      <c r="B1813" s="1">
        <v>675</v>
      </c>
      <c r="C1813" s="1" t="s">
        <v>30</v>
      </c>
      <c r="D1813" s="1" t="s">
        <v>31</v>
      </c>
      <c r="E1813" s="1">
        <v>0</v>
      </c>
      <c r="F1813" s="1">
        <v>0</v>
      </c>
      <c r="G1813" s="2">
        <v>37.71</v>
      </c>
      <c r="H1813" s="2">
        <v>2.1230000000000002</v>
      </c>
      <c r="I1813" s="3">
        <v>0</v>
      </c>
      <c r="J1813" s="3">
        <v>0</v>
      </c>
      <c r="K1813" s="4">
        <v>0</v>
      </c>
      <c r="L1813" s="4">
        <v>0</v>
      </c>
      <c r="M1813" s="4">
        <v>0</v>
      </c>
      <c r="N1813" s="2">
        <v>0</v>
      </c>
      <c r="O1813" s="4">
        <v>0</v>
      </c>
      <c r="P1813" s="4">
        <v>0</v>
      </c>
      <c r="Q1813" s="3">
        <v>220</v>
      </c>
      <c r="R1813" s="2">
        <v>0</v>
      </c>
      <c r="S1813" s="2">
        <v>0</v>
      </c>
      <c r="T1813" s="4">
        <v>0</v>
      </c>
      <c r="U1813" s="3">
        <v>0</v>
      </c>
      <c r="V1813" s="3">
        <v>0</v>
      </c>
      <c r="W1813" s="3">
        <v>0</v>
      </c>
      <c r="X1813" s="2">
        <v>220.04300000000001</v>
      </c>
      <c r="Y1813" s="2">
        <v>220.04300000000001</v>
      </c>
      <c r="Z1813" s="2">
        <v>2E-3</v>
      </c>
    </row>
    <row r="1814" spans="1:26" x14ac:dyDescent="0.25">
      <c r="A1814" s="1" t="s">
        <v>1854</v>
      </c>
      <c r="B1814" s="1">
        <v>675</v>
      </c>
      <c r="C1814" s="1" t="s">
        <v>30</v>
      </c>
      <c r="D1814" s="1" t="s">
        <v>31</v>
      </c>
      <c r="E1814" s="1">
        <v>0</v>
      </c>
      <c r="F1814" s="1">
        <v>0</v>
      </c>
      <c r="G1814" s="2">
        <v>38.139000000000003</v>
      </c>
      <c r="H1814" s="2">
        <v>2.7229999999999999</v>
      </c>
      <c r="I1814" s="3">
        <v>126762</v>
      </c>
      <c r="J1814" s="3">
        <v>0</v>
      </c>
      <c r="K1814" s="4">
        <v>0</v>
      </c>
      <c r="L1814" s="4">
        <v>63.406140000000001</v>
      </c>
      <c r="M1814" s="4">
        <v>0</v>
      </c>
      <c r="N1814" s="2">
        <v>0</v>
      </c>
      <c r="O1814" s="4">
        <v>0</v>
      </c>
      <c r="P1814" s="4">
        <v>0</v>
      </c>
      <c r="Q1814" s="3">
        <v>126963.2</v>
      </c>
      <c r="R1814" s="2">
        <v>1E-3</v>
      </c>
      <c r="S1814" s="2">
        <v>0</v>
      </c>
      <c r="T1814" s="4">
        <v>0</v>
      </c>
      <c r="U1814" s="3">
        <v>418675.8</v>
      </c>
      <c r="V1814" s="3">
        <v>0</v>
      </c>
      <c r="W1814" s="3">
        <v>0</v>
      </c>
      <c r="X1814" s="2">
        <v>201.22</v>
      </c>
      <c r="Y1814" s="2">
        <v>201.22</v>
      </c>
      <c r="Z1814" s="2">
        <v>-8.1029999999999998</v>
      </c>
    </row>
    <row r="1815" spans="1:26" x14ac:dyDescent="0.25">
      <c r="A1815" s="1" t="s">
        <v>1855</v>
      </c>
      <c r="B1815" s="1">
        <v>675</v>
      </c>
      <c r="C1815" s="1" t="s">
        <v>30</v>
      </c>
      <c r="D1815" s="1" t="s">
        <v>31</v>
      </c>
      <c r="E1815" s="1">
        <v>0</v>
      </c>
      <c r="F1815" s="1">
        <v>0</v>
      </c>
      <c r="G1815" s="2">
        <v>38.292999999999999</v>
      </c>
      <c r="H1815" s="2">
        <v>2.052</v>
      </c>
      <c r="I1815" s="3">
        <v>45998.400000000001</v>
      </c>
      <c r="J1815" s="3">
        <v>0</v>
      </c>
      <c r="K1815" s="4">
        <v>0</v>
      </c>
      <c r="L1815" s="4">
        <v>54.623660000000001</v>
      </c>
      <c r="M1815" s="4">
        <v>0</v>
      </c>
      <c r="N1815" s="2">
        <v>0</v>
      </c>
      <c r="O1815" s="4">
        <v>0</v>
      </c>
      <c r="P1815" s="4">
        <v>0</v>
      </c>
      <c r="Q1815" s="3">
        <v>46208.4</v>
      </c>
      <c r="R1815" s="2">
        <v>1E-3</v>
      </c>
      <c r="S1815" s="2">
        <v>0</v>
      </c>
      <c r="T1815" s="4">
        <v>0</v>
      </c>
      <c r="U1815" s="3">
        <v>349468.1</v>
      </c>
      <c r="V1815" s="3">
        <v>0</v>
      </c>
      <c r="W1815" s="3">
        <v>0</v>
      </c>
      <c r="X1815" s="2">
        <v>210.03299999999999</v>
      </c>
      <c r="Y1815" s="2">
        <v>210.03299999999999</v>
      </c>
      <c r="Z1815" s="2">
        <v>-4.0140000000000002</v>
      </c>
    </row>
    <row r="1816" spans="1:26" x14ac:dyDescent="0.25">
      <c r="A1816" s="1" t="s">
        <v>1856</v>
      </c>
      <c r="B1816" s="1">
        <v>675</v>
      </c>
      <c r="C1816" s="1" t="s">
        <v>30</v>
      </c>
      <c r="D1816" s="1" t="s">
        <v>31</v>
      </c>
      <c r="E1816" s="1">
        <v>0</v>
      </c>
      <c r="F1816" s="1">
        <v>0</v>
      </c>
      <c r="G1816" s="2">
        <v>37.389000000000003</v>
      </c>
      <c r="H1816" s="2">
        <v>-2.637</v>
      </c>
      <c r="I1816" s="3">
        <v>-116.5</v>
      </c>
      <c r="J1816" s="3">
        <v>0</v>
      </c>
      <c r="K1816" s="4">
        <v>0</v>
      </c>
      <c r="L1816" s="4">
        <v>8.8751200000000008</v>
      </c>
      <c r="M1816" s="4">
        <v>0</v>
      </c>
      <c r="N1816" s="2">
        <v>0</v>
      </c>
      <c r="O1816" s="4">
        <v>0</v>
      </c>
      <c r="P1816" s="4">
        <v>0</v>
      </c>
      <c r="Q1816" s="3">
        <v>171.8</v>
      </c>
      <c r="R1816" s="2">
        <v>0</v>
      </c>
      <c r="S1816" s="2">
        <v>0</v>
      </c>
      <c r="T1816" s="4">
        <v>0</v>
      </c>
      <c r="U1816" s="3">
        <v>70014</v>
      </c>
      <c r="V1816" s="3">
        <v>0</v>
      </c>
      <c r="W1816" s="3">
        <v>0</v>
      </c>
      <c r="X1816" s="2">
        <v>288.33100000000002</v>
      </c>
      <c r="Y1816" s="2">
        <v>288.33100000000002</v>
      </c>
      <c r="Z1816" s="2">
        <v>0</v>
      </c>
    </row>
    <row r="1817" spans="1:26" x14ac:dyDescent="0.25">
      <c r="A1817" s="1" t="s">
        <v>1857</v>
      </c>
      <c r="B1817" s="1">
        <v>675</v>
      </c>
      <c r="C1817" s="1" t="s">
        <v>30</v>
      </c>
      <c r="D1817" s="1" t="s">
        <v>31</v>
      </c>
      <c r="E1817" s="1">
        <v>0</v>
      </c>
      <c r="F1817" s="1">
        <v>0</v>
      </c>
      <c r="G1817" s="2">
        <v>32.738</v>
      </c>
      <c r="H1817" s="2">
        <v>-1.3240000000000001</v>
      </c>
      <c r="I1817" s="3">
        <v>-66.5</v>
      </c>
      <c r="J1817" s="3">
        <v>0</v>
      </c>
      <c r="K1817" s="4">
        <v>0</v>
      </c>
      <c r="L1817" s="4">
        <v>0</v>
      </c>
      <c r="M1817" s="4">
        <v>0</v>
      </c>
      <c r="N1817" s="2">
        <v>0</v>
      </c>
      <c r="O1817" s="4">
        <v>0</v>
      </c>
      <c r="P1817" s="4">
        <v>0</v>
      </c>
      <c r="Q1817" s="3">
        <v>390</v>
      </c>
      <c r="R1817" s="2">
        <v>0</v>
      </c>
      <c r="S1817" s="2">
        <v>0</v>
      </c>
      <c r="T1817" s="4">
        <v>0</v>
      </c>
      <c r="U1817" s="3">
        <v>0</v>
      </c>
      <c r="V1817" s="3">
        <v>0</v>
      </c>
      <c r="W1817" s="3">
        <v>0</v>
      </c>
      <c r="X1817" s="2">
        <v>456.53</v>
      </c>
      <c r="Y1817" s="2">
        <v>456.53</v>
      </c>
      <c r="Z1817" s="2">
        <v>0</v>
      </c>
    </row>
    <row r="1818" spans="1:26" x14ac:dyDescent="0.25">
      <c r="A1818" s="1" t="s">
        <v>1858</v>
      </c>
      <c r="B1818" s="1">
        <v>675</v>
      </c>
      <c r="C1818" s="1" t="s">
        <v>30</v>
      </c>
      <c r="D1818" s="1" t="s">
        <v>31</v>
      </c>
      <c r="E1818" s="1">
        <v>0</v>
      </c>
      <c r="F1818" s="1">
        <v>0</v>
      </c>
      <c r="G1818" s="2">
        <v>32.738999999999997</v>
      </c>
      <c r="H1818" s="2">
        <v>-2.0819999999999999</v>
      </c>
      <c r="I1818" s="3">
        <v>-104.6</v>
      </c>
      <c r="J1818" s="3">
        <v>0</v>
      </c>
      <c r="K1818" s="4">
        <v>0</v>
      </c>
      <c r="L1818" s="4">
        <v>0</v>
      </c>
      <c r="M1818" s="4">
        <v>0</v>
      </c>
      <c r="N1818" s="2">
        <v>0</v>
      </c>
      <c r="O1818" s="4">
        <v>0</v>
      </c>
      <c r="P1818" s="4">
        <v>0</v>
      </c>
      <c r="Q1818" s="3">
        <v>349</v>
      </c>
      <c r="R1818" s="2">
        <v>0</v>
      </c>
      <c r="S1818" s="2">
        <v>0</v>
      </c>
      <c r="T1818" s="4">
        <v>0</v>
      </c>
      <c r="U1818" s="3">
        <v>0</v>
      </c>
      <c r="V1818" s="3">
        <v>0</v>
      </c>
      <c r="W1818" s="3">
        <v>0</v>
      </c>
      <c r="X1818" s="2">
        <v>453.60500000000002</v>
      </c>
      <c r="Y1818" s="2">
        <v>453.60500000000002</v>
      </c>
      <c r="Z1818" s="2">
        <v>0</v>
      </c>
    </row>
    <row r="1819" spans="1:26" x14ac:dyDescent="0.25">
      <c r="A1819" s="1" t="s">
        <v>1859</v>
      </c>
      <c r="B1819" s="1">
        <v>675</v>
      </c>
      <c r="C1819" s="1" t="s">
        <v>30</v>
      </c>
      <c r="D1819" s="1" t="s">
        <v>31</v>
      </c>
      <c r="E1819" s="1">
        <v>0</v>
      </c>
      <c r="F1819" s="1">
        <v>0</v>
      </c>
      <c r="G1819" s="2">
        <v>32.738999999999997</v>
      </c>
      <c r="H1819" s="2">
        <v>-2.0470000000000002</v>
      </c>
      <c r="I1819" s="3">
        <v>-102.9</v>
      </c>
      <c r="J1819" s="3">
        <v>0</v>
      </c>
      <c r="K1819" s="4">
        <v>0</v>
      </c>
      <c r="L1819" s="4">
        <v>0</v>
      </c>
      <c r="M1819" s="4">
        <v>0</v>
      </c>
      <c r="N1819" s="2">
        <v>0</v>
      </c>
      <c r="O1819" s="4">
        <v>0</v>
      </c>
      <c r="P1819" s="4">
        <v>0</v>
      </c>
      <c r="Q1819" s="3">
        <v>346.4</v>
      </c>
      <c r="R1819" s="2">
        <v>0</v>
      </c>
      <c r="S1819" s="2">
        <v>0</v>
      </c>
      <c r="T1819" s="4">
        <v>0</v>
      </c>
      <c r="U1819" s="3">
        <v>0</v>
      </c>
      <c r="V1819" s="3">
        <v>0</v>
      </c>
      <c r="W1819" s="3">
        <v>0</v>
      </c>
      <c r="X1819" s="2">
        <v>449.28699999999998</v>
      </c>
      <c r="Y1819" s="2">
        <v>449.28699999999998</v>
      </c>
      <c r="Z1819" s="2">
        <v>0</v>
      </c>
    </row>
    <row r="1820" spans="1:26" x14ac:dyDescent="0.25">
      <c r="A1820" s="1" t="s">
        <v>1860</v>
      </c>
      <c r="B1820" s="1">
        <v>675</v>
      </c>
      <c r="C1820" s="1" t="s">
        <v>30</v>
      </c>
      <c r="D1820" s="1" t="s">
        <v>31</v>
      </c>
      <c r="E1820" s="1">
        <v>0</v>
      </c>
      <c r="F1820" s="1">
        <v>0</v>
      </c>
      <c r="G1820" s="2">
        <v>32.738999999999997</v>
      </c>
      <c r="H1820" s="2">
        <v>-0.82799999999999996</v>
      </c>
      <c r="I1820" s="3">
        <v>-23.4</v>
      </c>
      <c r="J1820" s="3">
        <v>0</v>
      </c>
      <c r="K1820" s="4">
        <v>0</v>
      </c>
      <c r="L1820" s="4">
        <v>0</v>
      </c>
      <c r="M1820" s="4">
        <v>0</v>
      </c>
      <c r="N1820" s="2">
        <v>0</v>
      </c>
      <c r="O1820" s="4">
        <v>0</v>
      </c>
      <c r="P1820" s="4">
        <v>0</v>
      </c>
      <c r="Q1820" s="3">
        <v>187.8</v>
      </c>
      <c r="R1820" s="2">
        <v>0</v>
      </c>
      <c r="S1820" s="2">
        <v>0</v>
      </c>
      <c r="T1820" s="4">
        <v>0</v>
      </c>
      <c r="U1820" s="3">
        <v>0</v>
      </c>
      <c r="V1820" s="3">
        <v>0</v>
      </c>
      <c r="W1820" s="3">
        <v>0</v>
      </c>
      <c r="X1820" s="2">
        <v>211.173</v>
      </c>
      <c r="Y1820" s="2">
        <v>211.173</v>
      </c>
      <c r="Z1820" s="2">
        <v>0</v>
      </c>
    </row>
    <row r="1821" spans="1:26" x14ac:dyDescent="0.25">
      <c r="A1821" s="1" t="s">
        <v>1861</v>
      </c>
      <c r="B1821" s="1">
        <v>675</v>
      </c>
      <c r="C1821" s="1" t="s">
        <v>30</v>
      </c>
      <c r="D1821" s="1" t="s">
        <v>31</v>
      </c>
      <c r="E1821" s="1">
        <v>0</v>
      </c>
      <c r="F1821" s="1">
        <v>0</v>
      </c>
      <c r="G1821" s="2">
        <v>32.738999999999997</v>
      </c>
      <c r="H1821" s="2">
        <v>-0.88900000000000001</v>
      </c>
      <c r="I1821" s="3">
        <v>-25.1</v>
      </c>
      <c r="J1821" s="3">
        <v>0</v>
      </c>
      <c r="K1821" s="4">
        <v>0</v>
      </c>
      <c r="L1821" s="4">
        <v>0</v>
      </c>
      <c r="M1821" s="4">
        <v>0</v>
      </c>
      <c r="N1821" s="2">
        <v>0</v>
      </c>
      <c r="O1821" s="4">
        <v>0</v>
      </c>
      <c r="P1821" s="4">
        <v>0</v>
      </c>
      <c r="Q1821" s="3">
        <v>179.2</v>
      </c>
      <c r="R1821" s="2">
        <v>0</v>
      </c>
      <c r="S1821" s="2">
        <v>0</v>
      </c>
      <c r="T1821" s="4">
        <v>0</v>
      </c>
      <c r="U1821" s="3">
        <v>0</v>
      </c>
      <c r="V1821" s="3">
        <v>0</v>
      </c>
      <c r="W1821" s="3">
        <v>0</v>
      </c>
      <c r="X1821" s="2">
        <v>204.37200000000001</v>
      </c>
      <c r="Y1821" s="2">
        <v>204.37200000000001</v>
      </c>
      <c r="Z1821" s="2">
        <v>0</v>
      </c>
    </row>
    <row r="1822" spans="1:26" x14ac:dyDescent="0.25">
      <c r="A1822" s="1" t="s">
        <v>1862</v>
      </c>
      <c r="B1822" s="1">
        <v>675</v>
      </c>
      <c r="C1822" s="1" t="s">
        <v>30</v>
      </c>
      <c r="D1822" s="1" t="s">
        <v>31</v>
      </c>
      <c r="E1822" s="1">
        <v>0</v>
      </c>
      <c r="F1822" s="1">
        <v>0</v>
      </c>
      <c r="G1822" s="2">
        <v>32.737000000000002</v>
      </c>
      <c r="H1822" s="2">
        <v>-1.8640000000000001</v>
      </c>
      <c r="I1822" s="3">
        <v>-161.4</v>
      </c>
      <c r="J1822" s="3">
        <v>0</v>
      </c>
      <c r="K1822" s="4">
        <v>0</v>
      </c>
      <c r="L1822" s="4">
        <v>209.16612000000001</v>
      </c>
      <c r="M1822" s="4">
        <v>0</v>
      </c>
      <c r="N1822" s="2">
        <v>0</v>
      </c>
      <c r="O1822" s="4">
        <v>0</v>
      </c>
      <c r="P1822" s="4">
        <v>0</v>
      </c>
      <c r="Q1822" s="3">
        <v>721.9</v>
      </c>
      <c r="R1822" s="2">
        <v>0</v>
      </c>
      <c r="S1822" s="2">
        <v>0</v>
      </c>
      <c r="T1822" s="4">
        <v>0</v>
      </c>
      <c r="U1822" s="3">
        <v>2368846</v>
      </c>
      <c r="V1822" s="3">
        <v>0</v>
      </c>
      <c r="W1822" s="3">
        <v>0</v>
      </c>
      <c r="X1822" s="2">
        <v>883.35799999999995</v>
      </c>
      <c r="Y1822" s="2">
        <v>883.35799999999995</v>
      </c>
      <c r="Z1822" s="2">
        <v>0</v>
      </c>
    </row>
    <row r="1823" spans="1:26" x14ac:dyDescent="0.25">
      <c r="A1823" s="1" t="s">
        <v>1863</v>
      </c>
      <c r="B1823" s="1">
        <v>675</v>
      </c>
      <c r="C1823" s="1" t="s">
        <v>30</v>
      </c>
      <c r="D1823" s="1" t="s">
        <v>31</v>
      </c>
      <c r="E1823" s="1">
        <v>0</v>
      </c>
      <c r="F1823" s="1">
        <v>0</v>
      </c>
      <c r="G1823" s="2">
        <v>47.250999999999998</v>
      </c>
      <c r="H1823" s="2">
        <v>1.6850000000000001</v>
      </c>
      <c r="I1823" s="3">
        <v>39555.1</v>
      </c>
      <c r="J1823" s="3">
        <v>0</v>
      </c>
      <c r="K1823" s="4">
        <v>0</v>
      </c>
      <c r="L1823" s="4">
        <v>66.250119999999995</v>
      </c>
      <c r="M1823" s="4">
        <v>0</v>
      </c>
      <c r="N1823" s="2">
        <v>0</v>
      </c>
      <c r="O1823" s="4">
        <v>0</v>
      </c>
      <c r="P1823" s="4">
        <v>0</v>
      </c>
      <c r="Q1823" s="3">
        <v>39823.1</v>
      </c>
      <c r="R1823" s="2">
        <v>1E-3</v>
      </c>
      <c r="S1823" s="2">
        <v>0</v>
      </c>
      <c r="T1823" s="4">
        <v>0</v>
      </c>
      <c r="U1823" s="3">
        <v>533565.1</v>
      </c>
      <c r="V1823" s="3">
        <v>0</v>
      </c>
      <c r="W1823" s="3">
        <v>0</v>
      </c>
      <c r="X1823" s="2">
        <v>267.99900000000002</v>
      </c>
      <c r="Y1823" s="2">
        <v>267.99900000000002</v>
      </c>
      <c r="Z1823" s="2">
        <v>-13.013999999999999</v>
      </c>
    </row>
    <row r="1824" spans="1:26" x14ac:dyDescent="0.25">
      <c r="A1824" s="1" t="s">
        <v>1864</v>
      </c>
      <c r="B1824" s="1">
        <v>675</v>
      </c>
      <c r="C1824" s="1" t="s">
        <v>30</v>
      </c>
      <c r="D1824" s="1" t="s">
        <v>31</v>
      </c>
      <c r="E1824" s="1">
        <v>0</v>
      </c>
      <c r="F1824" s="1">
        <v>0</v>
      </c>
      <c r="G1824" s="2">
        <v>50.347000000000001</v>
      </c>
      <c r="H1824" s="2">
        <v>-1.482</v>
      </c>
      <c r="I1824" s="3">
        <v>-49.2</v>
      </c>
      <c r="J1824" s="3">
        <v>0</v>
      </c>
      <c r="K1824" s="4">
        <v>0</v>
      </c>
      <c r="L1824" s="4">
        <v>66.349580000000003</v>
      </c>
      <c r="M1824" s="4">
        <v>0</v>
      </c>
      <c r="N1824" s="2">
        <v>0</v>
      </c>
      <c r="O1824" s="4">
        <v>0</v>
      </c>
      <c r="P1824" s="4">
        <v>0</v>
      </c>
      <c r="Q1824" s="3">
        <v>160.80000000000001</v>
      </c>
      <c r="R1824" s="2">
        <v>0</v>
      </c>
      <c r="S1824" s="2">
        <v>0</v>
      </c>
      <c r="T1824" s="4">
        <v>0</v>
      </c>
      <c r="U1824" s="3">
        <v>451142.6</v>
      </c>
      <c r="V1824" s="3">
        <v>0</v>
      </c>
      <c r="W1824" s="3">
        <v>0</v>
      </c>
      <c r="X1824" s="2">
        <v>210.01900000000001</v>
      </c>
      <c r="Y1824" s="2">
        <v>210.01900000000001</v>
      </c>
      <c r="Z1824" s="2">
        <v>0</v>
      </c>
    </row>
    <row r="1825" spans="1:26" x14ac:dyDescent="0.25">
      <c r="A1825" s="1" t="s">
        <v>1865</v>
      </c>
      <c r="B1825" s="1">
        <v>675</v>
      </c>
      <c r="C1825" s="1" t="s">
        <v>30</v>
      </c>
      <c r="D1825" s="1" t="s">
        <v>31</v>
      </c>
      <c r="E1825" s="1">
        <v>0</v>
      </c>
      <c r="F1825" s="1">
        <v>0</v>
      </c>
      <c r="G1825" s="2">
        <v>54.58</v>
      </c>
      <c r="H1825" s="2">
        <v>-1.837</v>
      </c>
      <c r="I1825" s="3">
        <v>-60.9</v>
      </c>
      <c r="J1825" s="3">
        <v>0</v>
      </c>
      <c r="K1825" s="4">
        <v>0</v>
      </c>
      <c r="L1825" s="4">
        <v>49.145710000000001</v>
      </c>
      <c r="M1825" s="4">
        <v>0</v>
      </c>
      <c r="N1825" s="2">
        <v>0</v>
      </c>
      <c r="O1825" s="4">
        <v>0</v>
      </c>
      <c r="P1825" s="4">
        <v>0</v>
      </c>
      <c r="Q1825" s="3">
        <v>102.2</v>
      </c>
      <c r="R1825" s="2">
        <v>0</v>
      </c>
      <c r="S1825" s="2">
        <v>0</v>
      </c>
      <c r="T1825" s="4">
        <v>0</v>
      </c>
      <c r="U1825" s="3">
        <v>514578.2</v>
      </c>
      <c r="V1825" s="3">
        <v>0</v>
      </c>
      <c r="W1825" s="3">
        <v>0</v>
      </c>
      <c r="X1825" s="2">
        <v>163.16499999999999</v>
      </c>
      <c r="Y1825" s="2">
        <v>163.16499999999999</v>
      </c>
      <c r="Z1825" s="2">
        <v>0</v>
      </c>
    </row>
    <row r="1826" spans="1:26" x14ac:dyDescent="0.25">
      <c r="A1826" s="1" t="s">
        <v>1866</v>
      </c>
      <c r="B1826" s="1">
        <v>675</v>
      </c>
      <c r="C1826" s="1" t="s">
        <v>30</v>
      </c>
      <c r="D1826" s="1" t="s">
        <v>31</v>
      </c>
      <c r="E1826" s="1">
        <v>0</v>
      </c>
      <c r="F1826" s="1">
        <v>0</v>
      </c>
      <c r="G1826" s="2">
        <v>52.584000000000003</v>
      </c>
      <c r="H1826" s="2">
        <v>-1.8160000000000001</v>
      </c>
      <c r="I1826" s="3">
        <v>-270647</v>
      </c>
      <c r="J1826" s="3">
        <v>0</v>
      </c>
      <c r="K1826" s="4">
        <v>9.9440000000000001E-2</v>
      </c>
      <c r="L1826" s="4">
        <v>13.61346</v>
      </c>
      <c r="M1826" s="4">
        <v>9.0255799999999997</v>
      </c>
      <c r="N1826" s="2">
        <v>0</v>
      </c>
      <c r="O1826" s="4">
        <v>0</v>
      </c>
      <c r="P1826" s="4">
        <v>0</v>
      </c>
      <c r="Q1826" s="3">
        <v>533201.30000000005</v>
      </c>
      <c r="R1826" s="2">
        <v>0</v>
      </c>
      <c r="S1826" s="2">
        <v>0</v>
      </c>
      <c r="T1826" s="4">
        <v>0</v>
      </c>
      <c r="U1826" s="3">
        <v>36349.5</v>
      </c>
      <c r="V1826" s="3">
        <v>0</v>
      </c>
      <c r="W1826" s="3">
        <v>0</v>
      </c>
      <c r="X1826" s="2">
        <v>803848.31299999997</v>
      </c>
      <c r="Y1826" s="2">
        <v>803848.31299999997</v>
      </c>
      <c r="Z1826" s="2">
        <v>-0.14599999999999999</v>
      </c>
    </row>
    <row r="1827" spans="1:26" x14ac:dyDescent="0.25">
      <c r="A1827" s="1" t="s">
        <v>1867</v>
      </c>
      <c r="B1827" s="1">
        <v>675</v>
      </c>
      <c r="C1827" s="1" t="s">
        <v>30</v>
      </c>
      <c r="D1827" s="1" t="s">
        <v>31</v>
      </c>
      <c r="E1827" s="1">
        <v>0</v>
      </c>
      <c r="F1827" s="1">
        <v>0</v>
      </c>
      <c r="G1827" s="2">
        <v>41.781999999999996</v>
      </c>
      <c r="H1827" s="2">
        <v>-1.1180000000000001</v>
      </c>
      <c r="I1827" s="3">
        <v>-520036.1</v>
      </c>
      <c r="J1827" s="3">
        <v>0</v>
      </c>
      <c r="K1827" s="4">
        <v>0.31853999999999999</v>
      </c>
      <c r="L1827" s="4">
        <v>36.712479999999999</v>
      </c>
      <c r="M1827" s="4">
        <v>30.538630000000001</v>
      </c>
      <c r="N1827" s="2">
        <v>0</v>
      </c>
      <c r="O1827" s="4">
        <v>0</v>
      </c>
      <c r="P1827" s="4">
        <v>0</v>
      </c>
      <c r="Q1827" s="3">
        <v>2065184.6</v>
      </c>
      <c r="R1827" s="2">
        <v>0</v>
      </c>
      <c r="S1827" s="2">
        <v>0</v>
      </c>
      <c r="T1827" s="4">
        <v>0</v>
      </c>
      <c r="U1827" s="3">
        <v>95742.8</v>
      </c>
      <c r="V1827" s="3">
        <v>0</v>
      </c>
      <c r="W1827" s="3">
        <v>0</v>
      </c>
      <c r="X1827" s="2">
        <v>2585220.75</v>
      </c>
      <c r="Y1827" s="2">
        <v>2585220.75</v>
      </c>
      <c r="Z1827" s="2">
        <v>-0.36</v>
      </c>
    </row>
    <row r="1828" spans="1:26" x14ac:dyDescent="0.25">
      <c r="A1828" s="1" t="s">
        <v>1868</v>
      </c>
      <c r="B1828" s="1">
        <v>675</v>
      </c>
      <c r="C1828" s="1" t="s">
        <v>30</v>
      </c>
      <c r="D1828" s="1" t="s">
        <v>31</v>
      </c>
      <c r="E1828" s="1">
        <v>0</v>
      </c>
      <c r="F1828" s="1">
        <v>0</v>
      </c>
      <c r="G1828" s="2">
        <v>50.75</v>
      </c>
      <c r="H1828" s="2">
        <v>-4.5599999999999996</v>
      </c>
      <c r="I1828" s="3">
        <v>0</v>
      </c>
      <c r="J1828" s="3">
        <v>0</v>
      </c>
      <c r="K1828" s="4">
        <v>0</v>
      </c>
      <c r="L1828" s="4">
        <v>0</v>
      </c>
      <c r="M1828" s="4">
        <v>0</v>
      </c>
      <c r="N1828" s="2">
        <v>0</v>
      </c>
      <c r="O1828" s="4">
        <v>0</v>
      </c>
      <c r="P1828" s="4">
        <v>0</v>
      </c>
      <c r="Q1828" s="3">
        <v>0</v>
      </c>
      <c r="R1828" s="2">
        <v>0</v>
      </c>
      <c r="S1828" s="2">
        <v>0</v>
      </c>
      <c r="T1828" s="4">
        <v>0</v>
      </c>
      <c r="U1828" s="3">
        <v>0</v>
      </c>
      <c r="V1828" s="3">
        <v>0</v>
      </c>
      <c r="W1828" s="3">
        <v>0</v>
      </c>
      <c r="X1828" s="2">
        <v>0</v>
      </c>
      <c r="Y1828" s="2">
        <v>0</v>
      </c>
      <c r="Z1828" s="2">
        <v>0</v>
      </c>
    </row>
    <row r="1829" spans="1:26" x14ac:dyDescent="0.25">
      <c r="A1829" s="1" t="s">
        <v>1869</v>
      </c>
      <c r="B1829" s="1">
        <v>675</v>
      </c>
      <c r="C1829" s="1" t="s">
        <v>30</v>
      </c>
      <c r="D1829" s="1" t="s">
        <v>31</v>
      </c>
      <c r="E1829" s="1">
        <v>0</v>
      </c>
      <c r="F1829" s="1">
        <v>0</v>
      </c>
      <c r="G1829" s="2">
        <v>37.749000000000002</v>
      </c>
      <c r="H1829" s="2">
        <v>-3.4129999999999998</v>
      </c>
      <c r="I1829" s="3">
        <v>0</v>
      </c>
      <c r="J1829" s="3">
        <v>0</v>
      </c>
      <c r="K1829" s="4">
        <v>0</v>
      </c>
      <c r="L1829" s="4">
        <v>0</v>
      </c>
      <c r="M1829" s="4">
        <v>0</v>
      </c>
      <c r="N1829" s="2">
        <v>0</v>
      </c>
      <c r="O1829" s="4">
        <v>0</v>
      </c>
      <c r="P1829" s="4">
        <v>0</v>
      </c>
      <c r="Q1829" s="3">
        <v>0</v>
      </c>
      <c r="R1829" s="2">
        <v>0</v>
      </c>
      <c r="S1829" s="2">
        <v>0</v>
      </c>
      <c r="T1829" s="4">
        <v>0</v>
      </c>
      <c r="U1829" s="3">
        <v>0</v>
      </c>
      <c r="V1829" s="3">
        <v>0</v>
      </c>
      <c r="W1829" s="3">
        <v>0</v>
      </c>
      <c r="X1829" s="2">
        <v>0</v>
      </c>
      <c r="Y1829" s="2">
        <v>0</v>
      </c>
      <c r="Z1829" s="2">
        <v>0</v>
      </c>
    </row>
    <row r="1830" spans="1:26" x14ac:dyDescent="0.25">
      <c r="A1830" s="1" t="s">
        <v>1870</v>
      </c>
      <c r="B1830" s="1">
        <v>675</v>
      </c>
      <c r="C1830" s="1" t="s">
        <v>30</v>
      </c>
      <c r="D1830" s="1" t="s">
        <v>31</v>
      </c>
      <c r="E1830" s="1">
        <v>0</v>
      </c>
      <c r="F1830" s="1">
        <v>0</v>
      </c>
      <c r="G1830" s="2">
        <v>32.945</v>
      </c>
      <c r="H1830" s="2">
        <v>-3.02</v>
      </c>
      <c r="I1830" s="3">
        <v>-37.9</v>
      </c>
      <c r="J1830" s="3">
        <v>0</v>
      </c>
      <c r="K1830" s="4">
        <v>0</v>
      </c>
      <c r="L1830" s="4">
        <v>0</v>
      </c>
      <c r="M1830" s="4">
        <v>0</v>
      </c>
      <c r="N1830" s="2">
        <v>0</v>
      </c>
      <c r="O1830" s="4">
        <v>0</v>
      </c>
      <c r="P1830" s="4">
        <v>0</v>
      </c>
      <c r="Q1830" s="3">
        <v>37</v>
      </c>
      <c r="R1830" s="2">
        <v>0</v>
      </c>
      <c r="S1830" s="2">
        <v>0</v>
      </c>
      <c r="T1830" s="4">
        <v>0</v>
      </c>
      <c r="U1830" s="3">
        <v>0</v>
      </c>
      <c r="V1830" s="3">
        <v>0</v>
      </c>
      <c r="W1830" s="3">
        <v>0</v>
      </c>
      <c r="X1830" s="2">
        <v>74.954999999999998</v>
      </c>
      <c r="Y1830" s="2">
        <v>74.954999999999998</v>
      </c>
      <c r="Z1830" s="2">
        <v>0</v>
      </c>
    </row>
    <row r="1831" spans="1:26" x14ac:dyDescent="0.25">
      <c r="A1831" s="1" t="s">
        <v>1871</v>
      </c>
      <c r="B1831" s="1">
        <v>675</v>
      </c>
      <c r="C1831" s="1" t="s">
        <v>30</v>
      </c>
      <c r="D1831" s="1" t="s">
        <v>31</v>
      </c>
      <c r="E1831" s="1">
        <v>0</v>
      </c>
      <c r="F1831" s="1">
        <v>0</v>
      </c>
      <c r="G1831" s="2">
        <v>44.679000000000002</v>
      </c>
      <c r="H1831" s="2">
        <v>0.77900000000000003</v>
      </c>
      <c r="I1831" s="3">
        <v>8605.7000000000007</v>
      </c>
      <c r="J1831" s="3">
        <v>0</v>
      </c>
      <c r="K1831" s="4">
        <v>0</v>
      </c>
      <c r="L1831" s="4">
        <v>125.54832</v>
      </c>
      <c r="M1831" s="4">
        <v>0</v>
      </c>
      <c r="N1831" s="2">
        <v>0</v>
      </c>
      <c r="O1831" s="4">
        <v>0</v>
      </c>
      <c r="P1831" s="4">
        <v>0</v>
      </c>
      <c r="Q1831" s="3">
        <v>8951.9</v>
      </c>
      <c r="R1831" s="2">
        <v>0</v>
      </c>
      <c r="S1831" s="2">
        <v>0</v>
      </c>
      <c r="T1831" s="4">
        <v>0</v>
      </c>
      <c r="U1831" s="3">
        <v>1092886.6000000001</v>
      </c>
      <c r="V1831" s="3">
        <v>0</v>
      </c>
      <c r="W1831" s="3">
        <v>0</v>
      </c>
      <c r="X1831" s="2">
        <v>346.14499999999998</v>
      </c>
      <c r="Y1831" s="2">
        <v>346.14499999999998</v>
      </c>
      <c r="Z1831" s="2">
        <v>-2.585</v>
      </c>
    </row>
    <row r="1832" spans="1:26" x14ac:dyDescent="0.25">
      <c r="A1832" s="1" t="s">
        <v>1872</v>
      </c>
      <c r="B1832" s="1">
        <v>675</v>
      </c>
      <c r="C1832" s="1" t="s">
        <v>30</v>
      </c>
      <c r="D1832" s="1" t="s">
        <v>31</v>
      </c>
      <c r="E1832" s="1">
        <v>0</v>
      </c>
      <c r="F1832" s="1">
        <v>0</v>
      </c>
      <c r="G1832" s="2">
        <v>70.605000000000004</v>
      </c>
      <c r="H1832" s="2">
        <v>-2.4590000000000001</v>
      </c>
      <c r="I1832" s="3">
        <v>-81.599999999999994</v>
      </c>
      <c r="J1832" s="3">
        <v>0</v>
      </c>
      <c r="K1832" s="4">
        <v>0</v>
      </c>
      <c r="L1832" s="4">
        <v>68.378709999999998</v>
      </c>
      <c r="M1832" s="4">
        <v>0</v>
      </c>
      <c r="N1832" s="2">
        <v>0</v>
      </c>
      <c r="O1832" s="4">
        <v>0</v>
      </c>
      <c r="P1832" s="4">
        <v>0</v>
      </c>
      <c r="Q1832" s="3">
        <v>119.6</v>
      </c>
      <c r="R1832" s="2">
        <v>0</v>
      </c>
      <c r="S1832" s="2">
        <v>0</v>
      </c>
      <c r="T1832" s="4">
        <v>0</v>
      </c>
      <c r="U1832" s="3">
        <v>837714.1</v>
      </c>
      <c r="V1832" s="3">
        <v>0</v>
      </c>
      <c r="W1832" s="3">
        <v>0</v>
      </c>
      <c r="X1832" s="2">
        <v>201.22300000000001</v>
      </c>
      <c r="Y1832" s="2">
        <v>201.22300000000001</v>
      </c>
      <c r="Z1832" s="2">
        <v>0</v>
      </c>
    </row>
    <row r="1833" spans="1:26" x14ac:dyDescent="0.25">
      <c r="A1833" s="1" t="s">
        <v>1873</v>
      </c>
      <c r="B1833" s="1">
        <v>675</v>
      </c>
      <c r="C1833" s="1" t="s">
        <v>30</v>
      </c>
      <c r="D1833" s="1" t="s">
        <v>31</v>
      </c>
      <c r="E1833" s="1">
        <v>0</v>
      </c>
      <c r="F1833" s="1">
        <v>0</v>
      </c>
      <c r="G1833" s="2">
        <v>70.13</v>
      </c>
      <c r="H1833" s="2">
        <v>-1.27</v>
      </c>
      <c r="I1833" s="3">
        <v>-266434.90000000002</v>
      </c>
      <c r="J1833" s="3">
        <v>0</v>
      </c>
      <c r="K1833" s="4">
        <v>0.11903</v>
      </c>
      <c r="L1833" s="4">
        <v>17.862839999999998</v>
      </c>
      <c r="M1833" s="4">
        <v>11.906499999999999</v>
      </c>
      <c r="N1833" s="2">
        <v>0</v>
      </c>
      <c r="O1833" s="4">
        <v>0</v>
      </c>
      <c r="P1833" s="4">
        <v>0</v>
      </c>
      <c r="Q1833" s="3">
        <v>869221.6</v>
      </c>
      <c r="R1833" s="2">
        <v>0</v>
      </c>
      <c r="S1833" s="2">
        <v>0</v>
      </c>
      <c r="T1833" s="4">
        <v>0</v>
      </c>
      <c r="U1833" s="3">
        <v>50807.5</v>
      </c>
      <c r="V1833" s="3">
        <v>0</v>
      </c>
      <c r="W1833" s="3">
        <v>0</v>
      </c>
      <c r="X1833" s="2">
        <v>1135656.5</v>
      </c>
      <c r="Y1833" s="2">
        <v>1135656.5</v>
      </c>
      <c r="Z1833" s="2">
        <v>-0.20300000000000001</v>
      </c>
    </row>
    <row r="1834" spans="1:26" x14ac:dyDescent="0.25">
      <c r="A1834" s="1" t="s">
        <v>1874</v>
      </c>
      <c r="B1834" s="1">
        <v>675</v>
      </c>
      <c r="C1834" s="1" t="s">
        <v>30</v>
      </c>
      <c r="D1834" s="1" t="s">
        <v>31</v>
      </c>
      <c r="E1834" s="1">
        <v>0</v>
      </c>
      <c r="F1834" s="1">
        <v>0</v>
      </c>
      <c r="G1834" s="2">
        <v>74.423000000000002</v>
      </c>
      <c r="H1834" s="2">
        <v>-2.4769999999999999</v>
      </c>
      <c r="I1834" s="3">
        <v>-612966.80000000005</v>
      </c>
      <c r="J1834" s="3">
        <v>0</v>
      </c>
      <c r="K1834" s="4">
        <v>0.54886999999999997</v>
      </c>
      <c r="L1834" s="4">
        <v>19.667169999999999</v>
      </c>
      <c r="M1834" s="4">
        <v>14.30597</v>
      </c>
      <c r="N1834" s="2">
        <v>0</v>
      </c>
      <c r="O1834" s="4">
        <v>0</v>
      </c>
      <c r="P1834" s="4">
        <v>0</v>
      </c>
      <c r="Q1834" s="3">
        <v>764294.9</v>
      </c>
      <c r="R1834" s="2">
        <v>0</v>
      </c>
      <c r="S1834" s="2">
        <v>0</v>
      </c>
      <c r="T1834" s="4">
        <v>0</v>
      </c>
      <c r="U1834" s="3">
        <v>23895.200000000001</v>
      </c>
      <c r="V1834" s="3">
        <v>0</v>
      </c>
      <c r="W1834" s="3">
        <v>0</v>
      </c>
      <c r="X1834" s="2">
        <v>1377261.625</v>
      </c>
      <c r="Y1834" s="2">
        <v>1377261.625</v>
      </c>
      <c r="Z1834" s="2">
        <v>-0.127</v>
      </c>
    </row>
    <row r="1835" spans="1:26" x14ac:dyDescent="0.25">
      <c r="A1835" s="1" t="s">
        <v>1875</v>
      </c>
      <c r="B1835" s="1">
        <v>675</v>
      </c>
      <c r="C1835" s="1" t="s">
        <v>30</v>
      </c>
      <c r="D1835" s="1" t="s">
        <v>31</v>
      </c>
      <c r="E1835" s="1">
        <v>0</v>
      </c>
      <c r="F1835" s="1">
        <v>0</v>
      </c>
      <c r="G1835" s="2">
        <v>62.337000000000003</v>
      </c>
      <c r="H1835" s="2">
        <v>-1.363</v>
      </c>
      <c r="I1835" s="3">
        <v>-250224</v>
      </c>
      <c r="J1835" s="3">
        <v>0</v>
      </c>
      <c r="K1835" s="4">
        <v>0.1241</v>
      </c>
      <c r="L1835" s="4">
        <v>13.94552</v>
      </c>
      <c r="M1835" s="4">
        <v>10.377000000000001</v>
      </c>
      <c r="N1835" s="2">
        <v>0</v>
      </c>
      <c r="O1835" s="4">
        <v>0</v>
      </c>
      <c r="P1835" s="4">
        <v>0</v>
      </c>
      <c r="Q1835" s="3">
        <v>739664.8</v>
      </c>
      <c r="R1835" s="2">
        <v>0</v>
      </c>
      <c r="S1835" s="2">
        <v>0</v>
      </c>
      <c r="T1835" s="4">
        <v>0</v>
      </c>
      <c r="U1835" s="3">
        <v>38184.199999999997</v>
      </c>
      <c r="V1835" s="3">
        <v>0</v>
      </c>
      <c r="W1835" s="3">
        <v>0</v>
      </c>
      <c r="X1835" s="2">
        <v>989888.81299999997</v>
      </c>
      <c r="Y1835" s="2">
        <v>989888.81299999997</v>
      </c>
      <c r="Z1835" s="2">
        <v>-0.19900000000000001</v>
      </c>
    </row>
    <row r="1836" spans="1:26" x14ac:dyDescent="0.25">
      <c r="A1836" s="1" t="s">
        <v>1876</v>
      </c>
      <c r="B1836" s="1">
        <v>675</v>
      </c>
      <c r="C1836" s="1" t="s">
        <v>30</v>
      </c>
      <c r="D1836" s="1" t="s">
        <v>31</v>
      </c>
      <c r="E1836" s="1">
        <v>0</v>
      </c>
      <c r="F1836" s="1">
        <v>0</v>
      </c>
      <c r="G1836" s="2">
        <v>75.617999999999995</v>
      </c>
      <c r="H1836" s="2">
        <v>-3.1150000000000002</v>
      </c>
      <c r="I1836" s="3">
        <v>-103.4</v>
      </c>
      <c r="J1836" s="3">
        <v>0</v>
      </c>
      <c r="K1836" s="4">
        <v>0</v>
      </c>
      <c r="L1836" s="4">
        <v>61.996400000000001</v>
      </c>
      <c r="M1836" s="4">
        <v>0</v>
      </c>
      <c r="N1836" s="2">
        <v>0</v>
      </c>
      <c r="O1836" s="4">
        <v>0</v>
      </c>
      <c r="P1836" s="4">
        <v>0</v>
      </c>
      <c r="Q1836" s="3">
        <v>120.1</v>
      </c>
      <c r="R1836" s="2">
        <v>0</v>
      </c>
      <c r="S1836" s="2">
        <v>0</v>
      </c>
      <c r="T1836" s="4">
        <v>0</v>
      </c>
      <c r="U1836" s="3">
        <v>749151.6</v>
      </c>
      <c r="V1836" s="3">
        <v>0</v>
      </c>
      <c r="W1836" s="3">
        <v>0</v>
      </c>
      <c r="X1836" s="2">
        <v>223.429</v>
      </c>
      <c r="Y1836" s="2">
        <v>223.429</v>
      </c>
      <c r="Z1836" s="2">
        <v>0</v>
      </c>
    </row>
    <row r="1837" spans="1:26" x14ac:dyDescent="0.25">
      <c r="A1837" s="1" t="s">
        <v>1877</v>
      </c>
      <c r="B1837" s="1">
        <v>675</v>
      </c>
      <c r="C1837" s="1" t="s">
        <v>30</v>
      </c>
      <c r="D1837" s="1" t="s">
        <v>31</v>
      </c>
      <c r="E1837" s="1">
        <v>0</v>
      </c>
      <c r="F1837" s="1">
        <v>0</v>
      </c>
      <c r="G1837" s="2">
        <v>63.707999999999998</v>
      </c>
      <c r="H1837" s="2">
        <v>-5.0090000000000003</v>
      </c>
      <c r="I1837" s="3">
        <v>-166.2</v>
      </c>
      <c r="J1837" s="3">
        <v>0</v>
      </c>
      <c r="K1837" s="4">
        <v>0</v>
      </c>
      <c r="L1837" s="4">
        <v>17.050550000000001</v>
      </c>
      <c r="M1837" s="4">
        <v>0</v>
      </c>
      <c r="N1837" s="2">
        <v>0</v>
      </c>
      <c r="O1837" s="4">
        <v>0</v>
      </c>
      <c r="P1837" s="4">
        <v>0</v>
      </c>
      <c r="Q1837" s="3">
        <v>56.7</v>
      </c>
      <c r="R1837" s="2">
        <v>0</v>
      </c>
      <c r="S1837" s="2">
        <v>0</v>
      </c>
      <c r="T1837" s="4">
        <v>0</v>
      </c>
      <c r="U1837" s="3">
        <v>151219.4</v>
      </c>
      <c r="V1837" s="3">
        <v>0</v>
      </c>
      <c r="W1837" s="3">
        <v>0</v>
      </c>
      <c r="X1837" s="2">
        <v>222.87899999999999</v>
      </c>
      <c r="Y1837" s="2">
        <v>222.87899999999999</v>
      </c>
      <c r="Z1837" s="2">
        <v>0</v>
      </c>
    </row>
    <row r="1838" spans="1:26" x14ac:dyDescent="0.25">
      <c r="A1838" s="1" t="s">
        <v>1878</v>
      </c>
      <c r="B1838" s="1">
        <v>675</v>
      </c>
      <c r="C1838" s="1" t="s">
        <v>30</v>
      </c>
      <c r="D1838" s="1" t="s">
        <v>31</v>
      </c>
      <c r="E1838" s="1">
        <v>0</v>
      </c>
      <c r="F1838" s="1">
        <v>0</v>
      </c>
      <c r="G1838" s="2">
        <v>58.755000000000003</v>
      </c>
      <c r="H1838" s="2">
        <v>1.831</v>
      </c>
      <c r="I1838" s="3">
        <v>5381.9</v>
      </c>
      <c r="J1838" s="3">
        <v>0</v>
      </c>
      <c r="K1838" s="4">
        <v>0</v>
      </c>
      <c r="L1838" s="4">
        <v>4.3949800000000003</v>
      </c>
      <c r="M1838" s="4">
        <v>0</v>
      </c>
      <c r="N1838" s="2">
        <v>0</v>
      </c>
      <c r="O1838" s="4">
        <v>0</v>
      </c>
      <c r="P1838" s="4">
        <v>0</v>
      </c>
      <c r="Q1838" s="3">
        <v>5546.4</v>
      </c>
      <c r="R1838" s="2">
        <v>1E-3</v>
      </c>
      <c r="S1838" s="2">
        <v>0</v>
      </c>
      <c r="T1838" s="4">
        <v>0</v>
      </c>
      <c r="U1838" s="3">
        <v>33746.1</v>
      </c>
      <c r="V1838" s="3">
        <v>0</v>
      </c>
      <c r="W1838" s="3">
        <v>0</v>
      </c>
      <c r="X1838" s="2">
        <v>164.51400000000001</v>
      </c>
      <c r="Y1838" s="2">
        <v>164.51400000000001</v>
      </c>
      <c r="Z1838" s="2">
        <v>-0.30099999999999999</v>
      </c>
    </row>
    <row r="1839" spans="1:26" x14ac:dyDescent="0.25">
      <c r="A1839" s="1" t="s">
        <v>1879</v>
      </c>
      <c r="B1839" s="1">
        <v>675</v>
      </c>
      <c r="C1839" s="1" t="s">
        <v>30</v>
      </c>
      <c r="D1839" s="1" t="s">
        <v>31</v>
      </c>
      <c r="E1839" s="1">
        <v>0</v>
      </c>
      <c r="F1839" s="1">
        <v>0</v>
      </c>
      <c r="G1839" s="2">
        <v>71.054000000000002</v>
      </c>
      <c r="H1839" s="2">
        <v>-5.7380000000000004</v>
      </c>
      <c r="I1839" s="3">
        <v>-91.3</v>
      </c>
      <c r="J1839" s="3">
        <v>0</v>
      </c>
      <c r="K1839" s="4">
        <v>0</v>
      </c>
      <c r="L1839" s="4">
        <v>13.427060000000001</v>
      </c>
      <c r="M1839" s="4">
        <v>0</v>
      </c>
      <c r="N1839" s="2">
        <v>0</v>
      </c>
      <c r="O1839" s="4">
        <v>0</v>
      </c>
      <c r="P1839" s="4">
        <v>0</v>
      </c>
      <c r="Q1839" s="3">
        <v>34.200000000000003</v>
      </c>
      <c r="R1839" s="2">
        <v>0</v>
      </c>
      <c r="S1839" s="2">
        <v>0</v>
      </c>
      <c r="T1839" s="4">
        <v>0</v>
      </c>
      <c r="U1839" s="3">
        <v>114825.3</v>
      </c>
      <c r="V1839" s="3">
        <v>0</v>
      </c>
      <c r="W1839" s="3">
        <v>0</v>
      </c>
      <c r="X1839" s="2">
        <v>125.489</v>
      </c>
      <c r="Y1839" s="2">
        <v>125.489</v>
      </c>
      <c r="Z1839" s="2">
        <v>0</v>
      </c>
    </row>
    <row r="1840" spans="1:26" x14ac:dyDescent="0.25">
      <c r="A1840" s="1" t="s">
        <v>1880</v>
      </c>
      <c r="B1840" s="1">
        <v>675</v>
      </c>
      <c r="C1840" s="1" t="s">
        <v>30</v>
      </c>
      <c r="D1840" s="1" t="s">
        <v>31</v>
      </c>
      <c r="E1840" s="1">
        <v>0</v>
      </c>
      <c r="F1840" s="1">
        <v>0</v>
      </c>
      <c r="G1840" s="2">
        <v>63.417999999999999</v>
      </c>
      <c r="H1840" s="2">
        <v>-0.495</v>
      </c>
      <c r="I1840" s="3">
        <v>-7.9</v>
      </c>
      <c r="J1840" s="3">
        <v>0</v>
      </c>
      <c r="K1840" s="4">
        <v>0</v>
      </c>
      <c r="L1840" s="4">
        <v>0</v>
      </c>
      <c r="M1840" s="4">
        <v>0</v>
      </c>
      <c r="N1840" s="2">
        <v>0</v>
      </c>
      <c r="O1840" s="4">
        <v>0</v>
      </c>
      <c r="P1840" s="4">
        <v>0</v>
      </c>
      <c r="Q1840" s="3">
        <v>108.2</v>
      </c>
      <c r="R1840" s="2">
        <v>0</v>
      </c>
      <c r="S1840" s="2">
        <v>0</v>
      </c>
      <c r="T1840" s="4">
        <v>0</v>
      </c>
      <c r="U1840" s="3">
        <v>0</v>
      </c>
      <c r="V1840" s="3">
        <v>0</v>
      </c>
      <c r="W1840" s="3">
        <v>0</v>
      </c>
      <c r="X1840" s="2">
        <v>116.077</v>
      </c>
      <c r="Y1840" s="2">
        <v>116.077</v>
      </c>
      <c r="Z1840" s="2">
        <v>0</v>
      </c>
    </row>
    <row r="1841" spans="1:26" x14ac:dyDescent="0.25">
      <c r="A1841" s="1" t="s">
        <v>1881</v>
      </c>
      <c r="B1841" s="1">
        <v>675</v>
      </c>
      <c r="C1841" s="1" t="s">
        <v>30</v>
      </c>
      <c r="D1841" s="1" t="s">
        <v>31</v>
      </c>
      <c r="E1841" s="1">
        <v>0</v>
      </c>
      <c r="F1841" s="1">
        <v>0</v>
      </c>
      <c r="G1841" s="2">
        <v>89.218999999999994</v>
      </c>
      <c r="H1841" s="2">
        <v>-2.1840000000000002</v>
      </c>
      <c r="I1841" s="3">
        <v>-72.5</v>
      </c>
      <c r="J1841" s="3">
        <v>0</v>
      </c>
      <c r="K1841" s="4">
        <v>0</v>
      </c>
      <c r="L1841" s="4">
        <v>56.438020000000002</v>
      </c>
      <c r="M1841" s="4">
        <v>0</v>
      </c>
      <c r="N1841" s="2">
        <v>0</v>
      </c>
      <c r="O1841" s="4">
        <v>0</v>
      </c>
      <c r="P1841" s="4">
        <v>0</v>
      </c>
      <c r="Q1841" s="3">
        <v>106.8</v>
      </c>
      <c r="R1841" s="2">
        <v>0</v>
      </c>
      <c r="S1841" s="2">
        <v>0</v>
      </c>
      <c r="T1841" s="4">
        <v>0</v>
      </c>
      <c r="U1841" s="3">
        <v>574833.80000000005</v>
      </c>
      <c r="V1841" s="3">
        <v>0</v>
      </c>
      <c r="W1841" s="3">
        <v>0</v>
      </c>
      <c r="X1841" s="2">
        <v>179.29400000000001</v>
      </c>
      <c r="Y1841" s="2">
        <v>179.29400000000001</v>
      </c>
      <c r="Z1841" s="2">
        <v>0</v>
      </c>
    </row>
    <row r="1842" spans="1:26" x14ac:dyDescent="0.25">
      <c r="A1842" s="1" t="s">
        <v>1882</v>
      </c>
      <c r="B1842" s="1">
        <v>675</v>
      </c>
      <c r="C1842" s="1" t="s">
        <v>30</v>
      </c>
      <c r="D1842" s="1" t="s">
        <v>31</v>
      </c>
      <c r="E1842" s="1">
        <v>0</v>
      </c>
      <c r="F1842" s="1">
        <v>0</v>
      </c>
      <c r="G1842" s="2">
        <v>88.162999999999997</v>
      </c>
      <c r="H1842" s="2">
        <v>-1.7370000000000001</v>
      </c>
      <c r="I1842" s="3">
        <v>-278548.90000000002</v>
      </c>
      <c r="J1842" s="3">
        <v>0</v>
      </c>
      <c r="K1842" s="4">
        <v>0.10731</v>
      </c>
      <c r="L1842" s="4">
        <v>9.9344000000000001</v>
      </c>
      <c r="M1842" s="4">
        <v>8.1844000000000001</v>
      </c>
      <c r="N1842" s="2">
        <v>0</v>
      </c>
      <c r="O1842" s="4">
        <v>0</v>
      </c>
      <c r="P1842" s="4">
        <v>0</v>
      </c>
      <c r="Q1842" s="3">
        <v>587540.1</v>
      </c>
      <c r="R1842" s="2">
        <v>0</v>
      </c>
      <c r="S1842" s="2">
        <v>0</v>
      </c>
      <c r="T1842" s="4">
        <v>0</v>
      </c>
      <c r="U1842" s="3">
        <v>26688.5</v>
      </c>
      <c r="V1842" s="3">
        <v>0</v>
      </c>
      <c r="W1842" s="3">
        <v>0</v>
      </c>
      <c r="X1842" s="2">
        <v>866088.93799999997</v>
      </c>
      <c r="Y1842" s="2">
        <v>866088.93799999997</v>
      </c>
      <c r="Z1842" s="2">
        <v>-0.16</v>
      </c>
    </row>
    <row r="1843" spans="1:26" x14ac:dyDescent="0.25">
      <c r="A1843" s="1" t="s">
        <v>1883</v>
      </c>
      <c r="B1843" s="1">
        <v>675</v>
      </c>
      <c r="C1843" s="1" t="s">
        <v>30</v>
      </c>
      <c r="D1843" s="1" t="s">
        <v>31</v>
      </c>
      <c r="E1843" s="1">
        <v>0</v>
      </c>
      <c r="F1843" s="1">
        <v>0</v>
      </c>
      <c r="G1843" s="2">
        <v>84.313000000000002</v>
      </c>
      <c r="H1843" s="2">
        <v>-6.6379999999999999</v>
      </c>
      <c r="I1843" s="3">
        <v>-71.7</v>
      </c>
      <c r="J1843" s="3">
        <v>0</v>
      </c>
      <c r="K1843" s="4">
        <v>0</v>
      </c>
      <c r="L1843" s="4">
        <v>0</v>
      </c>
      <c r="M1843" s="4">
        <v>0</v>
      </c>
      <c r="N1843" s="2">
        <v>0</v>
      </c>
      <c r="O1843" s="4">
        <v>0</v>
      </c>
      <c r="P1843" s="4">
        <v>0</v>
      </c>
      <c r="Q1843" s="3">
        <v>3.7</v>
      </c>
      <c r="R1843" s="2">
        <v>0</v>
      </c>
      <c r="S1843" s="2">
        <v>0</v>
      </c>
      <c r="T1843" s="4">
        <v>0</v>
      </c>
      <c r="U1843" s="3">
        <v>0</v>
      </c>
      <c r="V1843" s="3">
        <v>0</v>
      </c>
      <c r="W1843" s="3">
        <v>0</v>
      </c>
      <c r="X1843" s="2">
        <v>75.433000000000007</v>
      </c>
      <c r="Y1843" s="2">
        <v>75.433000000000007</v>
      </c>
      <c r="Z1843" s="2">
        <v>0</v>
      </c>
    </row>
    <row r="1844" spans="1:26" x14ac:dyDescent="0.25">
      <c r="A1844" s="1" t="s">
        <v>1884</v>
      </c>
      <c r="B1844" s="1">
        <v>675</v>
      </c>
      <c r="C1844" s="1" t="s">
        <v>30</v>
      </c>
      <c r="D1844" s="1" t="s">
        <v>31</v>
      </c>
      <c r="E1844" s="1">
        <v>0</v>
      </c>
      <c r="F1844" s="1">
        <v>0</v>
      </c>
      <c r="G1844" s="2">
        <v>79.141000000000005</v>
      </c>
      <c r="H1844" s="2">
        <v>-14.03</v>
      </c>
      <c r="I1844" s="3">
        <v>-176.3</v>
      </c>
      <c r="J1844" s="3">
        <v>0</v>
      </c>
      <c r="K1844" s="4">
        <v>0</v>
      </c>
      <c r="L1844" s="4">
        <v>0</v>
      </c>
      <c r="M1844" s="4">
        <v>0</v>
      </c>
      <c r="N1844" s="2">
        <v>0</v>
      </c>
      <c r="O1844" s="4">
        <v>0</v>
      </c>
      <c r="P1844" s="4">
        <v>0</v>
      </c>
      <c r="Q1844" s="3">
        <v>3.5</v>
      </c>
      <c r="R1844" s="2">
        <v>0</v>
      </c>
      <c r="S1844" s="2">
        <v>0</v>
      </c>
      <c r="T1844" s="4">
        <v>0</v>
      </c>
      <c r="U1844" s="3">
        <v>0</v>
      </c>
      <c r="V1844" s="3">
        <v>0</v>
      </c>
      <c r="W1844" s="3">
        <v>0</v>
      </c>
      <c r="X1844" s="2">
        <v>179.80799999999999</v>
      </c>
      <c r="Y1844" s="2">
        <v>179.80799999999999</v>
      </c>
      <c r="Z1844" s="2">
        <v>0</v>
      </c>
    </row>
    <row r="1845" spans="1:26" x14ac:dyDescent="0.25">
      <c r="A1845" s="1" t="s">
        <v>1885</v>
      </c>
      <c r="B1845" s="1">
        <v>675</v>
      </c>
      <c r="C1845" s="1" t="s">
        <v>30</v>
      </c>
      <c r="D1845" s="1" t="s">
        <v>31</v>
      </c>
      <c r="E1845" s="1">
        <v>0</v>
      </c>
      <c r="F1845" s="1">
        <v>0</v>
      </c>
      <c r="G1845" s="2">
        <v>72.379000000000005</v>
      </c>
      <c r="H1845" s="2">
        <v>1.1319999999999999</v>
      </c>
      <c r="I1845" s="3">
        <v>4398.3</v>
      </c>
      <c r="J1845" s="3">
        <v>0</v>
      </c>
      <c r="K1845" s="4">
        <v>0</v>
      </c>
      <c r="L1845" s="4">
        <v>9.6450499999999995</v>
      </c>
      <c r="M1845" s="4">
        <v>0</v>
      </c>
      <c r="N1845" s="2">
        <v>0</v>
      </c>
      <c r="O1845" s="4">
        <v>0</v>
      </c>
      <c r="P1845" s="4">
        <v>0</v>
      </c>
      <c r="Q1845" s="3">
        <v>4514.5</v>
      </c>
      <c r="R1845" s="2">
        <v>1E-3</v>
      </c>
      <c r="S1845" s="2">
        <v>0</v>
      </c>
      <c r="T1845" s="4">
        <v>0</v>
      </c>
      <c r="U1845" s="3">
        <v>95628.4</v>
      </c>
      <c r="V1845" s="3">
        <v>0</v>
      </c>
      <c r="W1845" s="3">
        <v>0</v>
      </c>
      <c r="X1845" s="2">
        <v>116.19799999999999</v>
      </c>
      <c r="Y1845" s="2">
        <v>116.19799999999999</v>
      </c>
      <c r="Z1845" s="2">
        <v>-0.81200000000000006</v>
      </c>
    </row>
    <row r="1846" spans="1:26" x14ac:dyDescent="0.25">
      <c r="A1846" s="1" t="s">
        <v>1886</v>
      </c>
      <c r="B1846" s="1">
        <v>675</v>
      </c>
      <c r="C1846" s="1" t="s">
        <v>30</v>
      </c>
      <c r="D1846" s="1" t="s">
        <v>31</v>
      </c>
      <c r="E1846" s="1">
        <v>0</v>
      </c>
      <c r="F1846" s="1">
        <v>0</v>
      </c>
      <c r="G1846" s="2">
        <v>68.028999999999996</v>
      </c>
      <c r="H1846" s="2">
        <v>-0.10299999999999999</v>
      </c>
      <c r="I1846" s="3">
        <v>-1.6</v>
      </c>
      <c r="J1846" s="3">
        <v>0</v>
      </c>
      <c r="K1846" s="4">
        <v>0</v>
      </c>
      <c r="L1846" s="4">
        <v>4.1701300000000003</v>
      </c>
      <c r="M1846" s="4">
        <v>0</v>
      </c>
      <c r="N1846" s="2">
        <v>0</v>
      </c>
      <c r="O1846" s="4">
        <v>0</v>
      </c>
      <c r="P1846" s="4">
        <v>0</v>
      </c>
      <c r="Q1846" s="3">
        <v>127.9</v>
      </c>
      <c r="R1846" s="2">
        <v>0</v>
      </c>
      <c r="S1846" s="2">
        <v>0</v>
      </c>
      <c r="T1846" s="4">
        <v>0</v>
      </c>
      <c r="U1846" s="3">
        <v>39462.6</v>
      </c>
      <c r="V1846" s="3">
        <v>0</v>
      </c>
      <c r="W1846" s="3">
        <v>0</v>
      </c>
      <c r="X1846" s="2">
        <v>129.483</v>
      </c>
      <c r="Y1846" s="2">
        <v>129.483</v>
      </c>
      <c r="Z1846" s="2">
        <v>0</v>
      </c>
    </row>
    <row r="1847" spans="1:26" x14ac:dyDescent="0.25">
      <c r="A1847" s="1" t="s">
        <v>1887</v>
      </c>
      <c r="B1847" s="1">
        <v>675</v>
      </c>
      <c r="C1847" s="1" t="s">
        <v>30</v>
      </c>
      <c r="D1847" s="1" t="s">
        <v>31</v>
      </c>
      <c r="E1847" s="1">
        <v>0</v>
      </c>
      <c r="F1847" s="1">
        <v>0</v>
      </c>
      <c r="G1847" s="2">
        <v>73.409000000000006</v>
      </c>
      <c r="H1847" s="2">
        <v>0.45500000000000002</v>
      </c>
      <c r="I1847" s="3">
        <v>82.9</v>
      </c>
      <c r="J1847" s="3">
        <v>0</v>
      </c>
      <c r="K1847" s="4">
        <v>0</v>
      </c>
      <c r="L1847" s="4">
        <v>3.5808300000000002</v>
      </c>
      <c r="M1847" s="4">
        <v>0</v>
      </c>
      <c r="N1847" s="2">
        <v>0</v>
      </c>
      <c r="O1847" s="4">
        <v>0</v>
      </c>
      <c r="P1847" s="4">
        <v>0</v>
      </c>
      <c r="Q1847" s="3">
        <v>182.8</v>
      </c>
      <c r="R1847" s="2">
        <v>0</v>
      </c>
      <c r="S1847" s="2">
        <v>0</v>
      </c>
      <c r="T1847" s="4">
        <v>0</v>
      </c>
      <c r="U1847" s="3">
        <v>26555.7</v>
      </c>
      <c r="V1847" s="3">
        <v>0</v>
      </c>
      <c r="W1847" s="3">
        <v>0</v>
      </c>
      <c r="X1847" s="2">
        <v>99.944000000000003</v>
      </c>
      <c r="Y1847" s="2">
        <v>99.944000000000003</v>
      </c>
      <c r="Z1847" s="2">
        <v>-2.5999999999999999E-2</v>
      </c>
    </row>
    <row r="1848" spans="1:26" x14ac:dyDescent="0.25">
      <c r="A1848" s="1" t="s">
        <v>1888</v>
      </c>
      <c r="B1848" s="1">
        <v>675</v>
      </c>
      <c r="C1848" s="1" t="s">
        <v>30</v>
      </c>
      <c r="D1848" s="1" t="s">
        <v>31</v>
      </c>
      <c r="E1848" s="1">
        <v>0</v>
      </c>
      <c r="F1848" s="1">
        <v>0</v>
      </c>
      <c r="G1848" s="2">
        <v>73.195999999999998</v>
      </c>
      <c r="H1848" s="2">
        <v>0.88900000000000001</v>
      </c>
      <c r="I1848" s="3">
        <v>807</v>
      </c>
      <c r="J1848" s="3">
        <v>0</v>
      </c>
      <c r="K1848" s="4">
        <v>0</v>
      </c>
      <c r="L1848" s="4">
        <v>6.25739</v>
      </c>
      <c r="M1848" s="4">
        <v>0</v>
      </c>
      <c r="N1848" s="2">
        <v>0</v>
      </c>
      <c r="O1848" s="4">
        <v>0</v>
      </c>
      <c r="P1848" s="4">
        <v>0</v>
      </c>
      <c r="Q1848" s="3">
        <v>906.8</v>
      </c>
      <c r="R1848" s="2">
        <v>0</v>
      </c>
      <c r="S1848" s="2">
        <v>0</v>
      </c>
      <c r="T1848" s="4">
        <v>0</v>
      </c>
      <c r="U1848" s="3">
        <v>47233.2</v>
      </c>
      <c r="V1848" s="3">
        <v>0</v>
      </c>
      <c r="W1848" s="3">
        <v>0</v>
      </c>
      <c r="X1848" s="2">
        <v>99.802000000000007</v>
      </c>
      <c r="Y1848" s="2">
        <v>99.802000000000007</v>
      </c>
      <c r="Z1848" s="2">
        <v>-0.35299999999999998</v>
      </c>
    </row>
    <row r="1849" spans="1:26" x14ac:dyDescent="0.25">
      <c r="A1849" s="1" t="s">
        <v>1889</v>
      </c>
      <c r="B1849" s="1">
        <v>675</v>
      </c>
      <c r="C1849" s="1" t="s">
        <v>30</v>
      </c>
      <c r="D1849" s="1" t="s">
        <v>31</v>
      </c>
      <c r="E1849" s="1">
        <v>0</v>
      </c>
      <c r="F1849" s="1">
        <v>0</v>
      </c>
      <c r="G1849" s="2">
        <v>69.462000000000003</v>
      </c>
      <c r="H1849" s="2">
        <v>0.92300000000000004</v>
      </c>
      <c r="I1849" s="3">
        <v>796.7</v>
      </c>
      <c r="J1849" s="3">
        <v>0</v>
      </c>
      <c r="K1849" s="4">
        <v>0</v>
      </c>
      <c r="L1849" s="4">
        <v>5.0583400000000003</v>
      </c>
      <c r="M1849" s="4">
        <v>0</v>
      </c>
      <c r="N1849" s="2">
        <v>0</v>
      </c>
      <c r="O1849" s="4">
        <v>0</v>
      </c>
      <c r="P1849" s="4">
        <v>0</v>
      </c>
      <c r="Q1849" s="3">
        <v>891.6</v>
      </c>
      <c r="R1849" s="2">
        <v>0</v>
      </c>
      <c r="S1849" s="2">
        <v>0</v>
      </c>
      <c r="T1849" s="4">
        <v>0</v>
      </c>
      <c r="U1849" s="3">
        <v>38687.800000000003</v>
      </c>
      <c r="V1849" s="3">
        <v>0</v>
      </c>
      <c r="W1849" s="3">
        <v>0</v>
      </c>
      <c r="X1849" s="2">
        <v>94.882999999999996</v>
      </c>
      <c r="Y1849" s="2">
        <v>94.882999999999996</v>
      </c>
      <c r="Z1849" s="2">
        <v>-0.44500000000000001</v>
      </c>
    </row>
    <row r="1850" spans="1:26" x14ac:dyDescent="0.25">
      <c r="A1850" s="1" t="s">
        <v>1890</v>
      </c>
      <c r="B1850" s="1">
        <v>675</v>
      </c>
      <c r="C1850" s="1" t="s">
        <v>30</v>
      </c>
      <c r="D1850" s="1" t="s">
        <v>31</v>
      </c>
      <c r="E1850" s="1">
        <v>0</v>
      </c>
      <c r="F1850" s="1">
        <v>0</v>
      </c>
      <c r="G1850" s="2">
        <v>65.918999999999997</v>
      </c>
      <c r="H1850" s="2">
        <v>-0.58099999999999996</v>
      </c>
      <c r="I1850" s="3">
        <v>-26424</v>
      </c>
      <c r="J1850" s="3">
        <v>0</v>
      </c>
      <c r="K1850" s="4">
        <v>0.10256</v>
      </c>
      <c r="L1850" s="4">
        <v>9.1717300000000002</v>
      </c>
      <c r="M1850" s="4">
        <v>2.3110900000000001</v>
      </c>
      <c r="N1850" s="2">
        <v>0</v>
      </c>
      <c r="O1850" s="4">
        <v>0</v>
      </c>
      <c r="P1850" s="4">
        <v>0</v>
      </c>
      <c r="Q1850" s="3">
        <v>144389.9</v>
      </c>
      <c r="R1850" s="2">
        <v>0</v>
      </c>
      <c r="S1850" s="2">
        <v>0</v>
      </c>
      <c r="T1850" s="4">
        <v>0</v>
      </c>
      <c r="U1850" s="3">
        <v>22601.4</v>
      </c>
      <c r="V1850" s="3">
        <v>0</v>
      </c>
      <c r="W1850" s="3">
        <v>0</v>
      </c>
      <c r="X1850" s="2">
        <v>170813.82800000001</v>
      </c>
      <c r="Y1850" s="2">
        <v>170813.82800000001</v>
      </c>
      <c r="Z1850" s="2">
        <v>-0.156</v>
      </c>
    </row>
    <row r="1851" spans="1:26" x14ac:dyDescent="0.25">
      <c r="A1851" s="1" t="s">
        <v>1891</v>
      </c>
      <c r="B1851" s="1">
        <v>675</v>
      </c>
      <c r="C1851" s="1" t="s">
        <v>30</v>
      </c>
      <c r="D1851" s="1" t="s">
        <v>31</v>
      </c>
      <c r="E1851" s="1">
        <v>0</v>
      </c>
      <c r="F1851" s="1">
        <v>0</v>
      </c>
      <c r="G1851" s="2">
        <v>57.651000000000003</v>
      </c>
      <c r="H1851" s="2">
        <v>-2.3490000000000002</v>
      </c>
      <c r="I1851" s="3">
        <v>-86117.6</v>
      </c>
      <c r="J1851" s="3">
        <v>0</v>
      </c>
      <c r="K1851" s="4">
        <v>3.3950000000000001E-2</v>
      </c>
      <c r="L1851" s="4">
        <v>3.3899400000000002</v>
      </c>
      <c r="M1851" s="4">
        <v>1.55538</v>
      </c>
      <c r="N1851" s="2">
        <v>0</v>
      </c>
      <c r="O1851" s="4">
        <v>0</v>
      </c>
      <c r="P1851" s="4">
        <v>0</v>
      </c>
      <c r="Q1851" s="3">
        <v>147996.5</v>
      </c>
      <c r="R1851" s="2">
        <v>1E-3</v>
      </c>
      <c r="S1851" s="2">
        <v>0</v>
      </c>
      <c r="T1851" s="4">
        <v>0</v>
      </c>
      <c r="U1851" s="3">
        <v>8193.7999999999993</v>
      </c>
      <c r="V1851" s="3">
        <v>0</v>
      </c>
      <c r="W1851" s="3">
        <v>0</v>
      </c>
      <c r="X1851" s="2">
        <v>234114.141</v>
      </c>
      <c r="Y1851" s="2">
        <v>234114.141</v>
      </c>
      <c r="Z1851" s="2">
        <v>-1.871</v>
      </c>
    </row>
    <row r="1852" spans="1:26" x14ac:dyDescent="0.25">
      <c r="A1852" s="1" t="s">
        <v>1892</v>
      </c>
      <c r="B1852" s="1">
        <v>675</v>
      </c>
      <c r="C1852" s="1" t="s">
        <v>30</v>
      </c>
      <c r="D1852" s="1" t="s">
        <v>31</v>
      </c>
      <c r="E1852" s="1">
        <v>0</v>
      </c>
      <c r="F1852" s="1">
        <v>0</v>
      </c>
      <c r="G1852" s="2">
        <v>57.244</v>
      </c>
      <c r="H1852" s="2">
        <v>0.52</v>
      </c>
      <c r="I1852" s="3">
        <v>972.4</v>
      </c>
      <c r="J1852" s="3">
        <v>0</v>
      </c>
      <c r="K1852" s="4">
        <v>0</v>
      </c>
      <c r="L1852" s="4">
        <v>45.372619999999998</v>
      </c>
      <c r="M1852" s="4">
        <v>0</v>
      </c>
      <c r="N1852" s="2">
        <v>0</v>
      </c>
      <c r="O1852" s="4">
        <v>0</v>
      </c>
      <c r="P1852" s="4">
        <v>0</v>
      </c>
      <c r="Q1852" s="3">
        <v>1195.5</v>
      </c>
      <c r="R1852" s="2">
        <v>0</v>
      </c>
      <c r="S1852" s="2">
        <v>0</v>
      </c>
      <c r="T1852" s="4">
        <v>0</v>
      </c>
      <c r="U1852" s="3">
        <v>359391.4</v>
      </c>
      <c r="V1852" s="3">
        <v>0</v>
      </c>
      <c r="W1852" s="3">
        <v>0</v>
      </c>
      <c r="X1852" s="2">
        <v>223.15199999999999</v>
      </c>
      <c r="Y1852" s="2">
        <v>223.15199999999999</v>
      </c>
      <c r="Z1852" s="2">
        <v>-0.31</v>
      </c>
    </row>
    <row r="1853" spans="1:26" x14ac:dyDescent="0.25">
      <c r="A1853" s="1" t="s">
        <v>1893</v>
      </c>
      <c r="B1853" s="1">
        <v>675</v>
      </c>
      <c r="C1853" s="1" t="s">
        <v>30</v>
      </c>
      <c r="D1853" s="1" t="s">
        <v>31</v>
      </c>
      <c r="E1853" s="1">
        <v>0</v>
      </c>
      <c r="F1853" s="1">
        <v>0</v>
      </c>
      <c r="G1853" s="2">
        <v>66.116</v>
      </c>
      <c r="H1853" s="2">
        <v>-4.5839999999999996</v>
      </c>
      <c r="I1853" s="3">
        <v>0</v>
      </c>
      <c r="J1853" s="3">
        <v>0</v>
      </c>
      <c r="K1853" s="4">
        <v>0</v>
      </c>
      <c r="L1853" s="4">
        <v>0</v>
      </c>
      <c r="M1853" s="4">
        <v>0</v>
      </c>
      <c r="N1853" s="2">
        <v>0</v>
      </c>
      <c r="O1853" s="4">
        <v>0</v>
      </c>
      <c r="P1853" s="4">
        <v>0</v>
      </c>
      <c r="Q1853" s="3">
        <v>0</v>
      </c>
      <c r="R1853" s="2">
        <v>0</v>
      </c>
      <c r="S1853" s="2">
        <v>0</v>
      </c>
      <c r="T1853" s="4">
        <v>0</v>
      </c>
      <c r="U1853" s="3">
        <v>0</v>
      </c>
      <c r="V1853" s="3">
        <v>0</v>
      </c>
      <c r="W1853" s="3">
        <v>0</v>
      </c>
      <c r="X1853" s="2">
        <v>0</v>
      </c>
      <c r="Y1853" s="2">
        <v>0</v>
      </c>
      <c r="Z1853" s="2">
        <v>0</v>
      </c>
    </row>
    <row r="1854" spans="1:26" x14ac:dyDescent="0.25">
      <c r="A1854" s="1" t="s">
        <v>1894</v>
      </c>
      <c r="B1854" s="1">
        <v>675</v>
      </c>
      <c r="C1854" s="1" t="s">
        <v>30</v>
      </c>
      <c r="D1854" s="1" t="s">
        <v>31</v>
      </c>
      <c r="E1854" s="1">
        <v>0</v>
      </c>
      <c r="F1854" s="1">
        <v>0</v>
      </c>
      <c r="G1854" s="2">
        <v>70.251000000000005</v>
      </c>
      <c r="H1854" s="2">
        <v>-5.5490000000000004</v>
      </c>
      <c r="I1854" s="3">
        <v>0</v>
      </c>
      <c r="J1854" s="3">
        <v>0</v>
      </c>
      <c r="K1854" s="4">
        <v>0</v>
      </c>
      <c r="L1854" s="4">
        <v>0</v>
      </c>
      <c r="M1854" s="4">
        <v>0</v>
      </c>
      <c r="N1854" s="2">
        <v>0</v>
      </c>
      <c r="O1854" s="4">
        <v>0</v>
      </c>
      <c r="P1854" s="4">
        <v>0</v>
      </c>
      <c r="Q1854" s="3">
        <v>0</v>
      </c>
      <c r="R1854" s="2">
        <v>0</v>
      </c>
      <c r="S1854" s="2">
        <v>0</v>
      </c>
      <c r="T1854" s="4">
        <v>0</v>
      </c>
      <c r="U1854" s="3">
        <v>0</v>
      </c>
      <c r="V1854" s="3">
        <v>0</v>
      </c>
      <c r="W1854" s="3">
        <v>0</v>
      </c>
      <c r="X1854" s="2">
        <v>0</v>
      </c>
      <c r="Y1854" s="2">
        <v>0</v>
      </c>
      <c r="Z1854" s="2">
        <v>0</v>
      </c>
    </row>
    <row r="1855" spans="1:26" x14ac:dyDescent="0.25">
      <c r="A1855" s="1" t="s">
        <v>1895</v>
      </c>
      <c r="B1855" s="1">
        <v>675</v>
      </c>
      <c r="C1855" s="1" t="s">
        <v>30</v>
      </c>
      <c r="D1855" s="1" t="s">
        <v>31</v>
      </c>
      <c r="E1855" s="1">
        <v>0</v>
      </c>
      <c r="F1855" s="1">
        <v>0</v>
      </c>
      <c r="G1855" s="2">
        <v>66.081000000000003</v>
      </c>
      <c r="H1855" s="2">
        <v>0.52600000000000002</v>
      </c>
      <c r="I1855" s="3">
        <v>-65.2</v>
      </c>
      <c r="J1855" s="3">
        <v>0</v>
      </c>
      <c r="K1855" s="4">
        <v>0</v>
      </c>
      <c r="L1855" s="4">
        <v>0</v>
      </c>
      <c r="M1855" s="4">
        <v>0</v>
      </c>
      <c r="N1855" s="2">
        <v>0</v>
      </c>
      <c r="O1855" s="4">
        <v>0</v>
      </c>
      <c r="P1855" s="4">
        <v>0</v>
      </c>
      <c r="Q1855" s="3">
        <v>0</v>
      </c>
      <c r="R1855" s="2">
        <v>0</v>
      </c>
      <c r="S1855" s="2">
        <v>0</v>
      </c>
      <c r="T1855" s="4">
        <v>0</v>
      </c>
      <c r="U1855" s="3">
        <v>0</v>
      </c>
      <c r="V1855" s="3">
        <v>0</v>
      </c>
      <c r="W1855" s="3">
        <v>0</v>
      </c>
      <c r="X1855" s="2">
        <v>0</v>
      </c>
      <c r="Y1855" s="2">
        <v>0</v>
      </c>
      <c r="Z1855" s="2">
        <v>0</v>
      </c>
    </row>
    <row r="1856" spans="1:26" x14ac:dyDescent="0.25">
      <c r="A1856" s="1" t="s">
        <v>1896</v>
      </c>
      <c r="B1856" s="1">
        <v>675</v>
      </c>
      <c r="C1856" s="1" t="s">
        <v>30</v>
      </c>
      <c r="D1856" s="1" t="s">
        <v>31</v>
      </c>
      <c r="E1856" s="1">
        <v>0</v>
      </c>
      <c r="F1856" s="1">
        <v>0</v>
      </c>
      <c r="G1856" s="2">
        <v>61.747999999999998</v>
      </c>
      <c r="H1856" s="2">
        <v>-0.752</v>
      </c>
      <c r="I1856" s="3">
        <v>0</v>
      </c>
      <c r="J1856" s="3">
        <v>0</v>
      </c>
      <c r="K1856" s="4">
        <v>0</v>
      </c>
      <c r="L1856" s="4">
        <v>0</v>
      </c>
      <c r="M1856" s="4">
        <v>0</v>
      </c>
      <c r="N1856" s="2">
        <v>0</v>
      </c>
      <c r="O1856" s="4">
        <v>0</v>
      </c>
      <c r="P1856" s="4">
        <v>0</v>
      </c>
      <c r="Q1856" s="3">
        <v>0</v>
      </c>
      <c r="R1856" s="2">
        <v>0</v>
      </c>
      <c r="S1856" s="2">
        <v>0</v>
      </c>
      <c r="T1856" s="4">
        <v>0</v>
      </c>
      <c r="U1856" s="3">
        <v>0</v>
      </c>
      <c r="V1856" s="3">
        <v>0</v>
      </c>
      <c r="W1856" s="3">
        <v>0</v>
      </c>
      <c r="X1856" s="2">
        <v>0</v>
      </c>
      <c r="Y1856" s="2">
        <v>0</v>
      </c>
      <c r="Z1856" s="2">
        <v>0</v>
      </c>
    </row>
    <row r="1857" spans="1:26" x14ac:dyDescent="0.25">
      <c r="A1857" s="1" t="s">
        <v>1897</v>
      </c>
      <c r="B1857" s="1">
        <v>675</v>
      </c>
      <c r="C1857" s="1" t="s">
        <v>30</v>
      </c>
      <c r="D1857" s="1" t="s">
        <v>31</v>
      </c>
      <c r="E1857" s="1">
        <v>0</v>
      </c>
      <c r="F1857" s="1">
        <v>0</v>
      </c>
      <c r="G1857" s="2">
        <v>66.119</v>
      </c>
      <c r="H1857" s="2">
        <v>-4.7809999999999997</v>
      </c>
      <c r="I1857" s="3">
        <v>0</v>
      </c>
      <c r="J1857" s="3">
        <v>0</v>
      </c>
      <c r="K1857" s="4">
        <v>0</v>
      </c>
      <c r="L1857" s="4">
        <v>0</v>
      </c>
      <c r="M1857" s="4">
        <v>0</v>
      </c>
      <c r="N1857" s="2">
        <v>0</v>
      </c>
      <c r="O1857" s="4">
        <v>0</v>
      </c>
      <c r="P1857" s="4">
        <v>0</v>
      </c>
      <c r="Q1857" s="3">
        <v>0</v>
      </c>
      <c r="R1857" s="2">
        <v>0</v>
      </c>
      <c r="S1857" s="2">
        <v>0</v>
      </c>
      <c r="T1857" s="4">
        <v>0</v>
      </c>
      <c r="U1857" s="3">
        <v>0</v>
      </c>
      <c r="V1857" s="3">
        <v>0</v>
      </c>
      <c r="W1857" s="3">
        <v>0</v>
      </c>
      <c r="X1857" s="2">
        <v>0</v>
      </c>
      <c r="Y1857" s="2">
        <v>0</v>
      </c>
      <c r="Z1857" s="2">
        <v>0</v>
      </c>
    </row>
    <row r="1858" spans="1:26" x14ac:dyDescent="0.25">
      <c r="A1858" s="1" t="s">
        <v>1898</v>
      </c>
      <c r="B1858" s="1">
        <v>675</v>
      </c>
      <c r="C1858" s="1" t="s">
        <v>30</v>
      </c>
      <c r="D1858" s="1" t="s">
        <v>31</v>
      </c>
      <c r="E1858" s="1">
        <v>0</v>
      </c>
      <c r="F1858" s="1">
        <v>0</v>
      </c>
      <c r="G1858" s="2">
        <v>71.221999999999994</v>
      </c>
      <c r="H1858" s="2">
        <v>-5.5780000000000003</v>
      </c>
      <c r="I1858" s="3">
        <v>0</v>
      </c>
      <c r="J1858" s="3">
        <v>0</v>
      </c>
      <c r="K1858" s="4">
        <v>0</v>
      </c>
      <c r="L1858" s="4">
        <v>0</v>
      </c>
      <c r="M1858" s="4">
        <v>0</v>
      </c>
      <c r="N1858" s="2">
        <v>0</v>
      </c>
      <c r="O1858" s="4">
        <v>0</v>
      </c>
      <c r="P1858" s="4">
        <v>0</v>
      </c>
      <c r="Q1858" s="3">
        <v>0</v>
      </c>
      <c r="R1858" s="2">
        <v>0</v>
      </c>
      <c r="S1858" s="2">
        <v>0</v>
      </c>
      <c r="T1858" s="4">
        <v>0</v>
      </c>
      <c r="U1858" s="3">
        <v>0</v>
      </c>
      <c r="V1858" s="3">
        <v>0</v>
      </c>
      <c r="W1858" s="3">
        <v>0</v>
      </c>
      <c r="X1858" s="2">
        <v>0</v>
      </c>
      <c r="Y1858" s="2">
        <v>0</v>
      </c>
      <c r="Z1858" s="2">
        <v>0</v>
      </c>
    </row>
    <row r="1859" spans="1:26" x14ac:dyDescent="0.25">
      <c r="A1859" s="1" t="s">
        <v>1899</v>
      </c>
      <c r="B1859" s="1">
        <v>675</v>
      </c>
      <c r="C1859" s="1" t="s">
        <v>30</v>
      </c>
      <c r="D1859" s="1" t="s">
        <v>31</v>
      </c>
      <c r="E1859" s="1">
        <v>0</v>
      </c>
      <c r="F1859" s="1">
        <v>0</v>
      </c>
      <c r="G1859" s="2">
        <v>62.398000000000003</v>
      </c>
      <c r="H1859" s="2">
        <v>3.0979999999999999</v>
      </c>
      <c r="I1859" s="3">
        <v>0</v>
      </c>
      <c r="J1859" s="3">
        <v>0</v>
      </c>
      <c r="K1859" s="4">
        <v>0</v>
      </c>
      <c r="L1859" s="4">
        <v>0</v>
      </c>
      <c r="M1859" s="4">
        <v>0</v>
      </c>
      <c r="N1859" s="2">
        <v>0</v>
      </c>
      <c r="O1859" s="4">
        <v>0</v>
      </c>
      <c r="P1859" s="4">
        <v>0</v>
      </c>
      <c r="Q1859" s="3">
        <v>41</v>
      </c>
      <c r="R1859" s="2">
        <v>0</v>
      </c>
      <c r="S1859" s="2">
        <v>0</v>
      </c>
      <c r="T1859" s="4">
        <v>0</v>
      </c>
      <c r="U1859" s="3">
        <v>0</v>
      </c>
      <c r="V1859" s="3">
        <v>0</v>
      </c>
      <c r="W1859" s="3">
        <v>0</v>
      </c>
      <c r="X1859" s="2">
        <v>41.04</v>
      </c>
      <c r="Y1859" s="2">
        <v>41.04</v>
      </c>
      <c r="Z1859" s="2">
        <v>0</v>
      </c>
    </row>
    <row r="1860" spans="1:26" x14ac:dyDescent="0.25">
      <c r="A1860" s="1" t="s">
        <v>1900</v>
      </c>
      <c r="B1860" s="1">
        <v>675</v>
      </c>
      <c r="C1860" s="1" t="s">
        <v>30</v>
      </c>
      <c r="D1860" s="1" t="s">
        <v>31</v>
      </c>
      <c r="E1860" s="1">
        <v>0</v>
      </c>
      <c r="F1860" s="1">
        <v>0</v>
      </c>
      <c r="G1860" s="2">
        <v>57.652000000000001</v>
      </c>
      <c r="H1860" s="2">
        <v>-1.748</v>
      </c>
      <c r="I1860" s="3">
        <v>-18.899999999999999</v>
      </c>
      <c r="J1860" s="3">
        <v>0</v>
      </c>
      <c r="K1860" s="4">
        <v>0</v>
      </c>
      <c r="L1860" s="4">
        <v>44.931780000000003</v>
      </c>
      <c r="M1860" s="4">
        <v>0</v>
      </c>
      <c r="N1860" s="2">
        <v>59.4</v>
      </c>
      <c r="O1860" s="4">
        <v>0</v>
      </c>
      <c r="P1860" s="4">
        <v>0</v>
      </c>
      <c r="Q1860" s="3">
        <v>37.299999999999997</v>
      </c>
      <c r="R1860" s="2">
        <v>0</v>
      </c>
      <c r="S1860" s="2">
        <v>0</v>
      </c>
      <c r="T1860" s="4">
        <v>0</v>
      </c>
      <c r="U1860" s="3">
        <v>256223.9</v>
      </c>
      <c r="V1860" s="3">
        <v>0</v>
      </c>
      <c r="W1860" s="3">
        <v>0</v>
      </c>
      <c r="X1860" s="2">
        <v>56.16</v>
      </c>
      <c r="Y1860" s="2">
        <v>56.16</v>
      </c>
      <c r="Z1860" s="2">
        <v>0</v>
      </c>
    </row>
    <row r="1861" spans="1:26" x14ac:dyDescent="0.25">
      <c r="A1861" s="1" t="s">
        <v>1901</v>
      </c>
      <c r="B1861" s="1">
        <v>675</v>
      </c>
      <c r="C1861" s="1" t="s">
        <v>30</v>
      </c>
      <c r="D1861" s="1" t="s">
        <v>31</v>
      </c>
      <c r="E1861" s="1">
        <v>0</v>
      </c>
      <c r="F1861" s="1">
        <v>0</v>
      </c>
      <c r="G1861" s="2">
        <v>65.917000000000002</v>
      </c>
      <c r="H1861" s="2">
        <v>-2.1829999999999998</v>
      </c>
      <c r="I1861" s="3">
        <v>-34.700000000000003</v>
      </c>
      <c r="J1861" s="3">
        <v>0</v>
      </c>
      <c r="K1861" s="4">
        <v>0</v>
      </c>
      <c r="L1861" s="4">
        <v>0</v>
      </c>
      <c r="M1861" s="4">
        <v>0</v>
      </c>
      <c r="N1861" s="2">
        <v>0</v>
      </c>
      <c r="O1861" s="4">
        <v>0</v>
      </c>
      <c r="P1861" s="4">
        <v>0</v>
      </c>
      <c r="Q1861" s="3">
        <v>66.8</v>
      </c>
      <c r="R1861" s="2">
        <v>0</v>
      </c>
      <c r="S1861" s="2">
        <v>0</v>
      </c>
      <c r="T1861" s="4">
        <v>0</v>
      </c>
      <c r="U1861" s="3">
        <v>0</v>
      </c>
      <c r="V1861" s="3">
        <v>0</v>
      </c>
      <c r="W1861" s="3">
        <v>0</v>
      </c>
      <c r="X1861" s="2">
        <v>101.47</v>
      </c>
      <c r="Y1861" s="2">
        <v>101.47</v>
      </c>
      <c r="Z1861" s="2">
        <v>0</v>
      </c>
    </row>
    <row r="1862" spans="1:26" x14ac:dyDescent="0.25">
      <c r="A1862" s="1" t="s">
        <v>1902</v>
      </c>
      <c r="B1862" s="1">
        <v>675</v>
      </c>
      <c r="C1862" s="1" t="s">
        <v>30</v>
      </c>
      <c r="D1862" s="1" t="s">
        <v>31</v>
      </c>
      <c r="E1862" s="1">
        <v>0</v>
      </c>
      <c r="F1862" s="1">
        <v>0</v>
      </c>
      <c r="G1862" s="2">
        <v>65.918000000000006</v>
      </c>
      <c r="H1862" s="2">
        <v>-2.282</v>
      </c>
      <c r="I1862" s="3">
        <v>0</v>
      </c>
      <c r="J1862" s="3">
        <v>0</v>
      </c>
      <c r="K1862" s="4">
        <v>0</v>
      </c>
      <c r="L1862" s="4">
        <v>0</v>
      </c>
      <c r="M1862" s="4">
        <v>0</v>
      </c>
      <c r="N1862" s="2">
        <v>0</v>
      </c>
      <c r="O1862" s="4">
        <v>0</v>
      </c>
      <c r="P1862" s="4">
        <v>0</v>
      </c>
      <c r="Q1862" s="3">
        <v>0</v>
      </c>
      <c r="R1862" s="2">
        <v>0</v>
      </c>
      <c r="S1862" s="2">
        <v>0</v>
      </c>
      <c r="T1862" s="4">
        <v>0</v>
      </c>
      <c r="U1862" s="3">
        <v>0</v>
      </c>
      <c r="V1862" s="3">
        <v>0</v>
      </c>
      <c r="W1862" s="3">
        <v>0</v>
      </c>
      <c r="X1862" s="2">
        <v>0</v>
      </c>
      <c r="Y1862" s="2">
        <v>0</v>
      </c>
      <c r="Z1862" s="2">
        <v>0</v>
      </c>
    </row>
    <row r="1863" spans="1:26" x14ac:dyDescent="0.25">
      <c r="A1863" s="1" t="s">
        <v>1903</v>
      </c>
      <c r="B1863" s="1">
        <v>675</v>
      </c>
      <c r="C1863" s="1" t="s">
        <v>30</v>
      </c>
      <c r="D1863" s="1" t="s">
        <v>31</v>
      </c>
      <c r="E1863" s="1">
        <v>0</v>
      </c>
      <c r="F1863" s="1">
        <v>0</v>
      </c>
      <c r="G1863" s="2">
        <v>65.918000000000006</v>
      </c>
      <c r="H1863" s="2">
        <v>-1.782</v>
      </c>
      <c r="I1863" s="3">
        <v>0</v>
      </c>
      <c r="J1863" s="3">
        <v>0</v>
      </c>
      <c r="K1863" s="4">
        <v>0</v>
      </c>
      <c r="L1863" s="4">
        <v>0</v>
      </c>
      <c r="M1863" s="4">
        <v>0</v>
      </c>
      <c r="N1863" s="2">
        <v>0</v>
      </c>
      <c r="O1863" s="4">
        <v>0</v>
      </c>
      <c r="P1863" s="4">
        <v>0</v>
      </c>
      <c r="Q1863" s="3">
        <v>0</v>
      </c>
      <c r="R1863" s="2">
        <v>0</v>
      </c>
      <c r="S1863" s="2">
        <v>0</v>
      </c>
      <c r="T1863" s="4">
        <v>0</v>
      </c>
      <c r="U1863" s="3">
        <v>0</v>
      </c>
      <c r="V1863" s="3">
        <v>0</v>
      </c>
      <c r="W1863" s="3">
        <v>0</v>
      </c>
      <c r="X1863" s="2">
        <v>0</v>
      </c>
      <c r="Y1863" s="2">
        <v>0</v>
      </c>
      <c r="Z1863" s="2">
        <v>0</v>
      </c>
    </row>
    <row r="1864" spans="1:26" x14ac:dyDescent="0.25">
      <c r="A1864" s="1" t="s">
        <v>1904</v>
      </c>
      <c r="B1864" s="1">
        <v>675</v>
      </c>
      <c r="C1864" s="1" t="s">
        <v>30</v>
      </c>
      <c r="D1864" s="1" t="s">
        <v>31</v>
      </c>
      <c r="E1864" s="1">
        <v>0</v>
      </c>
      <c r="F1864" s="1">
        <v>0</v>
      </c>
      <c r="G1864" s="2">
        <v>177.44800000000001</v>
      </c>
      <c r="H1864" s="2">
        <v>-1.8520000000000001</v>
      </c>
      <c r="I1864" s="3">
        <v>-617482.6</v>
      </c>
      <c r="J1864" s="3">
        <v>0</v>
      </c>
      <c r="K1864" s="4">
        <v>0.22533</v>
      </c>
      <c r="L1864" s="4">
        <v>18.198560000000001</v>
      </c>
      <c r="M1864" s="4">
        <v>18.198560000000001</v>
      </c>
      <c r="N1864" s="2">
        <v>0</v>
      </c>
      <c r="O1864" s="4">
        <v>0</v>
      </c>
      <c r="P1864" s="4">
        <v>0</v>
      </c>
      <c r="Q1864" s="3">
        <v>1236261.1000000001</v>
      </c>
      <c r="R1864" s="2">
        <v>0</v>
      </c>
      <c r="S1864" s="2">
        <v>0</v>
      </c>
      <c r="T1864" s="4">
        <v>0</v>
      </c>
      <c r="U1864" s="3">
        <v>48632.1</v>
      </c>
      <c r="V1864" s="3">
        <v>0</v>
      </c>
      <c r="W1864" s="3">
        <v>0</v>
      </c>
      <c r="X1864" s="2">
        <v>1853743.75</v>
      </c>
      <c r="Y1864" s="2">
        <v>1853743.75</v>
      </c>
      <c r="Z1864" s="2">
        <v>-0.20899999999999999</v>
      </c>
    </row>
    <row r="1865" spans="1:26" x14ac:dyDescent="0.25">
      <c r="A1865" s="1" t="s">
        <v>1905</v>
      </c>
      <c r="B1865" s="1">
        <v>675</v>
      </c>
      <c r="C1865" s="1" t="s">
        <v>30</v>
      </c>
      <c r="D1865" s="1" t="s">
        <v>31</v>
      </c>
      <c r="E1865" s="1">
        <v>0</v>
      </c>
      <c r="F1865" s="1">
        <v>0</v>
      </c>
      <c r="G1865" s="2">
        <v>101.056</v>
      </c>
      <c r="H1865" s="2">
        <v>-8.1880000000000006</v>
      </c>
      <c r="I1865" s="3">
        <v>-102.9</v>
      </c>
      <c r="J1865" s="3">
        <v>0</v>
      </c>
      <c r="K1865" s="4">
        <v>0</v>
      </c>
      <c r="L1865" s="4">
        <v>0</v>
      </c>
      <c r="M1865" s="4">
        <v>0</v>
      </c>
      <c r="N1865" s="2">
        <v>0</v>
      </c>
      <c r="O1865" s="4">
        <v>0</v>
      </c>
      <c r="P1865" s="4">
        <v>0</v>
      </c>
      <c r="Q1865" s="3">
        <v>13.7</v>
      </c>
      <c r="R1865" s="2">
        <v>0</v>
      </c>
      <c r="S1865" s="2">
        <v>0</v>
      </c>
      <c r="T1865" s="4">
        <v>0</v>
      </c>
      <c r="U1865" s="3">
        <v>0</v>
      </c>
      <c r="V1865" s="3">
        <v>0</v>
      </c>
      <c r="W1865" s="3">
        <v>0</v>
      </c>
      <c r="X1865" s="2">
        <v>116.57599999999999</v>
      </c>
      <c r="Y1865" s="2">
        <v>116.57599999999999</v>
      </c>
      <c r="Z1865" s="2">
        <v>0</v>
      </c>
    </row>
    <row r="1866" spans="1:26" x14ac:dyDescent="0.25">
      <c r="A1866" s="1" t="s">
        <v>1906</v>
      </c>
      <c r="B1866" s="1">
        <v>675</v>
      </c>
      <c r="C1866" s="1" t="s">
        <v>30</v>
      </c>
      <c r="D1866" s="1" t="s">
        <v>31</v>
      </c>
      <c r="E1866" s="1">
        <v>0</v>
      </c>
      <c r="F1866" s="1">
        <v>0</v>
      </c>
      <c r="G1866" s="2">
        <v>179.626</v>
      </c>
      <c r="H1866" s="2">
        <v>1.278</v>
      </c>
      <c r="I1866" s="3">
        <v>22846.6</v>
      </c>
      <c r="J1866" s="3">
        <v>0</v>
      </c>
      <c r="K1866" s="4">
        <v>0</v>
      </c>
      <c r="L1866" s="4">
        <v>123.40989999999999</v>
      </c>
      <c r="M1866" s="4">
        <v>0</v>
      </c>
      <c r="N1866" s="2">
        <v>0</v>
      </c>
      <c r="O1866" s="4">
        <v>0</v>
      </c>
      <c r="P1866" s="4">
        <v>0</v>
      </c>
      <c r="Q1866" s="3">
        <v>22990.799999999999</v>
      </c>
      <c r="R1866" s="2">
        <v>0</v>
      </c>
      <c r="S1866" s="2">
        <v>0</v>
      </c>
      <c r="T1866" s="4">
        <v>0</v>
      </c>
      <c r="U1866" s="3">
        <v>1233592.6000000001</v>
      </c>
      <c r="V1866" s="3">
        <v>0</v>
      </c>
      <c r="W1866" s="3">
        <v>0</v>
      </c>
      <c r="X1866" s="2">
        <v>144.25399999999999</v>
      </c>
      <c r="Y1866" s="2">
        <v>144.25399999999999</v>
      </c>
      <c r="Z1866" s="2">
        <v>-4.867</v>
      </c>
    </row>
    <row r="1867" spans="1:26" x14ac:dyDescent="0.25">
      <c r="A1867" s="1" t="s">
        <v>1907</v>
      </c>
      <c r="B1867" s="1">
        <v>675</v>
      </c>
      <c r="C1867" s="1" t="s">
        <v>30</v>
      </c>
      <c r="D1867" s="1" t="s">
        <v>31</v>
      </c>
      <c r="E1867" s="1">
        <v>0</v>
      </c>
      <c r="F1867" s="1">
        <v>0</v>
      </c>
      <c r="G1867" s="2">
        <v>104.17</v>
      </c>
      <c r="H1867" s="2">
        <v>-1.83</v>
      </c>
      <c r="I1867" s="3">
        <v>-396148.5</v>
      </c>
      <c r="J1867" s="3">
        <v>0</v>
      </c>
      <c r="K1867" s="4">
        <v>1.4542299999999999</v>
      </c>
      <c r="L1867" s="4">
        <v>15.98859</v>
      </c>
      <c r="M1867" s="4">
        <v>11.37406</v>
      </c>
      <c r="N1867" s="2">
        <v>0</v>
      </c>
      <c r="O1867" s="4">
        <v>0</v>
      </c>
      <c r="P1867" s="4">
        <v>0</v>
      </c>
      <c r="Q1867" s="3">
        <v>790011.7</v>
      </c>
      <c r="R1867" s="2">
        <v>0</v>
      </c>
      <c r="S1867" s="2">
        <v>0</v>
      </c>
      <c r="T1867" s="4">
        <v>0</v>
      </c>
      <c r="U1867" s="3">
        <v>-55064.6</v>
      </c>
      <c r="V1867" s="3">
        <v>0</v>
      </c>
      <c r="W1867" s="3">
        <v>0</v>
      </c>
      <c r="X1867" s="2">
        <v>1186160.25</v>
      </c>
      <c r="Y1867" s="2">
        <v>1186160.25</v>
      </c>
      <c r="Z1867" s="2">
        <v>-0.22500000000000001</v>
      </c>
    </row>
    <row r="1868" spans="1:26" x14ac:dyDescent="0.25">
      <c r="A1868" s="1" t="s">
        <v>1908</v>
      </c>
      <c r="B1868" s="1">
        <v>675</v>
      </c>
      <c r="C1868" s="1" t="s">
        <v>30</v>
      </c>
      <c r="D1868" s="1" t="s">
        <v>31</v>
      </c>
      <c r="E1868" s="1">
        <v>0</v>
      </c>
      <c r="F1868" s="1">
        <v>0</v>
      </c>
      <c r="G1868" s="2">
        <v>106.205</v>
      </c>
      <c r="H1868" s="2">
        <v>-2.3460000000000001</v>
      </c>
      <c r="I1868" s="3">
        <v>-55.7</v>
      </c>
      <c r="J1868" s="3">
        <v>0</v>
      </c>
      <c r="K1868" s="4">
        <v>0</v>
      </c>
      <c r="L1868" s="4">
        <v>15.02932</v>
      </c>
      <c r="M1868" s="4">
        <v>0</v>
      </c>
      <c r="N1868" s="2">
        <v>0</v>
      </c>
      <c r="O1868" s="4">
        <v>0</v>
      </c>
      <c r="P1868" s="4">
        <v>0</v>
      </c>
      <c r="Q1868" s="3">
        <v>40.5</v>
      </c>
      <c r="R1868" s="2">
        <v>0</v>
      </c>
      <c r="S1868" s="2">
        <v>0</v>
      </c>
      <c r="T1868" s="4">
        <v>0</v>
      </c>
      <c r="U1868" s="3">
        <v>145907.70000000001</v>
      </c>
      <c r="V1868" s="3">
        <v>0</v>
      </c>
      <c r="W1868" s="3">
        <v>0</v>
      </c>
      <c r="X1868" s="2">
        <v>96.24</v>
      </c>
      <c r="Y1868" s="2">
        <v>96.24</v>
      </c>
      <c r="Z1868" s="2">
        <v>0</v>
      </c>
    </row>
    <row r="1869" spans="1:26" x14ac:dyDescent="0.25">
      <c r="A1869" s="1" t="s">
        <v>1909</v>
      </c>
      <c r="B1869" s="1">
        <v>675</v>
      </c>
      <c r="C1869" s="1" t="s">
        <v>30</v>
      </c>
      <c r="D1869" s="1" t="s">
        <v>31</v>
      </c>
      <c r="E1869" s="1">
        <v>0</v>
      </c>
      <c r="F1869" s="1">
        <v>0</v>
      </c>
      <c r="G1869" s="2">
        <v>113.23699999999999</v>
      </c>
      <c r="H1869" s="2">
        <v>-5.0629999999999997</v>
      </c>
      <c r="I1869" s="3">
        <v>-168</v>
      </c>
      <c r="J1869" s="3">
        <v>0</v>
      </c>
      <c r="K1869" s="4">
        <v>0</v>
      </c>
      <c r="L1869" s="4">
        <v>56.8977</v>
      </c>
      <c r="M1869" s="4">
        <v>0</v>
      </c>
      <c r="N1869" s="2">
        <v>0</v>
      </c>
      <c r="O1869" s="4">
        <v>0</v>
      </c>
      <c r="P1869" s="4">
        <v>0</v>
      </c>
      <c r="Q1869" s="3">
        <v>107.4</v>
      </c>
      <c r="R1869" s="2">
        <v>0</v>
      </c>
      <c r="S1869" s="2">
        <v>0</v>
      </c>
      <c r="T1869" s="4">
        <v>0</v>
      </c>
      <c r="U1869" s="3">
        <v>564147.80000000005</v>
      </c>
      <c r="V1869" s="3">
        <v>0</v>
      </c>
      <c r="W1869" s="3">
        <v>0</v>
      </c>
      <c r="X1869" s="2">
        <v>275.41899999999998</v>
      </c>
      <c r="Y1869" s="2">
        <v>275.41899999999998</v>
      </c>
      <c r="Z1869" s="2">
        <v>0</v>
      </c>
    </row>
    <row r="1870" spans="1:26" x14ac:dyDescent="0.25">
      <c r="A1870" s="1" t="s">
        <v>1910</v>
      </c>
      <c r="B1870" s="1">
        <v>675</v>
      </c>
      <c r="C1870" s="1" t="s">
        <v>30</v>
      </c>
      <c r="D1870" s="1" t="s">
        <v>31</v>
      </c>
      <c r="E1870" s="1">
        <v>0</v>
      </c>
      <c r="F1870" s="1">
        <v>0</v>
      </c>
      <c r="G1870" s="2">
        <v>120.629</v>
      </c>
      <c r="H1870" s="2">
        <v>-0.13100000000000001</v>
      </c>
      <c r="I1870" s="3">
        <v>-4.4000000000000004</v>
      </c>
      <c r="J1870" s="3">
        <v>0</v>
      </c>
      <c r="K1870" s="4">
        <v>0</v>
      </c>
      <c r="L1870" s="4">
        <v>45.195909999999998</v>
      </c>
      <c r="M1870" s="4">
        <v>0</v>
      </c>
      <c r="N1870" s="2">
        <v>0</v>
      </c>
      <c r="O1870" s="4">
        <v>0</v>
      </c>
      <c r="P1870" s="4">
        <v>0</v>
      </c>
      <c r="Q1870" s="3">
        <v>137</v>
      </c>
      <c r="R1870" s="2">
        <v>0</v>
      </c>
      <c r="S1870" s="2">
        <v>0</v>
      </c>
      <c r="T1870" s="4">
        <v>0</v>
      </c>
      <c r="U1870" s="3">
        <v>383785</v>
      </c>
      <c r="V1870" s="3">
        <v>0</v>
      </c>
      <c r="W1870" s="3">
        <v>0</v>
      </c>
      <c r="X1870" s="2">
        <v>141.386</v>
      </c>
      <c r="Y1870" s="2">
        <v>141.386</v>
      </c>
      <c r="Z1870" s="2">
        <v>0</v>
      </c>
    </row>
    <row r="1871" spans="1:26" x14ac:dyDescent="0.25">
      <c r="A1871" s="1" t="s">
        <v>1911</v>
      </c>
      <c r="B1871" s="1">
        <v>675</v>
      </c>
      <c r="C1871" s="1" t="s">
        <v>30</v>
      </c>
      <c r="D1871" s="1" t="s">
        <v>31</v>
      </c>
      <c r="E1871" s="1">
        <v>0</v>
      </c>
      <c r="F1871" s="1">
        <v>0</v>
      </c>
      <c r="G1871" s="2">
        <v>104.55800000000001</v>
      </c>
      <c r="H1871" s="2">
        <v>-3.9239999999999999</v>
      </c>
      <c r="I1871" s="3">
        <v>-43.3</v>
      </c>
      <c r="J1871" s="3">
        <v>0</v>
      </c>
      <c r="K1871" s="4">
        <v>0</v>
      </c>
      <c r="L1871" s="4">
        <v>0</v>
      </c>
      <c r="M1871" s="4">
        <v>0</v>
      </c>
      <c r="N1871" s="2">
        <v>0</v>
      </c>
      <c r="O1871" s="4">
        <v>0</v>
      </c>
      <c r="P1871" s="4">
        <v>0</v>
      </c>
      <c r="Q1871" s="3">
        <v>57.9</v>
      </c>
      <c r="R1871" s="2">
        <v>0</v>
      </c>
      <c r="S1871" s="2">
        <v>0</v>
      </c>
      <c r="T1871" s="4">
        <v>0</v>
      </c>
      <c r="U1871" s="3">
        <v>0</v>
      </c>
      <c r="V1871" s="3">
        <v>0</v>
      </c>
      <c r="W1871" s="3">
        <v>0</v>
      </c>
      <c r="X1871" s="2">
        <v>101.27800000000001</v>
      </c>
      <c r="Y1871" s="2">
        <v>101.27800000000001</v>
      </c>
      <c r="Z1871" s="2">
        <v>0</v>
      </c>
    </row>
    <row r="1872" spans="1:26" x14ac:dyDescent="0.25">
      <c r="A1872" s="1" t="s">
        <v>1912</v>
      </c>
      <c r="B1872" s="1">
        <v>675</v>
      </c>
      <c r="C1872" s="1" t="s">
        <v>30</v>
      </c>
      <c r="D1872" s="1" t="s">
        <v>31</v>
      </c>
      <c r="E1872" s="1">
        <v>0</v>
      </c>
      <c r="F1872" s="1">
        <v>0</v>
      </c>
      <c r="G1872" s="2">
        <v>105.327</v>
      </c>
      <c r="H1872" s="2">
        <v>1.002</v>
      </c>
      <c r="I1872" s="3">
        <v>0</v>
      </c>
      <c r="J1872" s="3">
        <v>0</v>
      </c>
      <c r="K1872" s="4">
        <v>0</v>
      </c>
      <c r="L1872" s="4">
        <v>0</v>
      </c>
      <c r="M1872" s="4">
        <v>0</v>
      </c>
      <c r="N1872" s="2">
        <v>0</v>
      </c>
      <c r="O1872" s="4">
        <v>0</v>
      </c>
      <c r="P1872" s="4">
        <v>0</v>
      </c>
      <c r="Q1872" s="3">
        <v>69.5</v>
      </c>
      <c r="R1872" s="2">
        <v>0</v>
      </c>
      <c r="S1872" s="2">
        <v>0</v>
      </c>
      <c r="T1872" s="4">
        <v>0</v>
      </c>
      <c r="U1872" s="3">
        <v>0</v>
      </c>
      <c r="V1872" s="3">
        <v>0</v>
      </c>
      <c r="W1872" s="3">
        <v>0</v>
      </c>
      <c r="X1872" s="2">
        <v>69.516000000000005</v>
      </c>
      <c r="Y1872" s="2">
        <v>69.516000000000005</v>
      </c>
      <c r="Z1872" s="2">
        <v>0</v>
      </c>
    </row>
    <row r="1873" spans="1:26" x14ac:dyDescent="0.25">
      <c r="A1873" s="1" t="s">
        <v>1913</v>
      </c>
      <c r="B1873" s="1">
        <v>675</v>
      </c>
      <c r="C1873" s="1" t="s">
        <v>30</v>
      </c>
      <c r="D1873" s="1" t="s">
        <v>31</v>
      </c>
      <c r="E1873" s="1">
        <v>0</v>
      </c>
      <c r="F1873" s="1">
        <v>0</v>
      </c>
      <c r="G1873" s="2">
        <v>104.13</v>
      </c>
      <c r="H1873" s="2">
        <v>1.534</v>
      </c>
      <c r="I1873" s="3">
        <v>10635.7</v>
      </c>
      <c r="J1873" s="3">
        <v>0</v>
      </c>
      <c r="K1873" s="4">
        <v>0</v>
      </c>
      <c r="L1873" s="4">
        <v>28.220949999999998</v>
      </c>
      <c r="M1873" s="4">
        <v>0</v>
      </c>
      <c r="N1873" s="2">
        <v>0</v>
      </c>
      <c r="O1873" s="4">
        <v>0</v>
      </c>
      <c r="P1873" s="4">
        <v>0</v>
      </c>
      <c r="Q1873" s="3">
        <v>10740.6</v>
      </c>
      <c r="R1873" s="2">
        <v>2E-3</v>
      </c>
      <c r="S1873" s="2">
        <v>0</v>
      </c>
      <c r="T1873" s="4">
        <v>0</v>
      </c>
      <c r="U1873" s="3">
        <v>167356</v>
      </c>
      <c r="V1873" s="3">
        <v>0</v>
      </c>
      <c r="W1873" s="3">
        <v>0</v>
      </c>
      <c r="X1873" s="2">
        <v>104.90600000000001</v>
      </c>
      <c r="Y1873" s="2">
        <v>104.90600000000001</v>
      </c>
      <c r="Z1873" s="2">
        <v>-3.6059999999999999</v>
      </c>
    </row>
    <row r="1874" spans="1:26" x14ac:dyDescent="0.25">
      <c r="A1874" s="1" t="s">
        <v>1914</v>
      </c>
      <c r="B1874" s="1">
        <v>675</v>
      </c>
      <c r="C1874" s="1" t="s">
        <v>30</v>
      </c>
      <c r="D1874" s="1" t="s">
        <v>31</v>
      </c>
      <c r="E1874" s="1">
        <v>0</v>
      </c>
      <c r="F1874" s="1">
        <v>0</v>
      </c>
      <c r="G1874" s="2">
        <v>102.21899999999999</v>
      </c>
      <c r="H1874" s="2">
        <v>0.61799999999999999</v>
      </c>
      <c r="I1874" s="3">
        <v>1747.2</v>
      </c>
      <c r="J1874" s="3">
        <v>0</v>
      </c>
      <c r="K1874" s="4">
        <v>0</v>
      </c>
      <c r="L1874" s="4">
        <v>54.60998</v>
      </c>
      <c r="M1874" s="4">
        <v>0</v>
      </c>
      <c r="N1874" s="2">
        <v>0</v>
      </c>
      <c r="O1874" s="4">
        <v>0</v>
      </c>
      <c r="P1874" s="4">
        <v>0</v>
      </c>
      <c r="Q1874" s="3">
        <v>1961.5</v>
      </c>
      <c r="R1874" s="2">
        <v>0</v>
      </c>
      <c r="S1874" s="2">
        <v>0</v>
      </c>
      <c r="T1874" s="4">
        <v>0</v>
      </c>
      <c r="U1874" s="3">
        <v>377462.7</v>
      </c>
      <c r="V1874" s="3">
        <v>0</v>
      </c>
      <c r="W1874" s="3">
        <v>0</v>
      </c>
      <c r="X1874" s="2">
        <v>214.27699999999999</v>
      </c>
      <c r="Y1874" s="2">
        <v>214.27699999999999</v>
      </c>
      <c r="Z1874" s="2">
        <v>-1.63</v>
      </c>
    </row>
    <row r="1875" spans="1:26" x14ac:dyDescent="0.25">
      <c r="A1875" s="1" t="s">
        <v>1915</v>
      </c>
      <c r="B1875" s="1">
        <v>675</v>
      </c>
      <c r="C1875" s="1" t="s">
        <v>30</v>
      </c>
      <c r="D1875" s="1" t="s">
        <v>31</v>
      </c>
      <c r="E1875" s="1">
        <v>0</v>
      </c>
      <c r="F1875" s="1">
        <v>0</v>
      </c>
      <c r="G1875" s="2">
        <v>94.120999999999995</v>
      </c>
      <c r="H1875" s="2">
        <v>-5.8789999999999996</v>
      </c>
      <c r="I1875" s="3">
        <v>-676436.3</v>
      </c>
      <c r="J1875" s="3">
        <v>0</v>
      </c>
      <c r="K1875" s="4">
        <v>0.25124999999999997</v>
      </c>
      <c r="L1875" s="4">
        <v>4.3357400000000004</v>
      </c>
      <c r="M1875" s="4">
        <v>4.3357400000000004</v>
      </c>
      <c r="N1875" s="2">
        <v>0</v>
      </c>
      <c r="O1875" s="4">
        <v>0</v>
      </c>
      <c r="P1875" s="4">
        <v>0</v>
      </c>
      <c r="Q1875" s="3">
        <v>810084.8</v>
      </c>
      <c r="R1875" s="2">
        <v>1E-3</v>
      </c>
      <c r="S1875" s="2">
        <v>0</v>
      </c>
      <c r="T1875" s="4">
        <v>0</v>
      </c>
      <c r="U1875" s="3">
        <v>-1581.5</v>
      </c>
      <c r="V1875" s="3">
        <v>0</v>
      </c>
      <c r="W1875" s="3">
        <v>0</v>
      </c>
      <c r="X1875" s="2">
        <v>1486521</v>
      </c>
      <c r="Y1875" s="2">
        <v>1486521</v>
      </c>
      <c r="Z1875" s="2">
        <v>-13.042999999999999</v>
      </c>
    </row>
    <row r="1876" spans="1:26" x14ac:dyDescent="0.25">
      <c r="A1876" s="1" t="s">
        <v>1916</v>
      </c>
      <c r="B1876" s="1">
        <v>675</v>
      </c>
      <c r="C1876" s="1" t="s">
        <v>30</v>
      </c>
      <c r="D1876" s="1" t="s">
        <v>31</v>
      </c>
      <c r="E1876" s="1">
        <v>0</v>
      </c>
      <c r="F1876" s="1">
        <v>0</v>
      </c>
      <c r="G1876" s="2">
        <v>94.682000000000002</v>
      </c>
      <c r="H1876" s="2">
        <v>3.5880000000000001</v>
      </c>
      <c r="I1876" s="3">
        <v>230203.9</v>
      </c>
      <c r="J1876" s="3">
        <v>0</v>
      </c>
      <c r="K1876" s="4">
        <v>0</v>
      </c>
      <c r="L1876" s="4">
        <v>54.631709999999998</v>
      </c>
      <c r="M1876" s="4">
        <v>0</v>
      </c>
      <c r="N1876" s="2">
        <v>0</v>
      </c>
      <c r="O1876" s="4">
        <v>0</v>
      </c>
      <c r="P1876" s="4">
        <v>0</v>
      </c>
      <c r="Q1876" s="3">
        <v>230284.9</v>
      </c>
      <c r="R1876" s="2">
        <v>1E-3</v>
      </c>
      <c r="S1876" s="2">
        <v>0</v>
      </c>
      <c r="T1876" s="4">
        <v>0</v>
      </c>
      <c r="U1876" s="3">
        <v>446504.1</v>
      </c>
      <c r="V1876" s="3">
        <v>0</v>
      </c>
      <c r="W1876" s="3">
        <v>0</v>
      </c>
      <c r="X1876" s="2">
        <v>81.015000000000001</v>
      </c>
      <c r="Y1876" s="2">
        <v>81.015000000000001</v>
      </c>
      <c r="Z1876" s="2">
        <v>-2.4049999999999998</v>
      </c>
    </row>
    <row r="1877" spans="1:26" x14ac:dyDescent="0.25">
      <c r="A1877" s="1" t="s">
        <v>1917</v>
      </c>
      <c r="B1877" s="1">
        <v>675</v>
      </c>
      <c r="C1877" s="1" t="s">
        <v>30</v>
      </c>
      <c r="D1877" s="1" t="s">
        <v>31</v>
      </c>
      <c r="E1877" s="1">
        <v>0</v>
      </c>
      <c r="F1877" s="1">
        <v>0</v>
      </c>
      <c r="G1877" s="2">
        <v>119.76600000000001</v>
      </c>
      <c r="H1877" s="2">
        <v>1.1379999999999999</v>
      </c>
      <c r="I1877" s="3">
        <v>3784.5</v>
      </c>
      <c r="J1877" s="3">
        <v>0</v>
      </c>
      <c r="K1877" s="4">
        <v>0</v>
      </c>
      <c r="L1877" s="4">
        <v>13.875769999999999</v>
      </c>
      <c r="M1877" s="4">
        <v>0</v>
      </c>
      <c r="N1877" s="2">
        <v>0</v>
      </c>
      <c r="O1877" s="4">
        <v>0</v>
      </c>
      <c r="P1877" s="4">
        <v>0</v>
      </c>
      <c r="Q1877" s="3">
        <v>3867.8</v>
      </c>
      <c r="R1877" s="2">
        <v>1E-3</v>
      </c>
      <c r="S1877" s="2">
        <v>0</v>
      </c>
      <c r="T1877" s="4">
        <v>0</v>
      </c>
      <c r="U1877" s="3">
        <v>112165.7</v>
      </c>
      <c r="V1877" s="3">
        <v>0</v>
      </c>
      <c r="W1877" s="3">
        <v>0</v>
      </c>
      <c r="X1877" s="2">
        <v>83.293000000000006</v>
      </c>
      <c r="Y1877" s="2">
        <v>83.293000000000006</v>
      </c>
      <c r="Z1877" s="2">
        <v>-1.004</v>
      </c>
    </row>
    <row r="1878" spans="1:26" x14ac:dyDescent="0.25">
      <c r="A1878" s="1" t="s">
        <v>1918</v>
      </c>
      <c r="B1878" s="1">
        <v>675</v>
      </c>
      <c r="C1878" s="1" t="s">
        <v>30</v>
      </c>
      <c r="D1878" s="1" t="s">
        <v>31</v>
      </c>
      <c r="E1878" s="1">
        <v>0</v>
      </c>
      <c r="F1878" s="1">
        <v>0</v>
      </c>
      <c r="G1878" s="2">
        <v>120.11</v>
      </c>
      <c r="H1878" s="2">
        <v>-0.63800000000000001</v>
      </c>
      <c r="I1878" s="3">
        <v>-24.5</v>
      </c>
      <c r="J1878" s="3">
        <v>0</v>
      </c>
      <c r="K1878" s="4">
        <v>0</v>
      </c>
      <c r="L1878" s="4">
        <v>52.406219999999998</v>
      </c>
      <c r="M1878" s="4">
        <v>0</v>
      </c>
      <c r="N1878" s="2">
        <v>0</v>
      </c>
      <c r="O1878" s="4">
        <v>0</v>
      </c>
      <c r="P1878" s="4">
        <v>0</v>
      </c>
      <c r="Q1878" s="3">
        <v>427.6</v>
      </c>
      <c r="R1878" s="2">
        <v>0</v>
      </c>
      <c r="S1878" s="2">
        <v>0</v>
      </c>
      <c r="T1878" s="4">
        <v>0</v>
      </c>
      <c r="U1878" s="3">
        <v>475251.6</v>
      </c>
      <c r="V1878" s="3">
        <v>0</v>
      </c>
      <c r="W1878" s="3">
        <v>0</v>
      </c>
      <c r="X1878" s="2">
        <v>452.10199999999998</v>
      </c>
      <c r="Y1878" s="2">
        <v>452.10199999999998</v>
      </c>
      <c r="Z1878" s="2">
        <v>0</v>
      </c>
    </row>
    <row r="1879" spans="1:26" x14ac:dyDescent="0.25">
      <c r="A1879" s="1" t="s">
        <v>1919</v>
      </c>
      <c r="B1879" s="1">
        <v>675</v>
      </c>
      <c r="C1879" s="1" t="s">
        <v>30</v>
      </c>
      <c r="D1879" s="1" t="s">
        <v>31</v>
      </c>
      <c r="E1879" s="1">
        <v>0</v>
      </c>
      <c r="F1879" s="1">
        <v>0</v>
      </c>
      <c r="G1879" s="2">
        <v>173.917</v>
      </c>
      <c r="H1879" s="2">
        <v>-2.5529999999999999</v>
      </c>
      <c r="I1879" s="3">
        <v>-40.6</v>
      </c>
      <c r="J1879" s="3">
        <v>0</v>
      </c>
      <c r="K1879" s="4">
        <v>0</v>
      </c>
      <c r="L1879" s="4">
        <v>0</v>
      </c>
      <c r="M1879" s="4">
        <v>0</v>
      </c>
      <c r="N1879" s="2">
        <v>0</v>
      </c>
      <c r="O1879" s="4">
        <v>0</v>
      </c>
      <c r="P1879" s="4">
        <v>0</v>
      </c>
      <c r="Q1879" s="3">
        <v>8.6999999999999993</v>
      </c>
      <c r="R1879" s="2">
        <v>0</v>
      </c>
      <c r="S1879" s="2">
        <v>0</v>
      </c>
      <c r="T1879" s="4">
        <v>0</v>
      </c>
      <c r="U1879" s="3">
        <v>0</v>
      </c>
      <c r="V1879" s="3">
        <v>0</v>
      </c>
      <c r="W1879" s="3">
        <v>0</v>
      </c>
      <c r="X1879" s="2">
        <v>49.347000000000001</v>
      </c>
      <c r="Y1879" s="2">
        <v>49.347000000000001</v>
      </c>
      <c r="Z1879" s="2">
        <v>0</v>
      </c>
    </row>
    <row r="1880" spans="1:26" x14ac:dyDescent="0.25">
      <c r="A1880" s="1" t="s">
        <v>1920</v>
      </c>
      <c r="B1880" s="1">
        <v>675</v>
      </c>
      <c r="C1880" s="1" t="s">
        <v>30</v>
      </c>
      <c r="D1880" s="1" t="s">
        <v>31</v>
      </c>
      <c r="E1880" s="1">
        <v>0</v>
      </c>
      <c r="F1880" s="1">
        <v>0</v>
      </c>
      <c r="G1880" s="2">
        <v>97.298000000000002</v>
      </c>
      <c r="H1880" s="2">
        <v>-2.4209999999999998</v>
      </c>
      <c r="I1880" s="3">
        <v>-26.1</v>
      </c>
      <c r="J1880" s="3">
        <v>0</v>
      </c>
      <c r="K1880" s="4">
        <v>0</v>
      </c>
      <c r="L1880" s="4">
        <v>0</v>
      </c>
      <c r="M1880" s="4">
        <v>0</v>
      </c>
      <c r="N1880" s="2">
        <v>0</v>
      </c>
      <c r="O1880" s="4">
        <v>0</v>
      </c>
      <c r="P1880" s="4">
        <v>0</v>
      </c>
      <c r="Q1880" s="3">
        <v>62.6</v>
      </c>
      <c r="R1880" s="2">
        <v>0</v>
      </c>
      <c r="S1880" s="2">
        <v>0</v>
      </c>
      <c r="T1880" s="4">
        <v>0</v>
      </c>
      <c r="U1880" s="3">
        <v>0</v>
      </c>
      <c r="V1880" s="3">
        <v>0</v>
      </c>
      <c r="W1880" s="3">
        <v>0</v>
      </c>
      <c r="X1880" s="2">
        <v>88.757999999999996</v>
      </c>
      <c r="Y1880" s="2">
        <v>88.757999999999996</v>
      </c>
      <c r="Z1880" s="2">
        <v>0</v>
      </c>
    </row>
    <row r="1881" spans="1:26" x14ac:dyDescent="0.25">
      <c r="A1881" s="1" t="s">
        <v>1921</v>
      </c>
      <c r="B1881" s="1">
        <v>675</v>
      </c>
      <c r="C1881" s="1" t="s">
        <v>30</v>
      </c>
      <c r="D1881" s="1" t="s">
        <v>31</v>
      </c>
      <c r="E1881" s="1">
        <v>0</v>
      </c>
      <c r="F1881" s="1">
        <v>0</v>
      </c>
      <c r="G1881" s="2">
        <v>171.8</v>
      </c>
      <c r="H1881" s="2">
        <v>-1.883</v>
      </c>
      <c r="I1881" s="3">
        <v>-30</v>
      </c>
      <c r="J1881" s="3">
        <v>0</v>
      </c>
      <c r="K1881" s="4">
        <v>0</v>
      </c>
      <c r="L1881" s="4">
        <v>0</v>
      </c>
      <c r="M1881" s="4">
        <v>0</v>
      </c>
      <c r="N1881" s="2">
        <v>0</v>
      </c>
      <c r="O1881" s="4">
        <v>0</v>
      </c>
      <c r="P1881" s="4">
        <v>0</v>
      </c>
      <c r="Q1881" s="3">
        <v>7.3</v>
      </c>
      <c r="R1881" s="2">
        <v>0</v>
      </c>
      <c r="S1881" s="2">
        <v>0</v>
      </c>
      <c r="T1881" s="4">
        <v>0</v>
      </c>
      <c r="U1881" s="3">
        <v>0</v>
      </c>
      <c r="V1881" s="3">
        <v>0</v>
      </c>
      <c r="W1881" s="3">
        <v>0</v>
      </c>
      <c r="X1881" s="2">
        <v>37.223999999999997</v>
      </c>
      <c r="Y1881" s="2">
        <v>37.223999999999997</v>
      </c>
      <c r="Z1881" s="2">
        <v>0</v>
      </c>
    </row>
    <row r="1882" spans="1:26" x14ac:dyDescent="0.25">
      <c r="A1882" s="1" t="s">
        <v>1922</v>
      </c>
      <c r="B1882" s="1">
        <v>675</v>
      </c>
      <c r="C1882" s="1" t="s">
        <v>30</v>
      </c>
      <c r="D1882" s="1" t="s">
        <v>31</v>
      </c>
      <c r="E1882" s="1">
        <v>0</v>
      </c>
      <c r="F1882" s="1">
        <v>0</v>
      </c>
      <c r="G1882" s="2">
        <v>169.46299999999999</v>
      </c>
      <c r="H1882" s="2">
        <v>-2.2440000000000002</v>
      </c>
      <c r="I1882" s="3">
        <v>-35.700000000000003</v>
      </c>
      <c r="J1882" s="3">
        <v>0</v>
      </c>
      <c r="K1882" s="4">
        <v>0</v>
      </c>
      <c r="L1882" s="4">
        <v>0</v>
      </c>
      <c r="M1882" s="4">
        <v>0</v>
      </c>
      <c r="N1882" s="2">
        <v>0</v>
      </c>
      <c r="O1882" s="4">
        <v>0</v>
      </c>
      <c r="P1882" s="4">
        <v>0</v>
      </c>
      <c r="Q1882" s="3">
        <v>7.4</v>
      </c>
      <c r="R1882" s="2">
        <v>0</v>
      </c>
      <c r="S1882" s="2">
        <v>0</v>
      </c>
      <c r="T1882" s="4">
        <v>0</v>
      </c>
      <c r="U1882" s="3">
        <v>0</v>
      </c>
      <c r="V1882" s="3">
        <v>0</v>
      </c>
      <c r="W1882" s="3">
        <v>0</v>
      </c>
      <c r="X1882" s="2">
        <v>43.048999999999999</v>
      </c>
      <c r="Y1882" s="2">
        <v>43.048999999999999</v>
      </c>
      <c r="Z1882" s="2">
        <v>0</v>
      </c>
    </row>
    <row r="1883" spans="1:26" x14ac:dyDescent="0.25">
      <c r="A1883" s="1" t="s">
        <v>1923</v>
      </c>
      <c r="B1883" s="1">
        <v>675</v>
      </c>
      <c r="C1883" s="1" t="s">
        <v>30</v>
      </c>
      <c r="D1883" s="1" t="s">
        <v>31</v>
      </c>
      <c r="E1883" s="1">
        <v>0</v>
      </c>
      <c r="F1883" s="1">
        <v>0</v>
      </c>
      <c r="G1883" s="2">
        <v>166.965</v>
      </c>
      <c r="H1883" s="2">
        <v>-2.0710000000000002</v>
      </c>
      <c r="I1883" s="3">
        <v>-32.9</v>
      </c>
      <c r="J1883" s="3">
        <v>0</v>
      </c>
      <c r="K1883" s="4">
        <v>0</v>
      </c>
      <c r="L1883" s="4">
        <v>0</v>
      </c>
      <c r="M1883" s="4">
        <v>0</v>
      </c>
      <c r="N1883" s="2">
        <v>0</v>
      </c>
      <c r="O1883" s="4">
        <v>0</v>
      </c>
      <c r="P1883" s="4">
        <v>0</v>
      </c>
      <c r="Q1883" s="3">
        <v>7.4</v>
      </c>
      <c r="R1883" s="2">
        <v>0</v>
      </c>
      <c r="S1883" s="2">
        <v>0</v>
      </c>
      <c r="T1883" s="4">
        <v>0</v>
      </c>
      <c r="U1883" s="3">
        <v>0</v>
      </c>
      <c r="V1883" s="3">
        <v>0</v>
      </c>
      <c r="W1883" s="3">
        <v>0</v>
      </c>
      <c r="X1883" s="2">
        <v>40.328000000000003</v>
      </c>
      <c r="Y1883" s="2">
        <v>40.328000000000003</v>
      </c>
      <c r="Z1883" s="2">
        <v>0</v>
      </c>
    </row>
    <row r="1884" spans="1:26" x14ac:dyDescent="0.25">
      <c r="A1884" s="1" t="s">
        <v>1924</v>
      </c>
      <c r="B1884" s="1">
        <v>675</v>
      </c>
      <c r="C1884" s="1" t="s">
        <v>30</v>
      </c>
      <c r="D1884" s="1" t="s">
        <v>31</v>
      </c>
      <c r="E1884" s="1">
        <v>0</v>
      </c>
      <c r="F1884" s="1">
        <v>0</v>
      </c>
      <c r="G1884" s="2">
        <v>163.66300000000001</v>
      </c>
      <c r="H1884" s="2">
        <v>-1.8260000000000001</v>
      </c>
      <c r="I1884" s="3">
        <v>-29</v>
      </c>
      <c r="J1884" s="3">
        <v>0</v>
      </c>
      <c r="K1884" s="4">
        <v>0</v>
      </c>
      <c r="L1884" s="4">
        <v>0</v>
      </c>
      <c r="M1884" s="4">
        <v>0</v>
      </c>
      <c r="N1884" s="2">
        <v>0</v>
      </c>
      <c r="O1884" s="4">
        <v>0</v>
      </c>
      <c r="P1884" s="4">
        <v>0</v>
      </c>
      <c r="Q1884" s="3">
        <v>7.4</v>
      </c>
      <c r="R1884" s="2">
        <v>0</v>
      </c>
      <c r="S1884" s="2">
        <v>0</v>
      </c>
      <c r="T1884" s="4">
        <v>0</v>
      </c>
      <c r="U1884" s="3">
        <v>0</v>
      </c>
      <c r="V1884" s="3">
        <v>0</v>
      </c>
      <c r="W1884" s="3">
        <v>0</v>
      </c>
      <c r="X1884" s="2">
        <v>36.405999999999999</v>
      </c>
      <c r="Y1884" s="2">
        <v>36.405999999999999</v>
      </c>
      <c r="Z1884" s="2">
        <v>0</v>
      </c>
    </row>
    <row r="1885" spans="1:26" x14ac:dyDescent="0.25">
      <c r="A1885" s="1" t="s">
        <v>1925</v>
      </c>
      <c r="B1885" s="1">
        <v>675</v>
      </c>
      <c r="C1885" s="1" t="s">
        <v>30</v>
      </c>
      <c r="D1885" s="1" t="s">
        <v>31</v>
      </c>
      <c r="E1885" s="1">
        <v>0</v>
      </c>
      <c r="F1885" s="1">
        <v>0</v>
      </c>
      <c r="G1885" s="2">
        <v>162.47300000000001</v>
      </c>
      <c r="H1885" s="2">
        <v>-1.964</v>
      </c>
      <c r="I1885" s="3">
        <v>-31.2</v>
      </c>
      <c r="J1885" s="3">
        <v>0</v>
      </c>
      <c r="K1885" s="4">
        <v>0</v>
      </c>
      <c r="L1885" s="4">
        <v>0</v>
      </c>
      <c r="M1885" s="4">
        <v>0</v>
      </c>
      <c r="N1885" s="2">
        <v>0</v>
      </c>
      <c r="O1885" s="4">
        <v>0</v>
      </c>
      <c r="P1885" s="4">
        <v>0</v>
      </c>
      <c r="Q1885" s="3">
        <v>7.5</v>
      </c>
      <c r="R1885" s="2">
        <v>0</v>
      </c>
      <c r="S1885" s="2">
        <v>0</v>
      </c>
      <c r="T1885" s="4">
        <v>0</v>
      </c>
      <c r="U1885" s="3">
        <v>0</v>
      </c>
      <c r="V1885" s="3">
        <v>0</v>
      </c>
      <c r="W1885" s="3">
        <v>0</v>
      </c>
      <c r="X1885" s="2">
        <v>38.746000000000002</v>
      </c>
      <c r="Y1885" s="2">
        <v>38.746000000000002</v>
      </c>
      <c r="Z1885" s="2">
        <v>0</v>
      </c>
    </row>
    <row r="1886" spans="1:26" x14ac:dyDescent="0.25">
      <c r="A1886" s="1" t="s">
        <v>1926</v>
      </c>
      <c r="B1886" s="1">
        <v>675</v>
      </c>
      <c r="C1886" s="1" t="s">
        <v>30</v>
      </c>
      <c r="D1886" s="1" t="s">
        <v>31</v>
      </c>
      <c r="E1886" s="1">
        <v>0</v>
      </c>
      <c r="F1886" s="1">
        <v>0</v>
      </c>
      <c r="G1886" s="2">
        <v>160.98099999999999</v>
      </c>
      <c r="H1886" s="2">
        <v>-2.069</v>
      </c>
      <c r="I1886" s="3">
        <v>-32.9</v>
      </c>
      <c r="J1886" s="3">
        <v>0</v>
      </c>
      <c r="K1886" s="4">
        <v>0</v>
      </c>
      <c r="L1886" s="4">
        <v>0</v>
      </c>
      <c r="M1886" s="4">
        <v>0</v>
      </c>
      <c r="N1886" s="2">
        <v>0</v>
      </c>
      <c r="O1886" s="4">
        <v>0</v>
      </c>
      <c r="P1886" s="4">
        <v>0</v>
      </c>
      <c r="Q1886" s="3">
        <v>7.7</v>
      </c>
      <c r="R1886" s="2">
        <v>0</v>
      </c>
      <c r="S1886" s="2">
        <v>0</v>
      </c>
      <c r="T1886" s="4">
        <v>0</v>
      </c>
      <c r="U1886" s="3">
        <v>0</v>
      </c>
      <c r="V1886" s="3">
        <v>0</v>
      </c>
      <c r="W1886" s="3">
        <v>0</v>
      </c>
      <c r="X1886" s="2">
        <v>40.566000000000003</v>
      </c>
      <c r="Y1886" s="2">
        <v>40.566000000000003</v>
      </c>
      <c r="Z1886" s="2">
        <v>0</v>
      </c>
    </row>
    <row r="1887" spans="1:26" x14ac:dyDescent="0.25">
      <c r="A1887" s="1" t="s">
        <v>1927</v>
      </c>
      <c r="B1887" s="1">
        <v>675</v>
      </c>
      <c r="C1887" s="1" t="s">
        <v>30</v>
      </c>
      <c r="D1887" s="1" t="s">
        <v>31</v>
      </c>
      <c r="E1887" s="1">
        <v>0</v>
      </c>
      <c r="F1887" s="1">
        <v>0</v>
      </c>
      <c r="G1887" s="2">
        <v>160.61600000000001</v>
      </c>
      <c r="H1887" s="2">
        <v>-2.9390000000000001</v>
      </c>
      <c r="I1887" s="3">
        <v>-46.7</v>
      </c>
      <c r="J1887" s="3">
        <v>0</v>
      </c>
      <c r="K1887" s="4">
        <v>0</v>
      </c>
      <c r="L1887" s="4">
        <v>0</v>
      </c>
      <c r="M1887" s="4">
        <v>0</v>
      </c>
      <c r="N1887" s="2">
        <v>0</v>
      </c>
      <c r="O1887" s="4">
        <v>0</v>
      </c>
      <c r="P1887" s="4">
        <v>0</v>
      </c>
      <c r="Q1887" s="3">
        <v>8.1999999999999993</v>
      </c>
      <c r="R1887" s="2">
        <v>0</v>
      </c>
      <c r="S1887" s="2">
        <v>0</v>
      </c>
      <c r="T1887" s="4">
        <v>0</v>
      </c>
      <c r="U1887" s="3">
        <v>0</v>
      </c>
      <c r="V1887" s="3">
        <v>0</v>
      </c>
      <c r="W1887" s="3">
        <v>0</v>
      </c>
      <c r="X1887" s="2">
        <v>54.947000000000003</v>
      </c>
      <c r="Y1887" s="2">
        <v>54.947000000000003</v>
      </c>
      <c r="Z1887" s="2">
        <v>0</v>
      </c>
    </row>
    <row r="1888" spans="1:26" x14ac:dyDescent="0.25">
      <c r="A1888" s="1" t="s">
        <v>1928</v>
      </c>
      <c r="B1888" s="1">
        <v>675</v>
      </c>
      <c r="C1888" s="1" t="s">
        <v>30</v>
      </c>
      <c r="D1888" s="1" t="s">
        <v>31</v>
      </c>
      <c r="E1888" s="1">
        <v>0</v>
      </c>
      <c r="F1888" s="1">
        <v>0</v>
      </c>
      <c r="G1888" s="2">
        <v>159.14699999999999</v>
      </c>
      <c r="H1888" s="2">
        <v>-3.343</v>
      </c>
      <c r="I1888" s="3">
        <v>-79.400000000000006</v>
      </c>
      <c r="J1888" s="3">
        <v>0</v>
      </c>
      <c r="K1888" s="4">
        <v>0</v>
      </c>
      <c r="L1888" s="4">
        <v>0</v>
      </c>
      <c r="M1888" s="4">
        <v>0</v>
      </c>
      <c r="N1888" s="2">
        <v>0</v>
      </c>
      <c r="O1888" s="4">
        <v>0</v>
      </c>
      <c r="P1888" s="4">
        <v>0</v>
      </c>
      <c r="Q1888" s="3">
        <v>10.6</v>
      </c>
      <c r="R1888" s="2">
        <v>0</v>
      </c>
      <c r="S1888" s="2">
        <v>0</v>
      </c>
      <c r="T1888" s="4">
        <v>0</v>
      </c>
      <c r="U1888" s="3">
        <v>0</v>
      </c>
      <c r="V1888" s="3">
        <v>0</v>
      </c>
      <c r="W1888" s="3">
        <v>0</v>
      </c>
      <c r="X1888" s="2">
        <v>90.043000000000006</v>
      </c>
      <c r="Y1888" s="2">
        <v>90.043000000000006</v>
      </c>
      <c r="Z1888" s="2">
        <v>0</v>
      </c>
    </row>
    <row r="1889" spans="1:26" x14ac:dyDescent="0.25">
      <c r="A1889" s="1" t="s">
        <v>1929</v>
      </c>
      <c r="B1889" s="1">
        <v>675</v>
      </c>
      <c r="C1889" s="1" t="s">
        <v>30</v>
      </c>
      <c r="D1889" s="1" t="s">
        <v>31</v>
      </c>
      <c r="E1889" s="1">
        <v>0</v>
      </c>
      <c r="F1889" s="1">
        <v>0</v>
      </c>
      <c r="G1889" s="2">
        <v>157.44499999999999</v>
      </c>
      <c r="H1889" s="2">
        <v>-3.4489999999999998</v>
      </c>
      <c r="I1889" s="3">
        <v>-81.900000000000006</v>
      </c>
      <c r="J1889" s="3">
        <v>0</v>
      </c>
      <c r="K1889" s="4">
        <v>0</v>
      </c>
      <c r="L1889" s="4">
        <v>0</v>
      </c>
      <c r="M1889" s="4">
        <v>0</v>
      </c>
      <c r="N1889" s="2">
        <v>0</v>
      </c>
      <c r="O1889" s="4">
        <v>0</v>
      </c>
      <c r="P1889" s="4">
        <v>0</v>
      </c>
      <c r="Q1889" s="3">
        <v>10.6</v>
      </c>
      <c r="R1889" s="2">
        <v>0</v>
      </c>
      <c r="S1889" s="2">
        <v>0</v>
      </c>
      <c r="T1889" s="4">
        <v>0</v>
      </c>
      <c r="U1889" s="3">
        <v>0</v>
      </c>
      <c r="V1889" s="3">
        <v>0</v>
      </c>
      <c r="W1889" s="3">
        <v>0</v>
      </c>
      <c r="X1889" s="2">
        <v>92.521000000000001</v>
      </c>
      <c r="Y1889" s="2">
        <v>92.521000000000001</v>
      </c>
      <c r="Z1889" s="2">
        <v>0</v>
      </c>
    </row>
    <row r="1890" spans="1:26" x14ac:dyDescent="0.25">
      <c r="A1890" s="1" t="s">
        <v>1930</v>
      </c>
      <c r="B1890" s="1">
        <v>675</v>
      </c>
      <c r="C1890" s="1" t="s">
        <v>30</v>
      </c>
      <c r="D1890" s="1" t="s">
        <v>31</v>
      </c>
      <c r="E1890" s="1">
        <v>0</v>
      </c>
      <c r="F1890" s="1">
        <v>0</v>
      </c>
      <c r="G1890" s="2">
        <v>155.47399999999999</v>
      </c>
      <c r="H1890" s="2">
        <v>-3.9020000000000001</v>
      </c>
      <c r="I1890" s="3">
        <v>-129.5</v>
      </c>
      <c r="J1890" s="3">
        <v>0</v>
      </c>
      <c r="K1890" s="4">
        <v>0</v>
      </c>
      <c r="L1890" s="4">
        <v>0</v>
      </c>
      <c r="M1890" s="4">
        <v>0</v>
      </c>
      <c r="N1890" s="2">
        <v>0</v>
      </c>
      <c r="O1890" s="4">
        <v>0</v>
      </c>
      <c r="P1890" s="4">
        <v>0</v>
      </c>
      <c r="Q1890" s="3">
        <v>15.7</v>
      </c>
      <c r="R1890" s="2">
        <v>0</v>
      </c>
      <c r="S1890" s="2">
        <v>0</v>
      </c>
      <c r="T1890" s="4">
        <v>0</v>
      </c>
      <c r="U1890" s="3">
        <v>0</v>
      </c>
      <c r="V1890" s="3">
        <v>0</v>
      </c>
      <c r="W1890" s="3">
        <v>0</v>
      </c>
      <c r="X1890" s="2">
        <v>145.21199999999999</v>
      </c>
      <c r="Y1890" s="2">
        <v>145.21199999999999</v>
      </c>
      <c r="Z1890" s="2">
        <v>0</v>
      </c>
    </row>
    <row r="1891" spans="1:26" x14ac:dyDescent="0.25">
      <c r="A1891" s="1" t="s">
        <v>1931</v>
      </c>
      <c r="B1891" s="1">
        <v>675</v>
      </c>
      <c r="C1891" s="1" t="s">
        <v>30</v>
      </c>
      <c r="D1891" s="1" t="s">
        <v>31</v>
      </c>
      <c r="E1891" s="1">
        <v>0</v>
      </c>
      <c r="F1891" s="1">
        <v>0</v>
      </c>
      <c r="G1891" s="2">
        <v>153.977</v>
      </c>
      <c r="H1891" s="2">
        <v>-4.157</v>
      </c>
      <c r="I1891" s="3">
        <v>-137.9</v>
      </c>
      <c r="J1891" s="3">
        <v>0</v>
      </c>
      <c r="K1891" s="4">
        <v>0</v>
      </c>
      <c r="L1891" s="4">
        <v>0</v>
      </c>
      <c r="M1891" s="4">
        <v>0</v>
      </c>
      <c r="N1891" s="2">
        <v>0</v>
      </c>
      <c r="O1891" s="4">
        <v>0</v>
      </c>
      <c r="P1891" s="4">
        <v>0</v>
      </c>
      <c r="Q1891" s="3">
        <v>15.8</v>
      </c>
      <c r="R1891" s="2">
        <v>0</v>
      </c>
      <c r="S1891" s="2">
        <v>0</v>
      </c>
      <c r="T1891" s="4">
        <v>0</v>
      </c>
      <c r="U1891" s="3">
        <v>0</v>
      </c>
      <c r="V1891" s="3">
        <v>0</v>
      </c>
      <c r="W1891" s="3">
        <v>0</v>
      </c>
      <c r="X1891" s="2">
        <v>153.762</v>
      </c>
      <c r="Y1891" s="2">
        <v>153.762</v>
      </c>
      <c r="Z1891" s="2">
        <v>0</v>
      </c>
    </row>
    <row r="1892" spans="1:26" x14ac:dyDescent="0.25">
      <c r="A1892" s="1" t="s">
        <v>1932</v>
      </c>
      <c r="B1892" s="1">
        <v>675</v>
      </c>
      <c r="C1892" s="1" t="s">
        <v>30</v>
      </c>
      <c r="D1892" s="1" t="s">
        <v>31</v>
      </c>
      <c r="E1892" s="1">
        <v>0</v>
      </c>
      <c r="F1892" s="1">
        <v>0</v>
      </c>
      <c r="G1892" s="2">
        <v>154.87799999999999</v>
      </c>
      <c r="H1892" s="2">
        <v>-4.0860000000000003</v>
      </c>
      <c r="I1892" s="3">
        <v>-135.6</v>
      </c>
      <c r="J1892" s="3">
        <v>0</v>
      </c>
      <c r="K1892" s="4">
        <v>0</v>
      </c>
      <c r="L1892" s="4">
        <v>0</v>
      </c>
      <c r="M1892" s="4">
        <v>0</v>
      </c>
      <c r="N1892" s="2">
        <v>0</v>
      </c>
      <c r="O1892" s="4">
        <v>0</v>
      </c>
      <c r="P1892" s="4">
        <v>0</v>
      </c>
      <c r="Q1892" s="3">
        <v>12.6</v>
      </c>
      <c r="R1892" s="2">
        <v>0</v>
      </c>
      <c r="S1892" s="2">
        <v>0</v>
      </c>
      <c r="T1892" s="4">
        <v>0</v>
      </c>
      <c r="U1892" s="3">
        <v>0</v>
      </c>
      <c r="V1892" s="3">
        <v>0</v>
      </c>
      <c r="W1892" s="3">
        <v>0</v>
      </c>
      <c r="X1892" s="2">
        <v>148.15</v>
      </c>
      <c r="Y1892" s="2">
        <v>148.15</v>
      </c>
      <c r="Z1892" s="2">
        <v>0</v>
      </c>
    </row>
    <row r="1893" spans="1:26" x14ac:dyDescent="0.25">
      <c r="A1893" s="1" t="s">
        <v>1933</v>
      </c>
      <c r="B1893" s="1">
        <v>675</v>
      </c>
      <c r="C1893" s="1" t="s">
        <v>30</v>
      </c>
      <c r="D1893" s="1" t="s">
        <v>31</v>
      </c>
      <c r="E1893" s="1">
        <v>0</v>
      </c>
      <c r="F1893" s="1">
        <v>0</v>
      </c>
      <c r="G1893" s="2">
        <v>152.995</v>
      </c>
      <c r="H1893" s="2">
        <v>-4.59</v>
      </c>
      <c r="I1893" s="3">
        <v>-176.6</v>
      </c>
      <c r="J1893" s="3">
        <v>0</v>
      </c>
      <c r="K1893" s="4">
        <v>0</v>
      </c>
      <c r="L1893" s="4">
        <v>0</v>
      </c>
      <c r="M1893" s="4">
        <v>0</v>
      </c>
      <c r="N1893" s="2">
        <v>0</v>
      </c>
      <c r="O1893" s="4">
        <v>0</v>
      </c>
      <c r="P1893" s="4">
        <v>0</v>
      </c>
      <c r="Q1893" s="3">
        <v>19.100000000000001</v>
      </c>
      <c r="R1893" s="2">
        <v>0</v>
      </c>
      <c r="S1893" s="2">
        <v>0</v>
      </c>
      <c r="T1893" s="4">
        <v>0</v>
      </c>
      <c r="U1893" s="3">
        <v>0</v>
      </c>
      <c r="V1893" s="3">
        <v>0</v>
      </c>
      <c r="W1893" s="3">
        <v>0</v>
      </c>
      <c r="X1893" s="2">
        <v>195.696</v>
      </c>
      <c r="Y1893" s="2">
        <v>195.696</v>
      </c>
      <c r="Z1893" s="2">
        <v>0</v>
      </c>
    </row>
    <row r="1894" spans="1:26" x14ac:dyDescent="0.25">
      <c r="A1894" s="1" t="s">
        <v>1934</v>
      </c>
      <c r="B1894" s="1">
        <v>675</v>
      </c>
      <c r="C1894" s="1" t="s">
        <v>30</v>
      </c>
      <c r="D1894" s="1" t="s">
        <v>31</v>
      </c>
      <c r="E1894" s="1">
        <v>0</v>
      </c>
      <c r="F1894" s="1">
        <v>0</v>
      </c>
      <c r="G1894" s="2">
        <v>148.56899999999999</v>
      </c>
      <c r="H1894" s="2">
        <v>-4.2869999999999999</v>
      </c>
      <c r="I1894" s="3">
        <v>-165</v>
      </c>
      <c r="J1894" s="3">
        <v>0</v>
      </c>
      <c r="K1894" s="4">
        <v>0</v>
      </c>
      <c r="L1894" s="4">
        <v>0</v>
      </c>
      <c r="M1894" s="4">
        <v>0</v>
      </c>
      <c r="N1894" s="2">
        <v>0</v>
      </c>
      <c r="O1894" s="4">
        <v>0</v>
      </c>
      <c r="P1894" s="4">
        <v>0</v>
      </c>
      <c r="Q1894" s="3">
        <v>60.4</v>
      </c>
      <c r="R1894" s="2">
        <v>0</v>
      </c>
      <c r="S1894" s="2">
        <v>0</v>
      </c>
      <c r="T1894" s="4">
        <v>0</v>
      </c>
      <c r="U1894" s="3">
        <v>0</v>
      </c>
      <c r="V1894" s="3">
        <v>0</v>
      </c>
      <c r="W1894" s="3">
        <v>0</v>
      </c>
      <c r="X1894" s="2">
        <v>225.33799999999999</v>
      </c>
      <c r="Y1894" s="2">
        <v>225.33799999999999</v>
      </c>
      <c r="Z1894" s="2">
        <v>0</v>
      </c>
    </row>
    <row r="1895" spans="1:26" x14ac:dyDescent="0.25">
      <c r="A1895" s="1" t="s">
        <v>1935</v>
      </c>
      <c r="B1895" s="1">
        <v>675</v>
      </c>
      <c r="C1895" s="1" t="s">
        <v>30</v>
      </c>
      <c r="D1895" s="1" t="s">
        <v>31</v>
      </c>
      <c r="E1895" s="1">
        <v>0</v>
      </c>
      <c r="F1895" s="1">
        <v>0</v>
      </c>
      <c r="G1895" s="2">
        <v>150.50800000000001</v>
      </c>
      <c r="H1895" s="2">
        <v>-5.7009999999999996</v>
      </c>
      <c r="I1895" s="3">
        <v>-219.4</v>
      </c>
      <c r="J1895" s="3">
        <v>0</v>
      </c>
      <c r="K1895" s="4">
        <v>0</v>
      </c>
      <c r="L1895" s="4">
        <v>0</v>
      </c>
      <c r="M1895" s="4">
        <v>0</v>
      </c>
      <c r="N1895" s="2">
        <v>0</v>
      </c>
      <c r="O1895" s="4">
        <v>0</v>
      </c>
      <c r="P1895" s="4">
        <v>0</v>
      </c>
      <c r="Q1895" s="3">
        <v>19.600000000000001</v>
      </c>
      <c r="R1895" s="2">
        <v>0</v>
      </c>
      <c r="S1895" s="2">
        <v>0</v>
      </c>
      <c r="T1895" s="4">
        <v>0</v>
      </c>
      <c r="U1895" s="3">
        <v>0</v>
      </c>
      <c r="V1895" s="3">
        <v>0</v>
      </c>
      <c r="W1895" s="3">
        <v>0</v>
      </c>
      <c r="X1895" s="2">
        <v>238.971</v>
      </c>
      <c r="Y1895" s="2">
        <v>238.971</v>
      </c>
      <c r="Z1895" s="2">
        <v>0</v>
      </c>
    </row>
    <row r="1896" spans="1:26" x14ac:dyDescent="0.25">
      <c r="A1896" s="1" t="s">
        <v>1936</v>
      </c>
      <c r="B1896" s="1">
        <v>675</v>
      </c>
      <c r="C1896" s="1" t="s">
        <v>30</v>
      </c>
      <c r="D1896" s="1" t="s">
        <v>31</v>
      </c>
      <c r="E1896" s="1">
        <v>0</v>
      </c>
      <c r="F1896" s="1">
        <v>0</v>
      </c>
      <c r="G1896" s="2">
        <v>148.56800000000001</v>
      </c>
      <c r="H1896" s="2">
        <v>-2.9350000000000001</v>
      </c>
      <c r="I1896" s="3">
        <v>-113</v>
      </c>
      <c r="J1896" s="3">
        <v>0</v>
      </c>
      <c r="K1896" s="4">
        <v>0</v>
      </c>
      <c r="L1896" s="4">
        <v>0</v>
      </c>
      <c r="M1896" s="4">
        <v>0</v>
      </c>
      <c r="N1896" s="2">
        <v>0</v>
      </c>
      <c r="O1896" s="4">
        <v>0</v>
      </c>
      <c r="P1896" s="4">
        <v>0</v>
      </c>
      <c r="Q1896" s="3">
        <v>98.8</v>
      </c>
      <c r="R1896" s="2">
        <v>0</v>
      </c>
      <c r="S1896" s="2">
        <v>0</v>
      </c>
      <c r="T1896" s="4">
        <v>0</v>
      </c>
      <c r="U1896" s="3">
        <v>0</v>
      </c>
      <c r="V1896" s="3">
        <v>0</v>
      </c>
      <c r="W1896" s="3">
        <v>0</v>
      </c>
      <c r="X1896" s="2">
        <v>211.78399999999999</v>
      </c>
      <c r="Y1896" s="2">
        <v>211.78399999999999</v>
      </c>
      <c r="Z1896" s="2">
        <v>0</v>
      </c>
    </row>
    <row r="1897" spans="1:26" x14ac:dyDescent="0.25">
      <c r="A1897" s="1" t="s">
        <v>1937</v>
      </c>
      <c r="B1897" s="1">
        <v>675</v>
      </c>
      <c r="C1897" s="1" t="s">
        <v>30</v>
      </c>
      <c r="D1897" s="1" t="s">
        <v>31</v>
      </c>
      <c r="E1897" s="1">
        <v>0</v>
      </c>
      <c r="F1897" s="1">
        <v>0</v>
      </c>
      <c r="G1897" s="2">
        <v>148.565</v>
      </c>
      <c r="H1897" s="2">
        <v>-0.108</v>
      </c>
      <c r="I1897" s="3">
        <v>-4.0999999999999996</v>
      </c>
      <c r="J1897" s="3">
        <v>0</v>
      </c>
      <c r="K1897" s="4">
        <v>0</v>
      </c>
      <c r="L1897" s="4">
        <v>0</v>
      </c>
      <c r="M1897" s="4">
        <v>0</v>
      </c>
      <c r="N1897" s="2">
        <v>0</v>
      </c>
      <c r="O1897" s="4">
        <v>0</v>
      </c>
      <c r="P1897" s="4">
        <v>0</v>
      </c>
      <c r="Q1897" s="3">
        <v>252.6</v>
      </c>
      <c r="R1897" s="2">
        <v>0</v>
      </c>
      <c r="S1897" s="2">
        <v>0</v>
      </c>
      <c r="T1897" s="4">
        <v>0</v>
      </c>
      <c r="U1897" s="3">
        <v>0</v>
      </c>
      <c r="V1897" s="3">
        <v>0</v>
      </c>
      <c r="W1897" s="3">
        <v>0</v>
      </c>
      <c r="X1897" s="2">
        <v>256.78800000000001</v>
      </c>
      <c r="Y1897" s="2">
        <v>256.78800000000001</v>
      </c>
      <c r="Z1897" s="2">
        <v>0</v>
      </c>
    </row>
    <row r="1898" spans="1:26" x14ac:dyDescent="0.25">
      <c r="A1898" s="1" t="s">
        <v>1938</v>
      </c>
      <c r="B1898" s="1">
        <v>675</v>
      </c>
      <c r="C1898" s="1" t="s">
        <v>30</v>
      </c>
      <c r="D1898" s="1" t="s">
        <v>31</v>
      </c>
      <c r="E1898" s="1">
        <v>0</v>
      </c>
      <c r="F1898" s="1">
        <v>0</v>
      </c>
      <c r="G1898" s="2">
        <v>148.565</v>
      </c>
      <c r="H1898" s="2">
        <v>1.526</v>
      </c>
      <c r="I1898" s="3">
        <v>0</v>
      </c>
      <c r="J1898" s="3">
        <v>0</v>
      </c>
      <c r="K1898" s="4">
        <v>0</v>
      </c>
      <c r="L1898" s="4">
        <v>0</v>
      </c>
      <c r="M1898" s="4">
        <v>0</v>
      </c>
      <c r="N1898" s="2">
        <v>0</v>
      </c>
      <c r="O1898" s="4">
        <v>0</v>
      </c>
      <c r="P1898" s="4">
        <v>0</v>
      </c>
      <c r="Q1898" s="3">
        <v>232.4</v>
      </c>
      <c r="R1898" s="2">
        <v>0</v>
      </c>
      <c r="S1898" s="2">
        <v>0</v>
      </c>
      <c r="T1898" s="4">
        <v>0</v>
      </c>
      <c r="U1898" s="3">
        <v>0</v>
      </c>
      <c r="V1898" s="3">
        <v>0</v>
      </c>
      <c r="W1898" s="3">
        <v>0</v>
      </c>
      <c r="X1898" s="2">
        <v>232.40899999999999</v>
      </c>
      <c r="Y1898" s="2">
        <v>232.40899999999999</v>
      </c>
      <c r="Z1898" s="2">
        <v>2E-3</v>
      </c>
    </row>
    <row r="1899" spans="1:26" x14ac:dyDescent="0.25">
      <c r="A1899" s="1" t="s">
        <v>1939</v>
      </c>
      <c r="B1899" s="1">
        <v>675</v>
      </c>
      <c r="C1899" s="1" t="s">
        <v>30</v>
      </c>
      <c r="D1899" s="1" t="s">
        <v>31</v>
      </c>
      <c r="E1899" s="1">
        <v>0</v>
      </c>
      <c r="F1899" s="1">
        <v>0</v>
      </c>
      <c r="G1899" s="2">
        <v>148.565</v>
      </c>
      <c r="H1899" s="2">
        <v>1.5629999999999999</v>
      </c>
      <c r="I1899" s="3">
        <v>0</v>
      </c>
      <c r="J1899" s="3">
        <v>0</v>
      </c>
      <c r="K1899" s="4">
        <v>0</v>
      </c>
      <c r="L1899" s="4">
        <v>0</v>
      </c>
      <c r="M1899" s="4">
        <v>0</v>
      </c>
      <c r="N1899" s="2">
        <v>0</v>
      </c>
      <c r="O1899" s="4">
        <v>0</v>
      </c>
      <c r="P1899" s="4">
        <v>0</v>
      </c>
      <c r="Q1899" s="3">
        <v>250.2</v>
      </c>
      <c r="R1899" s="2">
        <v>0</v>
      </c>
      <c r="S1899" s="2">
        <v>0</v>
      </c>
      <c r="T1899" s="4">
        <v>0</v>
      </c>
      <c r="U1899" s="3">
        <v>0</v>
      </c>
      <c r="V1899" s="3">
        <v>0</v>
      </c>
      <c r="W1899" s="3">
        <v>0</v>
      </c>
      <c r="X1899" s="2">
        <v>250.202</v>
      </c>
      <c r="Y1899" s="2">
        <v>250.202</v>
      </c>
      <c r="Z1899" s="2">
        <v>2E-3</v>
      </c>
    </row>
    <row r="1900" spans="1:26" x14ac:dyDescent="0.25">
      <c r="A1900" s="1" t="s">
        <v>1940</v>
      </c>
      <c r="B1900" s="1">
        <v>675</v>
      </c>
      <c r="C1900" s="1" t="s">
        <v>30</v>
      </c>
      <c r="D1900" s="1" t="s">
        <v>31</v>
      </c>
      <c r="E1900" s="1">
        <v>0</v>
      </c>
      <c r="F1900" s="1">
        <v>0</v>
      </c>
      <c r="G1900" s="2">
        <v>148.56399999999999</v>
      </c>
      <c r="H1900" s="2">
        <v>1.399</v>
      </c>
      <c r="I1900" s="3">
        <v>0</v>
      </c>
      <c r="J1900" s="3">
        <v>0</v>
      </c>
      <c r="K1900" s="4">
        <v>0</v>
      </c>
      <c r="L1900" s="4">
        <v>0</v>
      </c>
      <c r="M1900" s="4">
        <v>0</v>
      </c>
      <c r="N1900" s="2">
        <v>0</v>
      </c>
      <c r="O1900" s="4">
        <v>0</v>
      </c>
      <c r="P1900" s="4">
        <v>0</v>
      </c>
      <c r="Q1900" s="3">
        <v>275.8</v>
      </c>
      <c r="R1900" s="2">
        <v>0</v>
      </c>
      <c r="S1900" s="2">
        <v>0</v>
      </c>
      <c r="T1900" s="4">
        <v>0</v>
      </c>
      <c r="U1900" s="3">
        <v>0</v>
      </c>
      <c r="V1900" s="3">
        <v>0</v>
      </c>
      <c r="W1900" s="3">
        <v>0</v>
      </c>
      <c r="X1900" s="2">
        <v>275.77100000000002</v>
      </c>
      <c r="Y1900" s="2">
        <v>275.77100000000002</v>
      </c>
      <c r="Z1900" s="2">
        <v>3.0000000000000001E-3</v>
      </c>
    </row>
    <row r="1901" spans="1:26" x14ac:dyDescent="0.25">
      <c r="A1901" s="1" t="s">
        <v>1941</v>
      </c>
      <c r="B1901" s="1">
        <v>675</v>
      </c>
      <c r="C1901" s="1" t="s">
        <v>30</v>
      </c>
      <c r="D1901" s="1" t="s">
        <v>31</v>
      </c>
      <c r="E1901" s="1">
        <v>0</v>
      </c>
      <c r="F1901" s="1">
        <v>0</v>
      </c>
      <c r="G1901" s="2">
        <v>148.56399999999999</v>
      </c>
      <c r="H1901" s="2">
        <v>1.266</v>
      </c>
      <c r="I1901" s="3">
        <v>25870.7</v>
      </c>
      <c r="J1901" s="3">
        <v>0</v>
      </c>
      <c r="K1901" s="4">
        <v>0</v>
      </c>
      <c r="L1901" s="4">
        <v>185.97561999999999</v>
      </c>
      <c r="M1901" s="4">
        <v>0</v>
      </c>
      <c r="N1901" s="2">
        <v>0</v>
      </c>
      <c r="O1901" s="4">
        <v>0</v>
      </c>
      <c r="P1901" s="4">
        <v>0</v>
      </c>
      <c r="Q1901" s="3">
        <v>26170.799999999999</v>
      </c>
      <c r="R1901" s="2">
        <v>0</v>
      </c>
      <c r="S1901" s="2">
        <v>0</v>
      </c>
      <c r="T1901" s="4">
        <v>0</v>
      </c>
      <c r="U1901" s="3">
        <v>2456714</v>
      </c>
      <c r="V1901" s="3">
        <v>0</v>
      </c>
      <c r="W1901" s="3">
        <v>0</v>
      </c>
      <c r="X1901" s="2">
        <v>300.10399999999998</v>
      </c>
      <c r="Y1901" s="2">
        <v>300.10399999999998</v>
      </c>
      <c r="Z1901" s="2">
        <v>-3.1339999999999999</v>
      </c>
    </row>
    <row r="1902" spans="1:26" x14ac:dyDescent="0.25">
      <c r="A1902" s="1" t="s">
        <v>1942</v>
      </c>
      <c r="B1902" s="1">
        <v>675</v>
      </c>
      <c r="C1902" s="1" t="s">
        <v>30</v>
      </c>
      <c r="D1902" s="1" t="s">
        <v>31</v>
      </c>
      <c r="E1902" s="1">
        <v>0</v>
      </c>
      <c r="F1902" s="1">
        <v>0</v>
      </c>
      <c r="G1902" s="2">
        <v>81.53</v>
      </c>
      <c r="H1902" s="2">
        <v>-1.57</v>
      </c>
      <c r="I1902" s="3">
        <v>-160448.1</v>
      </c>
      <c r="J1902" s="3">
        <v>0</v>
      </c>
      <c r="K1902" s="4">
        <v>6.8080000000000002E-2</v>
      </c>
      <c r="L1902" s="4">
        <v>8.0091400000000004</v>
      </c>
      <c r="M1902" s="4">
        <v>5.5687199999999999</v>
      </c>
      <c r="N1902" s="2">
        <v>0</v>
      </c>
      <c r="O1902" s="4">
        <v>0</v>
      </c>
      <c r="P1902" s="4">
        <v>0</v>
      </c>
      <c r="Q1902" s="3">
        <v>377058</v>
      </c>
      <c r="R1902" s="2">
        <v>0</v>
      </c>
      <c r="S1902" s="2">
        <v>0</v>
      </c>
      <c r="T1902" s="4">
        <v>0</v>
      </c>
      <c r="U1902" s="3">
        <v>22375</v>
      </c>
      <c r="V1902" s="3">
        <v>0</v>
      </c>
      <c r="W1902" s="3">
        <v>0</v>
      </c>
      <c r="X1902" s="2">
        <v>537506.06299999997</v>
      </c>
      <c r="Y1902" s="2">
        <v>537506.06299999997</v>
      </c>
      <c r="Z1902" s="2">
        <v>-0.13600000000000001</v>
      </c>
    </row>
    <row r="1903" spans="1:26" x14ac:dyDescent="0.25">
      <c r="A1903" s="1" t="s">
        <v>1943</v>
      </c>
      <c r="B1903" s="1">
        <v>675</v>
      </c>
      <c r="C1903" s="1" t="s">
        <v>30</v>
      </c>
      <c r="D1903" s="1" t="s">
        <v>31</v>
      </c>
      <c r="E1903" s="1">
        <v>0</v>
      </c>
      <c r="F1903" s="1">
        <v>0</v>
      </c>
      <c r="G1903" s="2">
        <v>82.921999999999997</v>
      </c>
      <c r="H1903" s="2">
        <v>-2.085</v>
      </c>
      <c r="I1903" s="3">
        <v>-49.5</v>
      </c>
      <c r="J1903" s="3">
        <v>0</v>
      </c>
      <c r="K1903" s="4">
        <v>0</v>
      </c>
      <c r="L1903" s="4">
        <v>38.33173</v>
      </c>
      <c r="M1903" s="4">
        <v>0</v>
      </c>
      <c r="N1903" s="2">
        <v>0</v>
      </c>
      <c r="O1903" s="4">
        <v>0</v>
      </c>
      <c r="P1903" s="4">
        <v>0</v>
      </c>
      <c r="Q1903" s="3">
        <v>69.400000000000006</v>
      </c>
      <c r="R1903" s="2">
        <v>0</v>
      </c>
      <c r="S1903" s="2">
        <v>0</v>
      </c>
      <c r="T1903" s="4">
        <v>0</v>
      </c>
      <c r="U1903" s="3">
        <v>368053.5</v>
      </c>
      <c r="V1903" s="3">
        <v>0</v>
      </c>
      <c r="W1903" s="3">
        <v>0</v>
      </c>
      <c r="X1903" s="2">
        <v>118.94799999999999</v>
      </c>
      <c r="Y1903" s="2">
        <v>118.94799999999999</v>
      </c>
      <c r="Z1903" s="2">
        <v>0</v>
      </c>
    </row>
    <row r="1904" spans="1:26" x14ac:dyDescent="0.25">
      <c r="A1904" s="1" t="s">
        <v>1944</v>
      </c>
      <c r="B1904" s="1">
        <v>675</v>
      </c>
      <c r="C1904" s="1" t="s">
        <v>30</v>
      </c>
      <c r="D1904" s="1" t="s">
        <v>31</v>
      </c>
      <c r="E1904" s="1">
        <v>0</v>
      </c>
      <c r="F1904" s="1">
        <v>0</v>
      </c>
      <c r="G1904" s="2">
        <v>58.709000000000003</v>
      </c>
      <c r="H1904" s="2">
        <v>0.11</v>
      </c>
      <c r="I1904" s="3">
        <v>24.8</v>
      </c>
      <c r="J1904" s="3">
        <v>0</v>
      </c>
      <c r="K1904" s="4">
        <v>0</v>
      </c>
      <c r="L1904" s="4">
        <v>31.013290000000001</v>
      </c>
      <c r="M1904" s="4">
        <v>0</v>
      </c>
      <c r="N1904" s="2">
        <v>0</v>
      </c>
      <c r="O1904" s="4">
        <v>0</v>
      </c>
      <c r="P1904" s="4">
        <v>0</v>
      </c>
      <c r="Q1904" s="3">
        <v>217.2</v>
      </c>
      <c r="R1904" s="2">
        <v>0</v>
      </c>
      <c r="S1904" s="2">
        <v>0</v>
      </c>
      <c r="T1904" s="4">
        <v>0</v>
      </c>
      <c r="U1904" s="3">
        <v>330653.90000000002</v>
      </c>
      <c r="V1904" s="3">
        <v>0</v>
      </c>
      <c r="W1904" s="3">
        <v>0</v>
      </c>
      <c r="X1904" s="2">
        <v>192.363</v>
      </c>
      <c r="Y1904" s="2">
        <v>192.363</v>
      </c>
      <c r="Z1904" s="2">
        <v>-0.29299999999999998</v>
      </c>
    </row>
    <row r="1905" spans="1:26" x14ac:dyDescent="0.25">
      <c r="A1905" s="1" t="s">
        <v>1945</v>
      </c>
      <c r="B1905" s="1">
        <v>675</v>
      </c>
      <c r="C1905" s="1" t="s">
        <v>30</v>
      </c>
      <c r="D1905" s="1" t="s">
        <v>31</v>
      </c>
      <c r="E1905" s="1">
        <v>0</v>
      </c>
      <c r="F1905" s="1">
        <v>0</v>
      </c>
      <c r="G1905" s="2">
        <v>59.177</v>
      </c>
      <c r="H1905" s="2">
        <v>1.2769999999999999</v>
      </c>
      <c r="I1905" s="3">
        <v>7630.7</v>
      </c>
      <c r="J1905" s="3">
        <v>0</v>
      </c>
      <c r="K1905" s="4">
        <v>0</v>
      </c>
      <c r="L1905" s="4">
        <v>15.17952</v>
      </c>
      <c r="M1905" s="4">
        <v>0</v>
      </c>
      <c r="N1905" s="2">
        <v>0</v>
      </c>
      <c r="O1905" s="4">
        <v>0</v>
      </c>
      <c r="P1905" s="4">
        <v>0</v>
      </c>
      <c r="Q1905" s="3">
        <v>7766.7</v>
      </c>
      <c r="R1905" s="2">
        <v>0</v>
      </c>
      <c r="S1905" s="2">
        <v>0</v>
      </c>
      <c r="T1905" s="4">
        <v>0</v>
      </c>
      <c r="U1905" s="3">
        <v>149997.6</v>
      </c>
      <c r="V1905" s="3">
        <v>0</v>
      </c>
      <c r="W1905" s="3">
        <v>0</v>
      </c>
      <c r="X1905" s="2">
        <v>136.06800000000001</v>
      </c>
      <c r="Y1905" s="2">
        <v>136.06800000000001</v>
      </c>
      <c r="Z1905" s="2">
        <v>-0.92500000000000004</v>
      </c>
    </row>
    <row r="1906" spans="1:26" x14ac:dyDescent="0.25">
      <c r="A1906" s="1" t="s">
        <v>1946</v>
      </c>
      <c r="B1906" s="1">
        <v>675</v>
      </c>
      <c r="C1906" s="1" t="s">
        <v>30</v>
      </c>
      <c r="D1906" s="1" t="s">
        <v>31</v>
      </c>
      <c r="E1906" s="1">
        <v>0</v>
      </c>
      <c r="F1906" s="1">
        <v>0</v>
      </c>
      <c r="G1906" s="2">
        <v>59.551000000000002</v>
      </c>
      <c r="H1906" s="2">
        <v>-0.84899999999999998</v>
      </c>
      <c r="I1906" s="3">
        <v>-28.2</v>
      </c>
      <c r="J1906" s="3">
        <v>0</v>
      </c>
      <c r="K1906" s="4">
        <v>0</v>
      </c>
      <c r="L1906" s="4">
        <v>31.114460000000001</v>
      </c>
      <c r="M1906" s="4">
        <v>0</v>
      </c>
      <c r="N1906" s="2">
        <v>0</v>
      </c>
      <c r="O1906" s="4">
        <v>0</v>
      </c>
      <c r="P1906" s="4">
        <v>0</v>
      </c>
      <c r="Q1906" s="3">
        <v>134.4</v>
      </c>
      <c r="R1906" s="2">
        <v>0</v>
      </c>
      <c r="S1906" s="2">
        <v>0</v>
      </c>
      <c r="T1906" s="4">
        <v>0</v>
      </c>
      <c r="U1906" s="3">
        <v>284260.5</v>
      </c>
      <c r="V1906" s="3">
        <v>0</v>
      </c>
      <c r="W1906" s="3">
        <v>0</v>
      </c>
      <c r="X1906" s="2">
        <v>162.59700000000001</v>
      </c>
      <c r="Y1906" s="2">
        <v>162.59700000000001</v>
      </c>
      <c r="Z1906" s="2">
        <v>0</v>
      </c>
    </row>
    <row r="1907" spans="1:26" x14ac:dyDescent="0.25">
      <c r="A1907" s="1" t="s">
        <v>1947</v>
      </c>
      <c r="B1907" s="1">
        <v>675</v>
      </c>
      <c r="C1907" s="1" t="s">
        <v>30</v>
      </c>
      <c r="D1907" s="1" t="s">
        <v>31</v>
      </c>
      <c r="E1907" s="1">
        <v>0</v>
      </c>
      <c r="F1907" s="1">
        <v>0</v>
      </c>
      <c r="G1907" s="2">
        <v>58.656999999999996</v>
      </c>
      <c r="H1907" s="2">
        <v>-1.643</v>
      </c>
      <c r="I1907" s="3">
        <v>-330283.3</v>
      </c>
      <c r="J1907" s="3">
        <v>0</v>
      </c>
      <c r="K1907" s="4">
        <v>0.13531000000000001</v>
      </c>
      <c r="L1907" s="4">
        <v>15.455360000000001</v>
      </c>
      <c r="M1907" s="4">
        <v>11.5131</v>
      </c>
      <c r="N1907" s="2">
        <v>0</v>
      </c>
      <c r="O1907" s="4">
        <v>0</v>
      </c>
      <c r="P1907" s="4">
        <v>0</v>
      </c>
      <c r="Q1907" s="3">
        <v>763817.3</v>
      </c>
      <c r="R1907" s="2">
        <v>0</v>
      </c>
      <c r="S1907" s="2">
        <v>0</v>
      </c>
      <c r="T1907" s="4">
        <v>0</v>
      </c>
      <c r="U1907" s="3">
        <v>43153.9</v>
      </c>
      <c r="V1907" s="3">
        <v>0</v>
      </c>
      <c r="W1907" s="3">
        <v>0</v>
      </c>
      <c r="X1907" s="2">
        <v>1094100.625</v>
      </c>
      <c r="Y1907" s="2">
        <v>1094100.625</v>
      </c>
      <c r="Z1907" s="2">
        <v>-0.186</v>
      </c>
    </row>
    <row r="1908" spans="1:26" x14ac:dyDescent="0.25">
      <c r="A1908" s="1" t="s">
        <v>1948</v>
      </c>
      <c r="B1908" s="1">
        <v>675</v>
      </c>
      <c r="C1908" s="1" t="s">
        <v>30</v>
      </c>
      <c r="D1908" s="1" t="s">
        <v>31</v>
      </c>
      <c r="E1908" s="1">
        <v>0</v>
      </c>
      <c r="F1908" s="1">
        <v>0</v>
      </c>
      <c r="G1908" s="2">
        <v>54.828000000000003</v>
      </c>
      <c r="H1908" s="2">
        <v>-3.5419999999999998</v>
      </c>
      <c r="I1908" s="3">
        <v>0</v>
      </c>
      <c r="J1908" s="3">
        <v>0</v>
      </c>
      <c r="K1908" s="4">
        <v>0</v>
      </c>
      <c r="L1908" s="4">
        <v>0</v>
      </c>
      <c r="M1908" s="4">
        <v>0</v>
      </c>
      <c r="N1908" s="2">
        <v>0</v>
      </c>
      <c r="O1908" s="4">
        <v>0</v>
      </c>
      <c r="P1908" s="4">
        <v>0</v>
      </c>
      <c r="Q1908" s="3">
        <v>0</v>
      </c>
      <c r="R1908" s="2">
        <v>0</v>
      </c>
      <c r="S1908" s="2">
        <v>0</v>
      </c>
      <c r="T1908" s="4">
        <v>0</v>
      </c>
      <c r="U1908" s="3">
        <v>0</v>
      </c>
      <c r="V1908" s="3">
        <v>0</v>
      </c>
      <c r="W1908" s="3">
        <v>0</v>
      </c>
      <c r="X1908" s="2">
        <v>0</v>
      </c>
      <c r="Y1908" s="2">
        <v>0</v>
      </c>
      <c r="Z1908" s="2">
        <v>0</v>
      </c>
    </row>
    <row r="1909" spans="1:26" x14ac:dyDescent="0.25">
      <c r="A1909" s="1" t="s">
        <v>1949</v>
      </c>
      <c r="B1909" s="1">
        <v>675</v>
      </c>
      <c r="C1909" s="1" t="s">
        <v>30</v>
      </c>
      <c r="D1909" s="1" t="s">
        <v>31</v>
      </c>
      <c r="E1909" s="1">
        <v>0</v>
      </c>
      <c r="F1909" s="1">
        <v>0</v>
      </c>
      <c r="G1909" s="2">
        <v>77.501000000000005</v>
      </c>
      <c r="H1909" s="2">
        <v>-1.0109999999999999</v>
      </c>
      <c r="I1909" s="3">
        <v>0</v>
      </c>
      <c r="J1909" s="3">
        <v>0</v>
      </c>
      <c r="K1909" s="4">
        <v>0</v>
      </c>
      <c r="L1909" s="4">
        <v>0</v>
      </c>
      <c r="M1909" s="4">
        <v>0</v>
      </c>
      <c r="N1909" s="2">
        <v>0</v>
      </c>
      <c r="O1909" s="4">
        <v>0</v>
      </c>
      <c r="P1909" s="4">
        <v>0</v>
      </c>
      <c r="Q1909" s="3">
        <v>0</v>
      </c>
      <c r="R1909" s="2">
        <v>0</v>
      </c>
      <c r="S1909" s="2">
        <v>0</v>
      </c>
      <c r="T1909" s="4">
        <v>0</v>
      </c>
      <c r="U1909" s="3">
        <v>0</v>
      </c>
      <c r="V1909" s="3">
        <v>0</v>
      </c>
      <c r="W1909" s="3">
        <v>0</v>
      </c>
      <c r="X1909" s="2">
        <v>0</v>
      </c>
      <c r="Y1909" s="2">
        <v>0</v>
      </c>
      <c r="Z1909" s="2">
        <v>0</v>
      </c>
    </row>
    <row r="1910" spans="1:26" x14ac:dyDescent="0.25">
      <c r="A1910" s="1" t="s">
        <v>1950</v>
      </c>
      <c r="B1910" s="1">
        <v>675</v>
      </c>
      <c r="C1910" s="1" t="s">
        <v>30</v>
      </c>
      <c r="D1910" s="1" t="s">
        <v>31</v>
      </c>
      <c r="E1910" s="1">
        <v>0</v>
      </c>
      <c r="F1910" s="1">
        <v>0</v>
      </c>
      <c r="G1910" s="2">
        <v>54.249000000000002</v>
      </c>
      <c r="H1910" s="2">
        <v>-5.556</v>
      </c>
      <c r="I1910" s="3">
        <v>-132</v>
      </c>
      <c r="J1910" s="3">
        <v>0</v>
      </c>
      <c r="K1910" s="4">
        <v>0</v>
      </c>
      <c r="L1910" s="4">
        <v>19.385860000000001</v>
      </c>
      <c r="M1910" s="4">
        <v>0</v>
      </c>
      <c r="N1910" s="2">
        <v>0</v>
      </c>
      <c r="O1910" s="4">
        <v>0</v>
      </c>
      <c r="P1910" s="4">
        <v>0</v>
      </c>
      <c r="Q1910" s="3">
        <v>53.4</v>
      </c>
      <c r="R1910" s="2">
        <v>0</v>
      </c>
      <c r="S1910" s="2">
        <v>0</v>
      </c>
      <c r="T1910" s="4">
        <v>0</v>
      </c>
      <c r="U1910" s="3">
        <v>181152.8</v>
      </c>
      <c r="V1910" s="3">
        <v>0</v>
      </c>
      <c r="W1910" s="3">
        <v>0</v>
      </c>
      <c r="X1910" s="2">
        <v>185.435</v>
      </c>
      <c r="Y1910" s="2">
        <v>185.435</v>
      </c>
      <c r="Z1910" s="2">
        <v>0</v>
      </c>
    </row>
    <row r="1911" spans="1:26" x14ac:dyDescent="0.25">
      <c r="A1911" s="1" t="s">
        <v>1951</v>
      </c>
      <c r="B1911" s="1">
        <v>675</v>
      </c>
      <c r="C1911" s="1" t="s">
        <v>30</v>
      </c>
      <c r="D1911" s="1" t="s">
        <v>31</v>
      </c>
      <c r="E1911" s="1">
        <v>0</v>
      </c>
      <c r="F1911" s="1">
        <v>0</v>
      </c>
      <c r="G1911" s="2">
        <v>53.502000000000002</v>
      </c>
      <c r="H1911" s="2">
        <v>-4.984</v>
      </c>
      <c r="I1911" s="3">
        <v>-118.4</v>
      </c>
      <c r="J1911" s="3">
        <v>0</v>
      </c>
      <c r="K1911" s="4">
        <v>0</v>
      </c>
      <c r="L1911" s="4">
        <v>1.85239</v>
      </c>
      <c r="M1911" s="4">
        <v>0</v>
      </c>
      <c r="N1911" s="2">
        <v>0</v>
      </c>
      <c r="O1911" s="4">
        <v>0</v>
      </c>
      <c r="P1911" s="4">
        <v>0</v>
      </c>
      <c r="Q1911" s="3">
        <v>64.2</v>
      </c>
      <c r="R1911" s="2">
        <v>0</v>
      </c>
      <c r="S1911" s="2">
        <v>0</v>
      </c>
      <c r="T1911" s="4">
        <v>0</v>
      </c>
      <c r="U1911" s="3">
        <v>13850.7</v>
      </c>
      <c r="V1911" s="3">
        <v>0</v>
      </c>
      <c r="W1911" s="3">
        <v>0</v>
      </c>
      <c r="X1911" s="2">
        <v>182.63900000000001</v>
      </c>
      <c r="Y1911" s="2">
        <v>182.63900000000001</v>
      </c>
      <c r="Z1911" s="2">
        <v>0</v>
      </c>
    </row>
    <row r="1912" spans="1:26" x14ac:dyDescent="0.25">
      <c r="A1912" s="1" t="s">
        <v>1952</v>
      </c>
      <c r="B1912" s="1">
        <v>675</v>
      </c>
      <c r="C1912" s="1" t="s">
        <v>30</v>
      </c>
      <c r="D1912" s="1" t="s">
        <v>31</v>
      </c>
      <c r="E1912" s="1">
        <v>0</v>
      </c>
      <c r="F1912" s="1">
        <v>0</v>
      </c>
      <c r="G1912" s="2">
        <v>53.667000000000002</v>
      </c>
      <c r="H1912" s="2">
        <v>-3.08</v>
      </c>
      <c r="I1912" s="3">
        <v>-73.2</v>
      </c>
      <c r="J1912" s="3">
        <v>0</v>
      </c>
      <c r="K1912" s="4">
        <v>0</v>
      </c>
      <c r="L1912" s="4">
        <v>11.17169</v>
      </c>
      <c r="M1912" s="4">
        <v>0</v>
      </c>
      <c r="N1912" s="2">
        <v>0</v>
      </c>
      <c r="O1912" s="4">
        <v>0</v>
      </c>
      <c r="P1912" s="4">
        <v>0</v>
      </c>
      <c r="Q1912" s="3">
        <v>51.5</v>
      </c>
      <c r="R1912" s="2">
        <v>0</v>
      </c>
      <c r="S1912" s="2">
        <v>0</v>
      </c>
      <c r="T1912" s="4">
        <v>0</v>
      </c>
      <c r="U1912" s="3">
        <v>104311.4</v>
      </c>
      <c r="V1912" s="3">
        <v>0</v>
      </c>
      <c r="W1912" s="3">
        <v>0</v>
      </c>
      <c r="X1912" s="2">
        <v>124.66500000000001</v>
      </c>
      <c r="Y1912" s="2">
        <v>124.66500000000001</v>
      </c>
      <c r="Z1912" s="2">
        <v>0</v>
      </c>
    </row>
    <row r="1913" spans="1:26" x14ac:dyDescent="0.25">
      <c r="A1913" s="1" t="s">
        <v>1953</v>
      </c>
      <c r="B1913" s="1">
        <v>675</v>
      </c>
      <c r="C1913" s="1" t="s">
        <v>30</v>
      </c>
      <c r="D1913" s="1" t="s">
        <v>31</v>
      </c>
      <c r="E1913" s="1">
        <v>0</v>
      </c>
      <c r="F1913" s="1">
        <v>0</v>
      </c>
      <c r="G1913" s="2">
        <v>11.433</v>
      </c>
      <c r="H1913" s="2">
        <v>-1.867</v>
      </c>
      <c r="I1913" s="3">
        <v>-381939.6</v>
      </c>
      <c r="J1913" s="3">
        <v>0</v>
      </c>
      <c r="K1913" s="4">
        <v>0.13714000000000001</v>
      </c>
      <c r="L1913" s="4">
        <v>17.372420000000002</v>
      </c>
      <c r="M1913" s="4">
        <v>13.957470000000001</v>
      </c>
      <c r="N1913" s="2">
        <v>0</v>
      </c>
      <c r="O1913" s="4">
        <v>0</v>
      </c>
      <c r="P1913" s="4">
        <v>0</v>
      </c>
      <c r="Q1913" s="3">
        <v>701142</v>
      </c>
      <c r="R1913" s="2">
        <v>0</v>
      </c>
      <c r="S1913" s="2">
        <v>0</v>
      </c>
      <c r="T1913" s="4">
        <v>0</v>
      </c>
      <c r="U1913" s="3">
        <v>40562.199999999997</v>
      </c>
      <c r="V1913" s="3">
        <v>0</v>
      </c>
      <c r="W1913" s="3">
        <v>0</v>
      </c>
      <c r="X1913" s="2">
        <v>1083081.625</v>
      </c>
      <c r="Y1913" s="2">
        <v>1083081.625</v>
      </c>
      <c r="Z1913" s="2">
        <v>-2.5049999999999999</v>
      </c>
    </row>
    <row r="1914" spans="1:26" x14ac:dyDescent="0.25">
      <c r="A1914" s="1" t="s">
        <v>1954</v>
      </c>
      <c r="B1914" s="1">
        <v>675</v>
      </c>
      <c r="C1914" s="1" t="s">
        <v>30</v>
      </c>
      <c r="D1914" s="1" t="s">
        <v>31</v>
      </c>
      <c r="E1914" s="1">
        <v>0</v>
      </c>
      <c r="F1914" s="1">
        <v>0</v>
      </c>
      <c r="G1914" s="2">
        <v>108.21899999999999</v>
      </c>
      <c r="H1914" s="2">
        <v>92.316999999999993</v>
      </c>
      <c r="I1914" s="3">
        <v>0</v>
      </c>
      <c r="J1914" s="3">
        <v>0</v>
      </c>
      <c r="K1914" s="4">
        <v>0</v>
      </c>
      <c r="L1914" s="4">
        <v>0</v>
      </c>
      <c r="M1914" s="4">
        <v>0</v>
      </c>
      <c r="N1914" s="2">
        <v>0</v>
      </c>
      <c r="O1914" s="4">
        <v>0</v>
      </c>
      <c r="P1914" s="4">
        <v>0</v>
      </c>
      <c r="Q1914" s="3">
        <v>21.6</v>
      </c>
      <c r="R1914" s="2">
        <v>0</v>
      </c>
      <c r="S1914" s="2">
        <v>0</v>
      </c>
      <c r="T1914" s="4">
        <v>0</v>
      </c>
      <c r="U1914" s="3">
        <v>0</v>
      </c>
      <c r="V1914" s="3">
        <v>0</v>
      </c>
      <c r="W1914" s="3">
        <v>0</v>
      </c>
      <c r="X1914" s="2">
        <v>21.616</v>
      </c>
      <c r="Y1914" s="2">
        <v>21.616</v>
      </c>
      <c r="Z1914" s="2">
        <v>0</v>
      </c>
    </row>
    <row r="1915" spans="1:26" x14ac:dyDescent="0.25">
      <c r="A1915" s="1" t="s">
        <v>1955</v>
      </c>
      <c r="B1915" s="1">
        <v>675</v>
      </c>
      <c r="C1915" s="1" t="s">
        <v>30</v>
      </c>
      <c r="D1915" s="1" t="s">
        <v>31</v>
      </c>
      <c r="E1915" s="1">
        <v>0</v>
      </c>
      <c r="F1915" s="1">
        <v>0</v>
      </c>
      <c r="G1915" s="2">
        <v>73.715000000000003</v>
      </c>
      <c r="H1915" s="2">
        <v>56.03</v>
      </c>
      <c r="I1915" s="3">
        <v>0</v>
      </c>
      <c r="J1915" s="3">
        <v>0</v>
      </c>
      <c r="K1915" s="4">
        <v>0</v>
      </c>
      <c r="L1915" s="4">
        <v>0</v>
      </c>
      <c r="M1915" s="4">
        <v>0</v>
      </c>
      <c r="N1915" s="2">
        <v>0</v>
      </c>
      <c r="O1915" s="4">
        <v>0</v>
      </c>
      <c r="P1915" s="4">
        <v>0</v>
      </c>
      <c r="Q1915" s="3">
        <v>72.2</v>
      </c>
      <c r="R1915" s="2">
        <v>0</v>
      </c>
      <c r="S1915" s="2">
        <v>0</v>
      </c>
      <c r="T1915" s="4">
        <v>0</v>
      </c>
      <c r="U1915" s="3">
        <v>0</v>
      </c>
      <c r="V1915" s="3">
        <v>0</v>
      </c>
      <c r="W1915" s="3">
        <v>0</v>
      </c>
      <c r="X1915" s="2">
        <v>72.203999999999994</v>
      </c>
      <c r="Y1915" s="2">
        <v>72.203999999999994</v>
      </c>
      <c r="Z1915" s="2">
        <v>0</v>
      </c>
    </row>
    <row r="1916" spans="1:26" x14ac:dyDescent="0.25">
      <c r="A1916" s="1" t="s">
        <v>1956</v>
      </c>
      <c r="B1916" s="1">
        <v>675</v>
      </c>
      <c r="C1916" s="1" t="s">
        <v>30</v>
      </c>
      <c r="D1916" s="1" t="s">
        <v>31</v>
      </c>
      <c r="E1916" s="1">
        <v>0</v>
      </c>
      <c r="F1916" s="1">
        <v>0</v>
      </c>
      <c r="G1916" s="2">
        <v>16.111000000000001</v>
      </c>
      <c r="H1916" s="2">
        <v>-1.889</v>
      </c>
      <c r="I1916" s="3">
        <v>-426477.1</v>
      </c>
      <c r="J1916" s="3">
        <v>0</v>
      </c>
      <c r="K1916" s="4">
        <v>0.28641</v>
      </c>
      <c r="L1916" s="4">
        <v>16.935490000000001</v>
      </c>
      <c r="M1916" s="4">
        <v>13.78312</v>
      </c>
      <c r="N1916" s="2">
        <v>0</v>
      </c>
      <c r="O1916" s="4">
        <v>0</v>
      </c>
      <c r="P1916" s="4">
        <v>0</v>
      </c>
      <c r="Q1916" s="3">
        <v>773300.1</v>
      </c>
      <c r="R1916" s="2">
        <v>0</v>
      </c>
      <c r="S1916" s="2">
        <v>0</v>
      </c>
      <c r="T1916" s="4">
        <v>0</v>
      </c>
      <c r="U1916" s="3">
        <v>35411</v>
      </c>
      <c r="V1916" s="3">
        <v>0</v>
      </c>
      <c r="W1916" s="3">
        <v>0</v>
      </c>
      <c r="X1916" s="2">
        <v>1199777.125</v>
      </c>
      <c r="Y1916" s="2">
        <v>1199777.125</v>
      </c>
      <c r="Z1916" s="2">
        <v>-1.6890000000000001</v>
      </c>
    </row>
    <row r="1917" spans="1:26" x14ac:dyDescent="0.25">
      <c r="A1917" s="1" t="s">
        <v>1957</v>
      </c>
      <c r="B1917" s="1">
        <v>675</v>
      </c>
      <c r="C1917" s="1" t="s">
        <v>30</v>
      </c>
      <c r="D1917" s="1" t="s">
        <v>31</v>
      </c>
      <c r="E1917" s="1">
        <v>0</v>
      </c>
      <c r="F1917" s="1">
        <v>0</v>
      </c>
      <c r="G1917" s="2">
        <v>16.326000000000001</v>
      </c>
      <c r="H1917" s="2">
        <v>-1.3740000000000001</v>
      </c>
      <c r="I1917" s="3">
        <v>-169005.2</v>
      </c>
      <c r="J1917" s="3">
        <v>0</v>
      </c>
      <c r="K1917" s="4">
        <v>6.8729999999999999E-2</v>
      </c>
      <c r="L1917" s="4">
        <v>9.61463</v>
      </c>
      <c r="M1917" s="4">
        <v>7.5045299999999999</v>
      </c>
      <c r="N1917" s="2">
        <v>0</v>
      </c>
      <c r="O1917" s="4">
        <v>0</v>
      </c>
      <c r="P1917" s="4">
        <v>0</v>
      </c>
      <c r="Q1917" s="3">
        <v>394132.9</v>
      </c>
      <c r="R1917" s="2">
        <v>0</v>
      </c>
      <c r="S1917" s="2">
        <v>0</v>
      </c>
      <c r="T1917" s="4">
        <v>0</v>
      </c>
      <c r="U1917" s="3">
        <v>28237.3</v>
      </c>
      <c r="V1917" s="3">
        <v>0</v>
      </c>
      <c r="W1917" s="3">
        <v>0</v>
      </c>
      <c r="X1917" s="2">
        <v>563138.125</v>
      </c>
      <c r="Y1917" s="2">
        <v>563138.125</v>
      </c>
      <c r="Z1917" s="2">
        <v>-8.5000000000000006E-2</v>
      </c>
    </row>
    <row r="1918" spans="1:26" x14ac:dyDescent="0.25">
      <c r="A1918" s="1" t="s">
        <v>1958</v>
      </c>
      <c r="B1918" s="1">
        <v>675</v>
      </c>
      <c r="C1918" s="1" t="s">
        <v>30</v>
      </c>
      <c r="D1918" s="1" t="s">
        <v>31</v>
      </c>
      <c r="E1918" s="1">
        <v>0</v>
      </c>
      <c r="F1918" s="1">
        <v>0</v>
      </c>
      <c r="G1918" s="2">
        <v>19.957000000000001</v>
      </c>
      <c r="H1918" s="2">
        <v>1.5620000000000001</v>
      </c>
      <c r="I1918" s="3">
        <v>0</v>
      </c>
      <c r="J1918" s="3">
        <v>0</v>
      </c>
      <c r="K1918" s="4">
        <v>0</v>
      </c>
      <c r="L1918" s="4">
        <v>0</v>
      </c>
      <c r="M1918" s="4">
        <v>0</v>
      </c>
      <c r="N1918" s="2">
        <v>0</v>
      </c>
      <c r="O1918" s="4">
        <v>0</v>
      </c>
      <c r="P1918" s="4">
        <v>0</v>
      </c>
      <c r="Q1918" s="3">
        <v>0</v>
      </c>
      <c r="R1918" s="2">
        <v>0</v>
      </c>
      <c r="S1918" s="2">
        <v>0</v>
      </c>
      <c r="T1918" s="4">
        <v>0</v>
      </c>
      <c r="U1918" s="3">
        <v>0</v>
      </c>
      <c r="V1918" s="3">
        <v>0</v>
      </c>
      <c r="W1918" s="3">
        <v>0</v>
      </c>
      <c r="X1918" s="2">
        <v>0</v>
      </c>
      <c r="Y1918" s="2">
        <v>0</v>
      </c>
      <c r="Z1918" s="2">
        <v>0</v>
      </c>
    </row>
    <row r="1919" spans="1:26" x14ac:dyDescent="0.25">
      <c r="A1919" s="1" t="s">
        <v>1959</v>
      </c>
      <c r="B1919" s="1">
        <v>675</v>
      </c>
      <c r="C1919" s="1" t="s">
        <v>30</v>
      </c>
      <c r="D1919" s="1" t="s">
        <v>31</v>
      </c>
      <c r="E1919" s="1">
        <v>0</v>
      </c>
      <c r="F1919" s="1">
        <v>0</v>
      </c>
      <c r="G1919" s="2">
        <v>108.524</v>
      </c>
      <c r="H1919" s="2">
        <v>93.1</v>
      </c>
      <c r="I1919" s="3">
        <v>0</v>
      </c>
      <c r="J1919" s="3">
        <v>0</v>
      </c>
      <c r="K1919" s="4">
        <v>0</v>
      </c>
      <c r="L1919" s="4">
        <v>0</v>
      </c>
      <c r="M1919" s="4">
        <v>0</v>
      </c>
      <c r="N1919" s="2">
        <v>0</v>
      </c>
      <c r="O1919" s="4">
        <v>0</v>
      </c>
      <c r="P1919" s="4">
        <v>0</v>
      </c>
      <c r="Q1919" s="3">
        <v>31.6</v>
      </c>
      <c r="R1919" s="2">
        <v>0</v>
      </c>
      <c r="S1919" s="2">
        <v>0</v>
      </c>
      <c r="T1919" s="4">
        <v>0</v>
      </c>
      <c r="U1919" s="3">
        <v>0</v>
      </c>
      <c r="V1919" s="3">
        <v>0</v>
      </c>
      <c r="W1919" s="3">
        <v>0</v>
      </c>
      <c r="X1919" s="2">
        <v>31.577000000000002</v>
      </c>
      <c r="Y1919" s="2">
        <v>31.577000000000002</v>
      </c>
      <c r="Z1919" s="2">
        <v>1E-3</v>
      </c>
    </row>
    <row r="1920" spans="1:26" x14ac:dyDescent="0.25">
      <c r="A1920" s="1" t="s">
        <v>1960</v>
      </c>
      <c r="B1920" s="1">
        <v>675</v>
      </c>
      <c r="C1920" s="1" t="s">
        <v>30</v>
      </c>
      <c r="D1920" s="1" t="s">
        <v>31</v>
      </c>
      <c r="E1920" s="1">
        <v>0</v>
      </c>
      <c r="F1920" s="1">
        <v>0</v>
      </c>
      <c r="G1920" s="2">
        <v>74.129000000000005</v>
      </c>
      <c r="H1920" s="2">
        <v>55.366</v>
      </c>
      <c r="I1920" s="3">
        <v>0</v>
      </c>
      <c r="J1920" s="3">
        <v>0</v>
      </c>
      <c r="K1920" s="4">
        <v>0</v>
      </c>
      <c r="L1920" s="4">
        <v>0</v>
      </c>
      <c r="M1920" s="4">
        <v>0</v>
      </c>
      <c r="N1920" s="2">
        <v>0</v>
      </c>
      <c r="O1920" s="4">
        <v>0</v>
      </c>
      <c r="P1920" s="4">
        <v>0</v>
      </c>
      <c r="Q1920" s="3">
        <v>62.2</v>
      </c>
      <c r="R1920" s="2">
        <v>0</v>
      </c>
      <c r="S1920" s="2">
        <v>0</v>
      </c>
      <c r="T1920" s="4">
        <v>0</v>
      </c>
      <c r="U1920" s="3">
        <v>0</v>
      </c>
      <c r="V1920" s="3">
        <v>0</v>
      </c>
      <c r="W1920" s="3">
        <v>0</v>
      </c>
      <c r="X1920" s="2">
        <v>62.231000000000002</v>
      </c>
      <c r="Y1920" s="2">
        <v>62.231000000000002</v>
      </c>
      <c r="Z1920" s="2">
        <v>0</v>
      </c>
    </row>
    <row r="1921" spans="1:26" x14ac:dyDescent="0.25">
      <c r="A1921" s="1" t="s">
        <v>1961</v>
      </c>
      <c r="B1921" s="1">
        <v>675</v>
      </c>
      <c r="C1921" s="1" t="s">
        <v>30</v>
      </c>
      <c r="D1921" s="1" t="s">
        <v>31</v>
      </c>
      <c r="E1921" s="1">
        <v>0</v>
      </c>
      <c r="F1921" s="1">
        <v>0</v>
      </c>
      <c r="G1921" s="2">
        <v>16.635000000000002</v>
      </c>
      <c r="H1921" s="2">
        <v>-2.2559999999999998</v>
      </c>
      <c r="I1921" s="3">
        <v>-74.8</v>
      </c>
      <c r="J1921" s="3">
        <v>0</v>
      </c>
      <c r="K1921" s="4">
        <v>0</v>
      </c>
      <c r="L1921" s="4">
        <v>51.172339999999998</v>
      </c>
      <c r="M1921" s="4">
        <v>0</v>
      </c>
      <c r="N1921" s="2">
        <v>0</v>
      </c>
      <c r="O1921" s="4">
        <v>0</v>
      </c>
      <c r="P1921" s="4">
        <v>0</v>
      </c>
      <c r="Q1921" s="3">
        <v>104</v>
      </c>
      <c r="R1921" s="2">
        <v>0</v>
      </c>
      <c r="S1921" s="2">
        <v>0</v>
      </c>
      <c r="T1921" s="4">
        <v>0</v>
      </c>
      <c r="U1921" s="3">
        <v>351871</v>
      </c>
      <c r="V1921" s="3">
        <v>0</v>
      </c>
      <c r="W1921" s="3">
        <v>0</v>
      </c>
      <c r="X1921" s="2">
        <v>178.87700000000001</v>
      </c>
      <c r="Y1921" s="2">
        <v>178.87700000000001</v>
      </c>
      <c r="Z1921" s="2">
        <v>0</v>
      </c>
    </row>
    <row r="1922" spans="1:26" x14ac:dyDescent="0.25">
      <c r="A1922" s="1" t="s">
        <v>1962</v>
      </c>
      <c r="B1922" s="1">
        <v>675</v>
      </c>
      <c r="C1922" s="1" t="s">
        <v>30</v>
      </c>
      <c r="D1922" s="1" t="s">
        <v>31</v>
      </c>
      <c r="E1922" s="1">
        <v>0</v>
      </c>
      <c r="F1922" s="1">
        <v>0</v>
      </c>
      <c r="G1922" s="2">
        <v>18.443000000000001</v>
      </c>
      <c r="H1922" s="2">
        <v>-0.995</v>
      </c>
      <c r="I1922" s="3">
        <v>-33</v>
      </c>
      <c r="J1922" s="3">
        <v>0</v>
      </c>
      <c r="K1922" s="4">
        <v>0</v>
      </c>
      <c r="L1922" s="4">
        <v>86.177819999999997</v>
      </c>
      <c r="M1922" s="4">
        <v>0</v>
      </c>
      <c r="N1922" s="2">
        <v>0</v>
      </c>
      <c r="O1922" s="4">
        <v>0</v>
      </c>
      <c r="P1922" s="4">
        <v>0</v>
      </c>
      <c r="Q1922" s="3">
        <v>147.4</v>
      </c>
      <c r="R1922" s="2">
        <v>0</v>
      </c>
      <c r="S1922" s="2">
        <v>0</v>
      </c>
      <c r="T1922" s="4">
        <v>0</v>
      </c>
      <c r="U1922" s="3">
        <v>937668.9</v>
      </c>
      <c r="V1922" s="3">
        <v>0</v>
      </c>
      <c r="W1922" s="3">
        <v>0</v>
      </c>
      <c r="X1922" s="2">
        <v>180.435</v>
      </c>
      <c r="Y1922" s="2">
        <v>180.435</v>
      </c>
      <c r="Z1922" s="2">
        <v>0</v>
      </c>
    </row>
    <row r="1923" spans="1:26" x14ac:dyDescent="0.25">
      <c r="A1923" s="1" t="s">
        <v>1963</v>
      </c>
      <c r="B1923" s="1">
        <v>675</v>
      </c>
      <c r="C1923" s="1" t="s">
        <v>30</v>
      </c>
      <c r="D1923" s="1" t="s">
        <v>31</v>
      </c>
      <c r="E1923" s="1">
        <v>0</v>
      </c>
      <c r="F1923" s="1">
        <v>0</v>
      </c>
      <c r="G1923" s="2">
        <v>15.291</v>
      </c>
      <c r="H1923" s="2">
        <v>5.7000000000000002E-2</v>
      </c>
      <c r="I1923" s="3">
        <v>6.9</v>
      </c>
      <c r="J1923" s="3">
        <v>0</v>
      </c>
      <c r="K1923" s="4">
        <v>0</v>
      </c>
      <c r="L1923" s="4">
        <v>98.743470000000002</v>
      </c>
      <c r="M1923" s="4">
        <v>0</v>
      </c>
      <c r="N1923" s="2">
        <v>0</v>
      </c>
      <c r="O1923" s="4">
        <v>0</v>
      </c>
      <c r="P1923" s="4">
        <v>0</v>
      </c>
      <c r="Q1923" s="3">
        <v>180.6</v>
      </c>
      <c r="R1923" s="2">
        <v>0</v>
      </c>
      <c r="S1923" s="2">
        <v>0</v>
      </c>
      <c r="T1923" s="4">
        <v>0</v>
      </c>
      <c r="U1923" s="3">
        <v>802041.1</v>
      </c>
      <c r="V1923" s="3">
        <v>0</v>
      </c>
      <c r="W1923" s="3">
        <v>0</v>
      </c>
      <c r="X1923" s="2">
        <v>173.684</v>
      </c>
      <c r="Y1923" s="2">
        <v>173.684</v>
      </c>
      <c r="Z1923" s="2">
        <v>-4.0000000000000001E-3</v>
      </c>
    </row>
    <row r="1924" spans="1:26" x14ac:dyDescent="0.25">
      <c r="A1924" s="1" t="s">
        <v>1964</v>
      </c>
      <c r="B1924" s="1">
        <v>675</v>
      </c>
      <c r="C1924" s="1" t="s">
        <v>30</v>
      </c>
      <c r="D1924" s="1" t="s">
        <v>31</v>
      </c>
      <c r="E1924" s="1">
        <v>0</v>
      </c>
      <c r="F1924" s="1">
        <v>0</v>
      </c>
      <c r="G1924" s="2">
        <v>33.216000000000001</v>
      </c>
      <c r="H1924" s="2">
        <v>-1.284</v>
      </c>
      <c r="I1924" s="3">
        <v>-167777.5</v>
      </c>
      <c r="J1924" s="3">
        <v>0</v>
      </c>
      <c r="K1924" s="4">
        <v>9.0749999999999997E-2</v>
      </c>
      <c r="L1924" s="4">
        <v>8.5974299999999992</v>
      </c>
      <c r="M1924" s="4">
        <v>8.5672300000000003</v>
      </c>
      <c r="N1924" s="2">
        <v>0</v>
      </c>
      <c r="O1924" s="4">
        <v>0</v>
      </c>
      <c r="P1924" s="4">
        <v>0</v>
      </c>
      <c r="Q1924" s="3">
        <v>485622.5</v>
      </c>
      <c r="R1924" s="2">
        <v>0</v>
      </c>
      <c r="S1924" s="2">
        <v>0</v>
      </c>
      <c r="T1924" s="4">
        <v>0</v>
      </c>
      <c r="U1924" s="3">
        <v>22637.9</v>
      </c>
      <c r="V1924" s="3">
        <v>0</v>
      </c>
      <c r="W1924" s="3">
        <v>0</v>
      </c>
      <c r="X1924" s="2">
        <v>653400.06299999997</v>
      </c>
      <c r="Y1924" s="2">
        <v>653400.06299999997</v>
      </c>
      <c r="Z1924" s="2">
        <v>0</v>
      </c>
    </row>
    <row r="1925" spans="1:26" x14ac:dyDescent="0.25">
      <c r="A1925" s="1" t="s">
        <v>1965</v>
      </c>
      <c r="B1925" s="1">
        <v>675</v>
      </c>
      <c r="C1925" s="1" t="s">
        <v>30</v>
      </c>
      <c r="D1925" s="1" t="s">
        <v>31</v>
      </c>
      <c r="E1925" s="1">
        <v>0</v>
      </c>
      <c r="F1925" s="1">
        <v>0</v>
      </c>
      <c r="G1925" s="2">
        <v>33.216000000000001</v>
      </c>
      <c r="H1925" s="2">
        <v>-2.484</v>
      </c>
      <c r="I1925" s="3">
        <v>0</v>
      </c>
      <c r="J1925" s="3">
        <v>0</v>
      </c>
      <c r="K1925" s="4">
        <v>0</v>
      </c>
      <c r="L1925" s="4">
        <v>0</v>
      </c>
      <c r="M1925" s="4">
        <v>0</v>
      </c>
      <c r="N1925" s="2">
        <v>0</v>
      </c>
      <c r="O1925" s="4">
        <v>0</v>
      </c>
      <c r="P1925" s="4">
        <v>0</v>
      </c>
      <c r="Q1925" s="3">
        <v>0</v>
      </c>
      <c r="R1925" s="2">
        <v>0</v>
      </c>
      <c r="S1925" s="2">
        <v>0</v>
      </c>
      <c r="T1925" s="4">
        <v>0</v>
      </c>
      <c r="U1925" s="3">
        <v>0</v>
      </c>
      <c r="V1925" s="3">
        <v>0</v>
      </c>
      <c r="W1925" s="3">
        <v>0</v>
      </c>
      <c r="X1925" s="2">
        <v>0</v>
      </c>
      <c r="Y1925" s="2">
        <v>0</v>
      </c>
      <c r="Z1925" s="2">
        <v>0</v>
      </c>
    </row>
    <row r="1926" spans="1:26" x14ac:dyDescent="0.25">
      <c r="A1926" s="1" t="s">
        <v>1966</v>
      </c>
      <c r="B1926" s="1">
        <v>675</v>
      </c>
      <c r="C1926" s="1" t="s">
        <v>30</v>
      </c>
      <c r="D1926" s="1" t="s">
        <v>31</v>
      </c>
      <c r="E1926" s="1">
        <v>0</v>
      </c>
      <c r="F1926" s="1">
        <v>0</v>
      </c>
      <c r="G1926" s="2">
        <v>33.216000000000001</v>
      </c>
      <c r="H1926" s="2">
        <v>-2.2839999999999998</v>
      </c>
      <c r="I1926" s="3">
        <v>0</v>
      </c>
      <c r="J1926" s="3">
        <v>0</v>
      </c>
      <c r="K1926" s="4">
        <v>0</v>
      </c>
      <c r="L1926" s="4">
        <v>0</v>
      </c>
      <c r="M1926" s="4">
        <v>0</v>
      </c>
      <c r="N1926" s="2">
        <v>0</v>
      </c>
      <c r="O1926" s="4">
        <v>0</v>
      </c>
      <c r="P1926" s="4">
        <v>0</v>
      </c>
      <c r="Q1926" s="3">
        <v>0</v>
      </c>
      <c r="R1926" s="2">
        <v>0</v>
      </c>
      <c r="S1926" s="2">
        <v>0</v>
      </c>
      <c r="T1926" s="4">
        <v>0</v>
      </c>
      <c r="U1926" s="3">
        <v>0</v>
      </c>
      <c r="V1926" s="3">
        <v>0</v>
      </c>
      <c r="W1926" s="3">
        <v>0</v>
      </c>
      <c r="X1926" s="2">
        <v>0</v>
      </c>
      <c r="Y1926" s="2">
        <v>0</v>
      </c>
      <c r="Z1926" s="2">
        <v>0</v>
      </c>
    </row>
    <row r="1927" spans="1:26" x14ac:dyDescent="0.25">
      <c r="A1927" s="1" t="s">
        <v>1967</v>
      </c>
      <c r="B1927" s="1">
        <v>675</v>
      </c>
      <c r="C1927" s="1" t="s">
        <v>30</v>
      </c>
      <c r="D1927" s="1" t="s">
        <v>31</v>
      </c>
      <c r="E1927" s="1">
        <v>0</v>
      </c>
      <c r="F1927" s="1">
        <v>0</v>
      </c>
      <c r="G1927" s="2">
        <v>106.904</v>
      </c>
      <c r="H1927" s="2">
        <v>-1.8959999999999999</v>
      </c>
      <c r="I1927" s="3">
        <v>-20.5</v>
      </c>
      <c r="J1927" s="3">
        <v>0</v>
      </c>
      <c r="K1927" s="4">
        <v>0</v>
      </c>
      <c r="L1927" s="4">
        <v>69.538759999999996</v>
      </c>
      <c r="M1927" s="4">
        <v>0</v>
      </c>
      <c r="N1927" s="2">
        <v>0</v>
      </c>
      <c r="O1927" s="4">
        <v>0</v>
      </c>
      <c r="P1927" s="4">
        <v>0</v>
      </c>
      <c r="Q1927" s="3">
        <v>42.2</v>
      </c>
      <c r="R1927" s="2">
        <v>0</v>
      </c>
      <c r="S1927" s="2">
        <v>0</v>
      </c>
      <c r="T1927" s="4">
        <v>0</v>
      </c>
      <c r="U1927" s="3">
        <v>741919.6</v>
      </c>
      <c r="V1927" s="3">
        <v>0</v>
      </c>
      <c r="W1927" s="3">
        <v>0</v>
      </c>
      <c r="X1927" s="2">
        <v>62.64</v>
      </c>
      <c r="Y1927" s="2">
        <v>62.64</v>
      </c>
      <c r="Z1927" s="2">
        <v>0</v>
      </c>
    </row>
    <row r="1928" spans="1:26" x14ac:dyDescent="0.25">
      <c r="A1928" s="1" t="s">
        <v>1968</v>
      </c>
      <c r="B1928" s="1">
        <v>675</v>
      </c>
      <c r="C1928" s="1" t="s">
        <v>30</v>
      </c>
      <c r="D1928" s="1" t="s">
        <v>31</v>
      </c>
      <c r="E1928" s="1">
        <v>0</v>
      </c>
      <c r="F1928" s="1">
        <v>0</v>
      </c>
      <c r="G1928" s="2">
        <v>47.488</v>
      </c>
      <c r="H1928" s="2">
        <v>-3.3119999999999998</v>
      </c>
      <c r="I1928" s="3">
        <v>0</v>
      </c>
      <c r="J1928" s="3">
        <v>0</v>
      </c>
      <c r="K1928" s="4">
        <v>0</v>
      </c>
      <c r="L1928" s="4">
        <v>0</v>
      </c>
      <c r="M1928" s="4">
        <v>0</v>
      </c>
      <c r="N1928" s="2">
        <v>0</v>
      </c>
      <c r="O1928" s="4">
        <v>0</v>
      </c>
      <c r="P1928" s="4">
        <v>0</v>
      </c>
      <c r="Q1928" s="3">
        <v>0</v>
      </c>
      <c r="R1928" s="2">
        <v>0</v>
      </c>
      <c r="S1928" s="2">
        <v>0</v>
      </c>
      <c r="T1928" s="4">
        <v>0</v>
      </c>
      <c r="U1928" s="3">
        <v>0</v>
      </c>
      <c r="V1928" s="3">
        <v>0</v>
      </c>
      <c r="W1928" s="3">
        <v>0</v>
      </c>
      <c r="X1928" s="2">
        <v>0</v>
      </c>
      <c r="Y1928" s="2">
        <v>0</v>
      </c>
      <c r="Z1928" s="2">
        <v>0</v>
      </c>
    </row>
    <row r="1929" spans="1:26" x14ac:dyDescent="0.25">
      <c r="A1929" s="1" t="s">
        <v>1969</v>
      </c>
      <c r="B1929" s="1">
        <v>675</v>
      </c>
      <c r="C1929" s="1" t="s">
        <v>30</v>
      </c>
      <c r="D1929" s="1" t="s">
        <v>31</v>
      </c>
      <c r="E1929" s="1">
        <v>0</v>
      </c>
      <c r="F1929" s="1">
        <v>0</v>
      </c>
      <c r="G1929" s="2">
        <v>47.863999999999997</v>
      </c>
      <c r="H1929" s="2">
        <v>-1.1359999999999999</v>
      </c>
      <c r="I1929" s="3">
        <v>-295274.59999999998</v>
      </c>
      <c r="J1929" s="3">
        <v>0</v>
      </c>
      <c r="K1929" s="4">
        <v>0.18048</v>
      </c>
      <c r="L1929" s="4">
        <v>17.1631</v>
      </c>
      <c r="M1929" s="4">
        <v>17.0379</v>
      </c>
      <c r="N1929" s="2">
        <v>0</v>
      </c>
      <c r="O1929" s="4">
        <v>0</v>
      </c>
      <c r="P1929" s="4">
        <v>0</v>
      </c>
      <c r="Q1929" s="3">
        <v>1264047.3999999999</v>
      </c>
      <c r="R1929" s="2">
        <v>0</v>
      </c>
      <c r="S1929" s="2">
        <v>0</v>
      </c>
      <c r="T1929" s="4">
        <v>0</v>
      </c>
      <c r="U1929" s="3">
        <v>45225.9</v>
      </c>
      <c r="V1929" s="3">
        <v>0</v>
      </c>
      <c r="W1929" s="3">
        <v>0</v>
      </c>
      <c r="X1929" s="2">
        <v>1559322</v>
      </c>
      <c r="Y1929" s="2">
        <v>1559322</v>
      </c>
      <c r="Z1929" s="2">
        <v>0</v>
      </c>
    </row>
    <row r="1930" spans="1:26" x14ac:dyDescent="0.25">
      <c r="A1930" s="1" t="s">
        <v>1970</v>
      </c>
      <c r="B1930" s="1">
        <v>675</v>
      </c>
      <c r="C1930" s="1" t="s">
        <v>30</v>
      </c>
      <c r="D1930" s="1" t="s">
        <v>31</v>
      </c>
      <c r="E1930" s="1">
        <v>0</v>
      </c>
      <c r="F1930" s="1">
        <v>0</v>
      </c>
      <c r="G1930" s="2">
        <v>50.63</v>
      </c>
      <c r="H1930" s="2">
        <v>-1.87</v>
      </c>
      <c r="I1930" s="3">
        <v>-62.1</v>
      </c>
      <c r="J1930" s="3">
        <v>0</v>
      </c>
      <c r="K1930" s="4">
        <v>0</v>
      </c>
      <c r="L1930" s="4">
        <v>110.95822</v>
      </c>
      <c r="M1930" s="4">
        <v>0</v>
      </c>
      <c r="N1930" s="2">
        <v>0</v>
      </c>
      <c r="O1930" s="4">
        <v>0</v>
      </c>
      <c r="P1930" s="4">
        <v>0</v>
      </c>
      <c r="Q1930" s="3">
        <v>186.8</v>
      </c>
      <c r="R1930" s="2">
        <v>0</v>
      </c>
      <c r="S1930" s="2">
        <v>0</v>
      </c>
      <c r="T1930" s="4">
        <v>0</v>
      </c>
      <c r="U1930" s="3">
        <v>1523846.9</v>
      </c>
      <c r="V1930" s="3">
        <v>0</v>
      </c>
      <c r="W1930" s="3">
        <v>0</v>
      </c>
      <c r="X1930" s="2">
        <v>248.87299999999999</v>
      </c>
      <c r="Y1930" s="2">
        <v>248.87299999999999</v>
      </c>
      <c r="Z1930" s="2">
        <v>0</v>
      </c>
    </row>
    <row r="1931" spans="1:26" x14ac:dyDescent="0.25">
      <c r="A1931" s="1" t="s">
        <v>1971</v>
      </c>
      <c r="B1931" s="1">
        <v>675</v>
      </c>
      <c r="C1931" s="1" t="s">
        <v>30</v>
      </c>
      <c r="D1931" s="1" t="s">
        <v>31</v>
      </c>
      <c r="E1931" s="1">
        <v>0</v>
      </c>
      <c r="F1931" s="1">
        <v>0</v>
      </c>
      <c r="G1931" s="2">
        <v>62.337000000000003</v>
      </c>
      <c r="H1931" s="2">
        <v>-0.86299999999999999</v>
      </c>
      <c r="I1931" s="3">
        <v>-28.6</v>
      </c>
      <c r="J1931" s="3">
        <v>0</v>
      </c>
      <c r="K1931" s="4">
        <v>0</v>
      </c>
      <c r="L1931" s="4">
        <v>51.270189999999999</v>
      </c>
      <c r="M1931" s="4">
        <v>0</v>
      </c>
      <c r="N1931" s="2">
        <v>0</v>
      </c>
      <c r="O1931" s="4">
        <v>0</v>
      </c>
      <c r="P1931" s="4">
        <v>0</v>
      </c>
      <c r="Q1931" s="3">
        <v>110.7</v>
      </c>
      <c r="R1931" s="2">
        <v>0</v>
      </c>
      <c r="S1931" s="2">
        <v>0</v>
      </c>
      <c r="T1931" s="4">
        <v>0</v>
      </c>
      <c r="U1931" s="3">
        <v>581553.19999999995</v>
      </c>
      <c r="V1931" s="3">
        <v>0</v>
      </c>
      <c r="W1931" s="3">
        <v>0</v>
      </c>
      <c r="X1931" s="2">
        <v>139.369</v>
      </c>
      <c r="Y1931" s="2">
        <v>139.369</v>
      </c>
      <c r="Z1931" s="2">
        <v>0</v>
      </c>
    </row>
    <row r="1932" spans="1:26" x14ac:dyDescent="0.25">
      <c r="A1932" s="1" t="s">
        <v>1972</v>
      </c>
      <c r="B1932" s="1">
        <v>675</v>
      </c>
      <c r="C1932" s="1" t="s">
        <v>30</v>
      </c>
      <c r="D1932" s="1" t="s">
        <v>31</v>
      </c>
      <c r="E1932" s="1">
        <v>0</v>
      </c>
      <c r="F1932" s="1">
        <v>0</v>
      </c>
      <c r="G1932" s="2">
        <v>61.353000000000002</v>
      </c>
      <c r="H1932" s="2">
        <v>-1.347</v>
      </c>
      <c r="I1932" s="3">
        <v>-247411.20000000001</v>
      </c>
      <c r="J1932" s="3">
        <v>0</v>
      </c>
      <c r="K1932" s="4">
        <v>0.41386000000000001</v>
      </c>
      <c r="L1932" s="4">
        <v>12.64832</v>
      </c>
      <c r="M1932" s="4">
        <v>10.360290000000001</v>
      </c>
      <c r="N1932" s="2">
        <v>0</v>
      </c>
      <c r="O1932" s="4">
        <v>0</v>
      </c>
      <c r="P1932" s="4">
        <v>0</v>
      </c>
      <c r="Q1932" s="3">
        <v>742302.1</v>
      </c>
      <c r="R1932" s="2">
        <v>0</v>
      </c>
      <c r="S1932" s="2">
        <v>0</v>
      </c>
      <c r="T1932" s="4">
        <v>0</v>
      </c>
      <c r="U1932" s="3">
        <v>12002.7</v>
      </c>
      <c r="V1932" s="3">
        <v>0</v>
      </c>
      <c r="W1932" s="3">
        <v>0</v>
      </c>
      <c r="X1932" s="2">
        <v>989713.31299999997</v>
      </c>
      <c r="Y1932" s="2">
        <v>989713.31299999997</v>
      </c>
      <c r="Z1932" s="2">
        <v>-0.156</v>
      </c>
    </row>
    <row r="1933" spans="1:26" x14ac:dyDescent="0.25">
      <c r="A1933" s="1" t="s">
        <v>1973</v>
      </c>
      <c r="B1933" s="1">
        <v>675</v>
      </c>
      <c r="C1933" s="1" t="s">
        <v>30</v>
      </c>
      <c r="D1933" s="1" t="s">
        <v>31</v>
      </c>
      <c r="E1933" s="1">
        <v>0</v>
      </c>
      <c r="F1933" s="1">
        <v>0</v>
      </c>
      <c r="G1933" s="2">
        <v>56.984000000000002</v>
      </c>
      <c r="H1933" s="2">
        <v>-4.3159999999999998</v>
      </c>
      <c r="I1933" s="3">
        <v>0</v>
      </c>
      <c r="J1933" s="3">
        <v>0</v>
      </c>
      <c r="K1933" s="4">
        <v>0</v>
      </c>
      <c r="L1933" s="4">
        <v>0</v>
      </c>
      <c r="M1933" s="4">
        <v>0</v>
      </c>
      <c r="N1933" s="2">
        <v>0</v>
      </c>
      <c r="O1933" s="4">
        <v>0</v>
      </c>
      <c r="P1933" s="4">
        <v>0</v>
      </c>
      <c r="Q1933" s="3">
        <v>0</v>
      </c>
      <c r="R1933" s="2">
        <v>0</v>
      </c>
      <c r="S1933" s="2">
        <v>0</v>
      </c>
      <c r="T1933" s="4">
        <v>0</v>
      </c>
      <c r="U1933" s="3">
        <v>0</v>
      </c>
      <c r="V1933" s="3">
        <v>0</v>
      </c>
      <c r="W1933" s="3">
        <v>0</v>
      </c>
      <c r="X1933" s="2">
        <v>0</v>
      </c>
      <c r="Y1933" s="2">
        <v>0</v>
      </c>
      <c r="Z1933" s="2">
        <v>0</v>
      </c>
    </row>
    <row r="1934" spans="1:26" x14ac:dyDescent="0.25">
      <c r="A1934" s="1" t="s">
        <v>1974</v>
      </c>
      <c r="B1934" s="1">
        <v>675</v>
      </c>
      <c r="C1934" s="1" t="s">
        <v>30</v>
      </c>
      <c r="D1934" s="1" t="s">
        <v>31</v>
      </c>
      <c r="E1934" s="1">
        <v>0</v>
      </c>
      <c r="F1934" s="1">
        <v>0</v>
      </c>
      <c r="G1934" s="2">
        <v>67.786000000000001</v>
      </c>
      <c r="H1934" s="2">
        <v>2.786</v>
      </c>
      <c r="I1934" s="3">
        <v>74222.600000000006</v>
      </c>
      <c r="J1934" s="3">
        <v>0</v>
      </c>
      <c r="K1934" s="4">
        <v>0</v>
      </c>
      <c r="L1934" s="4">
        <v>65.220010000000002</v>
      </c>
      <c r="M1934" s="4">
        <v>0</v>
      </c>
      <c r="N1934" s="2">
        <v>0</v>
      </c>
      <c r="O1934" s="4">
        <v>0</v>
      </c>
      <c r="P1934" s="4">
        <v>0</v>
      </c>
      <c r="Q1934" s="3">
        <v>74276.600000000006</v>
      </c>
      <c r="R1934" s="2">
        <v>1E-3</v>
      </c>
      <c r="S1934" s="2">
        <v>0</v>
      </c>
      <c r="T1934" s="4">
        <v>0</v>
      </c>
      <c r="U1934" s="3">
        <v>735889.9</v>
      </c>
      <c r="V1934" s="3">
        <v>0</v>
      </c>
      <c r="W1934" s="3">
        <v>0</v>
      </c>
      <c r="X1934" s="2">
        <v>54</v>
      </c>
      <c r="Y1934" s="2">
        <v>54</v>
      </c>
      <c r="Z1934" s="2">
        <v>-5.2640000000000002</v>
      </c>
    </row>
    <row r="1935" spans="1:26" x14ac:dyDescent="0.25">
      <c r="A1935" s="1" t="s">
        <v>1975</v>
      </c>
      <c r="B1935" s="1">
        <v>675</v>
      </c>
      <c r="C1935" s="1" t="s">
        <v>30</v>
      </c>
      <c r="D1935" s="1" t="s">
        <v>31</v>
      </c>
      <c r="E1935" s="1">
        <v>0</v>
      </c>
      <c r="F1935" s="1">
        <v>0</v>
      </c>
      <c r="G1935" s="2">
        <v>107.408</v>
      </c>
      <c r="H1935" s="2">
        <v>-2.5920000000000001</v>
      </c>
      <c r="I1935" s="3">
        <v>-1487058.1</v>
      </c>
      <c r="J1935" s="3">
        <v>0</v>
      </c>
      <c r="K1935" s="4">
        <v>1.29145</v>
      </c>
      <c r="L1935" s="4">
        <v>34.001289999999997</v>
      </c>
      <c r="M1935" s="4">
        <v>30.183340000000001</v>
      </c>
      <c r="N1935" s="2">
        <v>0</v>
      </c>
      <c r="O1935" s="4">
        <v>0</v>
      </c>
      <c r="P1935" s="4">
        <v>0</v>
      </c>
      <c r="Q1935" s="3">
        <v>3808183</v>
      </c>
      <c r="R1935" s="2">
        <v>0</v>
      </c>
      <c r="S1935" s="2">
        <v>0</v>
      </c>
      <c r="T1935" s="4">
        <v>0</v>
      </c>
      <c r="U1935" s="3">
        <v>21439.3</v>
      </c>
      <c r="V1935" s="3">
        <v>0</v>
      </c>
      <c r="W1935" s="3">
        <v>0</v>
      </c>
      <c r="X1935" s="2">
        <v>5295241</v>
      </c>
      <c r="Y1935" s="2">
        <v>5295241</v>
      </c>
      <c r="Z1935" s="2">
        <v>-0.80600000000000005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96"/>
  <sheetViews>
    <sheetView workbookViewId="0">
      <selection activeCell="A1789" activeCellId="1" sqref="A1780:A1782 A1789:A1792"/>
    </sheetView>
  </sheetViews>
  <sheetFormatPr defaultRowHeight="15" x14ac:dyDescent="0.25"/>
  <cols>
    <col min="1" max="1" width="13.5703125" bestFit="1" customWidth="1"/>
  </cols>
  <sheetData>
    <row r="1" spans="1:26" x14ac:dyDescent="0.25">
      <c r="A1" s="1" t="s">
        <v>3</v>
      </c>
      <c r="B1" s="1" t="s">
        <v>4</v>
      </c>
      <c r="C1" s="1" t="s">
        <v>5</v>
      </c>
      <c r="D1" s="1" t="s">
        <v>6</v>
      </c>
      <c r="E1" s="1" t="s">
        <v>7</v>
      </c>
      <c r="F1" s="1" t="s">
        <v>8</v>
      </c>
      <c r="G1" s="2" t="s">
        <v>9</v>
      </c>
      <c r="H1" s="2" t="s">
        <v>10</v>
      </c>
      <c r="I1" s="3" t="s">
        <v>11</v>
      </c>
      <c r="J1" s="3" t="s">
        <v>12</v>
      </c>
      <c r="K1" s="4" t="s">
        <v>13</v>
      </c>
      <c r="L1" s="4" t="s">
        <v>14</v>
      </c>
      <c r="M1" s="4" t="s">
        <v>15</v>
      </c>
      <c r="N1" s="2" t="s">
        <v>16</v>
      </c>
      <c r="O1" s="4" t="s">
        <v>17</v>
      </c>
      <c r="P1" s="4" t="s">
        <v>18</v>
      </c>
      <c r="Q1" s="3" t="s">
        <v>19</v>
      </c>
      <c r="R1" s="2" t="s">
        <v>20</v>
      </c>
      <c r="S1" s="2" t="s">
        <v>21</v>
      </c>
      <c r="T1" s="4" t="s">
        <v>22</v>
      </c>
      <c r="U1" s="3" t="s">
        <v>23</v>
      </c>
      <c r="V1" s="3" t="s">
        <v>24</v>
      </c>
      <c r="W1" s="3" t="s">
        <v>25</v>
      </c>
      <c r="X1" s="2" t="s">
        <v>26</v>
      </c>
      <c r="Y1" s="2" t="s">
        <v>27</v>
      </c>
      <c r="Z1" s="2" t="s">
        <v>28</v>
      </c>
    </row>
    <row r="2" spans="1:26" x14ac:dyDescent="0.25">
      <c r="A2" s="1" t="s">
        <v>29</v>
      </c>
      <c r="B2" s="1">
        <v>647</v>
      </c>
      <c r="C2" s="1" t="s">
        <v>30</v>
      </c>
      <c r="D2" s="1" t="s">
        <v>31</v>
      </c>
      <c r="E2" s="1">
        <v>0</v>
      </c>
      <c r="F2" s="1">
        <v>0</v>
      </c>
      <c r="G2" s="2">
        <v>125.893</v>
      </c>
      <c r="H2" s="2">
        <v>-3.1960000000000002</v>
      </c>
      <c r="I2" s="3">
        <v>-104.3</v>
      </c>
      <c r="J2" s="3">
        <v>0</v>
      </c>
      <c r="K2" s="4">
        <v>0</v>
      </c>
      <c r="L2" s="4">
        <v>0</v>
      </c>
      <c r="M2" s="4">
        <v>0</v>
      </c>
      <c r="N2" s="2">
        <v>0</v>
      </c>
      <c r="O2" s="4">
        <v>0</v>
      </c>
      <c r="P2" s="4">
        <v>0</v>
      </c>
      <c r="Q2" s="3">
        <v>0</v>
      </c>
      <c r="R2" s="2">
        <v>0</v>
      </c>
      <c r="S2" s="2">
        <v>0</v>
      </c>
      <c r="T2" s="4">
        <v>0</v>
      </c>
      <c r="U2" s="3">
        <v>0</v>
      </c>
      <c r="V2" s="3">
        <v>0</v>
      </c>
      <c r="W2" s="3">
        <v>0</v>
      </c>
      <c r="X2" s="2">
        <v>0</v>
      </c>
      <c r="Y2" s="2">
        <v>0</v>
      </c>
      <c r="Z2" s="2">
        <v>0</v>
      </c>
    </row>
    <row r="3" spans="1:26" x14ac:dyDescent="0.25">
      <c r="A3" s="1" t="s">
        <v>32</v>
      </c>
      <c r="B3" s="1">
        <v>647</v>
      </c>
      <c r="C3" s="1" t="s">
        <v>30</v>
      </c>
      <c r="D3" s="1" t="s">
        <v>31</v>
      </c>
      <c r="E3" s="1">
        <v>0</v>
      </c>
      <c r="F3" s="1">
        <v>0</v>
      </c>
      <c r="G3" s="2">
        <v>48.246000000000002</v>
      </c>
      <c r="H3" s="2">
        <v>-2.9430000000000001</v>
      </c>
      <c r="I3" s="3">
        <v>-112</v>
      </c>
      <c r="J3" s="3">
        <v>0</v>
      </c>
      <c r="K3" s="4">
        <v>0</v>
      </c>
      <c r="L3" s="4">
        <v>0</v>
      </c>
      <c r="M3" s="4">
        <v>0</v>
      </c>
      <c r="N3" s="2">
        <v>0</v>
      </c>
      <c r="O3" s="4">
        <v>0</v>
      </c>
      <c r="P3" s="4">
        <v>0</v>
      </c>
      <c r="Q3" s="3">
        <v>0</v>
      </c>
      <c r="R3" s="2">
        <v>0</v>
      </c>
      <c r="S3" s="2">
        <v>0</v>
      </c>
      <c r="T3" s="4">
        <v>0</v>
      </c>
      <c r="U3" s="3">
        <v>0</v>
      </c>
      <c r="V3" s="3">
        <v>0</v>
      </c>
      <c r="W3" s="3">
        <v>0</v>
      </c>
      <c r="X3" s="2">
        <v>0</v>
      </c>
      <c r="Y3" s="2">
        <v>0</v>
      </c>
      <c r="Z3" s="2">
        <v>0</v>
      </c>
    </row>
    <row r="4" spans="1:26" x14ac:dyDescent="0.25">
      <c r="A4" s="1" t="s">
        <v>33</v>
      </c>
      <c r="B4" s="1">
        <v>647</v>
      </c>
      <c r="C4" s="1" t="s">
        <v>30</v>
      </c>
      <c r="D4" s="1" t="s">
        <v>31</v>
      </c>
      <c r="E4" s="1">
        <v>0</v>
      </c>
      <c r="F4" s="1">
        <v>0</v>
      </c>
      <c r="G4" s="2">
        <v>92.257000000000005</v>
      </c>
      <c r="H4" s="2">
        <v>-1.395</v>
      </c>
      <c r="I4" s="3">
        <v>0</v>
      </c>
      <c r="J4" s="3">
        <v>0</v>
      </c>
      <c r="K4" s="4">
        <v>0</v>
      </c>
      <c r="L4" s="4">
        <v>0</v>
      </c>
      <c r="M4" s="4">
        <v>0</v>
      </c>
      <c r="N4" s="2">
        <v>0</v>
      </c>
      <c r="O4" s="4">
        <v>0</v>
      </c>
      <c r="P4" s="4">
        <v>0</v>
      </c>
      <c r="Q4" s="3">
        <v>0</v>
      </c>
      <c r="R4" s="2">
        <v>0</v>
      </c>
      <c r="S4" s="2">
        <v>0</v>
      </c>
      <c r="T4" s="4">
        <v>0</v>
      </c>
      <c r="U4" s="3">
        <v>0</v>
      </c>
      <c r="V4" s="3">
        <v>0</v>
      </c>
      <c r="W4" s="3">
        <v>0</v>
      </c>
      <c r="X4" s="2">
        <v>0</v>
      </c>
      <c r="Y4" s="2">
        <v>0</v>
      </c>
      <c r="Z4" s="2">
        <v>0</v>
      </c>
    </row>
    <row r="5" spans="1:26" x14ac:dyDescent="0.25">
      <c r="A5" s="1" t="s">
        <v>34</v>
      </c>
      <c r="B5" s="1">
        <v>647</v>
      </c>
      <c r="C5" s="1" t="s">
        <v>30</v>
      </c>
      <c r="D5" s="1" t="s">
        <v>31</v>
      </c>
      <c r="E5" s="1">
        <v>0</v>
      </c>
      <c r="F5" s="1">
        <v>0</v>
      </c>
      <c r="G5" s="2">
        <v>74.105999999999995</v>
      </c>
      <c r="H5" s="2">
        <v>5.5E-2</v>
      </c>
      <c r="I5" s="3">
        <v>0</v>
      </c>
      <c r="J5" s="3">
        <v>0</v>
      </c>
      <c r="K5" s="4">
        <v>0</v>
      </c>
      <c r="L5" s="4">
        <v>0</v>
      </c>
      <c r="M5" s="4">
        <v>0</v>
      </c>
      <c r="N5" s="2">
        <v>0</v>
      </c>
      <c r="O5" s="4">
        <v>0</v>
      </c>
      <c r="P5" s="4">
        <v>0</v>
      </c>
      <c r="Q5" s="3">
        <v>0</v>
      </c>
      <c r="R5" s="2">
        <v>0</v>
      </c>
      <c r="S5" s="2">
        <v>0</v>
      </c>
      <c r="T5" s="4">
        <v>0</v>
      </c>
      <c r="U5" s="3">
        <v>0</v>
      </c>
      <c r="V5" s="3">
        <v>0</v>
      </c>
      <c r="W5" s="3">
        <v>0</v>
      </c>
      <c r="X5" s="2">
        <v>0</v>
      </c>
      <c r="Y5" s="2">
        <v>0</v>
      </c>
      <c r="Z5" s="2">
        <v>0</v>
      </c>
    </row>
    <row r="6" spans="1:26" x14ac:dyDescent="0.25">
      <c r="A6" s="1" t="s">
        <v>35</v>
      </c>
      <c r="B6" s="1">
        <v>647</v>
      </c>
      <c r="C6" s="1" t="s">
        <v>30</v>
      </c>
      <c r="D6" s="1" t="s">
        <v>31</v>
      </c>
      <c r="E6" s="1">
        <v>0</v>
      </c>
      <c r="F6" s="1">
        <v>0</v>
      </c>
      <c r="G6" s="2">
        <v>78.481999999999999</v>
      </c>
      <c r="H6" s="2">
        <v>-1.0900000000000001</v>
      </c>
      <c r="I6" s="3">
        <v>0</v>
      </c>
      <c r="J6" s="3">
        <v>0</v>
      </c>
      <c r="K6" s="4">
        <v>0</v>
      </c>
      <c r="L6" s="4">
        <v>0</v>
      </c>
      <c r="M6" s="4">
        <v>0</v>
      </c>
      <c r="N6" s="2">
        <v>0</v>
      </c>
      <c r="O6" s="4">
        <v>0</v>
      </c>
      <c r="P6" s="4">
        <v>0</v>
      </c>
      <c r="Q6" s="3">
        <v>0</v>
      </c>
      <c r="R6" s="2">
        <v>0</v>
      </c>
      <c r="S6" s="2">
        <v>0</v>
      </c>
      <c r="T6" s="4">
        <v>0</v>
      </c>
      <c r="U6" s="3">
        <v>0</v>
      </c>
      <c r="V6" s="3">
        <v>0</v>
      </c>
      <c r="W6" s="3">
        <v>0</v>
      </c>
      <c r="X6" s="2">
        <v>0</v>
      </c>
      <c r="Y6" s="2">
        <v>0</v>
      </c>
      <c r="Z6" s="2">
        <v>0</v>
      </c>
    </row>
    <row r="7" spans="1:26" x14ac:dyDescent="0.25">
      <c r="A7" s="1" t="s">
        <v>36</v>
      </c>
      <c r="B7" s="1">
        <v>647</v>
      </c>
      <c r="C7" s="1" t="s">
        <v>30</v>
      </c>
      <c r="D7" s="1" t="s">
        <v>31</v>
      </c>
      <c r="E7" s="1">
        <v>0</v>
      </c>
      <c r="F7" s="1">
        <v>0</v>
      </c>
      <c r="G7" s="2">
        <v>22.916</v>
      </c>
      <c r="H7" s="2">
        <v>-3.48</v>
      </c>
      <c r="I7" s="3">
        <v>-157.80000000000001</v>
      </c>
      <c r="J7" s="3">
        <v>0</v>
      </c>
      <c r="K7" s="4">
        <v>0</v>
      </c>
      <c r="L7" s="4">
        <v>0</v>
      </c>
      <c r="M7" s="4">
        <v>0</v>
      </c>
      <c r="N7" s="2">
        <v>0</v>
      </c>
      <c r="O7" s="4">
        <v>0</v>
      </c>
      <c r="P7" s="4">
        <v>0</v>
      </c>
      <c r="Q7" s="3">
        <v>0</v>
      </c>
      <c r="R7" s="2">
        <v>0</v>
      </c>
      <c r="S7" s="2">
        <v>0</v>
      </c>
      <c r="T7" s="4">
        <v>0</v>
      </c>
      <c r="U7" s="3">
        <v>0</v>
      </c>
      <c r="V7" s="3">
        <v>0</v>
      </c>
      <c r="W7" s="3">
        <v>0</v>
      </c>
      <c r="X7" s="2">
        <v>0</v>
      </c>
      <c r="Y7" s="2">
        <v>0</v>
      </c>
      <c r="Z7" s="2">
        <v>0</v>
      </c>
    </row>
    <row r="8" spans="1:26" x14ac:dyDescent="0.25">
      <c r="A8" s="1" t="s">
        <v>37</v>
      </c>
      <c r="B8" s="1">
        <v>647</v>
      </c>
      <c r="C8" s="1" t="s">
        <v>30</v>
      </c>
      <c r="D8" s="1" t="s">
        <v>31</v>
      </c>
      <c r="E8" s="1">
        <v>0</v>
      </c>
      <c r="F8" s="1">
        <v>0</v>
      </c>
      <c r="G8" s="2">
        <v>119.291</v>
      </c>
      <c r="H8" s="2">
        <v>-3.6059999999999999</v>
      </c>
      <c r="I8" s="3">
        <v>-100.1</v>
      </c>
      <c r="J8" s="3">
        <v>0</v>
      </c>
      <c r="K8" s="4">
        <v>0</v>
      </c>
      <c r="L8" s="4">
        <v>22.54185</v>
      </c>
      <c r="M8" s="4">
        <v>0</v>
      </c>
      <c r="N8" s="2">
        <v>0</v>
      </c>
      <c r="O8" s="4">
        <v>0</v>
      </c>
      <c r="P8" s="4">
        <v>0</v>
      </c>
      <c r="Q8" s="3">
        <v>0</v>
      </c>
      <c r="R8" s="2">
        <v>0</v>
      </c>
      <c r="S8" s="2">
        <v>0</v>
      </c>
      <c r="T8" s="4">
        <v>0</v>
      </c>
      <c r="U8" s="3">
        <v>244469.2</v>
      </c>
      <c r="V8" s="3">
        <v>0</v>
      </c>
      <c r="W8" s="3">
        <v>0</v>
      </c>
      <c r="X8" s="2">
        <v>0</v>
      </c>
      <c r="Y8" s="2">
        <v>0</v>
      </c>
      <c r="Z8" s="2">
        <v>0</v>
      </c>
    </row>
    <row r="9" spans="1:26" x14ac:dyDescent="0.25">
      <c r="A9" s="1" t="s">
        <v>38</v>
      </c>
      <c r="B9" s="1">
        <v>647</v>
      </c>
      <c r="C9" s="1" t="s">
        <v>30</v>
      </c>
      <c r="D9" s="1" t="s">
        <v>31</v>
      </c>
      <c r="E9" s="1">
        <v>0</v>
      </c>
      <c r="F9" s="1">
        <v>0</v>
      </c>
      <c r="G9" s="2">
        <v>109.83499999999999</v>
      </c>
      <c r="H9" s="2">
        <v>-5.9480000000000004</v>
      </c>
      <c r="I9" s="3">
        <v>-113.9</v>
      </c>
      <c r="J9" s="3">
        <v>0</v>
      </c>
      <c r="K9" s="4">
        <v>0</v>
      </c>
      <c r="L9" s="4">
        <v>0</v>
      </c>
      <c r="M9" s="4">
        <v>0</v>
      </c>
      <c r="N9" s="2">
        <v>0</v>
      </c>
      <c r="O9" s="4">
        <v>0</v>
      </c>
      <c r="P9" s="4">
        <v>0</v>
      </c>
      <c r="Q9" s="3">
        <v>0</v>
      </c>
      <c r="R9" s="2">
        <v>0</v>
      </c>
      <c r="S9" s="2">
        <v>0</v>
      </c>
      <c r="T9" s="4">
        <v>0</v>
      </c>
      <c r="U9" s="3">
        <v>0</v>
      </c>
      <c r="V9" s="3">
        <v>0</v>
      </c>
      <c r="W9" s="3">
        <v>0</v>
      </c>
      <c r="X9" s="2">
        <v>0</v>
      </c>
      <c r="Y9" s="2">
        <v>0</v>
      </c>
      <c r="Z9" s="2">
        <v>0</v>
      </c>
    </row>
    <row r="10" spans="1:26" x14ac:dyDescent="0.25">
      <c r="A10" s="1" t="s">
        <v>39</v>
      </c>
      <c r="B10" s="1">
        <v>647</v>
      </c>
      <c r="C10" s="1" t="s">
        <v>30</v>
      </c>
      <c r="D10" s="1" t="s">
        <v>31</v>
      </c>
      <c r="E10" s="1">
        <v>0</v>
      </c>
      <c r="F10" s="1">
        <v>0</v>
      </c>
      <c r="G10" s="2">
        <v>92.837999999999994</v>
      </c>
      <c r="H10" s="2">
        <v>-1.5640000000000001</v>
      </c>
      <c r="I10" s="3">
        <v>-102.1</v>
      </c>
      <c r="J10" s="3">
        <v>0</v>
      </c>
      <c r="K10" s="4">
        <v>0</v>
      </c>
      <c r="L10" s="4">
        <v>0</v>
      </c>
      <c r="M10" s="4">
        <v>0</v>
      </c>
      <c r="N10" s="2">
        <v>0</v>
      </c>
      <c r="O10" s="4">
        <v>0</v>
      </c>
      <c r="P10" s="4">
        <v>0</v>
      </c>
      <c r="Q10" s="3">
        <v>0</v>
      </c>
      <c r="R10" s="2">
        <v>0</v>
      </c>
      <c r="S10" s="2">
        <v>0</v>
      </c>
      <c r="T10" s="4">
        <v>0</v>
      </c>
      <c r="U10" s="3">
        <v>0</v>
      </c>
      <c r="V10" s="3">
        <v>0</v>
      </c>
      <c r="W10" s="3">
        <v>0</v>
      </c>
      <c r="X10" s="2">
        <v>0</v>
      </c>
      <c r="Y10" s="2">
        <v>0</v>
      </c>
      <c r="Z10" s="2">
        <v>0</v>
      </c>
    </row>
    <row r="11" spans="1:26" x14ac:dyDescent="0.25">
      <c r="A11" s="1" t="s">
        <v>40</v>
      </c>
      <c r="B11" s="1">
        <v>647</v>
      </c>
      <c r="C11" s="1" t="s">
        <v>30</v>
      </c>
      <c r="D11" s="1" t="s">
        <v>31</v>
      </c>
      <c r="E11" s="1">
        <v>0</v>
      </c>
      <c r="F11" s="1">
        <v>0</v>
      </c>
      <c r="G11" s="2">
        <v>92.980999999999995</v>
      </c>
      <c r="H11" s="2">
        <v>-5.97</v>
      </c>
      <c r="I11" s="3">
        <v>-125.6</v>
      </c>
      <c r="J11" s="3">
        <v>0</v>
      </c>
      <c r="K11" s="4">
        <v>0</v>
      </c>
      <c r="L11" s="4">
        <v>0</v>
      </c>
      <c r="M11" s="4">
        <v>0</v>
      </c>
      <c r="N11" s="2">
        <v>0</v>
      </c>
      <c r="O11" s="4">
        <v>0</v>
      </c>
      <c r="P11" s="4">
        <v>0</v>
      </c>
      <c r="Q11" s="3">
        <v>0</v>
      </c>
      <c r="R11" s="2">
        <v>0</v>
      </c>
      <c r="S11" s="2">
        <v>0</v>
      </c>
      <c r="T11" s="4">
        <v>0</v>
      </c>
      <c r="U11" s="3">
        <v>0</v>
      </c>
      <c r="V11" s="3">
        <v>0</v>
      </c>
      <c r="W11" s="3">
        <v>0</v>
      </c>
      <c r="X11" s="2">
        <v>0</v>
      </c>
      <c r="Y11" s="2">
        <v>0</v>
      </c>
      <c r="Z11" s="2">
        <v>0</v>
      </c>
    </row>
    <row r="12" spans="1:26" x14ac:dyDescent="0.25">
      <c r="A12" s="1" t="s">
        <v>41</v>
      </c>
      <c r="B12" s="1">
        <v>647</v>
      </c>
      <c r="C12" s="1" t="s">
        <v>30</v>
      </c>
      <c r="D12" s="1" t="s">
        <v>31</v>
      </c>
      <c r="E12" s="1">
        <v>0</v>
      </c>
      <c r="F12" s="1">
        <v>0</v>
      </c>
      <c r="G12" s="2">
        <v>86.933999999999997</v>
      </c>
      <c r="H12" s="2">
        <v>-1.2070000000000001</v>
      </c>
      <c r="I12" s="3">
        <v>-91.1</v>
      </c>
      <c r="J12" s="3">
        <v>0</v>
      </c>
      <c r="K12" s="4">
        <v>0</v>
      </c>
      <c r="L12" s="4">
        <v>0</v>
      </c>
      <c r="M12" s="4">
        <v>0</v>
      </c>
      <c r="N12" s="2">
        <v>0</v>
      </c>
      <c r="O12" s="4">
        <v>0</v>
      </c>
      <c r="P12" s="4">
        <v>0</v>
      </c>
      <c r="Q12" s="3">
        <v>0</v>
      </c>
      <c r="R12" s="2">
        <v>0</v>
      </c>
      <c r="S12" s="2">
        <v>0</v>
      </c>
      <c r="T12" s="4">
        <v>0</v>
      </c>
      <c r="U12" s="3">
        <v>0</v>
      </c>
      <c r="V12" s="3">
        <v>0</v>
      </c>
      <c r="W12" s="3">
        <v>0</v>
      </c>
      <c r="X12" s="2">
        <v>0</v>
      </c>
      <c r="Y12" s="2">
        <v>0</v>
      </c>
      <c r="Z12" s="2">
        <v>0</v>
      </c>
    </row>
    <row r="13" spans="1:26" x14ac:dyDescent="0.25">
      <c r="A13" s="1" t="s">
        <v>42</v>
      </c>
      <c r="B13" s="1">
        <v>647</v>
      </c>
      <c r="C13" s="1" t="s">
        <v>30</v>
      </c>
      <c r="D13" s="1" t="s">
        <v>31</v>
      </c>
      <c r="E13" s="1">
        <v>0</v>
      </c>
      <c r="F13" s="1">
        <v>0</v>
      </c>
      <c r="G13" s="2">
        <v>84.388999999999996</v>
      </c>
      <c r="H13" s="2">
        <v>-0.86</v>
      </c>
      <c r="I13" s="3">
        <v>0</v>
      </c>
      <c r="J13" s="3">
        <v>0</v>
      </c>
      <c r="K13" s="4">
        <v>0</v>
      </c>
      <c r="L13" s="4">
        <v>0</v>
      </c>
      <c r="M13" s="4">
        <v>0</v>
      </c>
      <c r="N13" s="2">
        <v>0</v>
      </c>
      <c r="O13" s="4">
        <v>0</v>
      </c>
      <c r="P13" s="4">
        <v>0</v>
      </c>
      <c r="Q13" s="3">
        <v>0</v>
      </c>
      <c r="R13" s="2">
        <v>0</v>
      </c>
      <c r="S13" s="2">
        <v>0</v>
      </c>
      <c r="T13" s="4">
        <v>0</v>
      </c>
      <c r="U13" s="3">
        <v>0</v>
      </c>
      <c r="V13" s="3">
        <v>0</v>
      </c>
      <c r="W13" s="3">
        <v>0</v>
      </c>
      <c r="X13" s="2">
        <v>0</v>
      </c>
      <c r="Y13" s="2">
        <v>0</v>
      </c>
      <c r="Z13" s="2">
        <v>0</v>
      </c>
    </row>
    <row r="14" spans="1:26" x14ac:dyDescent="0.25">
      <c r="A14" s="1" t="s">
        <v>43</v>
      </c>
      <c r="B14" s="1">
        <v>647</v>
      </c>
      <c r="C14" s="1" t="s">
        <v>30</v>
      </c>
      <c r="D14" s="1" t="s">
        <v>31</v>
      </c>
      <c r="E14" s="1">
        <v>0</v>
      </c>
      <c r="F14" s="1">
        <v>0</v>
      </c>
      <c r="G14" s="2">
        <v>82.534999999999997</v>
      </c>
      <c r="H14" s="2">
        <v>-0.85399999999999998</v>
      </c>
      <c r="I14" s="3">
        <v>-85.4</v>
      </c>
      <c r="J14" s="3">
        <v>0</v>
      </c>
      <c r="K14" s="4">
        <v>0</v>
      </c>
      <c r="L14" s="4">
        <v>0</v>
      </c>
      <c r="M14" s="4">
        <v>0</v>
      </c>
      <c r="N14" s="2">
        <v>0</v>
      </c>
      <c r="O14" s="4">
        <v>0</v>
      </c>
      <c r="P14" s="4">
        <v>0</v>
      </c>
      <c r="Q14" s="3">
        <v>0</v>
      </c>
      <c r="R14" s="2">
        <v>0</v>
      </c>
      <c r="S14" s="2">
        <v>0</v>
      </c>
      <c r="T14" s="4">
        <v>0</v>
      </c>
      <c r="U14" s="3">
        <v>0</v>
      </c>
      <c r="V14" s="3">
        <v>0</v>
      </c>
      <c r="W14" s="3">
        <v>0</v>
      </c>
      <c r="X14" s="2">
        <v>0</v>
      </c>
      <c r="Y14" s="2">
        <v>0</v>
      </c>
      <c r="Z14" s="2">
        <v>0</v>
      </c>
    </row>
    <row r="15" spans="1:26" x14ac:dyDescent="0.25">
      <c r="A15" s="1" t="s">
        <v>44</v>
      </c>
      <c r="B15" s="1">
        <v>647</v>
      </c>
      <c r="C15" s="1" t="s">
        <v>30</v>
      </c>
      <c r="D15" s="1" t="s">
        <v>31</v>
      </c>
      <c r="E15" s="1">
        <v>0</v>
      </c>
      <c r="F15" s="1">
        <v>0</v>
      </c>
      <c r="G15" s="2">
        <v>68.299000000000007</v>
      </c>
      <c r="H15" s="2">
        <v>-1.4319999999999999</v>
      </c>
      <c r="I15" s="3">
        <v>-94</v>
      </c>
      <c r="J15" s="3">
        <v>0</v>
      </c>
      <c r="K15" s="4">
        <v>0</v>
      </c>
      <c r="L15" s="4">
        <v>0</v>
      </c>
      <c r="M15" s="4">
        <v>0</v>
      </c>
      <c r="N15" s="2">
        <v>0</v>
      </c>
      <c r="O15" s="4">
        <v>0</v>
      </c>
      <c r="P15" s="4">
        <v>0</v>
      </c>
      <c r="Q15" s="3">
        <v>0</v>
      </c>
      <c r="R15" s="2">
        <v>0</v>
      </c>
      <c r="S15" s="2">
        <v>0</v>
      </c>
      <c r="T15" s="4">
        <v>0</v>
      </c>
      <c r="U15" s="3">
        <v>0</v>
      </c>
      <c r="V15" s="3">
        <v>0</v>
      </c>
      <c r="W15" s="3">
        <v>0</v>
      </c>
      <c r="X15" s="2">
        <v>0</v>
      </c>
      <c r="Y15" s="2">
        <v>0</v>
      </c>
      <c r="Z15" s="2">
        <v>0</v>
      </c>
    </row>
    <row r="16" spans="1:26" x14ac:dyDescent="0.25">
      <c r="A16" s="1" t="s">
        <v>45</v>
      </c>
      <c r="B16" s="1">
        <v>647</v>
      </c>
      <c r="C16" s="1" t="s">
        <v>30</v>
      </c>
      <c r="D16" s="1" t="s">
        <v>31</v>
      </c>
      <c r="E16" s="1">
        <v>0</v>
      </c>
      <c r="F16" s="1">
        <v>0</v>
      </c>
      <c r="G16" s="2">
        <v>67.417000000000002</v>
      </c>
      <c r="H16" s="2">
        <v>-0.82399999999999995</v>
      </c>
      <c r="I16" s="3">
        <v>-94.1</v>
      </c>
      <c r="J16" s="3">
        <v>0</v>
      </c>
      <c r="K16" s="4">
        <v>0</v>
      </c>
      <c r="L16" s="4">
        <v>0</v>
      </c>
      <c r="M16" s="4">
        <v>0</v>
      </c>
      <c r="N16" s="2">
        <v>0</v>
      </c>
      <c r="O16" s="4">
        <v>0</v>
      </c>
      <c r="P16" s="4">
        <v>0</v>
      </c>
      <c r="Q16" s="3">
        <v>0</v>
      </c>
      <c r="R16" s="2">
        <v>0</v>
      </c>
      <c r="S16" s="2">
        <v>0</v>
      </c>
      <c r="T16" s="4">
        <v>0</v>
      </c>
      <c r="U16" s="3">
        <v>0</v>
      </c>
      <c r="V16" s="3">
        <v>0</v>
      </c>
      <c r="W16" s="3">
        <v>0</v>
      </c>
      <c r="X16" s="2">
        <v>0</v>
      </c>
      <c r="Y16" s="2">
        <v>0</v>
      </c>
      <c r="Z16" s="2">
        <v>0</v>
      </c>
    </row>
    <row r="17" spans="1:26" x14ac:dyDescent="0.25">
      <c r="A17" s="1" t="s">
        <v>46</v>
      </c>
      <c r="B17" s="1">
        <v>647</v>
      </c>
      <c r="C17" s="1" t="s">
        <v>30</v>
      </c>
      <c r="D17" s="1" t="s">
        <v>31</v>
      </c>
      <c r="E17" s="1">
        <v>0</v>
      </c>
      <c r="F17" s="1">
        <v>0</v>
      </c>
      <c r="G17" s="2">
        <v>66.896000000000001</v>
      </c>
      <c r="H17" s="2">
        <v>-1.782</v>
      </c>
      <c r="I17" s="3">
        <v>-107.8</v>
      </c>
      <c r="J17" s="3">
        <v>0</v>
      </c>
      <c r="K17" s="4">
        <v>0</v>
      </c>
      <c r="L17" s="4">
        <v>1.9428099999999999</v>
      </c>
      <c r="M17" s="4">
        <v>0</v>
      </c>
      <c r="N17" s="2">
        <v>0</v>
      </c>
      <c r="O17" s="4">
        <v>0</v>
      </c>
      <c r="P17" s="4">
        <v>0</v>
      </c>
      <c r="Q17" s="3">
        <v>0</v>
      </c>
      <c r="R17" s="2">
        <v>0</v>
      </c>
      <c r="S17" s="2">
        <v>0</v>
      </c>
      <c r="T17" s="4">
        <v>0</v>
      </c>
      <c r="U17" s="3">
        <v>15260.9</v>
      </c>
      <c r="V17" s="3">
        <v>0</v>
      </c>
      <c r="W17" s="3">
        <v>0</v>
      </c>
      <c r="X17" s="2">
        <v>0</v>
      </c>
      <c r="Y17" s="2">
        <v>0</v>
      </c>
      <c r="Z17" s="2">
        <v>0</v>
      </c>
    </row>
    <row r="18" spans="1:26" x14ac:dyDescent="0.25">
      <c r="A18" s="1" t="s">
        <v>47</v>
      </c>
      <c r="B18" s="1">
        <v>647</v>
      </c>
      <c r="C18" s="1" t="s">
        <v>30</v>
      </c>
      <c r="D18" s="1" t="s">
        <v>31</v>
      </c>
      <c r="E18" s="1">
        <v>0</v>
      </c>
      <c r="F18" s="1">
        <v>0</v>
      </c>
      <c r="G18" s="2">
        <v>64.83</v>
      </c>
      <c r="H18" s="2">
        <v>-5.7009999999999996</v>
      </c>
      <c r="I18" s="3">
        <v>-157.80000000000001</v>
      </c>
      <c r="J18" s="3">
        <v>0</v>
      </c>
      <c r="K18" s="4">
        <v>0</v>
      </c>
      <c r="L18" s="4">
        <v>0</v>
      </c>
      <c r="M18" s="4">
        <v>0</v>
      </c>
      <c r="N18" s="2">
        <v>0</v>
      </c>
      <c r="O18" s="4">
        <v>0</v>
      </c>
      <c r="P18" s="4">
        <v>0</v>
      </c>
      <c r="Q18" s="3">
        <v>0</v>
      </c>
      <c r="R18" s="2">
        <v>0</v>
      </c>
      <c r="S18" s="2">
        <v>0</v>
      </c>
      <c r="T18" s="4">
        <v>0</v>
      </c>
      <c r="U18" s="3">
        <v>0</v>
      </c>
      <c r="V18" s="3">
        <v>0</v>
      </c>
      <c r="W18" s="3">
        <v>0</v>
      </c>
      <c r="X18" s="2">
        <v>0</v>
      </c>
      <c r="Y18" s="2">
        <v>0</v>
      </c>
      <c r="Z18" s="2">
        <v>0</v>
      </c>
    </row>
    <row r="19" spans="1:26" x14ac:dyDescent="0.25">
      <c r="A19" s="1" t="s">
        <v>48</v>
      </c>
      <c r="B19" s="1">
        <v>647</v>
      </c>
      <c r="C19" s="1" t="s">
        <v>30</v>
      </c>
      <c r="D19" s="1" t="s">
        <v>31</v>
      </c>
      <c r="E19" s="1">
        <v>0</v>
      </c>
      <c r="F19" s="1">
        <v>0</v>
      </c>
      <c r="G19" s="2">
        <v>63.243000000000002</v>
      </c>
      <c r="H19" s="2">
        <v>-1.149</v>
      </c>
      <c r="I19" s="3">
        <v>-102.9</v>
      </c>
      <c r="J19" s="3">
        <v>0</v>
      </c>
      <c r="K19" s="4">
        <v>0</v>
      </c>
      <c r="L19" s="4">
        <v>0</v>
      </c>
      <c r="M19" s="4">
        <v>0</v>
      </c>
      <c r="N19" s="2">
        <v>0</v>
      </c>
      <c r="O19" s="4">
        <v>0</v>
      </c>
      <c r="P19" s="4">
        <v>0</v>
      </c>
      <c r="Q19" s="3">
        <v>0</v>
      </c>
      <c r="R19" s="2">
        <v>0</v>
      </c>
      <c r="S19" s="2">
        <v>0</v>
      </c>
      <c r="T19" s="4">
        <v>0</v>
      </c>
      <c r="U19" s="3">
        <v>0</v>
      </c>
      <c r="V19" s="3">
        <v>0</v>
      </c>
      <c r="W19" s="3">
        <v>0</v>
      </c>
      <c r="X19" s="2">
        <v>0</v>
      </c>
      <c r="Y19" s="2">
        <v>0</v>
      </c>
      <c r="Z19" s="2">
        <v>0</v>
      </c>
    </row>
    <row r="20" spans="1:26" x14ac:dyDescent="0.25">
      <c r="A20" s="1" t="s">
        <v>49</v>
      </c>
      <c r="B20" s="1">
        <v>647</v>
      </c>
      <c r="C20" s="1" t="s">
        <v>30</v>
      </c>
      <c r="D20" s="1" t="s">
        <v>31</v>
      </c>
      <c r="E20" s="1">
        <v>0</v>
      </c>
      <c r="F20" s="1">
        <v>0</v>
      </c>
      <c r="G20" s="2">
        <v>62.369</v>
      </c>
      <c r="H20" s="2">
        <v>-1.4470000000000001</v>
      </c>
      <c r="I20" s="3">
        <v>-101.9</v>
      </c>
      <c r="J20" s="3">
        <v>0</v>
      </c>
      <c r="K20" s="4">
        <v>0</v>
      </c>
      <c r="L20" s="4">
        <v>0</v>
      </c>
      <c r="M20" s="4">
        <v>0</v>
      </c>
      <c r="N20" s="2">
        <v>0</v>
      </c>
      <c r="O20" s="4">
        <v>0</v>
      </c>
      <c r="P20" s="4">
        <v>0</v>
      </c>
      <c r="Q20" s="3">
        <v>0</v>
      </c>
      <c r="R20" s="2">
        <v>0</v>
      </c>
      <c r="S20" s="2">
        <v>0</v>
      </c>
      <c r="T20" s="4">
        <v>0</v>
      </c>
      <c r="U20" s="3">
        <v>0</v>
      </c>
      <c r="V20" s="3">
        <v>0</v>
      </c>
      <c r="W20" s="3">
        <v>0</v>
      </c>
      <c r="X20" s="2">
        <v>0</v>
      </c>
      <c r="Y20" s="2">
        <v>0</v>
      </c>
      <c r="Z20" s="2">
        <v>0</v>
      </c>
    </row>
    <row r="21" spans="1:26" x14ac:dyDescent="0.25">
      <c r="A21" s="1" t="s">
        <v>50</v>
      </c>
      <c r="B21" s="1">
        <v>647</v>
      </c>
      <c r="C21" s="1" t="s">
        <v>30</v>
      </c>
      <c r="D21" s="1" t="s">
        <v>31</v>
      </c>
      <c r="E21" s="1">
        <v>0</v>
      </c>
      <c r="F21" s="1">
        <v>0</v>
      </c>
      <c r="G21" s="2">
        <v>60.293999999999997</v>
      </c>
      <c r="H21" s="2">
        <v>0.13300000000000001</v>
      </c>
      <c r="I21" s="3">
        <v>-80.5</v>
      </c>
      <c r="J21" s="3">
        <v>0</v>
      </c>
      <c r="K21" s="4">
        <v>0</v>
      </c>
      <c r="L21" s="4">
        <v>0</v>
      </c>
      <c r="M21" s="4">
        <v>0</v>
      </c>
      <c r="N21" s="2">
        <v>0</v>
      </c>
      <c r="O21" s="4">
        <v>0</v>
      </c>
      <c r="P21" s="4">
        <v>0</v>
      </c>
      <c r="Q21" s="3">
        <v>0</v>
      </c>
      <c r="R21" s="2">
        <v>0</v>
      </c>
      <c r="S21" s="2">
        <v>0</v>
      </c>
      <c r="T21" s="4">
        <v>0</v>
      </c>
      <c r="U21" s="3">
        <v>0</v>
      </c>
      <c r="V21" s="3">
        <v>0</v>
      </c>
      <c r="W21" s="3">
        <v>0</v>
      </c>
      <c r="X21" s="2">
        <v>0</v>
      </c>
      <c r="Y21" s="2">
        <v>0</v>
      </c>
      <c r="Z21" s="2">
        <v>0</v>
      </c>
    </row>
    <row r="22" spans="1:26" x14ac:dyDescent="0.25">
      <c r="A22" s="1" t="s">
        <v>51</v>
      </c>
      <c r="B22" s="1">
        <v>647</v>
      </c>
      <c r="C22" s="1" t="s">
        <v>30</v>
      </c>
      <c r="D22" s="1" t="s">
        <v>31</v>
      </c>
      <c r="E22" s="1">
        <v>0</v>
      </c>
      <c r="F22" s="1">
        <v>0</v>
      </c>
      <c r="G22" s="2">
        <v>57.043999999999997</v>
      </c>
      <c r="H22" s="2">
        <v>-0.14499999999999999</v>
      </c>
      <c r="I22" s="3">
        <v>-94.8</v>
      </c>
      <c r="J22" s="3">
        <v>0</v>
      </c>
      <c r="K22" s="4">
        <v>0</v>
      </c>
      <c r="L22" s="4">
        <v>0</v>
      </c>
      <c r="M22" s="4">
        <v>0</v>
      </c>
      <c r="N22" s="2">
        <v>0</v>
      </c>
      <c r="O22" s="4">
        <v>0</v>
      </c>
      <c r="P22" s="4">
        <v>0</v>
      </c>
      <c r="Q22" s="3">
        <v>0</v>
      </c>
      <c r="R22" s="2">
        <v>0</v>
      </c>
      <c r="S22" s="2">
        <v>0</v>
      </c>
      <c r="T22" s="4">
        <v>0</v>
      </c>
      <c r="U22" s="3">
        <v>0</v>
      </c>
      <c r="V22" s="3">
        <v>0</v>
      </c>
      <c r="W22" s="3">
        <v>0</v>
      </c>
      <c r="X22" s="2">
        <v>0</v>
      </c>
      <c r="Y22" s="2">
        <v>0</v>
      </c>
      <c r="Z22" s="2">
        <v>0</v>
      </c>
    </row>
    <row r="23" spans="1:26" x14ac:dyDescent="0.25">
      <c r="A23" s="1" t="s">
        <v>52</v>
      </c>
      <c r="B23" s="1">
        <v>647</v>
      </c>
      <c r="C23" s="1" t="s">
        <v>30</v>
      </c>
      <c r="D23" s="1" t="s">
        <v>31</v>
      </c>
      <c r="E23" s="1">
        <v>0</v>
      </c>
      <c r="F23" s="1">
        <v>0</v>
      </c>
      <c r="G23" s="2">
        <v>47.936</v>
      </c>
      <c r="H23" s="2">
        <v>-1.7569999999999999</v>
      </c>
      <c r="I23" s="3">
        <v>0</v>
      </c>
      <c r="J23" s="3">
        <v>0</v>
      </c>
      <c r="K23" s="4">
        <v>0</v>
      </c>
      <c r="L23" s="4">
        <v>0</v>
      </c>
      <c r="M23" s="4">
        <v>0</v>
      </c>
      <c r="N23" s="2">
        <v>0</v>
      </c>
      <c r="O23" s="4">
        <v>0</v>
      </c>
      <c r="P23" s="4">
        <v>0</v>
      </c>
      <c r="Q23" s="3">
        <v>0</v>
      </c>
      <c r="R23" s="2">
        <v>0</v>
      </c>
      <c r="S23" s="2">
        <v>0</v>
      </c>
      <c r="T23" s="4">
        <v>0</v>
      </c>
      <c r="U23" s="3">
        <v>0</v>
      </c>
      <c r="V23" s="3">
        <v>0</v>
      </c>
      <c r="W23" s="3">
        <v>0</v>
      </c>
      <c r="X23" s="2">
        <v>0</v>
      </c>
      <c r="Y23" s="2">
        <v>0</v>
      </c>
      <c r="Z23" s="2">
        <v>0</v>
      </c>
    </row>
    <row r="24" spans="1:26" x14ac:dyDescent="0.25">
      <c r="A24" s="1" t="s">
        <v>53</v>
      </c>
      <c r="B24" s="1">
        <v>647</v>
      </c>
      <c r="C24" s="1" t="s">
        <v>30</v>
      </c>
      <c r="D24" s="1" t="s">
        <v>31</v>
      </c>
      <c r="E24" s="1">
        <v>0</v>
      </c>
      <c r="F24" s="1">
        <v>0</v>
      </c>
      <c r="G24" s="2">
        <v>44.762</v>
      </c>
      <c r="H24" s="2">
        <v>-0.60499999999999998</v>
      </c>
      <c r="I24" s="3">
        <v>-111.6</v>
      </c>
      <c r="J24" s="3">
        <v>0</v>
      </c>
      <c r="K24" s="4">
        <v>0</v>
      </c>
      <c r="L24" s="4">
        <v>0</v>
      </c>
      <c r="M24" s="4">
        <v>0</v>
      </c>
      <c r="N24" s="2">
        <v>0</v>
      </c>
      <c r="O24" s="4">
        <v>0</v>
      </c>
      <c r="P24" s="4">
        <v>0</v>
      </c>
      <c r="Q24" s="3">
        <v>0</v>
      </c>
      <c r="R24" s="2">
        <v>0</v>
      </c>
      <c r="S24" s="2">
        <v>0</v>
      </c>
      <c r="T24" s="4">
        <v>0</v>
      </c>
      <c r="U24" s="3">
        <v>0</v>
      </c>
      <c r="V24" s="3">
        <v>0</v>
      </c>
      <c r="W24" s="3">
        <v>0</v>
      </c>
      <c r="X24" s="2">
        <v>0</v>
      </c>
      <c r="Y24" s="2">
        <v>0</v>
      </c>
      <c r="Z24" s="2">
        <v>0</v>
      </c>
    </row>
    <row r="25" spans="1:26" x14ac:dyDescent="0.25">
      <c r="A25" s="1" t="s">
        <v>54</v>
      </c>
      <c r="B25" s="1">
        <v>647</v>
      </c>
      <c r="C25" s="1" t="s">
        <v>30</v>
      </c>
      <c r="D25" s="1" t="s">
        <v>31</v>
      </c>
      <c r="E25" s="1">
        <v>0</v>
      </c>
      <c r="F25" s="1">
        <v>0</v>
      </c>
      <c r="G25" s="2">
        <v>44.801000000000002</v>
      </c>
      <c r="H25" s="2">
        <v>-4.1020000000000003</v>
      </c>
      <c r="I25" s="3">
        <v>-133.4</v>
      </c>
      <c r="J25" s="3">
        <v>0</v>
      </c>
      <c r="K25" s="4">
        <v>0</v>
      </c>
      <c r="L25" s="4">
        <v>0</v>
      </c>
      <c r="M25" s="4">
        <v>0</v>
      </c>
      <c r="N25" s="2">
        <v>0</v>
      </c>
      <c r="O25" s="4">
        <v>0</v>
      </c>
      <c r="P25" s="4">
        <v>0</v>
      </c>
      <c r="Q25" s="3">
        <v>0</v>
      </c>
      <c r="R25" s="2">
        <v>0</v>
      </c>
      <c r="S25" s="2">
        <v>0</v>
      </c>
      <c r="T25" s="4">
        <v>0</v>
      </c>
      <c r="U25" s="3">
        <v>0</v>
      </c>
      <c r="V25" s="3">
        <v>0</v>
      </c>
      <c r="W25" s="3">
        <v>0</v>
      </c>
      <c r="X25" s="2">
        <v>0</v>
      </c>
      <c r="Y25" s="2">
        <v>0</v>
      </c>
      <c r="Z25" s="2">
        <v>0</v>
      </c>
    </row>
    <row r="26" spans="1:26" x14ac:dyDescent="0.25">
      <c r="A26" s="1" t="s">
        <v>55</v>
      </c>
      <c r="B26" s="1">
        <v>647</v>
      </c>
      <c r="C26" s="1" t="s">
        <v>30</v>
      </c>
      <c r="D26" s="1" t="s">
        <v>31</v>
      </c>
      <c r="E26" s="1">
        <v>0</v>
      </c>
      <c r="F26" s="1">
        <v>0</v>
      </c>
      <c r="G26" s="2">
        <v>21.584</v>
      </c>
      <c r="H26" s="2">
        <v>4.8000000000000001E-2</v>
      </c>
      <c r="I26" s="3">
        <v>-125.1</v>
      </c>
      <c r="J26" s="3">
        <v>0</v>
      </c>
      <c r="K26" s="4">
        <v>0</v>
      </c>
      <c r="L26" s="4">
        <v>1.9731799999999999</v>
      </c>
      <c r="M26" s="4">
        <v>0</v>
      </c>
      <c r="N26" s="2">
        <v>0</v>
      </c>
      <c r="O26" s="4">
        <v>0</v>
      </c>
      <c r="P26" s="4">
        <v>0</v>
      </c>
      <c r="Q26" s="3">
        <v>0</v>
      </c>
      <c r="R26" s="2">
        <v>0</v>
      </c>
      <c r="S26" s="2">
        <v>0</v>
      </c>
      <c r="T26" s="4">
        <v>0</v>
      </c>
      <c r="U26" s="3">
        <v>22646.2</v>
      </c>
      <c r="V26" s="3">
        <v>0</v>
      </c>
      <c r="W26" s="3">
        <v>0</v>
      </c>
      <c r="X26" s="2">
        <v>0</v>
      </c>
      <c r="Y26" s="2">
        <v>0</v>
      </c>
      <c r="Z26" s="2">
        <v>0</v>
      </c>
    </row>
    <row r="27" spans="1:26" x14ac:dyDescent="0.25">
      <c r="A27" s="1" t="s">
        <v>56</v>
      </c>
      <c r="B27" s="1">
        <v>647</v>
      </c>
      <c r="C27" s="1" t="s">
        <v>30</v>
      </c>
      <c r="D27" s="1" t="s">
        <v>31</v>
      </c>
      <c r="E27" s="1">
        <v>0</v>
      </c>
      <c r="F27" s="1">
        <v>0</v>
      </c>
      <c r="G27" s="2">
        <v>25.738</v>
      </c>
      <c r="H27" s="2">
        <v>0.26800000000000002</v>
      </c>
      <c r="I27" s="3">
        <v>-95.3</v>
      </c>
      <c r="J27" s="3">
        <v>0</v>
      </c>
      <c r="K27" s="4">
        <v>0</v>
      </c>
      <c r="L27" s="4">
        <v>34.465879999999999</v>
      </c>
      <c r="M27" s="4">
        <v>0</v>
      </c>
      <c r="N27" s="2">
        <v>0</v>
      </c>
      <c r="O27" s="4">
        <v>0</v>
      </c>
      <c r="P27" s="4">
        <v>0</v>
      </c>
      <c r="Q27" s="3">
        <v>0</v>
      </c>
      <c r="R27" s="2">
        <v>0</v>
      </c>
      <c r="S27" s="2">
        <v>0</v>
      </c>
      <c r="T27" s="4">
        <v>0</v>
      </c>
      <c r="U27" s="3">
        <v>347957.5</v>
      </c>
      <c r="V27" s="3">
        <v>0</v>
      </c>
      <c r="W27" s="3">
        <v>0</v>
      </c>
      <c r="X27" s="2">
        <v>0</v>
      </c>
      <c r="Y27" s="2">
        <v>0</v>
      </c>
      <c r="Z27" s="2">
        <v>0</v>
      </c>
    </row>
    <row r="28" spans="1:26" x14ac:dyDescent="0.25">
      <c r="A28" s="1" t="s">
        <v>57</v>
      </c>
      <c r="B28" s="1">
        <v>647</v>
      </c>
      <c r="C28" s="1" t="s">
        <v>30</v>
      </c>
      <c r="D28" s="1" t="s">
        <v>31</v>
      </c>
      <c r="E28" s="1">
        <v>0</v>
      </c>
      <c r="F28" s="1">
        <v>0</v>
      </c>
      <c r="G28" s="2">
        <v>26.983000000000001</v>
      </c>
      <c r="H28" s="2">
        <v>-2.3340000000000001</v>
      </c>
      <c r="I28" s="3">
        <v>-127.2</v>
      </c>
      <c r="J28" s="3">
        <v>0</v>
      </c>
      <c r="K28" s="4">
        <v>0</v>
      </c>
      <c r="L28" s="4">
        <v>2.0687799999999998</v>
      </c>
      <c r="M28" s="4">
        <v>0</v>
      </c>
      <c r="N28" s="2">
        <v>0</v>
      </c>
      <c r="O28" s="4">
        <v>0</v>
      </c>
      <c r="P28" s="4">
        <v>0</v>
      </c>
      <c r="Q28" s="3">
        <v>0</v>
      </c>
      <c r="R28" s="2">
        <v>0</v>
      </c>
      <c r="S28" s="2">
        <v>0</v>
      </c>
      <c r="T28" s="4">
        <v>0</v>
      </c>
      <c r="U28" s="3">
        <v>22016.2</v>
      </c>
      <c r="V28" s="3">
        <v>0</v>
      </c>
      <c r="W28" s="3">
        <v>0</v>
      </c>
      <c r="X28" s="2">
        <v>0</v>
      </c>
      <c r="Y28" s="2">
        <v>0</v>
      </c>
      <c r="Z28" s="2">
        <v>0</v>
      </c>
    </row>
    <row r="29" spans="1:26" x14ac:dyDescent="0.25">
      <c r="A29" s="1" t="s">
        <v>58</v>
      </c>
      <c r="B29" s="1">
        <v>647</v>
      </c>
      <c r="C29" s="1" t="s">
        <v>30</v>
      </c>
      <c r="D29" s="1" t="s">
        <v>31</v>
      </c>
      <c r="E29" s="1">
        <v>0</v>
      </c>
      <c r="F29" s="1">
        <v>0</v>
      </c>
      <c r="G29" s="2">
        <v>25.408999999999999</v>
      </c>
      <c r="H29" s="2">
        <v>-0.56499999999999995</v>
      </c>
      <c r="I29" s="3">
        <v>-97.8</v>
      </c>
      <c r="J29" s="3">
        <v>0</v>
      </c>
      <c r="K29" s="4">
        <v>0</v>
      </c>
      <c r="L29" s="4">
        <v>0</v>
      </c>
      <c r="M29" s="4">
        <v>0</v>
      </c>
      <c r="N29" s="2">
        <v>0</v>
      </c>
      <c r="O29" s="4">
        <v>0</v>
      </c>
      <c r="P29" s="4">
        <v>0</v>
      </c>
      <c r="Q29" s="3">
        <v>0</v>
      </c>
      <c r="R29" s="2">
        <v>0</v>
      </c>
      <c r="S29" s="2">
        <v>0</v>
      </c>
      <c r="T29" s="4">
        <v>0</v>
      </c>
      <c r="U29" s="3">
        <v>0</v>
      </c>
      <c r="V29" s="3">
        <v>0</v>
      </c>
      <c r="W29" s="3">
        <v>0</v>
      </c>
      <c r="X29" s="2">
        <v>0</v>
      </c>
      <c r="Y29" s="2">
        <v>0</v>
      </c>
      <c r="Z29" s="2">
        <v>0</v>
      </c>
    </row>
    <row r="30" spans="1:26" x14ac:dyDescent="0.25">
      <c r="A30" s="1" t="s">
        <v>59</v>
      </c>
      <c r="B30" s="1">
        <v>647</v>
      </c>
      <c r="C30" s="1" t="s">
        <v>30</v>
      </c>
      <c r="D30" s="1" t="s">
        <v>31</v>
      </c>
      <c r="E30" s="1">
        <v>0</v>
      </c>
      <c r="F30" s="1">
        <v>0</v>
      </c>
      <c r="G30" s="2">
        <v>32.448</v>
      </c>
      <c r="H30" s="2">
        <v>-3.7509999999999999</v>
      </c>
      <c r="I30" s="3">
        <v>-136.6</v>
      </c>
      <c r="J30" s="3">
        <v>0</v>
      </c>
      <c r="K30" s="4">
        <v>0</v>
      </c>
      <c r="L30" s="4">
        <v>25.087720000000001</v>
      </c>
      <c r="M30" s="4">
        <v>0</v>
      </c>
      <c r="N30" s="2">
        <v>0</v>
      </c>
      <c r="O30" s="4">
        <v>0</v>
      </c>
      <c r="P30" s="4">
        <v>0</v>
      </c>
      <c r="Q30" s="3">
        <v>0</v>
      </c>
      <c r="R30" s="2">
        <v>0</v>
      </c>
      <c r="S30" s="2">
        <v>0</v>
      </c>
      <c r="T30" s="4">
        <v>0</v>
      </c>
      <c r="U30" s="3">
        <v>188362</v>
      </c>
      <c r="V30" s="3">
        <v>0</v>
      </c>
      <c r="W30" s="3">
        <v>0</v>
      </c>
      <c r="X30" s="2">
        <v>0</v>
      </c>
      <c r="Y30" s="2">
        <v>0</v>
      </c>
      <c r="Z30" s="2">
        <v>0</v>
      </c>
    </row>
    <row r="31" spans="1:26" x14ac:dyDescent="0.25">
      <c r="A31" s="1" t="s">
        <v>60</v>
      </c>
      <c r="B31" s="1">
        <v>647</v>
      </c>
      <c r="C31" s="1" t="s">
        <v>30</v>
      </c>
      <c r="D31" s="1" t="s">
        <v>31</v>
      </c>
      <c r="E31" s="1">
        <v>0</v>
      </c>
      <c r="F31" s="1">
        <v>0</v>
      </c>
      <c r="G31" s="2">
        <v>26.856000000000002</v>
      </c>
      <c r="H31" s="2">
        <v>-2.37</v>
      </c>
      <c r="I31" s="3">
        <v>-127</v>
      </c>
      <c r="J31" s="3">
        <v>0</v>
      </c>
      <c r="K31" s="4">
        <v>0</v>
      </c>
      <c r="L31" s="4">
        <v>52.136310000000002</v>
      </c>
      <c r="M31" s="4">
        <v>0</v>
      </c>
      <c r="N31" s="2">
        <v>0</v>
      </c>
      <c r="O31" s="4">
        <v>0</v>
      </c>
      <c r="P31" s="4">
        <v>0</v>
      </c>
      <c r="Q31" s="3">
        <v>0</v>
      </c>
      <c r="R31" s="2">
        <v>0</v>
      </c>
      <c r="S31" s="2">
        <v>0</v>
      </c>
      <c r="T31" s="4">
        <v>0</v>
      </c>
      <c r="U31" s="3">
        <v>328682.40000000002</v>
      </c>
      <c r="V31" s="3">
        <v>0</v>
      </c>
      <c r="W31" s="3">
        <v>0</v>
      </c>
      <c r="X31" s="2">
        <v>0</v>
      </c>
      <c r="Y31" s="2">
        <v>0</v>
      </c>
      <c r="Z31" s="2">
        <v>0</v>
      </c>
    </row>
    <row r="32" spans="1:26" x14ac:dyDescent="0.25">
      <c r="A32" s="1" t="s">
        <v>61</v>
      </c>
      <c r="B32" s="1">
        <v>647</v>
      </c>
      <c r="C32" s="1" t="s">
        <v>30</v>
      </c>
      <c r="D32" s="1" t="s">
        <v>31</v>
      </c>
      <c r="E32" s="1">
        <v>0</v>
      </c>
      <c r="F32" s="1">
        <v>0</v>
      </c>
      <c r="G32" s="2">
        <v>47.515000000000001</v>
      </c>
      <c r="H32" s="2">
        <v>-4.859</v>
      </c>
      <c r="I32" s="3">
        <v>-111.8</v>
      </c>
      <c r="J32" s="3">
        <v>0</v>
      </c>
      <c r="K32" s="4">
        <v>0</v>
      </c>
      <c r="L32" s="4">
        <v>10.941280000000001</v>
      </c>
      <c r="M32" s="4">
        <v>0</v>
      </c>
      <c r="N32" s="2">
        <v>0</v>
      </c>
      <c r="O32" s="4">
        <v>0</v>
      </c>
      <c r="P32" s="4">
        <v>0</v>
      </c>
      <c r="Q32" s="3">
        <v>0</v>
      </c>
      <c r="R32" s="2">
        <v>0</v>
      </c>
      <c r="S32" s="2">
        <v>0</v>
      </c>
      <c r="T32" s="4">
        <v>0</v>
      </c>
      <c r="U32" s="3">
        <v>98314</v>
      </c>
      <c r="V32" s="3">
        <v>0</v>
      </c>
      <c r="W32" s="3">
        <v>0</v>
      </c>
      <c r="X32" s="2">
        <v>0</v>
      </c>
      <c r="Y32" s="2">
        <v>0</v>
      </c>
      <c r="Z32" s="2">
        <v>0</v>
      </c>
    </row>
    <row r="33" spans="1:26" x14ac:dyDescent="0.25">
      <c r="A33" s="1" t="s">
        <v>62</v>
      </c>
      <c r="B33" s="1">
        <v>647</v>
      </c>
      <c r="C33" s="1" t="s">
        <v>30</v>
      </c>
      <c r="D33" s="1" t="s">
        <v>31</v>
      </c>
      <c r="E33" s="1">
        <v>0</v>
      </c>
      <c r="F33" s="1">
        <v>0</v>
      </c>
      <c r="G33" s="2">
        <v>45.975000000000001</v>
      </c>
      <c r="H33" s="2">
        <v>-4.024</v>
      </c>
      <c r="I33" s="3">
        <v>-120.2</v>
      </c>
      <c r="J33" s="3">
        <v>0</v>
      </c>
      <c r="K33" s="4">
        <v>0</v>
      </c>
      <c r="L33" s="4">
        <v>56.472880000000004</v>
      </c>
      <c r="M33" s="4">
        <v>0</v>
      </c>
      <c r="N33" s="2">
        <v>0</v>
      </c>
      <c r="O33" s="4">
        <v>0</v>
      </c>
      <c r="P33" s="4">
        <v>0</v>
      </c>
      <c r="Q33" s="3">
        <v>0</v>
      </c>
      <c r="R33" s="2">
        <v>0</v>
      </c>
      <c r="S33" s="2">
        <v>0</v>
      </c>
      <c r="T33" s="4">
        <v>0</v>
      </c>
      <c r="U33" s="3">
        <v>864461.9</v>
      </c>
      <c r="V33" s="3">
        <v>0</v>
      </c>
      <c r="W33" s="3">
        <v>0</v>
      </c>
      <c r="X33" s="2">
        <v>0</v>
      </c>
      <c r="Y33" s="2">
        <v>0</v>
      </c>
      <c r="Z33" s="2">
        <v>0</v>
      </c>
    </row>
    <row r="34" spans="1:26" x14ac:dyDescent="0.25">
      <c r="A34" s="1" t="s">
        <v>63</v>
      </c>
      <c r="B34" s="1">
        <v>647</v>
      </c>
      <c r="C34" s="1" t="s">
        <v>30</v>
      </c>
      <c r="D34" s="1" t="s">
        <v>31</v>
      </c>
      <c r="E34" s="1">
        <v>0</v>
      </c>
      <c r="F34" s="1">
        <v>0</v>
      </c>
      <c r="G34" s="2">
        <v>62.436999999999998</v>
      </c>
      <c r="H34" s="2">
        <v>-0.82099999999999995</v>
      </c>
      <c r="I34" s="3">
        <v>-129.1</v>
      </c>
      <c r="J34" s="3">
        <v>0</v>
      </c>
      <c r="K34" s="4">
        <v>0</v>
      </c>
      <c r="L34" s="4">
        <v>19.559259999999998</v>
      </c>
      <c r="M34" s="4">
        <v>0</v>
      </c>
      <c r="N34" s="2">
        <v>0</v>
      </c>
      <c r="O34" s="4">
        <v>0</v>
      </c>
      <c r="P34" s="4">
        <v>0</v>
      </c>
      <c r="Q34" s="3">
        <v>0</v>
      </c>
      <c r="R34" s="2">
        <v>0</v>
      </c>
      <c r="S34" s="2">
        <v>0</v>
      </c>
      <c r="T34" s="4">
        <v>0</v>
      </c>
      <c r="U34" s="3">
        <v>257014.7</v>
      </c>
      <c r="V34" s="3">
        <v>0</v>
      </c>
      <c r="W34" s="3">
        <v>0</v>
      </c>
      <c r="X34" s="2">
        <v>0</v>
      </c>
      <c r="Y34" s="2">
        <v>0</v>
      </c>
      <c r="Z34" s="2">
        <v>0</v>
      </c>
    </row>
    <row r="35" spans="1:26" x14ac:dyDescent="0.25">
      <c r="A35" s="1" t="s">
        <v>64</v>
      </c>
      <c r="B35" s="1">
        <v>647</v>
      </c>
      <c r="C35" s="1" t="s">
        <v>30</v>
      </c>
      <c r="D35" s="1" t="s">
        <v>31</v>
      </c>
      <c r="E35" s="1">
        <v>0</v>
      </c>
      <c r="F35" s="1">
        <v>0</v>
      </c>
      <c r="G35" s="2">
        <v>92.93</v>
      </c>
      <c r="H35" s="2">
        <v>-2.6349999999999998</v>
      </c>
      <c r="I35" s="3">
        <v>-82.2</v>
      </c>
      <c r="J35" s="3">
        <v>0</v>
      </c>
      <c r="K35" s="4">
        <v>0</v>
      </c>
      <c r="L35" s="4">
        <v>7.7037500000000003</v>
      </c>
      <c r="M35" s="4">
        <v>0</v>
      </c>
      <c r="N35" s="2">
        <v>0</v>
      </c>
      <c r="O35" s="4">
        <v>0</v>
      </c>
      <c r="P35" s="4">
        <v>0</v>
      </c>
      <c r="Q35" s="3">
        <v>0</v>
      </c>
      <c r="R35" s="2">
        <v>0</v>
      </c>
      <c r="S35" s="2">
        <v>0</v>
      </c>
      <c r="T35" s="4">
        <v>0</v>
      </c>
      <c r="U35" s="3">
        <v>77894.8</v>
      </c>
      <c r="V35" s="3">
        <v>0</v>
      </c>
      <c r="W35" s="3">
        <v>0</v>
      </c>
      <c r="X35" s="2">
        <v>0</v>
      </c>
      <c r="Y35" s="2">
        <v>0</v>
      </c>
      <c r="Z35" s="2">
        <v>0</v>
      </c>
    </row>
    <row r="36" spans="1:26" x14ac:dyDescent="0.25">
      <c r="A36" s="1" t="s">
        <v>65</v>
      </c>
      <c r="B36" s="1">
        <v>647</v>
      </c>
      <c r="C36" s="1" t="s">
        <v>30</v>
      </c>
      <c r="D36" s="1" t="s">
        <v>31</v>
      </c>
      <c r="E36" s="1">
        <v>0</v>
      </c>
      <c r="F36" s="1">
        <v>0</v>
      </c>
      <c r="G36" s="2">
        <v>92.94</v>
      </c>
      <c r="H36" s="2">
        <v>-1.6759999999999999</v>
      </c>
      <c r="I36" s="3">
        <v>-92.3</v>
      </c>
      <c r="J36" s="3">
        <v>0</v>
      </c>
      <c r="K36" s="4">
        <v>0</v>
      </c>
      <c r="L36" s="4">
        <v>32.538359999999997</v>
      </c>
      <c r="M36" s="4">
        <v>0</v>
      </c>
      <c r="N36" s="2">
        <v>0</v>
      </c>
      <c r="O36" s="4">
        <v>0</v>
      </c>
      <c r="P36" s="4">
        <v>0</v>
      </c>
      <c r="Q36" s="3">
        <v>0</v>
      </c>
      <c r="R36" s="2">
        <v>0</v>
      </c>
      <c r="S36" s="2">
        <v>0</v>
      </c>
      <c r="T36" s="4">
        <v>0</v>
      </c>
      <c r="U36" s="3">
        <v>285516.3</v>
      </c>
      <c r="V36" s="3">
        <v>0</v>
      </c>
      <c r="W36" s="3">
        <v>0</v>
      </c>
      <c r="X36" s="2">
        <v>0</v>
      </c>
      <c r="Y36" s="2">
        <v>0</v>
      </c>
      <c r="Z36" s="2">
        <v>0</v>
      </c>
    </row>
    <row r="37" spans="1:26" x14ac:dyDescent="0.25">
      <c r="A37" s="1" t="s">
        <v>66</v>
      </c>
      <c r="B37" s="1">
        <v>647</v>
      </c>
      <c r="C37" s="1" t="s">
        <v>30</v>
      </c>
      <c r="D37" s="1" t="s">
        <v>31</v>
      </c>
      <c r="E37" s="1">
        <v>0</v>
      </c>
      <c r="F37" s="1">
        <v>0</v>
      </c>
      <c r="G37" s="2">
        <v>78.98</v>
      </c>
      <c r="H37" s="2">
        <v>-1.1950000000000001</v>
      </c>
      <c r="I37" s="3">
        <v>-99</v>
      </c>
      <c r="J37" s="3">
        <v>0</v>
      </c>
      <c r="K37" s="4">
        <v>0</v>
      </c>
      <c r="L37" s="4">
        <v>4.6682899999999998</v>
      </c>
      <c r="M37" s="4">
        <v>0</v>
      </c>
      <c r="N37" s="2">
        <v>0</v>
      </c>
      <c r="O37" s="4">
        <v>0</v>
      </c>
      <c r="P37" s="4">
        <v>0</v>
      </c>
      <c r="Q37" s="3">
        <v>0</v>
      </c>
      <c r="R37" s="2">
        <v>0</v>
      </c>
      <c r="S37" s="2">
        <v>0</v>
      </c>
      <c r="T37" s="4">
        <v>0</v>
      </c>
      <c r="U37" s="3">
        <v>27369.9</v>
      </c>
      <c r="V37" s="3">
        <v>0</v>
      </c>
      <c r="W37" s="3">
        <v>0</v>
      </c>
      <c r="X37" s="2">
        <v>0</v>
      </c>
      <c r="Y37" s="2">
        <v>0</v>
      </c>
      <c r="Z37" s="2">
        <v>0</v>
      </c>
    </row>
    <row r="38" spans="1:26" x14ac:dyDescent="0.25">
      <c r="A38" s="1" t="s">
        <v>67</v>
      </c>
      <c r="B38" s="1">
        <v>647</v>
      </c>
      <c r="C38" s="1" t="s">
        <v>30</v>
      </c>
      <c r="D38" s="1" t="s">
        <v>31</v>
      </c>
      <c r="E38" s="1">
        <v>0</v>
      </c>
      <c r="F38" s="1">
        <v>0</v>
      </c>
      <c r="G38" s="2">
        <v>74.430000000000007</v>
      </c>
      <c r="H38" s="2">
        <v>7.8E-2</v>
      </c>
      <c r="I38" s="3">
        <v>-88.2</v>
      </c>
      <c r="J38" s="3">
        <v>0</v>
      </c>
      <c r="K38" s="4">
        <v>0</v>
      </c>
      <c r="L38" s="4">
        <v>4.3747600000000002</v>
      </c>
      <c r="M38" s="4">
        <v>0</v>
      </c>
      <c r="N38" s="2">
        <v>0</v>
      </c>
      <c r="O38" s="4">
        <v>0</v>
      </c>
      <c r="P38" s="4">
        <v>0</v>
      </c>
      <c r="Q38" s="3">
        <v>0</v>
      </c>
      <c r="R38" s="2">
        <v>0</v>
      </c>
      <c r="S38" s="2">
        <v>0</v>
      </c>
      <c r="T38" s="4">
        <v>0</v>
      </c>
      <c r="U38" s="3">
        <v>20035.900000000001</v>
      </c>
      <c r="V38" s="3">
        <v>0</v>
      </c>
      <c r="W38" s="3">
        <v>0</v>
      </c>
      <c r="X38" s="2">
        <v>0</v>
      </c>
      <c r="Y38" s="2">
        <v>0</v>
      </c>
      <c r="Z38" s="2">
        <v>0</v>
      </c>
    </row>
    <row r="39" spans="1:26" x14ac:dyDescent="0.25">
      <c r="A39" s="1" t="s">
        <v>68</v>
      </c>
      <c r="B39" s="1">
        <v>647</v>
      </c>
      <c r="C39" s="1" t="s">
        <v>30</v>
      </c>
      <c r="D39" s="1" t="s">
        <v>31</v>
      </c>
      <c r="E39" s="1">
        <v>0</v>
      </c>
      <c r="F39" s="1">
        <v>0</v>
      </c>
      <c r="G39" s="2">
        <v>65.881</v>
      </c>
      <c r="H39" s="2">
        <v>-0.49299999999999999</v>
      </c>
      <c r="I39" s="3">
        <v>-90.4</v>
      </c>
      <c r="J39" s="3">
        <v>0</v>
      </c>
      <c r="K39" s="4">
        <v>0</v>
      </c>
      <c r="L39" s="4">
        <v>8.27454</v>
      </c>
      <c r="M39" s="4">
        <v>0</v>
      </c>
      <c r="N39" s="2">
        <v>0</v>
      </c>
      <c r="O39" s="4">
        <v>0</v>
      </c>
      <c r="P39" s="4">
        <v>0</v>
      </c>
      <c r="Q39" s="3">
        <v>0</v>
      </c>
      <c r="R39" s="2">
        <v>0</v>
      </c>
      <c r="S39" s="2">
        <v>0</v>
      </c>
      <c r="T39" s="4">
        <v>0</v>
      </c>
      <c r="U39" s="3">
        <v>53393</v>
      </c>
      <c r="V39" s="3">
        <v>0</v>
      </c>
      <c r="W39" s="3">
        <v>0</v>
      </c>
      <c r="X39" s="2">
        <v>0</v>
      </c>
      <c r="Y39" s="2">
        <v>0</v>
      </c>
      <c r="Z39" s="2">
        <v>0</v>
      </c>
    </row>
    <row r="40" spans="1:26" x14ac:dyDescent="0.25">
      <c r="A40" s="1" t="s">
        <v>69</v>
      </c>
      <c r="B40" s="1">
        <v>647</v>
      </c>
      <c r="C40" s="1" t="s">
        <v>30</v>
      </c>
      <c r="D40" s="1" t="s">
        <v>31</v>
      </c>
      <c r="E40" s="1">
        <v>0</v>
      </c>
      <c r="F40" s="1">
        <v>0</v>
      </c>
      <c r="G40" s="2">
        <v>65.347999999999999</v>
      </c>
      <c r="H40" s="2">
        <v>-1.6879999999999999</v>
      </c>
      <c r="I40" s="3">
        <v>-114.7</v>
      </c>
      <c r="J40" s="3">
        <v>0</v>
      </c>
      <c r="K40" s="4">
        <v>0</v>
      </c>
      <c r="L40" s="4">
        <v>2.78714</v>
      </c>
      <c r="M40" s="4">
        <v>0</v>
      </c>
      <c r="N40" s="2">
        <v>0</v>
      </c>
      <c r="O40" s="4">
        <v>0</v>
      </c>
      <c r="P40" s="4">
        <v>0</v>
      </c>
      <c r="Q40" s="3">
        <v>0</v>
      </c>
      <c r="R40" s="2">
        <v>0</v>
      </c>
      <c r="S40" s="2">
        <v>0</v>
      </c>
      <c r="T40" s="4">
        <v>0</v>
      </c>
      <c r="U40" s="3">
        <v>22040.9</v>
      </c>
      <c r="V40" s="3">
        <v>0</v>
      </c>
      <c r="W40" s="3">
        <v>0</v>
      </c>
      <c r="X40" s="2">
        <v>0</v>
      </c>
      <c r="Y40" s="2">
        <v>0</v>
      </c>
      <c r="Z40" s="2">
        <v>0</v>
      </c>
    </row>
    <row r="41" spans="1:26" x14ac:dyDescent="0.25">
      <c r="A41" s="1" t="s">
        <v>70</v>
      </c>
      <c r="B41" s="1">
        <v>647</v>
      </c>
      <c r="C41" s="1" t="s">
        <v>30</v>
      </c>
      <c r="D41" s="1" t="s">
        <v>31</v>
      </c>
      <c r="E41" s="1">
        <v>0</v>
      </c>
      <c r="F41" s="1">
        <v>0</v>
      </c>
      <c r="G41" s="2">
        <v>22.681000000000001</v>
      </c>
      <c r="H41" s="2">
        <v>-3.282</v>
      </c>
      <c r="I41" s="3">
        <v>-156.80000000000001</v>
      </c>
      <c r="J41" s="3">
        <v>0</v>
      </c>
      <c r="K41" s="4">
        <v>0</v>
      </c>
      <c r="L41" s="4">
        <v>0</v>
      </c>
      <c r="M41" s="4">
        <v>0</v>
      </c>
      <c r="N41" s="2">
        <v>0</v>
      </c>
      <c r="O41" s="4">
        <v>0</v>
      </c>
      <c r="P41" s="4">
        <v>0</v>
      </c>
      <c r="Q41" s="3">
        <v>0</v>
      </c>
      <c r="R41" s="2">
        <v>0</v>
      </c>
      <c r="S41" s="2">
        <v>0</v>
      </c>
      <c r="T41" s="4">
        <v>0</v>
      </c>
      <c r="U41" s="3">
        <v>0</v>
      </c>
      <c r="V41" s="3">
        <v>0</v>
      </c>
      <c r="W41" s="3">
        <v>0</v>
      </c>
      <c r="X41" s="2">
        <v>0</v>
      </c>
      <c r="Y41" s="2">
        <v>0</v>
      </c>
      <c r="Z41" s="2">
        <v>0</v>
      </c>
    </row>
    <row r="42" spans="1:26" x14ac:dyDescent="0.25">
      <c r="A42" s="1" t="s">
        <v>71</v>
      </c>
      <c r="B42" s="1">
        <v>647</v>
      </c>
      <c r="C42" s="1" t="s">
        <v>30</v>
      </c>
      <c r="D42" s="1" t="s">
        <v>31</v>
      </c>
      <c r="E42" s="1">
        <v>0</v>
      </c>
      <c r="F42" s="1">
        <v>0</v>
      </c>
      <c r="G42" s="2">
        <v>25.509</v>
      </c>
      <c r="H42" s="2">
        <v>-5.2869999999999999</v>
      </c>
      <c r="I42" s="3">
        <v>-184.4</v>
      </c>
      <c r="J42" s="3">
        <v>0</v>
      </c>
      <c r="K42" s="4">
        <v>0</v>
      </c>
      <c r="L42" s="4">
        <v>21.46266</v>
      </c>
      <c r="M42" s="4">
        <v>0</v>
      </c>
      <c r="N42" s="2">
        <v>0</v>
      </c>
      <c r="O42" s="4">
        <v>0</v>
      </c>
      <c r="P42" s="4">
        <v>0</v>
      </c>
      <c r="Q42" s="3">
        <v>0</v>
      </c>
      <c r="R42" s="2">
        <v>0</v>
      </c>
      <c r="S42" s="2">
        <v>0</v>
      </c>
      <c r="T42" s="4">
        <v>0</v>
      </c>
      <c r="U42" s="3">
        <v>186497.9</v>
      </c>
      <c r="V42" s="3">
        <v>0</v>
      </c>
      <c r="W42" s="3">
        <v>0</v>
      </c>
      <c r="X42" s="2">
        <v>0</v>
      </c>
      <c r="Y42" s="2">
        <v>0</v>
      </c>
      <c r="Z42" s="2">
        <v>0</v>
      </c>
    </row>
    <row r="43" spans="1:26" x14ac:dyDescent="0.25">
      <c r="A43" s="1" t="s">
        <v>72</v>
      </c>
      <c r="B43" s="1">
        <v>647</v>
      </c>
      <c r="C43" s="1" t="s">
        <v>30</v>
      </c>
      <c r="D43" s="1" t="s">
        <v>31</v>
      </c>
      <c r="E43" s="1">
        <v>0</v>
      </c>
      <c r="F43" s="1">
        <v>0</v>
      </c>
      <c r="G43" s="2">
        <v>41.014000000000003</v>
      </c>
      <c r="H43" s="2">
        <v>0.80200000000000005</v>
      </c>
      <c r="I43" s="3">
        <v>-109</v>
      </c>
      <c r="J43" s="3">
        <v>0</v>
      </c>
      <c r="K43" s="4">
        <v>0</v>
      </c>
      <c r="L43" s="4">
        <v>42.634509999999999</v>
      </c>
      <c r="M43" s="4">
        <v>0</v>
      </c>
      <c r="N43" s="2">
        <v>0</v>
      </c>
      <c r="O43" s="4">
        <v>0</v>
      </c>
      <c r="P43" s="4">
        <v>0</v>
      </c>
      <c r="Q43" s="3">
        <v>0</v>
      </c>
      <c r="R43" s="2">
        <v>0</v>
      </c>
      <c r="S43" s="2">
        <v>0</v>
      </c>
      <c r="T43" s="4">
        <v>0</v>
      </c>
      <c r="U43" s="3">
        <v>408760.7</v>
      </c>
      <c r="V43" s="3">
        <v>0</v>
      </c>
      <c r="W43" s="3">
        <v>0</v>
      </c>
      <c r="X43" s="2">
        <v>0</v>
      </c>
      <c r="Y43" s="2">
        <v>0</v>
      </c>
      <c r="Z43" s="2">
        <v>0</v>
      </c>
    </row>
    <row r="44" spans="1:26" x14ac:dyDescent="0.25">
      <c r="A44" s="1" t="s">
        <v>73</v>
      </c>
      <c r="B44" s="1">
        <v>647</v>
      </c>
      <c r="C44" s="1" t="s">
        <v>30</v>
      </c>
      <c r="D44" s="1" t="s">
        <v>31</v>
      </c>
      <c r="E44" s="1">
        <v>0</v>
      </c>
      <c r="F44" s="1">
        <v>0</v>
      </c>
      <c r="G44" s="2">
        <v>34.524999999999999</v>
      </c>
      <c r="H44" s="2">
        <v>-1.712</v>
      </c>
      <c r="I44" s="3">
        <v>-101.9</v>
      </c>
      <c r="J44" s="3">
        <v>0</v>
      </c>
      <c r="K44" s="4">
        <v>0</v>
      </c>
      <c r="L44" s="4">
        <v>144.55971</v>
      </c>
      <c r="M44" s="4">
        <v>0</v>
      </c>
      <c r="N44" s="2">
        <v>0</v>
      </c>
      <c r="O44" s="4">
        <v>0</v>
      </c>
      <c r="P44" s="4">
        <v>0</v>
      </c>
      <c r="Q44" s="3">
        <v>0</v>
      </c>
      <c r="R44" s="2">
        <v>0</v>
      </c>
      <c r="S44" s="2">
        <v>0</v>
      </c>
      <c r="T44" s="4">
        <v>0</v>
      </c>
      <c r="U44" s="3">
        <v>2192569.5</v>
      </c>
      <c r="V44" s="3">
        <v>0</v>
      </c>
      <c r="W44" s="3">
        <v>0</v>
      </c>
      <c r="X44" s="2">
        <v>0</v>
      </c>
      <c r="Y44" s="2">
        <v>0</v>
      </c>
      <c r="Z44" s="2">
        <v>0</v>
      </c>
    </row>
    <row r="45" spans="1:26" x14ac:dyDescent="0.25">
      <c r="A45" s="1" t="s">
        <v>74</v>
      </c>
      <c r="B45" s="1">
        <v>647</v>
      </c>
      <c r="C45" s="1" t="s">
        <v>30</v>
      </c>
      <c r="D45" s="1" t="s">
        <v>31</v>
      </c>
      <c r="E45" s="1">
        <v>0</v>
      </c>
      <c r="F45" s="1">
        <v>0</v>
      </c>
      <c r="G45" s="2">
        <v>50.993000000000002</v>
      </c>
      <c r="H45" s="2">
        <v>1.9930000000000001</v>
      </c>
      <c r="I45" s="3">
        <v>0</v>
      </c>
      <c r="J45" s="3">
        <v>0</v>
      </c>
      <c r="K45" s="4">
        <v>0</v>
      </c>
      <c r="L45" s="4">
        <v>0</v>
      </c>
      <c r="M45" s="4">
        <v>0</v>
      </c>
      <c r="N45" s="2">
        <v>0</v>
      </c>
      <c r="O45" s="4">
        <v>0</v>
      </c>
      <c r="P45" s="4">
        <v>0</v>
      </c>
      <c r="Q45" s="3">
        <v>0</v>
      </c>
      <c r="R45" s="2">
        <v>0</v>
      </c>
      <c r="S45" s="2">
        <v>0</v>
      </c>
      <c r="T45" s="4">
        <v>0</v>
      </c>
      <c r="U45" s="3">
        <v>0</v>
      </c>
      <c r="V45" s="3">
        <v>0</v>
      </c>
      <c r="W45" s="3">
        <v>0</v>
      </c>
      <c r="X45" s="2">
        <v>0</v>
      </c>
      <c r="Y45" s="2">
        <v>0</v>
      </c>
      <c r="Z45" s="2">
        <v>0</v>
      </c>
    </row>
    <row r="46" spans="1:26" x14ac:dyDescent="0.25">
      <c r="A46" s="1" t="s">
        <v>75</v>
      </c>
      <c r="B46" s="1">
        <v>647</v>
      </c>
      <c r="C46" s="1" t="s">
        <v>30</v>
      </c>
      <c r="D46" s="1" t="s">
        <v>31</v>
      </c>
      <c r="E46" s="1">
        <v>0</v>
      </c>
      <c r="F46" s="1">
        <v>0</v>
      </c>
      <c r="G46" s="2">
        <v>24.155000000000001</v>
      </c>
      <c r="H46" s="2">
        <v>-3.4049999999999998</v>
      </c>
      <c r="I46" s="3">
        <v>0</v>
      </c>
      <c r="J46" s="3">
        <v>0</v>
      </c>
      <c r="K46" s="4">
        <v>0</v>
      </c>
      <c r="L46" s="4">
        <v>0</v>
      </c>
      <c r="M46" s="4">
        <v>0</v>
      </c>
      <c r="N46" s="2">
        <v>0</v>
      </c>
      <c r="O46" s="4">
        <v>0</v>
      </c>
      <c r="P46" s="4">
        <v>0</v>
      </c>
      <c r="Q46" s="3">
        <v>0</v>
      </c>
      <c r="R46" s="2">
        <v>0</v>
      </c>
      <c r="S46" s="2">
        <v>0</v>
      </c>
      <c r="T46" s="4">
        <v>0</v>
      </c>
      <c r="U46" s="3">
        <v>0</v>
      </c>
      <c r="V46" s="3">
        <v>0</v>
      </c>
      <c r="W46" s="3">
        <v>0</v>
      </c>
      <c r="X46" s="2">
        <v>0</v>
      </c>
      <c r="Y46" s="2">
        <v>0</v>
      </c>
      <c r="Z46" s="2">
        <v>0</v>
      </c>
    </row>
    <row r="47" spans="1:26" x14ac:dyDescent="0.25">
      <c r="A47" s="1" t="s">
        <v>76</v>
      </c>
      <c r="B47" s="1">
        <v>647</v>
      </c>
      <c r="C47" s="1" t="s">
        <v>30</v>
      </c>
      <c r="D47" s="1" t="s">
        <v>31</v>
      </c>
      <c r="E47" s="1">
        <v>0</v>
      </c>
      <c r="F47" s="1">
        <v>0</v>
      </c>
      <c r="G47" s="2">
        <v>29.626000000000001</v>
      </c>
      <c r="H47" s="2">
        <v>-5.8570000000000002</v>
      </c>
      <c r="I47" s="3">
        <v>0</v>
      </c>
      <c r="J47" s="3">
        <v>0</v>
      </c>
      <c r="K47" s="4">
        <v>0</v>
      </c>
      <c r="L47" s="4">
        <v>0</v>
      </c>
      <c r="M47" s="4">
        <v>0</v>
      </c>
      <c r="N47" s="2">
        <v>0</v>
      </c>
      <c r="O47" s="4">
        <v>0</v>
      </c>
      <c r="P47" s="4">
        <v>0</v>
      </c>
      <c r="Q47" s="3">
        <v>0</v>
      </c>
      <c r="R47" s="2">
        <v>0</v>
      </c>
      <c r="S47" s="2">
        <v>0</v>
      </c>
      <c r="T47" s="4">
        <v>0</v>
      </c>
      <c r="U47" s="3">
        <v>0</v>
      </c>
      <c r="V47" s="3">
        <v>0</v>
      </c>
      <c r="W47" s="3">
        <v>0</v>
      </c>
      <c r="X47" s="2">
        <v>0</v>
      </c>
      <c r="Y47" s="2">
        <v>0</v>
      </c>
      <c r="Z47" s="2">
        <v>0</v>
      </c>
    </row>
    <row r="48" spans="1:26" x14ac:dyDescent="0.25">
      <c r="A48" s="1" t="s">
        <v>77</v>
      </c>
      <c r="B48" s="1">
        <v>647</v>
      </c>
      <c r="C48" s="1" t="s">
        <v>30</v>
      </c>
      <c r="D48" s="1" t="s">
        <v>31</v>
      </c>
      <c r="E48" s="1">
        <v>0</v>
      </c>
      <c r="F48" s="1">
        <v>0</v>
      </c>
      <c r="G48" s="2">
        <v>46.212000000000003</v>
      </c>
      <c r="H48" s="2">
        <v>-4.8899999999999997</v>
      </c>
      <c r="I48" s="3">
        <v>0</v>
      </c>
      <c r="J48" s="3">
        <v>0</v>
      </c>
      <c r="K48" s="4">
        <v>0</v>
      </c>
      <c r="L48" s="4">
        <v>0</v>
      </c>
      <c r="M48" s="4">
        <v>0</v>
      </c>
      <c r="N48" s="2">
        <v>0</v>
      </c>
      <c r="O48" s="4">
        <v>0</v>
      </c>
      <c r="P48" s="4">
        <v>0</v>
      </c>
      <c r="Q48" s="3">
        <v>0</v>
      </c>
      <c r="R48" s="2">
        <v>0</v>
      </c>
      <c r="S48" s="2">
        <v>0</v>
      </c>
      <c r="T48" s="4">
        <v>0</v>
      </c>
      <c r="U48" s="3">
        <v>0</v>
      </c>
      <c r="V48" s="3">
        <v>0</v>
      </c>
      <c r="W48" s="3">
        <v>0</v>
      </c>
      <c r="X48" s="2">
        <v>0</v>
      </c>
      <c r="Y48" s="2">
        <v>0</v>
      </c>
      <c r="Z48" s="2">
        <v>0</v>
      </c>
    </row>
    <row r="49" spans="1:26" x14ac:dyDescent="0.25">
      <c r="A49" s="1" t="s">
        <v>78</v>
      </c>
      <c r="B49" s="1">
        <v>647</v>
      </c>
      <c r="C49" s="1" t="s">
        <v>30</v>
      </c>
      <c r="D49" s="1" t="s">
        <v>31</v>
      </c>
      <c r="E49" s="1">
        <v>0</v>
      </c>
      <c r="F49" s="1">
        <v>0</v>
      </c>
      <c r="G49" s="2">
        <v>75.959999999999994</v>
      </c>
      <c r="H49" s="2">
        <v>-5.6210000000000004</v>
      </c>
      <c r="I49" s="3">
        <v>-136.1</v>
      </c>
      <c r="J49" s="3">
        <v>0</v>
      </c>
      <c r="K49" s="4">
        <v>0</v>
      </c>
      <c r="L49" s="4">
        <v>0</v>
      </c>
      <c r="M49" s="4">
        <v>0</v>
      </c>
      <c r="N49" s="2">
        <v>0</v>
      </c>
      <c r="O49" s="4">
        <v>0</v>
      </c>
      <c r="P49" s="4">
        <v>0</v>
      </c>
      <c r="Q49" s="3">
        <v>0</v>
      </c>
      <c r="R49" s="2">
        <v>0</v>
      </c>
      <c r="S49" s="2">
        <v>0</v>
      </c>
      <c r="T49" s="4">
        <v>0</v>
      </c>
      <c r="U49" s="3">
        <v>0</v>
      </c>
      <c r="V49" s="3">
        <v>0</v>
      </c>
      <c r="W49" s="3">
        <v>0</v>
      </c>
      <c r="X49" s="2">
        <v>0</v>
      </c>
      <c r="Y49" s="2">
        <v>0</v>
      </c>
      <c r="Z49" s="2">
        <v>0</v>
      </c>
    </row>
    <row r="50" spans="1:26" x14ac:dyDescent="0.25">
      <c r="A50" s="1" t="s">
        <v>79</v>
      </c>
      <c r="B50" s="1">
        <v>647</v>
      </c>
      <c r="C50" s="1" t="s">
        <v>30</v>
      </c>
      <c r="D50" s="1" t="s">
        <v>31</v>
      </c>
      <c r="E50" s="1">
        <v>0</v>
      </c>
      <c r="F50" s="1">
        <v>0</v>
      </c>
      <c r="G50" s="2">
        <v>41.012</v>
      </c>
      <c r="H50" s="2">
        <v>2.3029999999999999</v>
      </c>
      <c r="I50" s="3">
        <v>-109.5</v>
      </c>
      <c r="J50" s="3">
        <v>0</v>
      </c>
      <c r="K50" s="4">
        <v>0</v>
      </c>
      <c r="L50" s="4">
        <v>0</v>
      </c>
      <c r="M50" s="4">
        <v>0</v>
      </c>
      <c r="N50" s="2">
        <v>0</v>
      </c>
      <c r="O50" s="4">
        <v>0</v>
      </c>
      <c r="P50" s="4">
        <v>0</v>
      </c>
      <c r="Q50" s="3">
        <v>0</v>
      </c>
      <c r="R50" s="2">
        <v>0</v>
      </c>
      <c r="S50" s="2">
        <v>0</v>
      </c>
      <c r="T50" s="4">
        <v>0</v>
      </c>
      <c r="U50" s="3">
        <v>0</v>
      </c>
      <c r="V50" s="3">
        <v>0</v>
      </c>
      <c r="W50" s="3">
        <v>0</v>
      </c>
      <c r="X50" s="2">
        <v>0</v>
      </c>
      <c r="Y50" s="2">
        <v>0</v>
      </c>
      <c r="Z50" s="2">
        <v>0</v>
      </c>
    </row>
    <row r="51" spans="1:26" x14ac:dyDescent="0.25">
      <c r="A51" s="1" t="s">
        <v>80</v>
      </c>
      <c r="B51" s="1">
        <v>647</v>
      </c>
      <c r="C51" s="1" t="s">
        <v>30</v>
      </c>
      <c r="D51" s="1" t="s">
        <v>31</v>
      </c>
      <c r="E51" s="1">
        <v>0</v>
      </c>
      <c r="F51" s="1">
        <v>0</v>
      </c>
      <c r="G51" s="2">
        <v>24.425999999999998</v>
      </c>
      <c r="H51" s="2">
        <v>-2.6819999999999999</v>
      </c>
      <c r="I51" s="3">
        <v>-125.6</v>
      </c>
      <c r="J51" s="3">
        <v>0</v>
      </c>
      <c r="K51" s="4">
        <v>0</v>
      </c>
      <c r="L51" s="4">
        <v>0</v>
      </c>
      <c r="M51" s="4">
        <v>0</v>
      </c>
      <c r="N51" s="2">
        <v>0</v>
      </c>
      <c r="O51" s="4">
        <v>0</v>
      </c>
      <c r="P51" s="4">
        <v>0</v>
      </c>
      <c r="Q51" s="3">
        <v>0</v>
      </c>
      <c r="R51" s="2">
        <v>0</v>
      </c>
      <c r="S51" s="2">
        <v>0</v>
      </c>
      <c r="T51" s="4">
        <v>0</v>
      </c>
      <c r="U51" s="3">
        <v>0</v>
      </c>
      <c r="V51" s="3">
        <v>0</v>
      </c>
      <c r="W51" s="3">
        <v>0</v>
      </c>
      <c r="X51" s="2">
        <v>0</v>
      </c>
      <c r="Y51" s="2">
        <v>0</v>
      </c>
      <c r="Z51" s="2">
        <v>0</v>
      </c>
    </row>
    <row r="52" spans="1:26" x14ac:dyDescent="0.25">
      <c r="A52" s="1" t="s">
        <v>81</v>
      </c>
      <c r="B52" s="1">
        <v>647</v>
      </c>
      <c r="C52" s="1" t="s">
        <v>30</v>
      </c>
      <c r="D52" s="1" t="s">
        <v>31</v>
      </c>
      <c r="E52" s="1">
        <v>0</v>
      </c>
      <c r="F52" s="1">
        <v>0</v>
      </c>
      <c r="G52" s="2">
        <v>23.042000000000002</v>
      </c>
      <c r="H52" s="2">
        <v>-2.5550000000000002</v>
      </c>
      <c r="I52" s="3">
        <v>-143.9</v>
      </c>
      <c r="J52" s="3">
        <v>0</v>
      </c>
      <c r="K52" s="4">
        <v>0</v>
      </c>
      <c r="L52" s="4">
        <v>0</v>
      </c>
      <c r="M52" s="4">
        <v>0</v>
      </c>
      <c r="N52" s="2">
        <v>0</v>
      </c>
      <c r="O52" s="4">
        <v>0</v>
      </c>
      <c r="P52" s="4">
        <v>0</v>
      </c>
      <c r="Q52" s="3">
        <v>0</v>
      </c>
      <c r="R52" s="2">
        <v>0</v>
      </c>
      <c r="S52" s="2">
        <v>0</v>
      </c>
      <c r="T52" s="4">
        <v>0</v>
      </c>
      <c r="U52" s="3">
        <v>0</v>
      </c>
      <c r="V52" s="3">
        <v>0</v>
      </c>
      <c r="W52" s="3">
        <v>0</v>
      </c>
      <c r="X52" s="2">
        <v>0</v>
      </c>
      <c r="Y52" s="2">
        <v>0</v>
      </c>
      <c r="Z52" s="2">
        <v>0</v>
      </c>
    </row>
    <row r="53" spans="1:26" x14ac:dyDescent="0.25">
      <c r="A53" s="1" t="s">
        <v>82</v>
      </c>
      <c r="B53" s="1">
        <v>647</v>
      </c>
      <c r="C53" s="1" t="s">
        <v>30</v>
      </c>
      <c r="D53" s="1" t="s">
        <v>31</v>
      </c>
      <c r="E53" s="1">
        <v>0</v>
      </c>
      <c r="F53" s="1">
        <v>0</v>
      </c>
      <c r="G53" s="2">
        <v>56.146000000000001</v>
      </c>
      <c r="H53" s="2">
        <v>-4.38</v>
      </c>
      <c r="I53" s="3">
        <v>-117.3</v>
      </c>
      <c r="J53" s="3">
        <v>0</v>
      </c>
      <c r="K53" s="4">
        <v>0</v>
      </c>
      <c r="L53" s="4">
        <v>0</v>
      </c>
      <c r="M53" s="4">
        <v>0</v>
      </c>
      <c r="N53" s="2">
        <v>0</v>
      </c>
      <c r="O53" s="4">
        <v>0</v>
      </c>
      <c r="P53" s="4">
        <v>0</v>
      </c>
      <c r="Q53" s="3">
        <v>0</v>
      </c>
      <c r="R53" s="2">
        <v>0</v>
      </c>
      <c r="S53" s="2">
        <v>0</v>
      </c>
      <c r="T53" s="4">
        <v>0</v>
      </c>
      <c r="U53" s="3">
        <v>0</v>
      </c>
      <c r="V53" s="3">
        <v>0</v>
      </c>
      <c r="W53" s="3">
        <v>0</v>
      </c>
      <c r="X53" s="2">
        <v>0</v>
      </c>
      <c r="Y53" s="2">
        <v>0</v>
      </c>
      <c r="Z53" s="2">
        <v>0</v>
      </c>
    </row>
    <row r="54" spans="1:26" x14ac:dyDescent="0.25">
      <c r="A54" s="1" t="s">
        <v>83</v>
      </c>
      <c r="B54" s="1">
        <v>647</v>
      </c>
      <c r="C54" s="1" t="s">
        <v>30</v>
      </c>
      <c r="D54" s="1" t="s">
        <v>31</v>
      </c>
      <c r="E54" s="1">
        <v>0</v>
      </c>
      <c r="F54" s="1">
        <v>0</v>
      </c>
      <c r="G54" s="2">
        <v>30.73</v>
      </c>
      <c r="H54" s="2">
        <v>-7.2080000000000002</v>
      </c>
      <c r="I54" s="3">
        <v>-113.4</v>
      </c>
      <c r="J54" s="3">
        <v>0</v>
      </c>
      <c r="K54" s="4">
        <v>0</v>
      </c>
      <c r="L54" s="4">
        <v>0</v>
      </c>
      <c r="M54" s="4">
        <v>0</v>
      </c>
      <c r="N54" s="2">
        <v>0</v>
      </c>
      <c r="O54" s="4">
        <v>0</v>
      </c>
      <c r="P54" s="4">
        <v>0</v>
      </c>
      <c r="Q54" s="3">
        <v>0</v>
      </c>
      <c r="R54" s="2">
        <v>0</v>
      </c>
      <c r="S54" s="2">
        <v>0</v>
      </c>
      <c r="T54" s="4">
        <v>0</v>
      </c>
      <c r="U54" s="3">
        <v>0</v>
      </c>
      <c r="V54" s="3">
        <v>0</v>
      </c>
      <c r="W54" s="3">
        <v>0</v>
      </c>
      <c r="X54" s="2">
        <v>0</v>
      </c>
      <c r="Y54" s="2">
        <v>0</v>
      </c>
      <c r="Z54" s="2">
        <v>0</v>
      </c>
    </row>
    <row r="55" spans="1:26" x14ac:dyDescent="0.25">
      <c r="A55" s="1" t="s">
        <v>84</v>
      </c>
      <c r="B55" s="1">
        <v>647</v>
      </c>
      <c r="C55" s="1" t="s">
        <v>30</v>
      </c>
      <c r="D55" s="1" t="s">
        <v>31</v>
      </c>
      <c r="E55" s="1">
        <v>0</v>
      </c>
      <c r="F55" s="1">
        <v>0</v>
      </c>
      <c r="G55" s="2">
        <v>50.081000000000003</v>
      </c>
      <c r="H55" s="2">
        <v>1.381</v>
      </c>
      <c r="I55" s="3">
        <v>0</v>
      </c>
      <c r="J55" s="3">
        <v>0</v>
      </c>
      <c r="K55" s="4">
        <v>0</v>
      </c>
      <c r="L55" s="4">
        <v>0</v>
      </c>
      <c r="M55" s="4">
        <v>0</v>
      </c>
      <c r="N55" s="2">
        <v>0</v>
      </c>
      <c r="O55" s="4">
        <v>0</v>
      </c>
      <c r="P55" s="4">
        <v>0</v>
      </c>
      <c r="Q55" s="3">
        <v>0</v>
      </c>
      <c r="R55" s="2">
        <v>0</v>
      </c>
      <c r="S55" s="2">
        <v>0</v>
      </c>
      <c r="T55" s="4">
        <v>0</v>
      </c>
      <c r="U55" s="3">
        <v>0</v>
      </c>
      <c r="V55" s="3">
        <v>0</v>
      </c>
      <c r="W55" s="3">
        <v>0</v>
      </c>
      <c r="X55" s="2">
        <v>0</v>
      </c>
      <c r="Y55" s="2">
        <v>0</v>
      </c>
      <c r="Z55" s="2">
        <v>0</v>
      </c>
    </row>
    <row r="56" spans="1:26" x14ac:dyDescent="0.25">
      <c r="A56" s="1" t="s">
        <v>85</v>
      </c>
      <c r="B56" s="1">
        <v>647</v>
      </c>
      <c r="C56" s="1" t="s">
        <v>30</v>
      </c>
      <c r="D56" s="1" t="s">
        <v>31</v>
      </c>
      <c r="E56" s="1">
        <v>0</v>
      </c>
      <c r="F56" s="1">
        <v>0</v>
      </c>
      <c r="G56" s="2">
        <v>26.806000000000001</v>
      </c>
      <c r="H56" s="2">
        <v>-6.3410000000000002</v>
      </c>
      <c r="I56" s="3">
        <v>-128.5</v>
      </c>
      <c r="J56" s="3">
        <v>0</v>
      </c>
      <c r="K56" s="4">
        <v>0</v>
      </c>
      <c r="L56" s="4">
        <v>0</v>
      </c>
      <c r="M56" s="4">
        <v>0</v>
      </c>
      <c r="N56" s="2">
        <v>0</v>
      </c>
      <c r="O56" s="4">
        <v>0</v>
      </c>
      <c r="P56" s="4">
        <v>0</v>
      </c>
      <c r="Q56" s="3">
        <v>0</v>
      </c>
      <c r="R56" s="2">
        <v>0</v>
      </c>
      <c r="S56" s="2">
        <v>0</v>
      </c>
      <c r="T56" s="4">
        <v>0</v>
      </c>
      <c r="U56" s="3">
        <v>0</v>
      </c>
      <c r="V56" s="3">
        <v>0</v>
      </c>
      <c r="W56" s="3">
        <v>0</v>
      </c>
      <c r="X56" s="2">
        <v>0</v>
      </c>
      <c r="Y56" s="2">
        <v>0</v>
      </c>
      <c r="Z56" s="2">
        <v>0</v>
      </c>
    </row>
    <row r="57" spans="1:26" x14ac:dyDescent="0.25">
      <c r="A57" s="1" t="s">
        <v>86</v>
      </c>
      <c r="B57" s="1">
        <v>647</v>
      </c>
      <c r="C57" s="1" t="s">
        <v>30</v>
      </c>
      <c r="D57" s="1" t="s">
        <v>31</v>
      </c>
      <c r="E57" s="1">
        <v>0</v>
      </c>
      <c r="F57" s="1">
        <v>0</v>
      </c>
      <c r="G57" s="2">
        <v>29.792000000000002</v>
      </c>
      <c r="H57" s="2">
        <v>-4.0129999999999999</v>
      </c>
      <c r="I57" s="3">
        <v>-105.5</v>
      </c>
      <c r="J57" s="3">
        <v>0</v>
      </c>
      <c r="K57" s="4">
        <v>0</v>
      </c>
      <c r="L57" s="4">
        <v>0</v>
      </c>
      <c r="M57" s="4">
        <v>0</v>
      </c>
      <c r="N57" s="2">
        <v>0</v>
      </c>
      <c r="O57" s="4">
        <v>0</v>
      </c>
      <c r="P57" s="4">
        <v>0</v>
      </c>
      <c r="Q57" s="3">
        <v>0</v>
      </c>
      <c r="R57" s="2">
        <v>0</v>
      </c>
      <c r="S57" s="2">
        <v>0</v>
      </c>
      <c r="T57" s="4">
        <v>0</v>
      </c>
      <c r="U57" s="3">
        <v>0</v>
      </c>
      <c r="V57" s="3">
        <v>0</v>
      </c>
      <c r="W57" s="3">
        <v>0</v>
      </c>
      <c r="X57" s="2">
        <v>0</v>
      </c>
      <c r="Y57" s="2">
        <v>0</v>
      </c>
      <c r="Z57" s="2">
        <v>0</v>
      </c>
    </row>
    <row r="58" spans="1:26" x14ac:dyDescent="0.25">
      <c r="A58" s="1" t="s">
        <v>87</v>
      </c>
      <c r="B58" s="1">
        <v>647</v>
      </c>
      <c r="C58" s="1" t="s">
        <v>30</v>
      </c>
      <c r="D58" s="1" t="s">
        <v>31</v>
      </c>
      <c r="E58" s="1">
        <v>0</v>
      </c>
      <c r="F58" s="1">
        <v>0</v>
      </c>
      <c r="G58" s="2">
        <v>25.684000000000001</v>
      </c>
      <c r="H58" s="2">
        <v>-5.5869999999999997</v>
      </c>
      <c r="I58" s="3">
        <v>-184.2</v>
      </c>
      <c r="J58" s="3">
        <v>0</v>
      </c>
      <c r="K58" s="4">
        <v>0</v>
      </c>
      <c r="L58" s="4">
        <v>0</v>
      </c>
      <c r="M58" s="4">
        <v>0</v>
      </c>
      <c r="N58" s="2">
        <v>0</v>
      </c>
      <c r="O58" s="4">
        <v>0</v>
      </c>
      <c r="P58" s="4">
        <v>0</v>
      </c>
      <c r="Q58" s="3">
        <v>0</v>
      </c>
      <c r="R58" s="2">
        <v>0</v>
      </c>
      <c r="S58" s="2">
        <v>0</v>
      </c>
      <c r="T58" s="4">
        <v>0</v>
      </c>
      <c r="U58" s="3">
        <v>0</v>
      </c>
      <c r="V58" s="3">
        <v>0</v>
      </c>
      <c r="W58" s="3">
        <v>0</v>
      </c>
      <c r="X58" s="2">
        <v>0</v>
      </c>
      <c r="Y58" s="2">
        <v>0</v>
      </c>
      <c r="Z58" s="2">
        <v>0</v>
      </c>
    </row>
    <row r="59" spans="1:26" x14ac:dyDescent="0.25">
      <c r="A59" s="1" t="s">
        <v>88</v>
      </c>
      <c r="B59" s="1">
        <v>647</v>
      </c>
      <c r="C59" s="1" t="s">
        <v>30</v>
      </c>
      <c r="D59" s="1" t="s">
        <v>31</v>
      </c>
      <c r="E59" s="1">
        <v>0</v>
      </c>
      <c r="F59" s="1">
        <v>0</v>
      </c>
      <c r="G59" s="2">
        <v>29.242999999999999</v>
      </c>
      <c r="H59" s="2">
        <v>-6.0510000000000002</v>
      </c>
      <c r="I59" s="3">
        <v>-160</v>
      </c>
      <c r="J59" s="3">
        <v>0</v>
      </c>
      <c r="K59" s="4">
        <v>0</v>
      </c>
      <c r="L59" s="4">
        <v>44.560009999999998</v>
      </c>
      <c r="M59" s="4">
        <v>0</v>
      </c>
      <c r="N59" s="2">
        <v>0</v>
      </c>
      <c r="O59" s="4">
        <v>0</v>
      </c>
      <c r="P59" s="4">
        <v>0</v>
      </c>
      <c r="Q59" s="3">
        <v>0</v>
      </c>
      <c r="R59" s="2">
        <v>0</v>
      </c>
      <c r="S59" s="2">
        <v>0</v>
      </c>
      <c r="T59" s="4">
        <v>0</v>
      </c>
      <c r="U59" s="3">
        <v>4652065</v>
      </c>
      <c r="V59" s="3">
        <v>0</v>
      </c>
      <c r="W59" s="3">
        <v>0</v>
      </c>
      <c r="X59" s="2">
        <v>0</v>
      </c>
      <c r="Y59" s="2">
        <v>0</v>
      </c>
      <c r="Z59" s="2">
        <v>0</v>
      </c>
    </row>
    <row r="60" spans="1:26" x14ac:dyDescent="0.25">
      <c r="A60" s="1" t="s">
        <v>89</v>
      </c>
      <c r="B60" s="1">
        <v>647</v>
      </c>
      <c r="C60" s="1" t="s">
        <v>30</v>
      </c>
      <c r="D60" s="1" t="s">
        <v>31</v>
      </c>
      <c r="E60" s="1">
        <v>0</v>
      </c>
      <c r="F60" s="1">
        <v>0</v>
      </c>
      <c r="G60" s="2">
        <v>42.314999999999998</v>
      </c>
      <c r="H60" s="2">
        <v>-5.0069999999999997</v>
      </c>
      <c r="I60" s="3">
        <v>-126.3</v>
      </c>
      <c r="J60" s="3">
        <v>0</v>
      </c>
      <c r="K60" s="4">
        <v>0</v>
      </c>
      <c r="L60" s="4">
        <v>0</v>
      </c>
      <c r="M60" s="4">
        <v>0</v>
      </c>
      <c r="N60" s="2">
        <v>0</v>
      </c>
      <c r="O60" s="4">
        <v>0</v>
      </c>
      <c r="P60" s="4">
        <v>0</v>
      </c>
      <c r="Q60" s="3">
        <v>0</v>
      </c>
      <c r="R60" s="2">
        <v>0</v>
      </c>
      <c r="S60" s="2">
        <v>0</v>
      </c>
      <c r="T60" s="4">
        <v>0</v>
      </c>
      <c r="U60" s="3">
        <v>0</v>
      </c>
      <c r="V60" s="3">
        <v>0</v>
      </c>
      <c r="W60" s="3">
        <v>0</v>
      </c>
      <c r="X60" s="2">
        <v>0</v>
      </c>
      <c r="Y60" s="2">
        <v>0</v>
      </c>
      <c r="Z60" s="2">
        <v>0</v>
      </c>
    </row>
    <row r="61" spans="1:26" x14ac:dyDescent="0.25">
      <c r="A61" s="1" t="s">
        <v>90</v>
      </c>
      <c r="B61" s="1">
        <v>647</v>
      </c>
      <c r="C61" s="1" t="s">
        <v>30</v>
      </c>
      <c r="D61" s="1" t="s">
        <v>31</v>
      </c>
      <c r="E61" s="1">
        <v>0</v>
      </c>
      <c r="F61" s="1">
        <v>0</v>
      </c>
      <c r="G61" s="2">
        <v>49.637999999999998</v>
      </c>
      <c r="H61" s="2">
        <v>-3.8370000000000002</v>
      </c>
      <c r="I61" s="3">
        <v>-98.3</v>
      </c>
      <c r="J61" s="3">
        <v>0</v>
      </c>
      <c r="K61" s="4">
        <v>0</v>
      </c>
      <c r="L61" s="4">
        <v>0</v>
      </c>
      <c r="M61" s="4">
        <v>0</v>
      </c>
      <c r="N61" s="2">
        <v>0</v>
      </c>
      <c r="O61" s="4">
        <v>0</v>
      </c>
      <c r="P61" s="4">
        <v>0</v>
      </c>
      <c r="Q61" s="3">
        <v>0</v>
      </c>
      <c r="R61" s="2">
        <v>0</v>
      </c>
      <c r="S61" s="2">
        <v>0</v>
      </c>
      <c r="T61" s="4">
        <v>0</v>
      </c>
      <c r="U61" s="3">
        <v>0</v>
      </c>
      <c r="V61" s="3">
        <v>0</v>
      </c>
      <c r="W61" s="3">
        <v>0</v>
      </c>
      <c r="X61" s="2">
        <v>0</v>
      </c>
      <c r="Y61" s="2">
        <v>0</v>
      </c>
      <c r="Z61" s="2">
        <v>0</v>
      </c>
    </row>
    <row r="62" spans="1:26" x14ac:dyDescent="0.25">
      <c r="A62" s="1" t="s">
        <v>91</v>
      </c>
      <c r="B62" s="1">
        <v>647</v>
      </c>
      <c r="C62" s="1" t="s">
        <v>30</v>
      </c>
      <c r="D62" s="1" t="s">
        <v>31</v>
      </c>
      <c r="E62" s="1">
        <v>0</v>
      </c>
      <c r="F62" s="1">
        <v>0</v>
      </c>
      <c r="G62" s="2">
        <v>55.701000000000001</v>
      </c>
      <c r="H62" s="2">
        <v>-3.6589999999999998</v>
      </c>
      <c r="I62" s="3">
        <v>-107.9</v>
      </c>
      <c r="J62" s="3">
        <v>0</v>
      </c>
      <c r="K62" s="4">
        <v>0</v>
      </c>
      <c r="L62" s="4">
        <v>0</v>
      </c>
      <c r="M62" s="4">
        <v>0</v>
      </c>
      <c r="N62" s="2">
        <v>0</v>
      </c>
      <c r="O62" s="4">
        <v>0</v>
      </c>
      <c r="P62" s="4">
        <v>0</v>
      </c>
      <c r="Q62" s="3">
        <v>0</v>
      </c>
      <c r="R62" s="2">
        <v>0</v>
      </c>
      <c r="S62" s="2">
        <v>0</v>
      </c>
      <c r="T62" s="4">
        <v>0</v>
      </c>
      <c r="U62" s="3">
        <v>0</v>
      </c>
      <c r="V62" s="3">
        <v>0</v>
      </c>
      <c r="W62" s="3">
        <v>0</v>
      </c>
      <c r="X62" s="2">
        <v>0</v>
      </c>
      <c r="Y62" s="2">
        <v>0</v>
      </c>
      <c r="Z62" s="2">
        <v>0</v>
      </c>
    </row>
    <row r="63" spans="1:26" x14ac:dyDescent="0.25">
      <c r="A63" s="1" t="s">
        <v>92</v>
      </c>
      <c r="B63" s="1">
        <v>647</v>
      </c>
      <c r="C63" s="1" t="s">
        <v>30</v>
      </c>
      <c r="D63" s="1" t="s">
        <v>31</v>
      </c>
      <c r="E63" s="1">
        <v>0</v>
      </c>
      <c r="F63" s="1">
        <v>0</v>
      </c>
      <c r="G63" s="2">
        <v>69.102999999999994</v>
      </c>
      <c r="H63" s="2">
        <v>-5.6929999999999996</v>
      </c>
      <c r="I63" s="3">
        <v>-145.19999999999999</v>
      </c>
      <c r="J63" s="3">
        <v>0</v>
      </c>
      <c r="K63" s="4">
        <v>0</v>
      </c>
      <c r="L63" s="4">
        <v>1.8761699999999999</v>
      </c>
      <c r="M63" s="4">
        <v>0</v>
      </c>
      <c r="N63" s="2">
        <v>0</v>
      </c>
      <c r="O63" s="4">
        <v>0</v>
      </c>
      <c r="P63" s="4">
        <v>0</v>
      </c>
      <c r="Q63" s="3">
        <v>0</v>
      </c>
      <c r="R63" s="2">
        <v>0</v>
      </c>
      <c r="S63" s="2">
        <v>0</v>
      </c>
      <c r="T63" s="4">
        <v>0</v>
      </c>
      <c r="U63" s="3">
        <v>21375.1</v>
      </c>
      <c r="V63" s="3">
        <v>0</v>
      </c>
      <c r="W63" s="3">
        <v>0</v>
      </c>
      <c r="X63" s="2">
        <v>0</v>
      </c>
      <c r="Y63" s="2">
        <v>0</v>
      </c>
      <c r="Z63" s="2">
        <v>0</v>
      </c>
    </row>
    <row r="64" spans="1:26" x14ac:dyDescent="0.25">
      <c r="A64" s="1" t="s">
        <v>93</v>
      </c>
      <c r="B64" s="1">
        <v>647</v>
      </c>
      <c r="C64" s="1" t="s">
        <v>30</v>
      </c>
      <c r="D64" s="1" t="s">
        <v>31</v>
      </c>
      <c r="E64" s="1">
        <v>0</v>
      </c>
      <c r="F64" s="1">
        <v>0</v>
      </c>
      <c r="G64" s="2">
        <v>26.241</v>
      </c>
      <c r="H64" s="2">
        <v>-1.0640000000000001</v>
      </c>
      <c r="I64" s="3">
        <v>-119.2</v>
      </c>
      <c r="J64" s="3">
        <v>0</v>
      </c>
      <c r="K64" s="4">
        <v>0</v>
      </c>
      <c r="L64" s="4">
        <v>0</v>
      </c>
      <c r="M64" s="4">
        <v>0</v>
      </c>
      <c r="N64" s="2">
        <v>0</v>
      </c>
      <c r="O64" s="4">
        <v>0</v>
      </c>
      <c r="P64" s="4">
        <v>0</v>
      </c>
      <c r="Q64" s="3">
        <v>0</v>
      </c>
      <c r="R64" s="2">
        <v>0</v>
      </c>
      <c r="S64" s="2">
        <v>0</v>
      </c>
      <c r="T64" s="4">
        <v>0</v>
      </c>
      <c r="U64" s="3">
        <v>0</v>
      </c>
      <c r="V64" s="3">
        <v>0</v>
      </c>
      <c r="W64" s="3">
        <v>0</v>
      </c>
      <c r="X64" s="2">
        <v>0</v>
      </c>
      <c r="Y64" s="2">
        <v>0</v>
      </c>
      <c r="Z64" s="2">
        <v>0</v>
      </c>
    </row>
    <row r="65" spans="1:26" x14ac:dyDescent="0.25">
      <c r="A65" s="1" t="s">
        <v>94</v>
      </c>
      <c r="B65" s="1">
        <v>647</v>
      </c>
      <c r="C65" s="1" t="s">
        <v>30</v>
      </c>
      <c r="D65" s="1" t="s">
        <v>31</v>
      </c>
      <c r="E65" s="1">
        <v>0</v>
      </c>
      <c r="F65" s="1">
        <v>0</v>
      </c>
      <c r="G65" s="2">
        <v>26.274999999999999</v>
      </c>
      <c r="H65" s="2">
        <v>-2.085</v>
      </c>
      <c r="I65" s="3">
        <v>-106.8</v>
      </c>
      <c r="J65" s="3">
        <v>0</v>
      </c>
      <c r="K65" s="4">
        <v>0</v>
      </c>
      <c r="L65" s="4">
        <v>0</v>
      </c>
      <c r="M65" s="4">
        <v>0</v>
      </c>
      <c r="N65" s="2">
        <v>0</v>
      </c>
      <c r="O65" s="4">
        <v>0</v>
      </c>
      <c r="P65" s="4">
        <v>0</v>
      </c>
      <c r="Q65" s="3">
        <v>0</v>
      </c>
      <c r="R65" s="2">
        <v>0</v>
      </c>
      <c r="S65" s="2">
        <v>0</v>
      </c>
      <c r="T65" s="4">
        <v>0</v>
      </c>
      <c r="U65" s="3">
        <v>0</v>
      </c>
      <c r="V65" s="3">
        <v>0</v>
      </c>
      <c r="W65" s="3">
        <v>0</v>
      </c>
      <c r="X65" s="2">
        <v>0</v>
      </c>
      <c r="Y65" s="2">
        <v>0</v>
      </c>
      <c r="Z65" s="2">
        <v>0</v>
      </c>
    </row>
    <row r="66" spans="1:26" x14ac:dyDescent="0.25">
      <c r="A66" s="1" t="s">
        <v>95</v>
      </c>
      <c r="B66" s="1">
        <v>647</v>
      </c>
      <c r="C66" s="1" t="s">
        <v>30</v>
      </c>
      <c r="D66" s="1" t="s">
        <v>31</v>
      </c>
      <c r="E66" s="1">
        <v>0</v>
      </c>
      <c r="F66" s="1">
        <v>0</v>
      </c>
      <c r="G66" s="2">
        <v>92.962999999999994</v>
      </c>
      <c r="H66" s="2">
        <v>-3.2010000000000001</v>
      </c>
      <c r="I66" s="3">
        <v>-93.6</v>
      </c>
      <c r="J66" s="3">
        <v>0</v>
      </c>
      <c r="K66" s="4">
        <v>0</v>
      </c>
      <c r="L66" s="4">
        <v>0</v>
      </c>
      <c r="M66" s="4">
        <v>0</v>
      </c>
      <c r="N66" s="2">
        <v>0</v>
      </c>
      <c r="O66" s="4">
        <v>0</v>
      </c>
      <c r="P66" s="4">
        <v>0</v>
      </c>
      <c r="Q66" s="3">
        <v>0</v>
      </c>
      <c r="R66" s="2">
        <v>0</v>
      </c>
      <c r="S66" s="2">
        <v>0</v>
      </c>
      <c r="T66" s="4">
        <v>0</v>
      </c>
      <c r="U66" s="3">
        <v>0</v>
      </c>
      <c r="V66" s="3">
        <v>0</v>
      </c>
      <c r="W66" s="3">
        <v>0</v>
      </c>
      <c r="X66" s="2">
        <v>0</v>
      </c>
      <c r="Y66" s="2">
        <v>0</v>
      </c>
      <c r="Z66" s="2">
        <v>0</v>
      </c>
    </row>
    <row r="67" spans="1:26" x14ac:dyDescent="0.25">
      <c r="A67" s="1" t="s">
        <v>96</v>
      </c>
      <c r="B67" s="1">
        <v>647</v>
      </c>
      <c r="C67" s="1" t="s">
        <v>30</v>
      </c>
      <c r="D67" s="1" t="s">
        <v>31</v>
      </c>
      <c r="E67" s="1">
        <v>0</v>
      </c>
      <c r="F67" s="1">
        <v>0</v>
      </c>
      <c r="G67" s="2">
        <v>23.172000000000001</v>
      </c>
      <c r="H67" s="2">
        <v>-0.30399999999999999</v>
      </c>
      <c r="I67" s="3">
        <v>-117.4</v>
      </c>
      <c r="J67" s="3">
        <v>0</v>
      </c>
      <c r="K67" s="4">
        <v>0</v>
      </c>
      <c r="L67" s="4">
        <v>0</v>
      </c>
      <c r="M67" s="4">
        <v>0</v>
      </c>
      <c r="N67" s="2">
        <v>0</v>
      </c>
      <c r="O67" s="4">
        <v>0</v>
      </c>
      <c r="P67" s="4">
        <v>0</v>
      </c>
      <c r="Q67" s="3">
        <v>0</v>
      </c>
      <c r="R67" s="2">
        <v>0</v>
      </c>
      <c r="S67" s="2">
        <v>0</v>
      </c>
      <c r="T67" s="4">
        <v>0</v>
      </c>
      <c r="U67" s="3">
        <v>0</v>
      </c>
      <c r="V67" s="3">
        <v>0</v>
      </c>
      <c r="W67" s="3">
        <v>0</v>
      </c>
      <c r="X67" s="2">
        <v>0</v>
      </c>
      <c r="Y67" s="2">
        <v>0</v>
      </c>
      <c r="Z67" s="2">
        <v>0</v>
      </c>
    </row>
    <row r="68" spans="1:26" x14ac:dyDescent="0.25">
      <c r="A68" s="1" t="s">
        <v>97</v>
      </c>
      <c r="B68" s="1">
        <v>647</v>
      </c>
      <c r="C68" s="1" t="s">
        <v>30</v>
      </c>
      <c r="D68" s="1" t="s">
        <v>31</v>
      </c>
      <c r="E68" s="1">
        <v>0</v>
      </c>
      <c r="F68" s="1">
        <v>0</v>
      </c>
      <c r="G68" s="2">
        <v>0</v>
      </c>
      <c r="H68" s="2">
        <v>0</v>
      </c>
      <c r="I68" s="3">
        <v>0</v>
      </c>
      <c r="J68" s="3">
        <v>0</v>
      </c>
      <c r="K68" s="4">
        <v>0</v>
      </c>
      <c r="L68" s="4">
        <v>0</v>
      </c>
      <c r="M68" s="4">
        <v>0</v>
      </c>
      <c r="N68" s="2">
        <v>0</v>
      </c>
      <c r="O68" s="4">
        <v>0</v>
      </c>
      <c r="P68" s="4">
        <v>0</v>
      </c>
      <c r="Q68" s="3">
        <v>0</v>
      </c>
      <c r="R68" s="2">
        <v>0</v>
      </c>
      <c r="S68" s="2">
        <v>0</v>
      </c>
      <c r="T68" s="4">
        <v>0</v>
      </c>
      <c r="U68" s="3">
        <v>0</v>
      </c>
      <c r="V68" s="3">
        <v>0</v>
      </c>
      <c r="W68" s="3">
        <v>0</v>
      </c>
      <c r="X68" s="2">
        <v>0</v>
      </c>
      <c r="Y68" s="2">
        <v>0</v>
      </c>
      <c r="Z68" s="2">
        <v>0</v>
      </c>
    </row>
    <row r="69" spans="1:26" x14ac:dyDescent="0.25">
      <c r="A69" s="1" t="s">
        <v>98</v>
      </c>
      <c r="B69" s="1">
        <v>647</v>
      </c>
      <c r="C69" s="1" t="s">
        <v>30</v>
      </c>
      <c r="D69" s="1" t="s">
        <v>31</v>
      </c>
      <c r="E69" s="1">
        <v>0</v>
      </c>
      <c r="F69" s="1">
        <v>0</v>
      </c>
      <c r="G69" s="2">
        <v>19.068999999999999</v>
      </c>
      <c r="H69" s="2">
        <v>-1.1910000000000001</v>
      </c>
      <c r="I69" s="3">
        <v>-128</v>
      </c>
      <c r="J69" s="3">
        <v>0</v>
      </c>
      <c r="K69" s="4">
        <v>0</v>
      </c>
      <c r="L69" s="4">
        <v>11.14001</v>
      </c>
      <c r="M69" s="4">
        <v>0</v>
      </c>
      <c r="N69" s="2">
        <v>0</v>
      </c>
      <c r="O69" s="4">
        <v>0</v>
      </c>
      <c r="P69" s="4">
        <v>0</v>
      </c>
      <c r="Q69" s="3">
        <v>0</v>
      </c>
      <c r="R69" s="2">
        <v>0</v>
      </c>
      <c r="S69" s="2">
        <v>0</v>
      </c>
      <c r="T69" s="4">
        <v>0</v>
      </c>
      <c r="U69" s="3">
        <v>1163017.3</v>
      </c>
      <c r="V69" s="3">
        <v>0</v>
      </c>
      <c r="W69" s="3">
        <v>0</v>
      </c>
      <c r="X69" s="2">
        <v>0</v>
      </c>
      <c r="Y69" s="2">
        <v>0</v>
      </c>
      <c r="Z69" s="2">
        <v>0</v>
      </c>
    </row>
    <row r="70" spans="1:26" x14ac:dyDescent="0.25">
      <c r="A70" s="1" t="s">
        <v>99</v>
      </c>
      <c r="B70" s="1">
        <v>647</v>
      </c>
      <c r="C70" s="1" t="s">
        <v>30</v>
      </c>
      <c r="D70" s="1" t="s">
        <v>31</v>
      </c>
      <c r="E70" s="1">
        <v>0</v>
      </c>
      <c r="F70" s="1">
        <v>0</v>
      </c>
      <c r="G70" s="2">
        <v>29.814</v>
      </c>
      <c r="H70" s="2">
        <v>-4.5739999999999998</v>
      </c>
      <c r="I70" s="3">
        <v>-106.3</v>
      </c>
      <c r="J70" s="3">
        <v>0</v>
      </c>
      <c r="K70" s="4">
        <v>0</v>
      </c>
      <c r="L70" s="4">
        <v>0</v>
      </c>
      <c r="M70" s="4">
        <v>0</v>
      </c>
      <c r="N70" s="2">
        <v>0</v>
      </c>
      <c r="O70" s="4">
        <v>0</v>
      </c>
      <c r="P70" s="4">
        <v>0</v>
      </c>
      <c r="Q70" s="3">
        <v>0</v>
      </c>
      <c r="R70" s="2">
        <v>0</v>
      </c>
      <c r="S70" s="2">
        <v>0</v>
      </c>
      <c r="T70" s="4">
        <v>0</v>
      </c>
      <c r="U70" s="3">
        <v>0</v>
      </c>
      <c r="V70" s="3">
        <v>0</v>
      </c>
      <c r="W70" s="3">
        <v>0</v>
      </c>
      <c r="X70" s="2">
        <v>0</v>
      </c>
      <c r="Y70" s="2">
        <v>0</v>
      </c>
      <c r="Z70" s="2">
        <v>0</v>
      </c>
    </row>
    <row r="71" spans="1:26" x14ac:dyDescent="0.25">
      <c r="A71" s="1" t="s">
        <v>100</v>
      </c>
      <c r="B71" s="1">
        <v>647</v>
      </c>
      <c r="C71" s="1" t="s">
        <v>30</v>
      </c>
      <c r="D71" s="1" t="s">
        <v>31</v>
      </c>
      <c r="E71" s="1">
        <v>0</v>
      </c>
      <c r="F71" s="1">
        <v>0</v>
      </c>
      <c r="G71" s="2">
        <v>28.477</v>
      </c>
      <c r="H71" s="2">
        <v>-6.6159999999999997</v>
      </c>
      <c r="I71" s="3">
        <v>-138.4</v>
      </c>
      <c r="J71" s="3">
        <v>0</v>
      </c>
      <c r="K71" s="4">
        <v>0</v>
      </c>
      <c r="L71" s="4">
        <v>0</v>
      </c>
      <c r="M71" s="4">
        <v>0</v>
      </c>
      <c r="N71" s="2">
        <v>0</v>
      </c>
      <c r="O71" s="4">
        <v>0</v>
      </c>
      <c r="P71" s="4">
        <v>0</v>
      </c>
      <c r="Q71" s="3">
        <v>0</v>
      </c>
      <c r="R71" s="2">
        <v>0</v>
      </c>
      <c r="S71" s="2">
        <v>0</v>
      </c>
      <c r="T71" s="4">
        <v>0</v>
      </c>
      <c r="U71" s="3">
        <v>0</v>
      </c>
      <c r="V71" s="3">
        <v>0</v>
      </c>
      <c r="W71" s="3">
        <v>0</v>
      </c>
      <c r="X71" s="2">
        <v>0</v>
      </c>
      <c r="Y71" s="2">
        <v>0</v>
      </c>
      <c r="Z71" s="2">
        <v>0</v>
      </c>
    </row>
    <row r="72" spans="1:26" x14ac:dyDescent="0.25">
      <c r="A72" s="1" t="s">
        <v>101</v>
      </c>
      <c r="B72" s="1">
        <v>647</v>
      </c>
      <c r="C72" s="1" t="s">
        <v>30</v>
      </c>
      <c r="D72" s="1" t="s">
        <v>31</v>
      </c>
      <c r="E72" s="1">
        <v>0</v>
      </c>
      <c r="F72" s="1">
        <v>0</v>
      </c>
      <c r="G72" s="2">
        <v>28.974</v>
      </c>
      <c r="H72" s="2">
        <v>-4.8780000000000001</v>
      </c>
      <c r="I72" s="3">
        <v>-113.7</v>
      </c>
      <c r="J72" s="3">
        <v>0</v>
      </c>
      <c r="K72" s="4">
        <v>0</v>
      </c>
      <c r="L72" s="4">
        <v>0</v>
      </c>
      <c r="M72" s="4">
        <v>0</v>
      </c>
      <c r="N72" s="2">
        <v>0</v>
      </c>
      <c r="O72" s="4">
        <v>0</v>
      </c>
      <c r="P72" s="4">
        <v>0</v>
      </c>
      <c r="Q72" s="3">
        <v>0</v>
      </c>
      <c r="R72" s="2">
        <v>0</v>
      </c>
      <c r="S72" s="2">
        <v>0</v>
      </c>
      <c r="T72" s="4">
        <v>0</v>
      </c>
      <c r="U72" s="3">
        <v>0</v>
      </c>
      <c r="V72" s="3">
        <v>0</v>
      </c>
      <c r="W72" s="3">
        <v>0</v>
      </c>
      <c r="X72" s="2">
        <v>0</v>
      </c>
      <c r="Y72" s="2">
        <v>0</v>
      </c>
      <c r="Z72" s="2">
        <v>0</v>
      </c>
    </row>
    <row r="73" spans="1:26" x14ac:dyDescent="0.25">
      <c r="A73" s="1" t="s">
        <v>102</v>
      </c>
      <c r="B73" s="1">
        <v>647</v>
      </c>
      <c r="C73" s="1" t="s">
        <v>30</v>
      </c>
      <c r="D73" s="1" t="s">
        <v>31</v>
      </c>
      <c r="E73" s="1">
        <v>0</v>
      </c>
      <c r="F73" s="1">
        <v>0</v>
      </c>
      <c r="G73" s="2">
        <v>92.930999999999997</v>
      </c>
      <c r="H73" s="2">
        <v>-3.1840000000000002</v>
      </c>
      <c r="I73" s="3">
        <v>-107.8</v>
      </c>
      <c r="J73" s="3">
        <v>0</v>
      </c>
      <c r="K73" s="4">
        <v>0</v>
      </c>
      <c r="L73" s="4">
        <v>0</v>
      </c>
      <c r="M73" s="4">
        <v>0</v>
      </c>
      <c r="N73" s="2">
        <v>0</v>
      </c>
      <c r="O73" s="4">
        <v>0</v>
      </c>
      <c r="P73" s="4">
        <v>0</v>
      </c>
      <c r="Q73" s="3">
        <v>0</v>
      </c>
      <c r="R73" s="2">
        <v>0</v>
      </c>
      <c r="S73" s="2">
        <v>0</v>
      </c>
      <c r="T73" s="4">
        <v>0</v>
      </c>
      <c r="U73" s="3">
        <v>0</v>
      </c>
      <c r="V73" s="3">
        <v>0</v>
      </c>
      <c r="W73" s="3">
        <v>0</v>
      </c>
      <c r="X73" s="2">
        <v>0</v>
      </c>
      <c r="Y73" s="2">
        <v>0</v>
      </c>
      <c r="Z73" s="2">
        <v>0</v>
      </c>
    </row>
    <row r="74" spans="1:26" x14ac:dyDescent="0.25">
      <c r="A74" s="1" t="s">
        <v>103</v>
      </c>
      <c r="B74" s="1">
        <v>647</v>
      </c>
      <c r="C74" s="1" t="s">
        <v>30</v>
      </c>
      <c r="D74" s="1" t="s">
        <v>31</v>
      </c>
      <c r="E74" s="1">
        <v>0</v>
      </c>
      <c r="F74" s="1">
        <v>0</v>
      </c>
      <c r="G74" s="2">
        <v>92.85</v>
      </c>
      <c r="H74" s="2">
        <v>-2.9729999999999999</v>
      </c>
      <c r="I74" s="3">
        <v>-93</v>
      </c>
      <c r="J74" s="3">
        <v>0</v>
      </c>
      <c r="K74" s="4">
        <v>0</v>
      </c>
      <c r="L74" s="4">
        <v>2.3367599999999999</v>
      </c>
      <c r="M74" s="4">
        <v>0</v>
      </c>
      <c r="N74" s="2">
        <v>0</v>
      </c>
      <c r="O74" s="4">
        <v>0</v>
      </c>
      <c r="P74" s="4">
        <v>0</v>
      </c>
      <c r="Q74" s="3">
        <v>0</v>
      </c>
      <c r="R74" s="2">
        <v>0</v>
      </c>
      <c r="S74" s="2">
        <v>0</v>
      </c>
      <c r="T74" s="4">
        <v>0</v>
      </c>
      <c r="U74" s="3">
        <v>18224.599999999999</v>
      </c>
      <c r="V74" s="3">
        <v>0</v>
      </c>
      <c r="W74" s="3">
        <v>0</v>
      </c>
      <c r="X74" s="2">
        <v>0</v>
      </c>
      <c r="Y74" s="2">
        <v>0</v>
      </c>
      <c r="Z74" s="2">
        <v>0</v>
      </c>
    </row>
    <row r="75" spans="1:26" x14ac:dyDescent="0.25">
      <c r="A75" s="1" t="s">
        <v>104</v>
      </c>
      <c r="B75" s="1">
        <v>647</v>
      </c>
      <c r="C75" s="1" t="s">
        <v>30</v>
      </c>
      <c r="D75" s="1" t="s">
        <v>31</v>
      </c>
      <c r="E75" s="1">
        <v>0</v>
      </c>
      <c r="F75" s="1">
        <v>0</v>
      </c>
      <c r="G75" s="2">
        <v>125.554</v>
      </c>
      <c r="H75" s="2">
        <v>0.47299999999999998</v>
      </c>
      <c r="I75" s="3">
        <v>-88.6</v>
      </c>
      <c r="J75" s="3">
        <v>0</v>
      </c>
      <c r="K75" s="4">
        <v>0</v>
      </c>
      <c r="L75" s="4">
        <v>0</v>
      </c>
      <c r="M75" s="4">
        <v>0</v>
      </c>
      <c r="N75" s="2">
        <v>0</v>
      </c>
      <c r="O75" s="4">
        <v>0</v>
      </c>
      <c r="P75" s="4">
        <v>0</v>
      </c>
      <c r="Q75" s="3">
        <v>0</v>
      </c>
      <c r="R75" s="2">
        <v>0</v>
      </c>
      <c r="S75" s="2">
        <v>0</v>
      </c>
      <c r="T75" s="4">
        <v>0</v>
      </c>
      <c r="U75" s="3">
        <v>0</v>
      </c>
      <c r="V75" s="3">
        <v>0</v>
      </c>
      <c r="W75" s="3">
        <v>0</v>
      </c>
      <c r="X75" s="2">
        <v>0</v>
      </c>
      <c r="Y75" s="2">
        <v>0</v>
      </c>
      <c r="Z75" s="2">
        <v>0</v>
      </c>
    </row>
    <row r="76" spans="1:26" x14ac:dyDescent="0.25">
      <c r="A76" s="1" t="s">
        <v>105</v>
      </c>
      <c r="B76" s="1">
        <v>647</v>
      </c>
      <c r="C76" s="1" t="s">
        <v>30</v>
      </c>
      <c r="D76" s="1" t="s">
        <v>31</v>
      </c>
      <c r="E76" s="1">
        <v>0</v>
      </c>
      <c r="F76" s="1">
        <v>0</v>
      </c>
      <c r="G76" s="2">
        <v>90.709000000000003</v>
      </c>
      <c r="H76" s="2">
        <v>-2.1840000000000002</v>
      </c>
      <c r="I76" s="3">
        <v>-94.1</v>
      </c>
      <c r="J76" s="3">
        <v>0</v>
      </c>
      <c r="K76" s="4">
        <v>0</v>
      </c>
      <c r="L76" s="4">
        <v>0</v>
      </c>
      <c r="M76" s="4">
        <v>0</v>
      </c>
      <c r="N76" s="2">
        <v>0</v>
      </c>
      <c r="O76" s="4">
        <v>0</v>
      </c>
      <c r="P76" s="4">
        <v>0</v>
      </c>
      <c r="Q76" s="3">
        <v>0</v>
      </c>
      <c r="R76" s="2">
        <v>0</v>
      </c>
      <c r="S76" s="2">
        <v>0</v>
      </c>
      <c r="T76" s="4">
        <v>0</v>
      </c>
      <c r="U76" s="3">
        <v>0</v>
      </c>
      <c r="V76" s="3">
        <v>0</v>
      </c>
      <c r="W76" s="3">
        <v>0</v>
      </c>
      <c r="X76" s="2">
        <v>0</v>
      </c>
      <c r="Y76" s="2">
        <v>0</v>
      </c>
      <c r="Z76" s="2">
        <v>0</v>
      </c>
    </row>
    <row r="77" spans="1:26" x14ac:dyDescent="0.25">
      <c r="A77" s="1" t="s">
        <v>106</v>
      </c>
      <c r="B77" s="1">
        <v>647</v>
      </c>
      <c r="C77" s="1" t="s">
        <v>30</v>
      </c>
      <c r="D77" s="1" t="s">
        <v>31</v>
      </c>
      <c r="E77" s="1">
        <v>0</v>
      </c>
      <c r="F77" s="1">
        <v>0</v>
      </c>
      <c r="G77" s="2">
        <v>25.646000000000001</v>
      </c>
      <c r="H77" s="2">
        <v>-1.738</v>
      </c>
      <c r="I77" s="3">
        <v>-147.19999999999999</v>
      </c>
      <c r="J77" s="3">
        <v>0</v>
      </c>
      <c r="K77" s="4">
        <v>0</v>
      </c>
      <c r="L77" s="4">
        <v>0</v>
      </c>
      <c r="M77" s="4">
        <v>0</v>
      </c>
      <c r="N77" s="2">
        <v>0</v>
      </c>
      <c r="O77" s="4">
        <v>0</v>
      </c>
      <c r="P77" s="4">
        <v>0</v>
      </c>
      <c r="Q77" s="3">
        <v>0</v>
      </c>
      <c r="R77" s="2">
        <v>0</v>
      </c>
      <c r="S77" s="2">
        <v>0</v>
      </c>
      <c r="T77" s="4">
        <v>0</v>
      </c>
      <c r="U77" s="3">
        <v>0</v>
      </c>
      <c r="V77" s="3">
        <v>0</v>
      </c>
      <c r="W77" s="3">
        <v>0</v>
      </c>
      <c r="X77" s="2">
        <v>0</v>
      </c>
      <c r="Y77" s="2">
        <v>0</v>
      </c>
      <c r="Z77" s="2">
        <v>0</v>
      </c>
    </row>
    <row r="78" spans="1:26" x14ac:dyDescent="0.25">
      <c r="A78" s="1" t="s">
        <v>107</v>
      </c>
      <c r="B78" s="1">
        <v>647</v>
      </c>
      <c r="C78" s="1" t="s">
        <v>30</v>
      </c>
      <c r="D78" s="1" t="s">
        <v>31</v>
      </c>
      <c r="E78" s="1">
        <v>0</v>
      </c>
      <c r="F78" s="1">
        <v>0</v>
      </c>
      <c r="G78" s="2">
        <v>25.646999999999998</v>
      </c>
      <c r="H78" s="2">
        <v>-1.2969999999999999</v>
      </c>
      <c r="I78" s="3">
        <v>-131.80000000000001</v>
      </c>
      <c r="J78" s="3">
        <v>0</v>
      </c>
      <c r="K78" s="4">
        <v>0</v>
      </c>
      <c r="L78" s="4">
        <v>0</v>
      </c>
      <c r="M78" s="4">
        <v>0</v>
      </c>
      <c r="N78" s="2">
        <v>0</v>
      </c>
      <c r="O78" s="4">
        <v>0</v>
      </c>
      <c r="P78" s="4">
        <v>0</v>
      </c>
      <c r="Q78" s="3">
        <v>0</v>
      </c>
      <c r="R78" s="2">
        <v>0</v>
      </c>
      <c r="S78" s="2">
        <v>0</v>
      </c>
      <c r="T78" s="4">
        <v>0</v>
      </c>
      <c r="U78" s="3">
        <v>0</v>
      </c>
      <c r="V78" s="3">
        <v>0</v>
      </c>
      <c r="W78" s="3">
        <v>0</v>
      </c>
      <c r="X78" s="2">
        <v>0</v>
      </c>
      <c r="Y78" s="2">
        <v>0</v>
      </c>
      <c r="Z78" s="2">
        <v>0</v>
      </c>
    </row>
    <row r="79" spans="1:26" x14ac:dyDescent="0.25">
      <c r="A79" s="1" t="s">
        <v>108</v>
      </c>
      <c r="B79" s="1">
        <v>647</v>
      </c>
      <c r="C79" s="1" t="s">
        <v>30</v>
      </c>
      <c r="D79" s="1" t="s">
        <v>31</v>
      </c>
      <c r="E79" s="1">
        <v>0</v>
      </c>
      <c r="F79" s="1">
        <v>0</v>
      </c>
      <c r="G79" s="2">
        <v>25.33</v>
      </c>
      <c r="H79" s="2">
        <v>-1.2370000000000001</v>
      </c>
      <c r="I79" s="3">
        <v>-149.6</v>
      </c>
      <c r="J79" s="3">
        <v>0</v>
      </c>
      <c r="K79" s="4">
        <v>0</v>
      </c>
      <c r="L79" s="4">
        <v>0</v>
      </c>
      <c r="M79" s="4">
        <v>0</v>
      </c>
      <c r="N79" s="2">
        <v>0</v>
      </c>
      <c r="O79" s="4">
        <v>0</v>
      </c>
      <c r="P79" s="4">
        <v>0</v>
      </c>
      <c r="Q79" s="3">
        <v>0</v>
      </c>
      <c r="R79" s="2">
        <v>0</v>
      </c>
      <c r="S79" s="2">
        <v>0</v>
      </c>
      <c r="T79" s="4">
        <v>0</v>
      </c>
      <c r="U79" s="3">
        <v>0</v>
      </c>
      <c r="V79" s="3">
        <v>0</v>
      </c>
      <c r="W79" s="3">
        <v>0</v>
      </c>
      <c r="X79" s="2">
        <v>0</v>
      </c>
      <c r="Y79" s="2">
        <v>0</v>
      </c>
      <c r="Z79" s="2">
        <v>0</v>
      </c>
    </row>
    <row r="80" spans="1:26" x14ac:dyDescent="0.25">
      <c r="A80" s="1" t="s">
        <v>109</v>
      </c>
      <c r="B80" s="1">
        <v>647</v>
      </c>
      <c r="C80" s="1" t="s">
        <v>30</v>
      </c>
      <c r="D80" s="1" t="s">
        <v>31</v>
      </c>
      <c r="E80" s="1">
        <v>0</v>
      </c>
      <c r="F80" s="1">
        <v>0</v>
      </c>
      <c r="G80" s="2">
        <v>24.867999999999999</v>
      </c>
      <c r="H80" s="2">
        <v>-3.8260000000000001</v>
      </c>
      <c r="I80" s="3">
        <v>-170.1</v>
      </c>
      <c r="J80" s="3">
        <v>0</v>
      </c>
      <c r="K80" s="4">
        <v>0</v>
      </c>
      <c r="L80" s="4">
        <v>0</v>
      </c>
      <c r="M80" s="4">
        <v>0</v>
      </c>
      <c r="N80" s="2">
        <v>0</v>
      </c>
      <c r="O80" s="4">
        <v>0</v>
      </c>
      <c r="P80" s="4">
        <v>0</v>
      </c>
      <c r="Q80" s="3">
        <v>0</v>
      </c>
      <c r="R80" s="2">
        <v>0</v>
      </c>
      <c r="S80" s="2">
        <v>0</v>
      </c>
      <c r="T80" s="4">
        <v>0</v>
      </c>
      <c r="U80" s="3">
        <v>0</v>
      </c>
      <c r="V80" s="3">
        <v>0</v>
      </c>
      <c r="W80" s="3">
        <v>0</v>
      </c>
      <c r="X80" s="2">
        <v>0</v>
      </c>
      <c r="Y80" s="2">
        <v>0</v>
      </c>
      <c r="Z80" s="2">
        <v>0</v>
      </c>
    </row>
    <row r="81" spans="1:26" x14ac:dyDescent="0.25">
      <c r="A81" s="1" t="s">
        <v>110</v>
      </c>
      <c r="B81" s="1">
        <v>647</v>
      </c>
      <c r="C81" s="1" t="s">
        <v>30</v>
      </c>
      <c r="D81" s="1" t="s">
        <v>31</v>
      </c>
      <c r="E81" s="1">
        <v>0</v>
      </c>
      <c r="F81" s="1">
        <v>0</v>
      </c>
      <c r="G81" s="2">
        <v>24.893000000000001</v>
      </c>
      <c r="H81" s="2">
        <v>-1.089</v>
      </c>
      <c r="I81" s="3">
        <v>-144</v>
      </c>
      <c r="J81" s="3">
        <v>0</v>
      </c>
      <c r="K81" s="4">
        <v>0</v>
      </c>
      <c r="L81" s="4">
        <v>0</v>
      </c>
      <c r="M81" s="4">
        <v>0</v>
      </c>
      <c r="N81" s="2">
        <v>0</v>
      </c>
      <c r="O81" s="4">
        <v>0</v>
      </c>
      <c r="P81" s="4">
        <v>0</v>
      </c>
      <c r="Q81" s="3">
        <v>0</v>
      </c>
      <c r="R81" s="2">
        <v>0</v>
      </c>
      <c r="S81" s="2">
        <v>0</v>
      </c>
      <c r="T81" s="4">
        <v>0</v>
      </c>
      <c r="U81" s="3">
        <v>0</v>
      </c>
      <c r="V81" s="3">
        <v>0</v>
      </c>
      <c r="W81" s="3">
        <v>0</v>
      </c>
      <c r="X81" s="2">
        <v>0</v>
      </c>
      <c r="Y81" s="2">
        <v>0</v>
      </c>
      <c r="Z81" s="2">
        <v>0</v>
      </c>
    </row>
    <row r="82" spans="1:26" x14ac:dyDescent="0.25">
      <c r="A82" s="1" t="s">
        <v>111</v>
      </c>
      <c r="B82" s="1">
        <v>647</v>
      </c>
      <c r="C82" s="1" t="s">
        <v>30</v>
      </c>
      <c r="D82" s="1" t="s">
        <v>31</v>
      </c>
      <c r="E82" s="1">
        <v>0</v>
      </c>
      <c r="F82" s="1">
        <v>0</v>
      </c>
      <c r="G82" s="2">
        <v>41.436</v>
      </c>
      <c r="H82" s="2">
        <v>1.532</v>
      </c>
      <c r="I82" s="3">
        <v>-88.3</v>
      </c>
      <c r="J82" s="3">
        <v>0</v>
      </c>
      <c r="K82" s="4">
        <v>0</v>
      </c>
      <c r="L82" s="4">
        <v>0</v>
      </c>
      <c r="M82" s="4">
        <v>0</v>
      </c>
      <c r="N82" s="2">
        <v>0</v>
      </c>
      <c r="O82" s="4">
        <v>0</v>
      </c>
      <c r="P82" s="4">
        <v>0</v>
      </c>
      <c r="Q82" s="3">
        <v>0</v>
      </c>
      <c r="R82" s="2">
        <v>0</v>
      </c>
      <c r="S82" s="2">
        <v>0</v>
      </c>
      <c r="T82" s="4">
        <v>0</v>
      </c>
      <c r="U82" s="3">
        <v>0</v>
      </c>
      <c r="V82" s="3">
        <v>0</v>
      </c>
      <c r="W82" s="3">
        <v>0</v>
      </c>
      <c r="X82" s="2">
        <v>0</v>
      </c>
      <c r="Y82" s="2">
        <v>0</v>
      </c>
      <c r="Z82" s="2">
        <v>0</v>
      </c>
    </row>
    <row r="83" spans="1:26" x14ac:dyDescent="0.25">
      <c r="A83" s="1" t="s">
        <v>112</v>
      </c>
      <c r="B83" s="1">
        <v>647</v>
      </c>
      <c r="C83" s="1" t="s">
        <v>30</v>
      </c>
      <c r="D83" s="1" t="s">
        <v>31</v>
      </c>
      <c r="E83" s="1">
        <v>0</v>
      </c>
      <c r="F83" s="1">
        <v>0</v>
      </c>
      <c r="G83" s="2">
        <v>41.481999999999999</v>
      </c>
      <c r="H83" s="2">
        <v>-2.5409999999999999</v>
      </c>
      <c r="I83" s="3">
        <v>-122</v>
      </c>
      <c r="J83" s="3">
        <v>0</v>
      </c>
      <c r="K83" s="4">
        <v>0</v>
      </c>
      <c r="L83" s="4">
        <v>0</v>
      </c>
      <c r="M83" s="4">
        <v>0</v>
      </c>
      <c r="N83" s="2">
        <v>0</v>
      </c>
      <c r="O83" s="4">
        <v>0</v>
      </c>
      <c r="P83" s="4">
        <v>0</v>
      </c>
      <c r="Q83" s="3">
        <v>0</v>
      </c>
      <c r="R83" s="2">
        <v>0</v>
      </c>
      <c r="S83" s="2">
        <v>0</v>
      </c>
      <c r="T83" s="4">
        <v>0</v>
      </c>
      <c r="U83" s="3">
        <v>0</v>
      </c>
      <c r="V83" s="3">
        <v>0</v>
      </c>
      <c r="W83" s="3">
        <v>0</v>
      </c>
      <c r="X83" s="2">
        <v>0</v>
      </c>
      <c r="Y83" s="2">
        <v>0</v>
      </c>
      <c r="Z83" s="2">
        <v>0</v>
      </c>
    </row>
    <row r="84" spans="1:26" x14ac:dyDescent="0.25">
      <c r="A84" s="1" t="s">
        <v>113</v>
      </c>
      <c r="B84" s="1">
        <v>647</v>
      </c>
      <c r="C84" s="1" t="s">
        <v>30</v>
      </c>
      <c r="D84" s="1" t="s">
        <v>31</v>
      </c>
      <c r="E84" s="1">
        <v>0</v>
      </c>
      <c r="F84" s="1">
        <v>0</v>
      </c>
      <c r="G84" s="2">
        <v>26.181999999999999</v>
      </c>
      <c r="H84" s="2">
        <v>-0.28100000000000003</v>
      </c>
      <c r="I84" s="3">
        <v>-118.3</v>
      </c>
      <c r="J84" s="3">
        <v>0</v>
      </c>
      <c r="K84" s="4">
        <v>0</v>
      </c>
      <c r="L84" s="4">
        <v>0</v>
      </c>
      <c r="M84" s="4">
        <v>0</v>
      </c>
      <c r="N84" s="2">
        <v>0</v>
      </c>
      <c r="O84" s="4">
        <v>0</v>
      </c>
      <c r="P84" s="4">
        <v>0</v>
      </c>
      <c r="Q84" s="3">
        <v>0</v>
      </c>
      <c r="R84" s="2">
        <v>0</v>
      </c>
      <c r="S84" s="2">
        <v>0</v>
      </c>
      <c r="T84" s="4">
        <v>0</v>
      </c>
      <c r="U84" s="3">
        <v>0</v>
      </c>
      <c r="V84" s="3">
        <v>0</v>
      </c>
      <c r="W84" s="3">
        <v>0</v>
      </c>
      <c r="X84" s="2">
        <v>0</v>
      </c>
      <c r="Y84" s="2">
        <v>0</v>
      </c>
      <c r="Z84" s="2">
        <v>0</v>
      </c>
    </row>
    <row r="85" spans="1:26" x14ac:dyDescent="0.25">
      <c r="A85" s="1" t="s">
        <v>114</v>
      </c>
      <c r="B85" s="1">
        <v>647</v>
      </c>
      <c r="C85" s="1" t="s">
        <v>30</v>
      </c>
      <c r="D85" s="1" t="s">
        <v>31</v>
      </c>
      <c r="E85" s="1">
        <v>0</v>
      </c>
      <c r="F85" s="1">
        <v>0</v>
      </c>
      <c r="G85" s="2">
        <v>26.184000000000001</v>
      </c>
      <c r="H85" s="2">
        <v>-0.82899999999999996</v>
      </c>
      <c r="I85" s="3">
        <v>-123.3</v>
      </c>
      <c r="J85" s="3">
        <v>0</v>
      </c>
      <c r="K85" s="4">
        <v>0</v>
      </c>
      <c r="L85" s="4">
        <v>0</v>
      </c>
      <c r="M85" s="4">
        <v>0</v>
      </c>
      <c r="N85" s="2">
        <v>0</v>
      </c>
      <c r="O85" s="4">
        <v>0</v>
      </c>
      <c r="P85" s="4">
        <v>0</v>
      </c>
      <c r="Q85" s="3">
        <v>0</v>
      </c>
      <c r="R85" s="2">
        <v>0</v>
      </c>
      <c r="S85" s="2">
        <v>0</v>
      </c>
      <c r="T85" s="4">
        <v>0</v>
      </c>
      <c r="U85" s="3">
        <v>0</v>
      </c>
      <c r="V85" s="3">
        <v>0</v>
      </c>
      <c r="W85" s="3">
        <v>0</v>
      </c>
      <c r="X85" s="2">
        <v>0</v>
      </c>
      <c r="Y85" s="2">
        <v>0</v>
      </c>
      <c r="Z85" s="2">
        <v>0</v>
      </c>
    </row>
    <row r="86" spans="1:26" x14ac:dyDescent="0.25">
      <c r="A86" s="1" t="s">
        <v>115</v>
      </c>
      <c r="B86" s="1">
        <v>647</v>
      </c>
      <c r="C86" s="1" t="s">
        <v>30</v>
      </c>
      <c r="D86" s="1" t="s">
        <v>31</v>
      </c>
      <c r="E86" s="1">
        <v>0</v>
      </c>
      <c r="F86" s="1">
        <v>0</v>
      </c>
      <c r="G86" s="2">
        <v>27.722999999999999</v>
      </c>
      <c r="H86" s="2">
        <v>-6.8390000000000004</v>
      </c>
      <c r="I86" s="3">
        <v>-133.69999999999999</v>
      </c>
      <c r="J86" s="3">
        <v>0</v>
      </c>
      <c r="K86" s="4">
        <v>0</v>
      </c>
      <c r="L86" s="4">
        <v>1.7683899999999999</v>
      </c>
      <c r="M86" s="4">
        <v>0</v>
      </c>
      <c r="N86" s="2">
        <v>0</v>
      </c>
      <c r="O86" s="4">
        <v>0</v>
      </c>
      <c r="P86" s="4">
        <v>0</v>
      </c>
      <c r="Q86" s="3">
        <v>0</v>
      </c>
      <c r="R86" s="2">
        <v>0</v>
      </c>
      <c r="S86" s="2">
        <v>0</v>
      </c>
      <c r="T86" s="4">
        <v>0</v>
      </c>
      <c r="U86" s="3">
        <v>17175.900000000001</v>
      </c>
      <c r="V86" s="3">
        <v>0</v>
      </c>
      <c r="W86" s="3">
        <v>0</v>
      </c>
      <c r="X86" s="2">
        <v>0</v>
      </c>
      <c r="Y86" s="2">
        <v>0</v>
      </c>
      <c r="Z86" s="2">
        <v>0</v>
      </c>
    </row>
    <row r="87" spans="1:26" x14ac:dyDescent="0.25">
      <c r="A87" s="1" t="s">
        <v>116</v>
      </c>
      <c r="B87" s="1">
        <v>647</v>
      </c>
      <c r="C87" s="1" t="s">
        <v>30</v>
      </c>
      <c r="D87" s="1" t="s">
        <v>31</v>
      </c>
      <c r="E87" s="1">
        <v>0</v>
      </c>
      <c r="F87" s="1">
        <v>0</v>
      </c>
      <c r="G87" s="2">
        <v>41.039000000000001</v>
      </c>
      <c r="H87" s="2">
        <v>1.1890000000000001</v>
      </c>
      <c r="I87" s="3">
        <v>-97.2</v>
      </c>
      <c r="J87" s="3">
        <v>0</v>
      </c>
      <c r="K87" s="4">
        <v>0</v>
      </c>
      <c r="L87" s="4">
        <v>0</v>
      </c>
      <c r="M87" s="4">
        <v>0</v>
      </c>
      <c r="N87" s="2">
        <v>0</v>
      </c>
      <c r="O87" s="4">
        <v>0</v>
      </c>
      <c r="P87" s="4">
        <v>0</v>
      </c>
      <c r="Q87" s="3">
        <v>0</v>
      </c>
      <c r="R87" s="2">
        <v>0</v>
      </c>
      <c r="S87" s="2">
        <v>0</v>
      </c>
      <c r="T87" s="4">
        <v>0</v>
      </c>
      <c r="U87" s="3">
        <v>0</v>
      </c>
      <c r="V87" s="3">
        <v>0</v>
      </c>
      <c r="W87" s="3">
        <v>0</v>
      </c>
      <c r="X87" s="2">
        <v>0</v>
      </c>
      <c r="Y87" s="2">
        <v>0</v>
      </c>
      <c r="Z87" s="2">
        <v>0</v>
      </c>
    </row>
    <row r="88" spans="1:26" x14ac:dyDescent="0.25">
      <c r="A88" s="1" t="s">
        <v>117</v>
      </c>
      <c r="B88" s="1">
        <v>647</v>
      </c>
      <c r="C88" s="1" t="s">
        <v>30</v>
      </c>
      <c r="D88" s="1" t="s">
        <v>31</v>
      </c>
      <c r="E88" s="1">
        <v>0</v>
      </c>
      <c r="F88" s="1">
        <v>0</v>
      </c>
      <c r="G88" s="2">
        <v>49.927999999999997</v>
      </c>
      <c r="H88" s="2">
        <v>-3.4119999999999999</v>
      </c>
      <c r="I88" s="3">
        <v>-123.7</v>
      </c>
      <c r="J88" s="3">
        <v>0</v>
      </c>
      <c r="K88" s="4">
        <v>0</v>
      </c>
      <c r="L88" s="4">
        <v>0</v>
      </c>
      <c r="M88" s="4">
        <v>0</v>
      </c>
      <c r="N88" s="2">
        <v>0</v>
      </c>
      <c r="O88" s="4">
        <v>0</v>
      </c>
      <c r="P88" s="4">
        <v>0</v>
      </c>
      <c r="Q88" s="3">
        <v>0</v>
      </c>
      <c r="R88" s="2">
        <v>0</v>
      </c>
      <c r="S88" s="2">
        <v>0</v>
      </c>
      <c r="T88" s="4">
        <v>0</v>
      </c>
      <c r="U88" s="3">
        <v>0</v>
      </c>
      <c r="V88" s="3">
        <v>0</v>
      </c>
      <c r="W88" s="3">
        <v>0</v>
      </c>
      <c r="X88" s="2">
        <v>0</v>
      </c>
      <c r="Y88" s="2">
        <v>0</v>
      </c>
      <c r="Z88" s="2">
        <v>0</v>
      </c>
    </row>
    <row r="89" spans="1:26" x14ac:dyDescent="0.25">
      <c r="A89" s="1" t="s">
        <v>118</v>
      </c>
      <c r="B89" s="1">
        <v>647</v>
      </c>
      <c r="C89" s="1" t="s">
        <v>30</v>
      </c>
      <c r="D89" s="1" t="s">
        <v>31</v>
      </c>
      <c r="E89" s="1">
        <v>0</v>
      </c>
      <c r="F89" s="1">
        <v>0</v>
      </c>
      <c r="G89" s="2">
        <v>52.902999999999999</v>
      </c>
      <c r="H89" s="2">
        <v>-0.65800000000000003</v>
      </c>
      <c r="I89" s="3">
        <v>-120.6</v>
      </c>
      <c r="J89" s="3">
        <v>0</v>
      </c>
      <c r="K89" s="4">
        <v>0</v>
      </c>
      <c r="L89" s="4">
        <v>17.458300000000001</v>
      </c>
      <c r="M89" s="4">
        <v>0</v>
      </c>
      <c r="N89" s="2">
        <v>0</v>
      </c>
      <c r="O89" s="4">
        <v>0</v>
      </c>
      <c r="P89" s="4">
        <v>0</v>
      </c>
      <c r="Q89" s="3">
        <v>0</v>
      </c>
      <c r="R89" s="2">
        <v>0</v>
      </c>
      <c r="S89" s="2">
        <v>0</v>
      </c>
      <c r="T89" s="4">
        <v>0</v>
      </c>
      <c r="U89" s="3">
        <v>159146.70000000001</v>
      </c>
      <c r="V89" s="3">
        <v>0</v>
      </c>
      <c r="W89" s="3">
        <v>0</v>
      </c>
      <c r="X89" s="2">
        <v>0</v>
      </c>
      <c r="Y89" s="2">
        <v>0</v>
      </c>
      <c r="Z89" s="2">
        <v>0</v>
      </c>
    </row>
    <row r="90" spans="1:26" x14ac:dyDescent="0.25">
      <c r="A90" s="1" t="s">
        <v>119</v>
      </c>
      <c r="B90" s="1">
        <v>647</v>
      </c>
      <c r="C90" s="1" t="s">
        <v>30</v>
      </c>
      <c r="D90" s="1" t="s">
        <v>31</v>
      </c>
      <c r="E90" s="1">
        <v>0</v>
      </c>
      <c r="F90" s="1">
        <v>0</v>
      </c>
      <c r="G90" s="2">
        <v>54.52</v>
      </c>
      <c r="H90" s="2">
        <v>-3.3919999999999999</v>
      </c>
      <c r="I90" s="3">
        <v>-132.19999999999999</v>
      </c>
      <c r="J90" s="3">
        <v>0</v>
      </c>
      <c r="K90" s="4">
        <v>0</v>
      </c>
      <c r="L90" s="4">
        <v>0</v>
      </c>
      <c r="M90" s="4">
        <v>0</v>
      </c>
      <c r="N90" s="2">
        <v>0</v>
      </c>
      <c r="O90" s="4">
        <v>0</v>
      </c>
      <c r="P90" s="4">
        <v>0</v>
      </c>
      <c r="Q90" s="3">
        <v>0</v>
      </c>
      <c r="R90" s="2">
        <v>0</v>
      </c>
      <c r="S90" s="2">
        <v>0</v>
      </c>
      <c r="T90" s="4">
        <v>0</v>
      </c>
      <c r="U90" s="3">
        <v>0</v>
      </c>
      <c r="V90" s="3">
        <v>0</v>
      </c>
      <c r="W90" s="3">
        <v>0</v>
      </c>
      <c r="X90" s="2">
        <v>0</v>
      </c>
      <c r="Y90" s="2">
        <v>0</v>
      </c>
      <c r="Z90" s="2">
        <v>0</v>
      </c>
    </row>
    <row r="91" spans="1:26" x14ac:dyDescent="0.25">
      <c r="A91" s="1" t="s">
        <v>120</v>
      </c>
      <c r="B91" s="1">
        <v>647</v>
      </c>
      <c r="C91" s="1" t="s">
        <v>30</v>
      </c>
      <c r="D91" s="1" t="s">
        <v>31</v>
      </c>
      <c r="E91" s="1">
        <v>0</v>
      </c>
      <c r="F91" s="1">
        <v>0</v>
      </c>
      <c r="G91" s="2">
        <v>56.62</v>
      </c>
      <c r="H91" s="2">
        <v>-1.7470000000000001</v>
      </c>
      <c r="I91" s="3">
        <v>-127.4</v>
      </c>
      <c r="J91" s="3">
        <v>0</v>
      </c>
      <c r="K91" s="4">
        <v>0</v>
      </c>
      <c r="L91" s="4">
        <v>0</v>
      </c>
      <c r="M91" s="4">
        <v>0</v>
      </c>
      <c r="N91" s="2">
        <v>0</v>
      </c>
      <c r="O91" s="4">
        <v>0</v>
      </c>
      <c r="P91" s="4">
        <v>0</v>
      </c>
      <c r="Q91" s="3">
        <v>0</v>
      </c>
      <c r="R91" s="2">
        <v>0</v>
      </c>
      <c r="S91" s="2">
        <v>0</v>
      </c>
      <c r="T91" s="4">
        <v>0</v>
      </c>
      <c r="U91" s="3">
        <v>0</v>
      </c>
      <c r="V91" s="3">
        <v>0</v>
      </c>
      <c r="W91" s="3">
        <v>0</v>
      </c>
      <c r="X91" s="2">
        <v>0</v>
      </c>
      <c r="Y91" s="2">
        <v>0</v>
      </c>
      <c r="Z91" s="2">
        <v>0</v>
      </c>
    </row>
    <row r="92" spans="1:26" x14ac:dyDescent="0.25">
      <c r="A92" s="1" t="s">
        <v>121</v>
      </c>
      <c r="B92" s="1">
        <v>647</v>
      </c>
      <c r="C92" s="1" t="s">
        <v>30</v>
      </c>
      <c r="D92" s="1" t="s">
        <v>31</v>
      </c>
      <c r="E92" s="1">
        <v>0</v>
      </c>
      <c r="F92" s="1">
        <v>0</v>
      </c>
      <c r="G92" s="2">
        <v>58.822000000000003</v>
      </c>
      <c r="H92" s="2">
        <v>1.77</v>
      </c>
      <c r="I92" s="3">
        <v>-91.5</v>
      </c>
      <c r="J92" s="3">
        <v>0</v>
      </c>
      <c r="K92" s="4">
        <v>0</v>
      </c>
      <c r="L92" s="4">
        <v>0</v>
      </c>
      <c r="M92" s="4">
        <v>0</v>
      </c>
      <c r="N92" s="2">
        <v>0</v>
      </c>
      <c r="O92" s="4">
        <v>0</v>
      </c>
      <c r="P92" s="4">
        <v>0</v>
      </c>
      <c r="Q92" s="3">
        <v>0</v>
      </c>
      <c r="R92" s="2">
        <v>0</v>
      </c>
      <c r="S92" s="2">
        <v>0</v>
      </c>
      <c r="T92" s="4">
        <v>0</v>
      </c>
      <c r="U92" s="3">
        <v>0</v>
      </c>
      <c r="V92" s="3">
        <v>0</v>
      </c>
      <c r="W92" s="3">
        <v>0</v>
      </c>
      <c r="X92" s="2">
        <v>0</v>
      </c>
      <c r="Y92" s="2">
        <v>0</v>
      </c>
      <c r="Z92" s="2">
        <v>0</v>
      </c>
    </row>
    <row r="93" spans="1:26" x14ac:dyDescent="0.25">
      <c r="A93" s="1" t="s">
        <v>122</v>
      </c>
      <c r="B93" s="1">
        <v>647</v>
      </c>
      <c r="C93" s="1" t="s">
        <v>30</v>
      </c>
      <c r="D93" s="1" t="s">
        <v>31</v>
      </c>
      <c r="E93" s="1">
        <v>0</v>
      </c>
      <c r="F93" s="1">
        <v>0</v>
      </c>
      <c r="G93" s="2">
        <v>63.723999999999997</v>
      </c>
      <c r="H93" s="2">
        <v>-7.5119999999999996</v>
      </c>
      <c r="I93" s="3">
        <v>-172.5</v>
      </c>
      <c r="J93" s="3">
        <v>0</v>
      </c>
      <c r="K93" s="4">
        <v>0</v>
      </c>
      <c r="L93" s="4">
        <v>0</v>
      </c>
      <c r="M93" s="4">
        <v>0</v>
      </c>
      <c r="N93" s="2">
        <v>0</v>
      </c>
      <c r="O93" s="4">
        <v>0</v>
      </c>
      <c r="P93" s="4">
        <v>0</v>
      </c>
      <c r="Q93" s="3">
        <v>0</v>
      </c>
      <c r="R93" s="2">
        <v>0</v>
      </c>
      <c r="S93" s="2">
        <v>0</v>
      </c>
      <c r="T93" s="4">
        <v>0</v>
      </c>
      <c r="U93" s="3">
        <v>0</v>
      </c>
      <c r="V93" s="3">
        <v>0</v>
      </c>
      <c r="W93" s="3">
        <v>0</v>
      </c>
      <c r="X93" s="2">
        <v>0</v>
      </c>
      <c r="Y93" s="2">
        <v>0</v>
      </c>
      <c r="Z93" s="2">
        <v>0</v>
      </c>
    </row>
    <row r="94" spans="1:26" x14ac:dyDescent="0.25">
      <c r="A94" s="1" t="s">
        <v>123</v>
      </c>
      <c r="B94" s="1">
        <v>647</v>
      </c>
      <c r="C94" s="1" t="s">
        <v>30</v>
      </c>
      <c r="D94" s="1" t="s">
        <v>31</v>
      </c>
      <c r="E94" s="1">
        <v>0</v>
      </c>
      <c r="F94" s="1">
        <v>0</v>
      </c>
      <c r="G94" s="2">
        <v>64.331999999999994</v>
      </c>
      <c r="H94" s="2">
        <v>-7.7069999999999999</v>
      </c>
      <c r="I94" s="3">
        <v>-179.4</v>
      </c>
      <c r="J94" s="3">
        <v>0</v>
      </c>
      <c r="K94" s="4">
        <v>0</v>
      </c>
      <c r="L94" s="4">
        <v>0</v>
      </c>
      <c r="M94" s="4">
        <v>0</v>
      </c>
      <c r="N94" s="2">
        <v>0</v>
      </c>
      <c r="O94" s="4">
        <v>0</v>
      </c>
      <c r="P94" s="4">
        <v>0</v>
      </c>
      <c r="Q94" s="3">
        <v>0</v>
      </c>
      <c r="R94" s="2">
        <v>0</v>
      </c>
      <c r="S94" s="2">
        <v>0</v>
      </c>
      <c r="T94" s="4">
        <v>0</v>
      </c>
      <c r="U94" s="3">
        <v>0</v>
      </c>
      <c r="V94" s="3">
        <v>0</v>
      </c>
      <c r="W94" s="3">
        <v>0</v>
      </c>
      <c r="X94" s="2">
        <v>0</v>
      </c>
      <c r="Y94" s="2">
        <v>0</v>
      </c>
      <c r="Z94" s="2">
        <v>0</v>
      </c>
    </row>
    <row r="95" spans="1:26" x14ac:dyDescent="0.25">
      <c r="A95" s="1" t="s">
        <v>124</v>
      </c>
      <c r="B95" s="1">
        <v>647</v>
      </c>
      <c r="C95" s="1" t="s">
        <v>30</v>
      </c>
      <c r="D95" s="1" t="s">
        <v>31</v>
      </c>
      <c r="E95" s="1">
        <v>0</v>
      </c>
      <c r="F95" s="1">
        <v>0</v>
      </c>
      <c r="G95" s="2">
        <v>71.867999999999995</v>
      </c>
      <c r="H95" s="2">
        <v>1.391</v>
      </c>
      <c r="I95" s="3">
        <v>-90.9</v>
      </c>
      <c r="J95" s="3">
        <v>0</v>
      </c>
      <c r="K95" s="4">
        <v>0</v>
      </c>
      <c r="L95" s="4">
        <v>0</v>
      </c>
      <c r="M95" s="4">
        <v>0</v>
      </c>
      <c r="N95" s="2">
        <v>0</v>
      </c>
      <c r="O95" s="4">
        <v>0</v>
      </c>
      <c r="P95" s="4">
        <v>0</v>
      </c>
      <c r="Q95" s="3">
        <v>0</v>
      </c>
      <c r="R95" s="2">
        <v>0</v>
      </c>
      <c r="S95" s="2">
        <v>0</v>
      </c>
      <c r="T95" s="4">
        <v>0</v>
      </c>
      <c r="U95" s="3">
        <v>0</v>
      </c>
      <c r="V95" s="3">
        <v>0</v>
      </c>
      <c r="W95" s="3">
        <v>0</v>
      </c>
      <c r="X95" s="2">
        <v>0</v>
      </c>
      <c r="Y95" s="2">
        <v>0</v>
      </c>
      <c r="Z95" s="2">
        <v>0</v>
      </c>
    </row>
    <row r="96" spans="1:26" x14ac:dyDescent="0.25">
      <c r="A96" s="1" t="s">
        <v>125</v>
      </c>
      <c r="B96" s="1">
        <v>647</v>
      </c>
      <c r="C96" s="1" t="s">
        <v>30</v>
      </c>
      <c r="D96" s="1" t="s">
        <v>31</v>
      </c>
      <c r="E96" s="1">
        <v>0</v>
      </c>
      <c r="F96" s="1">
        <v>0</v>
      </c>
      <c r="G96" s="2">
        <v>73.135999999999996</v>
      </c>
      <c r="H96" s="2">
        <v>-0.69399999999999995</v>
      </c>
      <c r="I96" s="3">
        <v>-92.7</v>
      </c>
      <c r="J96" s="3">
        <v>0</v>
      </c>
      <c r="K96" s="4">
        <v>0</v>
      </c>
      <c r="L96" s="4">
        <v>0</v>
      </c>
      <c r="M96" s="4">
        <v>0</v>
      </c>
      <c r="N96" s="2">
        <v>0</v>
      </c>
      <c r="O96" s="4">
        <v>0</v>
      </c>
      <c r="P96" s="4">
        <v>0</v>
      </c>
      <c r="Q96" s="3">
        <v>0</v>
      </c>
      <c r="R96" s="2">
        <v>0</v>
      </c>
      <c r="S96" s="2">
        <v>0</v>
      </c>
      <c r="T96" s="4">
        <v>0</v>
      </c>
      <c r="U96" s="3">
        <v>0</v>
      </c>
      <c r="V96" s="3">
        <v>0</v>
      </c>
      <c r="W96" s="3">
        <v>0</v>
      </c>
      <c r="X96" s="2">
        <v>0</v>
      </c>
      <c r="Y96" s="2">
        <v>0</v>
      </c>
      <c r="Z96" s="2">
        <v>0</v>
      </c>
    </row>
    <row r="97" spans="1:26" x14ac:dyDescent="0.25">
      <c r="A97" s="1" t="s">
        <v>126</v>
      </c>
      <c r="B97" s="1">
        <v>647</v>
      </c>
      <c r="C97" s="1" t="s">
        <v>30</v>
      </c>
      <c r="D97" s="1" t="s">
        <v>31</v>
      </c>
      <c r="E97" s="1">
        <v>0</v>
      </c>
      <c r="F97" s="1">
        <v>0</v>
      </c>
      <c r="G97" s="2">
        <v>76.349999999999994</v>
      </c>
      <c r="H97" s="2">
        <v>-0.82799999999999996</v>
      </c>
      <c r="I97" s="3">
        <v>-93</v>
      </c>
      <c r="J97" s="3">
        <v>0</v>
      </c>
      <c r="K97" s="4">
        <v>0</v>
      </c>
      <c r="L97" s="4">
        <v>0</v>
      </c>
      <c r="M97" s="4">
        <v>0</v>
      </c>
      <c r="N97" s="2">
        <v>0</v>
      </c>
      <c r="O97" s="4">
        <v>0</v>
      </c>
      <c r="P97" s="4">
        <v>0</v>
      </c>
      <c r="Q97" s="3">
        <v>0</v>
      </c>
      <c r="R97" s="2">
        <v>0</v>
      </c>
      <c r="S97" s="2">
        <v>0</v>
      </c>
      <c r="T97" s="4">
        <v>0</v>
      </c>
      <c r="U97" s="3">
        <v>0</v>
      </c>
      <c r="V97" s="3">
        <v>0</v>
      </c>
      <c r="W97" s="3">
        <v>0</v>
      </c>
      <c r="X97" s="2">
        <v>0</v>
      </c>
      <c r="Y97" s="2">
        <v>0</v>
      </c>
      <c r="Z97" s="2">
        <v>0</v>
      </c>
    </row>
    <row r="98" spans="1:26" x14ac:dyDescent="0.25">
      <c r="A98" s="1" t="s">
        <v>127</v>
      </c>
      <c r="B98" s="1">
        <v>647</v>
      </c>
      <c r="C98" s="1" t="s">
        <v>30</v>
      </c>
      <c r="D98" s="1" t="s">
        <v>31</v>
      </c>
      <c r="E98" s="1">
        <v>0</v>
      </c>
      <c r="F98" s="1">
        <v>0</v>
      </c>
      <c r="G98" s="2">
        <v>77.271000000000001</v>
      </c>
      <c r="H98" s="2">
        <v>-2.5110000000000001</v>
      </c>
      <c r="I98" s="3">
        <v>-102.7</v>
      </c>
      <c r="J98" s="3">
        <v>0</v>
      </c>
      <c r="K98" s="4">
        <v>0</v>
      </c>
      <c r="L98" s="4">
        <v>0</v>
      </c>
      <c r="M98" s="4">
        <v>0</v>
      </c>
      <c r="N98" s="2">
        <v>0</v>
      </c>
      <c r="O98" s="4">
        <v>0</v>
      </c>
      <c r="P98" s="4">
        <v>0</v>
      </c>
      <c r="Q98" s="3">
        <v>0</v>
      </c>
      <c r="R98" s="2">
        <v>0</v>
      </c>
      <c r="S98" s="2">
        <v>0</v>
      </c>
      <c r="T98" s="4">
        <v>0</v>
      </c>
      <c r="U98" s="3">
        <v>0</v>
      </c>
      <c r="V98" s="3">
        <v>0</v>
      </c>
      <c r="W98" s="3">
        <v>0</v>
      </c>
      <c r="X98" s="2">
        <v>0</v>
      </c>
      <c r="Y98" s="2">
        <v>0</v>
      </c>
      <c r="Z98" s="2">
        <v>0</v>
      </c>
    </row>
    <row r="99" spans="1:26" x14ac:dyDescent="0.25">
      <c r="A99" s="1" t="s">
        <v>128</v>
      </c>
      <c r="B99" s="1">
        <v>647</v>
      </c>
      <c r="C99" s="1" t="s">
        <v>30</v>
      </c>
      <c r="D99" s="1" t="s">
        <v>31</v>
      </c>
      <c r="E99" s="1">
        <v>0</v>
      </c>
      <c r="F99" s="1">
        <v>0</v>
      </c>
      <c r="G99" s="2">
        <v>82.929000000000002</v>
      </c>
      <c r="H99" s="2">
        <v>-2.0680000000000001</v>
      </c>
      <c r="I99" s="3">
        <v>-96.4</v>
      </c>
      <c r="J99" s="3">
        <v>0</v>
      </c>
      <c r="K99" s="4">
        <v>0</v>
      </c>
      <c r="L99" s="4">
        <v>0</v>
      </c>
      <c r="M99" s="4">
        <v>0</v>
      </c>
      <c r="N99" s="2">
        <v>0</v>
      </c>
      <c r="O99" s="4">
        <v>0</v>
      </c>
      <c r="P99" s="4">
        <v>0</v>
      </c>
      <c r="Q99" s="3">
        <v>0</v>
      </c>
      <c r="R99" s="2">
        <v>0</v>
      </c>
      <c r="S99" s="2">
        <v>0</v>
      </c>
      <c r="T99" s="4">
        <v>0</v>
      </c>
      <c r="U99" s="3">
        <v>0</v>
      </c>
      <c r="V99" s="3">
        <v>0</v>
      </c>
      <c r="W99" s="3">
        <v>0</v>
      </c>
      <c r="X99" s="2">
        <v>0</v>
      </c>
      <c r="Y99" s="2">
        <v>0</v>
      </c>
      <c r="Z99" s="2">
        <v>0</v>
      </c>
    </row>
    <row r="100" spans="1:26" x14ac:dyDescent="0.25">
      <c r="A100" s="1" t="s">
        <v>129</v>
      </c>
      <c r="B100" s="1">
        <v>647</v>
      </c>
      <c r="C100" s="1" t="s">
        <v>30</v>
      </c>
      <c r="D100" s="1" t="s">
        <v>31</v>
      </c>
      <c r="E100" s="1">
        <v>0</v>
      </c>
      <c r="F100" s="1">
        <v>0</v>
      </c>
      <c r="G100" s="2">
        <v>85.02</v>
      </c>
      <c r="H100" s="2">
        <v>-1.2110000000000001</v>
      </c>
      <c r="I100" s="3">
        <v>-100.9</v>
      </c>
      <c r="J100" s="3">
        <v>0</v>
      </c>
      <c r="K100" s="4">
        <v>0</v>
      </c>
      <c r="L100" s="4">
        <v>0</v>
      </c>
      <c r="M100" s="4">
        <v>0</v>
      </c>
      <c r="N100" s="2">
        <v>0</v>
      </c>
      <c r="O100" s="4">
        <v>0</v>
      </c>
      <c r="P100" s="4">
        <v>0</v>
      </c>
      <c r="Q100" s="3">
        <v>0</v>
      </c>
      <c r="R100" s="2">
        <v>0</v>
      </c>
      <c r="S100" s="2">
        <v>0</v>
      </c>
      <c r="T100" s="4">
        <v>0</v>
      </c>
      <c r="U100" s="3">
        <v>0</v>
      </c>
      <c r="V100" s="3">
        <v>0</v>
      </c>
      <c r="W100" s="3">
        <v>0</v>
      </c>
      <c r="X100" s="2">
        <v>0</v>
      </c>
      <c r="Y100" s="2">
        <v>0</v>
      </c>
      <c r="Z100" s="2">
        <v>0</v>
      </c>
    </row>
    <row r="101" spans="1:26" x14ac:dyDescent="0.25">
      <c r="A101" s="1" t="s">
        <v>130</v>
      </c>
      <c r="B101" s="1">
        <v>647</v>
      </c>
      <c r="C101" s="1" t="s">
        <v>30</v>
      </c>
      <c r="D101" s="1" t="s">
        <v>31</v>
      </c>
      <c r="E101" s="1">
        <v>0</v>
      </c>
      <c r="F101" s="1">
        <v>0</v>
      </c>
      <c r="G101" s="2">
        <v>96.102000000000004</v>
      </c>
      <c r="H101" s="2">
        <v>-3.3250000000000002</v>
      </c>
      <c r="I101" s="3">
        <v>-99.3</v>
      </c>
      <c r="J101" s="3">
        <v>0</v>
      </c>
      <c r="K101" s="4">
        <v>0</v>
      </c>
      <c r="L101" s="4">
        <v>3.0000200000000001</v>
      </c>
      <c r="M101" s="4">
        <v>0</v>
      </c>
      <c r="N101" s="2">
        <v>0</v>
      </c>
      <c r="O101" s="4">
        <v>0</v>
      </c>
      <c r="P101" s="4">
        <v>0</v>
      </c>
      <c r="Q101" s="3">
        <v>0</v>
      </c>
      <c r="R101" s="2">
        <v>0</v>
      </c>
      <c r="S101" s="2">
        <v>0</v>
      </c>
      <c r="T101" s="4">
        <v>0</v>
      </c>
      <c r="U101" s="3">
        <v>59401</v>
      </c>
      <c r="V101" s="3">
        <v>0</v>
      </c>
      <c r="W101" s="3">
        <v>0</v>
      </c>
      <c r="X101" s="2">
        <v>0</v>
      </c>
      <c r="Y101" s="2">
        <v>0</v>
      </c>
      <c r="Z101" s="2">
        <v>0</v>
      </c>
    </row>
    <row r="102" spans="1:26" x14ac:dyDescent="0.25">
      <c r="A102" s="1" t="s">
        <v>131</v>
      </c>
      <c r="B102" s="1">
        <v>647</v>
      </c>
      <c r="C102" s="1" t="s">
        <v>30</v>
      </c>
      <c r="D102" s="1" t="s">
        <v>31</v>
      </c>
      <c r="E102" s="1">
        <v>0</v>
      </c>
      <c r="F102" s="1">
        <v>0</v>
      </c>
      <c r="G102" s="2">
        <v>100.404</v>
      </c>
      <c r="H102" s="2">
        <v>8.0000000000000002E-3</v>
      </c>
      <c r="I102" s="3">
        <v>-97.6</v>
      </c>
      <c r="J102" s="3">
        <v>0</v>
      </c>
      <c r="K102" s="4">
        <v>0</v>
      </c>
      <c r="L102" s="4">
        <v>0</v>
      </c>
      <c r="M102" s="4">
        <v>0</v>
      </c>
      <c r="N102" s="2">
        <v>0</v>
      </c>
      <c r="O102" s="4">
        <v>0</v>
      </c>
      <c r="P102" s="4">
        <v>0</v>
      </c>
      <c r="Q102" s="3">
        <v>0</v>
      </c>
      <c r="R102" s="2">
        <v>0</v>
      </c>
      <c r="S102" s="2">
        <v>0</v>
      </c>
      <c r="T102" s="4">
        <v>0</v>
      </c>
      <c r="U102" s="3">
        <v>0</v>
      </c>
      <c r="V102" s="3">
        <v>0</v>
      </c>
      <c r="W102" s="3">
        <v>0</v>
      </c>
      <c r="X102" s="2">
        <v>0</v>
      </c>
      <c r="Y102" s="2">
        <v>0</v>
      </c>
      <c r="Z102" s="2">
        <v>0</v>
      </c>
    </row>
    <row r="103" spans="1:26" x14ac:dyDescent="0.25">
      <c r="A103" s="1" t="s">
        <v>132</v>
      </c>
      <c r="B103" s="1">
        <v>647</v>
      </c>
      <c r="C103" s="1" t="s">
        <v>30</v>
      </c>
      <c r="D103" s="1" t="s">
        <v>31</v>
      </c>
      <c r="E103" s="1">
        <v>0</v>
      </c>
      <c r="F103" s="1">
        <v>0</v>
      </c>
      <c r="G103" s="2">
        <v>100.78700000000001</v>
      </c>
      <c r="H103" s="2">
        <v>-3.194</v>
      </c>
      <c r="I103" s="3">
        <v>-106.7</v>
      </c>
      <c r="J103" s="3">
        <v>0</v>
      </c>
      <c r="K103" s="4">
        <v>0</v>
      </c>
      <c r="L103" s="4">
        <v>0</v>
      </c>
      <c r="M103" s="4">
        <v>0</v>
      </c>
      <c r="N103" s="2">
        <v>0</v>
      </c>
      <c r="O103" s="4">
        <v>0</v>
      </c>
      <c r="P103" s="4">
        <v>0</v>
      </c>
      <c r="Q103" s="3">
        <v>0</v>
      </c>
      <c r="R103" s="2">
        <v>0</v>
      </c>
      <c r="S103" s="2">
        <v>0</v>
      </c>
      <c r="T103" s="4">
        <v>0</v>
      </c>
      <c r="U103" s="3">
        <v>0</v>
      </c>
      <c r="V103" s="3">
        <v>0</v>
      </c>
      <c r="W103" s="3">
        <v>0</v>
      </c>
      <c r="X103" s="2">
        <v>0</v>
      </c>
      <c r="Y103" s="2">
        <v>0</v>
      </c>
      <c r="Z103" s="2">
        <v>0</v>
      </c>
    </row>
    <row r="104" spans="1:26" x14ac:dyDescent="0.25">
      <c r="A104" s="1" t="s">
        <v>133</v>
      </c>
      <c r="B104" s="1">
        <v>647</v>
      </c>
      <c r="C104" s="1" t="s">
        <v>30</v>
      </c>
      <c r="D104" s="1" t="s">
        <v>31</v>
      </c>
      <c r="E104" s="1">
        <v>0</v>
      </c>
      <c r="F104" s="1">
        <v>0</v>
      </c>
      <c r="G104" s="2">
        <v>105.464</v>
      </c>
      <c r="H104" s="2">
        <v>-1.9079999999999999</v>
      </c>
      <c r="I104" s="3">
        <v>-98.2</v>
      </c>
      <c r="J104" s="3">
        <v>0</v>
      </c>
      <c r="K104" s="4">
        <v>0</v>
      </c>
      <c r="L104" s="4">
        <v>0</v>
      </c>
      <c r="M104" s="4">
        <v>0</v>
      </c>
      <c r="N104" s="2">
        <v>0</v>
      </c>
      <c r="O104" s="4">
        <v>0</v>
      </c>
      <c r="P104" s="4">
        <v>0</v>
      </c>
      <c r="Q104" s="3">
        <v>0</v>
      </c>
      <c r="R104" s="2">
        <v>0</v>
      </c>
      <c r="S104" s="2">
        <v>0</v>
      </c>
      <c r="T104" s="4">
        <v>0</v>
      </c>
      <c r="U104" s="3">
        <v>0</v>
      </c>
      <c r="V104" s="3">
        <v>0</v>
      </c>
      <c r="W104" s="3">
        <v>0</v>
      </c>
      <c r="X104" s="2">
        <v>0</v>
      </c>
      <c r="Y104" s="2">
        <v>0</v>
      </c>
      <c r="Z104" s="2">
        <v>0</v>
      </c>
    </row>
    <row r="105" spans="1:26" x14ac:dyDescent="0.25">
      <c r="A105" s="1" t="s">
        <v>134</v>
      </c>
      <c r="B105" s="1">
        <v>647</v>
      </c>
      <c r="C105" s="1" t="s">
        <v>30</v>
      </c>
      <c r="D105" s="1" t="s">
        <v>31</v>
      </c>
      <c r="E105" s="1">
        <v>0</v>
      </c>
      <c r="F105" s="1">
        <v>0</v>
      </c>
      <c r="G105" s="2">
        <v>108.193</v>
      </c>
      <c r="H105" s="2">
        <v>0.34799999999999998</v>
      </c>
      <c r="I105" s="3">
        <v>-87.8</v>
      </c>
      <c r="J105" s="3">
        <v>0</v>
      </c>
      <c r="K105" s="4">
        <v>0</v>
      </c>
      <c r="L105" s="4">
        <v>0</v>
      </c>
      <c r="M105" s="4">
        <v>0</v>
      </c>
      <c r="N105" s="2">
        <v>0</v>
      </c>
      <c r="O105" s="4">
        <v>0</v>
      </c>
      <c r="P105" s="4">
        <v>0</v>
      </c>
      <c r="Q105" s="3">
        <v>0</v>
      </c>
      <c r="R105" s="2">
        <v>0</v>
      </c>
      <c r="S105" s="2">
        <v>0</v>
      </c>
      <c r="T105" s="4">
        <v>0</v>
      </c>
      <c r="U105" s="3">
        <v>0</v>
      </c>
      <c r="V105" s="3">
        <v>0</v>
      </c>
      <c r="W105" s="3">
        <v>0</v>
      </c>
      <c r="X105" s="2">
        <v>0</v>
      </c>
      <c r="Y105" s="2">
        <v>0</v>
      </c>
      <c r="Z105" s="2">
        <v>0</v>
      </c>
    </row>
    <row r="106" spans="1:26" x14ac:dyDescent="0.25">
      <c r="A106" s="1" t="s">
        <v>135</v>
      </c>
      <c r="B106" s="1">
        <v>647</v>
      </c>
      <c r="C106" s="1" t="s">
        <v>30</v>
      </c>
      <c r="D106" s="1" t="s">
        <v>31</v>
      </c>
      <c r="E106" s="1">
        <v>0</v>
      </c>
      <c r="F106" s="1">
        <v>0</v>
      </c>
      <c r="G106" s="2">
        <v>108.916</v>
      </c>
      <c r="H106" s="2">
        <v>-5.3849999999999998</v>
      </c>
      <c r="I106" s="3">
        <v>-121.8</v>
      </c>
      <c r="J106" s="3">
        <v>0</v>
      </c>
      <c r="K106" s="4">
        <v>0</v>
      </c>
      <c r="L106" s="4">
        <v>0</v>
      </c>
      <c r="M106" s="4">
        <v>0</v>
      </c>
      <c r="N106" s="2">
        <v>0</v>
      </c>
      <c r="O106" s="4">
        <v>0</v>
      </c>
      <c r="P106" s="4">
        <v>0</v>
      </c>
      <c r="Q106" s="3">
        <v>0</v>
      </c>
      <c r="R106" s="2">
        <v>0</v>
      </c>
      <c r="S106" s="2">
        <v>0</v>
      </c>
      <c r="T106" s="4">
        <v>0</v>
      </c>
      <c r="U106" s="3">
        <v>0</v>
      </c>
      <c r="V106" s="3">
        <v>0</v>
      </c>
      <c r="W106" s="3">
        <v>0</v>
      </c>
      <c r="X106" s="2">
        <v>0</v>
      </c>
      <c r="Y106" s="2">
        <v>0</v>
      </c>
      <c r="Z106" s="2">
        <v>0</v>
      </c>
    </row>
    <row r="107" spans="1:26" x14ac:dyDescent="0.25">
      <c r="A107" s="1" t="s">
        <v>136</v>
      </c>
      <c r="B107" s="1">
        <v>647</v>
      </c>
      <c r="C107" s="1" t="s">
        <v>30</v>
      </c>
      <c r="D107" s="1" t="s">
        <v>31</v>
      </c>
      <c r="E107" s="1">
        <v>0</v>
      </c>
      <c r="F107" s="1">
        <v>0</v>
      </c>
      <c r="G107" s="2">
        <v>113.166</v>
      </c>
      <c r="H107" s="2">
        <v>-4.3739999999999997</v>
      </c>
      <c r="I107" s="3">
        <v>-105</v>
      </c>
      <c r="J107" s="3">
        <v>0</v>
      </c>
      <c r="K107" s="4">
        <v>0</v>
      </c>
      <c r="L107" s="4">
        <v>0</v>
      </c>
      <c r="M107" s="4">
        <v>0</v>
      </c>
      <c r="N107" s="2">
        <v>0</v>
      </c>
      <c r="O107" s="4">
        <v>0</v>
      </c>
      <c r="P107" s="4">
        <v>0</v>
      </c>
      <c r="Q107" s="3">
        <v>0</v>
      </c>
      <c r="R107" s="2">
        <v>0</v>
      </c>
      <c r="S107" s="2">
        <v>0</v>
      </c>
      <c r="T107" s="4">
        <v>0</v>
      </c>
      <c r="U107" s="3">
        <v>0</v>
      </c>
      <c r="V107" s="3">
        <v>0</v>
      </c>
      <c r="W107" s="3">
        <v>0</v>
      </c>
      <c r="X107" s="2">
        <v>0</v>
      </c>
      <c r="Y107" s="2">
        <v>0</v>
      </c>
      <c r="Z107" s="2">
        <v>0</v>
      </c>
    </row>
    <row r="108" spans="1:26" x14ac:dyDescent="0.25">
      <c r="A108" s="1" t="s">
        <v>137</v>
      </c>
      <c r="B108" s="1">
        <v>647</v>
      </c>
      <c r="C108" s="1" t="s">
        <v>30</v>
      </c>
      <c r="D108" s="1" t="s">
        <v>31</v>
      </c>
      <c r="E108" s="1">
        <v>0</v>
      </c>
      <c r="F108" s="1">
        <v>0</v>
      </c>
      <c r="G108" s="2">
        <v>119.375</v>
      </c>
      <c r="H108" s="2">
        <v>-3.9260000000000002</v>
      </c>
      <c r="I108" s="3">
        <v>-101.7</v>
      </c>
      <c r="J108" s="3">
        <v>0</v>
      </c>
      <c r="K108" s="4">
        <v>0</v>
      </c>
      <c r="L108" s="4">
        <v>0</v>
      </c>
      <c r="M108" s="4">
        <v>0</v>
      </c>
      <c r="N108" s="2">
        <v>0</v>
      </c>
      <c r="O108" s="4">
        <v>0</v>
      </c>
      <c r="P108" s="4">
        <v>0</v>
      </c>
      <c r="Q108" s="3">
        <v>0</v>
      </c>
      <c r="R108" s="2">
        <v>0</v>
      </c>
      <c r="S108" s="2">
        <v>0</v>
      </c>
      <c r="T108" s="4">
        <v>0</v>
      </c>
      <c r="U108" s="3">
        <v>0</v>
      </c>
      <c r="V108" s="3">
        <v>0</v>
      </c>
      <c r="W108" s="3">
        <v>0</v>
      </c>
      <c r="X108" s="2">
        <v>0</v>
      </c>
      <c r="Y108" s="2">
        <v>0</v>
      </c>
      <c r="Z108" s="2">
        <v>0</v>
      </c>
    </row>
    <row r="109" spans="1:26" x14ac:dyDescent="0.25">
      <c r="A109" s="1" t="s">
        <v>138</v>
      </c>
      <c r="B109" s="1">
        <v>647</v>
      </c>
      <c r="C109" s="1" t="s">
        <v>30</v>
      </c>
      <c r="D109" s="1" t="s">
        <v>31</v>
      </c>
      <c r="E109" s="1">
        <v>0</v>
      </c>
      <c r="F109" s="1">
        <v>0</v>
      </c>
      <c r="G109" s="2">
        <v>123.26900000000001</v>
      </c>
      <c r="H109" s="2">
        <v>-0.51600000000000001</v>
      </c>
      <c r="I109" s="3">
        <v>-90.3</v>
      </c>
      <c r="J109" s="3">
        <v>0</v>
      </c>
      <c r="K109" s="4">
        <v>0</v>
      </c>
      <c r="L109" s="4">
        <v>0</v>
      </c>
      <c r="M109" s="4">
        <v>0</v>
      </c>
      <c r="N109" s="2">
        <v>0</v>
      </c>
      <c r="O109" s="4">
        <v>0</v>
      </c>
      <c r="P109" s="4">
        <v>0</v>
      </c>
      <c r="Q109" s="3">
        <v>0</v>
      </c>
      <c r="R109" s="2">
        <v>0</v>
      </c>
      <c r="S109" s="2">
        <v>0</v>
      </c>
      <c r="T109" s="4">
        <v>0</v>
      </c>
      <c r="U109" s="3">
        <v>0</v>
      </c>
      <c r="V109" s="3">
        <v>0</v>
      </c>
      <c r="W109" s="3">
        <v>0</v>
      </c>
      <c r="X109" s="2">
        <v>0</v>
      </c>
      <c r="Y109" s="2">
        <v>0</v>
      </c>
      <c r="Z109" s="2">
        <v>0</v>
      </c>
    </row>
    <row r="110" spans="1:26" x14ac:dyDescent="0.25">
      <c r="A110" s="1" t="s">
        <v>139</v>
      </c>
      <c r="B110" s="1">
        <v>647</v>
      </c>
      <c r="C110" s="1" t="s">
        <v>30</v>
      </c>
      <c r="D110" s="1" t="s">
        <v>31</v>
      </c>
      <c r="E110" s="1">
        <v>0</v>
      </c>
      <c r="F110" s="1">
        <v>0</v>
      </c>
      <c r="G110" s="2">
        <v>123.279</v>
      </c>
      <c r="H110" s="2">
        <v>-1.417</v>
      </c>
      <c r="I110" s="3">
        <v>-99.5</v>
      </c>
      <c r="J110" s="3">
        <v>0</v>
      </c>
      <c r="K110" s="4">
        <v>0</v>
      </c>
      <c r="L110" s="4">
        <v>0</v>
      </c>
      <c r="M110" s="4">
        <v>0</v>
      </c>
      <c r="N110" s="2">
        <v>0</v>
      </c>
      <c r="O110" s="4">
        <v>0</v>
      </c>
      <c r="P110" s="4">
        <v>0</v>
      </c>
      <c r="Q110" s="3">
        <v>0</v>
      </c>
      <c r="R110" s="2">
        <v>0</v>
      </c>
      <c r="S110" s="2">
        <v>0</v>
      </c>
      <c r="T110" s="4">
        <v>0</v>
      </c>
      <c r="U110" s="3">
        <v>0</v>
      </c>
      <c r="V110" s="3">
        <v>0</v>
      </c>
      <c r="W110" s="3">
        <v>0</v>
      </c>
      <c r="X110" s="2">
        <v>0</v>
      </c>
      <c r="Y110" s="2">
        <v>0</v>
      </c>
      <c r="Z110" s="2">
        <v>0</v>
      </c>
    </row>
    <row r="111" spans="1:26" x14ac:dyDescent="0.25">
      <c r="A111" s="1" t="s">
        <v>140</v>
      </c>
      <c r="B111" s="1">
        <v>647</v>
      </c>
      <c r="C111" s="1" t="s">
        <v>30</v>
      </c>
      <c r="D111" s="1" t="s">
        <v>31</v>
      </c>
      <c r="E111" s="1">
        <v>0</v>
      </c>
      <c r="F111" s="1">
        <v>0</v>
      </c>
      <c r="G111" s="2">
        <v>26.34</v>
      </c>
      <c r="H111" s="2">
        <v>-4.9669999999999996</v>
      </c>
      <c r="I111" s="3">
        <v>-119</v>
      </c>
      <c r="J111" s="3">
        <v>0</v>
      </c>
      <c r="K111" s="4">
        <v>0</v>
      </c>
      <c r="L111" s="4">
        <v>0</v>
      </c>
      <c r="M111" s="4">
        <v>0</v>
      </c>
      <c r="N111" s="2">
        <v>0</v>
      </c>
      <c r="O111" s="4">
        <v>0</v>
      </c>
      <c r="P111" s="4">
        <v>0</v>
      </c>
      <c r="Q111" s="3">
        <v>0</v>
      </c>
      <c r="R111" s="2">
        <v>0</v>
      </c>
      <c r="S111" s="2">
        <v>0</v>
      </c>
      <c r="T111" s="4">
        <v>0</v>
      </c>
      <c r="U111" s="3">
        <v>0</v>
      </c>
      <c r="V111" s="3">
        <v>0</v>
      </c>
      <c r="W111" s="3">
        <v>0</v>
      </c>
      <c r="X111" s="2">
        <v>0</v>
      </c>
      <c r="Y111" s="2">
        <v>0</v>
      </c>
      <c r="Z111" s="2">
        <v>0</v>
      </c>
    </row>
    <row r="112" spans="1:26" x14ac:dyDescent="0.25">
      <c r="A112" s="1" t="s">
        <v>141</v>
      </c>
      <c r="B112" s="1">
        <v>647</v>
      </c>
      <c r="C112" s="1" t="s">
        <v>30</v>
      </c>
      <c r="D112" s="1" t="s">
        <v>31</v>
      </c>
      <c r="E112" s="1">
        <v>0</v>
      </c>
      <c r="F112" s="1">
        <v>0</v>
      </c>
      <c r="G112" s="2">
        <v>26.593</v>
      </c>
      <c r="H112" s="2">
        <v>-4.4359999999999999</v>
      </c>
      <c r="I112" s="3">
        <v>-114.3</v>
      </c>
      <c r="J112" s="3">
        <v>0</v>
      </c>
      <c r="K112" s="4">
        <v>0</v>
      </c>
      <c r="L112" s="4">
        <v>0</v>
      </c>
      <c r="M112" s="4">
        <v>0</v>
      </c>
      <c r="N112" s="2">
        <v>0</v>
      </c>
      <c r="O112" s="4">
        <v>0</v>
      </c>
      <c r="P112" s="4">
        <v>0</v>
      </c>
      <c r="Q112" s="3">
        <v>0</v>
      </c>
      <c r="R112" s="2">
        <v>0</v>
      </c>
      <c r="S112" s="2">
        <v>0</v>
      </c>
      <c r="T112" s="4">
        <v>0</v>
      </c>
      <c r="U112" s="3">
        <v>0</v>
      </c>
      <c r="V112" s="3">
        <v>0</v>
      </c>
      <c r="W112" s="3">
        <v>0</v>
      </c>
      <c r="X112" s="2">
        <v>0</v>
      </c>
      <c r="Y112" s="2">
        <v>0</v>
      </c>
      <c r="Z112" s="2">
        <v>0</v>
      </c>
    </row>
    <row r="113" spans="1:26" x14ac:dyDescent="0.25">
      <c r="A113" s="1" t="s">
        <v>142</v>
      </c>
      <c r="B113" s="1">
        <v>647</v>
      </c>
      <c r="C113" s="1" t="s">
        <v>30</v>
      </c>
      <c r="D113" s="1" t="s">
        <v>31</v>
      </c>
      <c r="E113" s="1">
        <v>0</v>
      </c>
      <c r="F113" s="1">
        <v>0</v>
      </c>
      <c r="G113" s="2">
        <v>29.766999999999999</v>
      </c>
      <c r="H113" s="2">
        <v>-4.7519999999999998</v>
      </c>
      <c r="I113" s="3">
        <v>-111.6</v>
      </c>
      <c r="J113" s="3">
        <v>0</v>
      </c>
      <c r="K113" s="4">
        <v>0</v>
      </c>
      <c r="L113" s="4">
        <v>0</v>
      </c>
      <c r="M113" s="4">
        <v>0</v>
      </c>
      <c r="N113" s="2">
        <v>0</v>
      </c>
      <c r="O113" s="4">
        <v>0</v>
      </c>
      <c r="P113" s="4">
        <v>0</v>
      </c>
      <c r="Q113" s="3">
        <v>0</v>
      </c>
      <c r="R113" s="2">
        <v>0</v>
      </c>
      <c r="S113" s="2">
        <v>0</v>
      </c>
      <c r="T113" s="4">
        <v>0</v>
      </c>
      <c r="U113" s="3">
        <v>0</v>
      </c>
      <c r="V113" s="3">
        <v>0</v>
      </c>
      <c r="W113" s="3">
        <v>0</v>
      </c>
      <c r="X113" s="2">
        <v>0</v>
      </c>
      <c r="Y113" s="2">
        <v>0</v>
      </c>
      <c r="Z113" s="2">
        <v>0</v>
      </c>
    </row>
    <row r="114" spans="1:26" x14ac:dyDescent="0.25">
      <c r="A114" s="1" t="s">
        <v>143</v>
      </c>
      <c r="B114" s="1">
        <v>647</v>
      </c>
      <c r="C114" s="1" t="s">
        <v>30</v>
      </c>
      <c r="D114" s="1" t="s">
        <v>31</v>
      </c>
      <c r="E114" s="1">
        <v>0</v>
      </c>
      <c r="F114" s="1">
        <v>0</v>
      </c>
      <c r="G114" s="2">
        <v>47.311</v>
      </c>
      <c r="H114" s="2">
        <v>-3.089</v>
      </c>
      <c r="I114" s="3">
        <v>-118.1</v>
      </c>
      <c r="J114" s="3">
        <v>0</v>
      </c>
      <c r="K114" s="4">
        <v>0</v>
      </c>
      <c r="L114" s="4">
        <v>0</v>
      </c>
      <c r="M114" s="4">
        <v>0</v>
      </c>
      <c r="N114" s="2">
        <v>0</v>
      </c>
      <c r="O114" s="4">
        <v>0</v>
      </c>
      <c r="P114" s="4">
        <v>0</v>
      </c>
      <c r="Q114" s="3">
        <v>0</v>
      </c>
      <c r="R114" s="2">
        <v>0</v>
      </c>
      <c r="S114" s="2">
        <v>0</v>
      </c>
      <c r="T114" s="4">
        <v>0</v>
      </c>
      <c r="U114" s="3">
        <v>0</v>
      </c>
      <c r="V114" s="3">
        <v>0</v>
      </c>
      <c r="W114" s="3">
        <v>0</v>
      </c>
      <c r="X114" s="2">
        <v>0</v>
      </c>
      <c r="Y114" s="2">
        <v>0</v>
      </c>
      <c r="Z114" s="2">
        <v>0</v>
      </c>
    </row>
    <row r="115" spans="1:26" x14ac:dyDescent="0.25">
      <c r="A115" s="1" t="s">
        <v>144</v>
      </c>
      <c r="B115" s="1">
        <v>647</v>
      </c>
      <c r="C115" s="1" t="s">
        <v>30</v>
      </c>
      <c r="D115" s="1" t="s">
        <v>31</v>
      </c>
      <c r="E115" s="1">
        <v>0</v>
      </c>
      <c r="F115" s="1">
        <v>0</v>
      </c>
      <c r="G115" s="2">
        <v>48.225999999999999</v>
      </c>
      <c r="H115" s="2">
        <v>-1.9710000000000001</v>
      </c>
      <c r="I115" s="3">
        <v>-106.6</v>
      </c>
      <c r="J115" s="3">
        <v>0</v>
      </c>
      <c r="K115" s="4">
        <v>0</v>
      </c>
      <c r="L115" s="4">
        <v>0</v>
      </c>
      <c r="M115" s="4">
        <v>0</v>
      </c>
      <c r="N115" s="2">
        <v>0</v>
      </c>
      <c r="O115" s="4">
        <v>0</v>
      </c>
      <c r="P115" s="4">
        <v>0</v>
      </c>
      <c r="Q115" s="3">
        <v>0</v>
      </c>
      <c r="R115" s="2">
        <v>0</v>
      </c>
      <c r="S115" s="2">
        <v>0</v>
      </c>
      <c r="T115" s="4">
        <v>0</v>
      </c>
      <c r="U115" s="3">
        <v>0</v>
      </c>
      <c r="V115" s="3">
        <v>0</v>
      </c>
      <c r="W115" s="3">
        <v>0</v>
      </c>
      <c r="X115" s="2">
        <v>0</v>
      </c>
      <c r="Y115" s="2">
        <v>0</v>
      </c>
      <c r="Z115" s="2">
        <v>0</v>
      </c>
    </row>
    <row r="116" spans="1:26" x14ac:dyDescent="0.25">
      <c r="A116" s="1" t="s">
        <v>145</v>
      </c>
      <c r="B116" s="1">
        <v>647</v>
      </c>
      <c r="C116" s="1" t="s">
        <v>30</v>
      </c>
      <c r="D116" s="1" t="s">
        <v>31</v>
      </c>
      <c r="E116" s="1">
        <v>0</v>
      </c>
      <c r="F116" s="1">
        <v>0</v>
      </c>
      <c r="G116" s="2">
        <v>20.155999999999999</v>
      </c>
      <c r="H116" s="2">
        <v>-0.189</v>
      </c>
      <c r="I116" s="3">
        <v>-125</v>
      </c>
      <c r="J116" s="3">
        <v>0</v>
      </c>
      <c r="K116" s="4">
        <v>0</v>
      </c>
      <c r="L116" s="4">
        <v>0</v>
      </c>
      <c r="M116" s="4">
        <v>0</v>
      </c>
      <c r="N116" s="2">
        <v>0</v>
      </c>
      <c r="O116" s="4">
        <v>0</v>
      </c>
      <c r="P116" s="4">
        <v>0</v>
      </c>
      <c r="Q116" s="3">
        <v>0</v>
      </c>
      <c r="R116" s="2">
        <v>0</v>
      </c>
      <c r="S116" s="2">
        <v>0</v>
      </c>
      <c r="T116" s="4">
        <v>0</v>
      </c>
      <c r="U116" s="3">
        <v>0</v>
      </c>
      <c r="V116" s="3">
        <v>0</v>
      </c>
      <c r="W116" s="3">
        <v>0</v>
      </c>
      <c r="X116" s="2">
        <v>0</v>
      </c>
      <c r="Y116" s="2">
        <v>0</v>
      </c>
      <c r="Z116" s="2">
        <v>0</v>
      </c>
    </row>
    <row r="117" spans="1:26" x14ac:dyDescent="0.25">
      <c r="A117" s="1" t="s">
        <v>146</v>
      </c>
      <c r="B117" s="1">
        <v>647</v>
      </c>
      <c r="C117" s="1" t="s">
        <v>30</v>
      </c>
      <c r="D117" s="1" t="s">
        <v>31</v>
      </c>
      <c r="E117" s="1">
        <v>0</v>
      </c>
      <c r="F117" s="1">
        <v>0</v>
      </c>
      <c r="G117" s="2">
        <v>22.547000000000001</v>
      </c>
      <c r="H117" s="2">
        <v>-3.9169999999999998</v>
      </c>
      <c r="I117" s="3">
        <v>-165.4</v>
      </c>
      <c r="J117" s="3">
        <v>0</v>
      </c>
      <c r="K117" s="4">
        <v>0</v>
      </c>
      <c r="L117" s="4">
        <v>42.97954</v>
      </c>
      <c r="M117" s="4">
        <v>0</v>
      </c>
      <c r="N117" s="2">
        <v>0</v>
      </c>
      <c r="O117" s="4">
        <v>0</v>
      </c>
      <c r="P117" s="4">
        <v>0</v>
      </c>
      <c r="Q117" s="3">
        <v>0</v>
      </c>
      <c r="R117" s="2">
        <v>0</v>
      </c>
      <c r="S117" s="2">
        <v>0</v>
      </c>
      <c r="T117" s="4">
        <v>0</v>
      </c>
      <c r="U117" s="3">
        <v>359230.2</v>
      </c>
      <c r="V117" s="3">
        <v>0</v>
      </c>
      <c r="W117" s="3">
        <v>0</v>
      </c>
      <c r="X117" s="2">
        <v>0</v>
      </c>
      <c r="Y117" s="2">
        <v>0</v>
      </c>
      <c r="Z117" s="2">
        <v>0</v>
      </c>
    </row>
    <row r="118" spans="1:26" x14ac:dyDescent="0.25">
      <c r="A118" s="1" t="s">
        <v>147</v>
      </c>
      <c r="B118" s="1">
        <v>647</v>
      </c>
      <c r="C118" s="1" t="s">
        <v>30</v>
      </c>
      <c r="D118" s="1" t="s">
        <v>31</v>
      </c>
      <c r="E118" s="1">
        <v>0</v>
      </c>
      <c r="F118" s="1">
        <v>0</v>
      </c>
      <c r="G118" s="2">
        <v>23.468</v>
      </c>
      <c r="H118" s="2">
        <v>0.42699999999999999</v>
      </c>
      <c r="I118" s="3">
        <v>-98.8</v>
      </c>
      <c r="J118" s="3">
        <v>0</v>
      </c>
      <c r="K118" s="4">
        <v>0</v>
      </c>
      <c r="L118" s="4">
        <v>30.584340000000001</v>
      </c>
      <c r="M118" s="4">
        <v>0</v>
      </c>
      <c r="N118" s="2">
        <v>0</v>
      </c>
      <c r="O118" s="4">
        <v>0</v>
      </c>
      <c r="P118" s="4">
        <v>0</v>
      </c>
      <c r="Q118" s="3">
        <v>0</v>
      </c>
      <c r="R118" s="2">
        <v>0</v>
      </c>
      <c r="S118" s="2">
        <v>0</v>
      </c>
      <c r="T118" s="4">
        <v>0</v>
      </c>
      <c r="U118" s="3">
        <v>313053</v>
      </c>
      <c r="V118" s="3">
        <v>0</v>
      </c>
      <c r="W118" s="3">
        <v>0</v>
      </c>
      <c r="X118" s="2">
        <v>0</v>
      </c>
      <c r="Y118" s="2">
        <v>0</v>
      </c>
      <c r="Z118" s="2">
        <v>0</v>
      </c>
    </row>
    <row r="119" spans="1:26" x14ac:dyDescent="0.25">
      <c r="A119" s="1" t="s">
        <v>148</v>
      </c>
      <c r="B119" s="1">
        <v>647</v>
      </c>
      <c r="C119" s="1" t="s">
        <v>30</v>
      </c>
      <c r="D119" s="1" t="s">
        <v>31</v>
      </c>
      <c r="E119" s="1">
        <v>0</v>
      </c>
      <c r="F119" s="1">
        <v>0</v>
      </c>
      <c r="G119" s="2">
        <v>29.884</v>
      </c>
      <c r="H119" s="2">
        <v>-5.7229999999999999</v>
      </c>
      <c r="I119" s="3">
        <v>-136.5</v>
      </c>
      <c r="J119" s="3">
        <v>0</v>
      </c>
      <c r="K119" s="4">
        <v>0</v>
      </c>
      <c r="L119" s="4">
        <v>0</v>
      </c>
      <c r="M119" s="4">
        <v>0</v>
      </c>
      <c r="N119" s="2">
        <v>0</v>
      </c>
      <c r="O119" s="4">
        <v>0</v>
      </c>
      <c r="P119" s="4">
        <v>0</v>
      </c>
      <c r="Q119" s="3">
        <v>0</v>
      </c>
      <c r="R119" s="2">
        <v>0</v>
      </c>
      <c r="S119" s="2">
        <v>0</v>
      </c>
      <c r="T119" s="4">
        <v>0</v>
      </c>
      <c r="U119" s="3">
        <v>0</v>
      </c>
      <c r="V119" s="3">
        <v>0</v>
      </c>
      <c r="W119" s="3">
        <v>0</v>
      </c>
      <c r="X119" s="2">
        <v>0</v>
      </c>
      <c r="Y119" s="2">
        <v>0</v>
      </c>
      <c r="Z119" s="2">
        <v>0</v>
      </c>
    </row>
    <row r="120" spans="1:26" x14ac:dyDescent="0.25">
      <c r="A120" s="1" t="s">
        <v>149</v>
      </c>
      <c r="B120" s="1">
        <v>647</v>
      </c>
      <c r="C120" s="1" t="s">
        <v>30</v>
      </c>
      <c r="D120" s="1" t="s">
        <v>31</v>
      </c>
      <c r="E120" s="1">
        <v>0</v>
      </c>
      <c r="F120" s="1">
        <v>0</v>
      </c>
      <c r="G120" s="2">
        <v>32.795999999999999</v>
      </c>
      <c r="H120" s="2">
        <v>-5.0869999999999997</v>
      </c>
      <c r="I120" s="3">
        <v>-151.9</v>
      </c>
      <c r="J120" s="3">
        <v>0</v>
      </c>
      <c r="K120" s="4">
        <v>0</v>
      </c>
      <c r="L120" s="4">
        <v>0</v>
      </c>
      <c r="M120" s="4">
        <v>0</v>
      </c>
      <c r="N120" s="2">
        <v>0</v>
      </c>
      <c r="O120" s="4">
        <v>0</v>
      </c>
      <c r="P120" s="4">
        <v>0</v>
      </c>
      <c r="Q120" s="3">
        <v>0</v>
      </c>
      <c r="R120" s="2">
        <v>0</v>
      </c>
      <c r="S120" s="2">
        <v>0</v>
      </c>
      <c r="T120" s="4">
        <v>0</v>
      </c>
      <c r="U120" s="3">
        <v>0</v>
      </c>
      <c r="V120" s="3">
        <v>0</v>
      </c>
      <c r="W120" s="3">
        <v>0</v>
      </c>
      <c r="X120" s="2">
        <v>0</v>
      </c>
      <c r="Y120" s="2">
        <v>0</v>
      </c>
      <c r="Z120" s="2">
        <v>0</v>
      </c>
    </row>
    <row r="121" spans="1:26" x14ac:dyDescent="0.25">
      <c r="A121" s="1" t="s">
        <v>150</v>
      </c>
      <c r="B121" s="1">
        <v>647</v>
      </c>
      <c r="C121" s="1" t="s">
        <v>30</v>
      </c>
      <c r="D121" s="1" t="s">
        <v>31</v>
      </c>
      <c r="E121" s="1">
        <v>0</v>
      </c>
      <c r="F121" s="1">
        <v>0</v>
      </c>
      <c r="G121" s="2">
        <v>35.091000000000001</v>
      </c>
      <c r="H121" s="2">
        <v>-4.3220000000000001</v>
      </c>
      <c r="I121" s="3">
        <v>-124.7</v>
      </c>
      <c r="J121" s="3">
        <v>0</v>
      </c>
      <c r="K121" s="4">
        <v>0</v>
      </c>
      <c r="L121" s="4">
        <v>0</v>
      </c>
      <c r="M121" s="4">
        <v>0</v>
      </c>
      <c r="N121" s="2">
        <v>0</v>
      </c>
      <c r="O121" s="4">
        <v>0</v>
      </c>
      <c r="P121" s="4">
        <v>0</v>
      </c>
      <c r="Q121" s="3">
        <v>0</v>
      </c>
      <c r="R121" s="2">
        <v>0</v>
      </c>
      <c r="S121" s="2">
        <v>0</v>
      </c>
      <c r="T121" s="4">
        <v>0</v>
      </c>
      <c r="U121" s="3">
        <v>0</v>
      </c>
      <c r="V121" s="3">
        <v>0</v>
      </c>
      <c r="W121" s="3">
        <v>0</v>
      </c>
      <c r="X121" s="2">
        <v>0</v>
      </c>
      <c r="Y121" s="2">
        <v>0</v>
      </c>
      <c r="Z121" s="2">
        <v>0</v>
      </c>
    </row>
    <row r="122" spans="1:26" x14ac:dyDescent="0.25">
      <c r="A122" s="1" t="s">
        <v>151</v>
      </c>
      <c r="B122" s="1">
        <v>647</v>
      </c>
      <c r="C122" s="1" t="s">
        <v>30</v>
      </c>
      <c r="D122" s="1" t="s">
        <v>31</v>
      </c>
      <c r="E122" s="1">
        <v>0</v>
      </c>
      <c r="F122" s="1">
        <v>0</v>
      </c>
      <c r="G122" s="2">
        <v>35.253</v>
      </c>
      <c r="H122" s="2">
        <v>-4.3</v>
      </c>
      <c r="I122" s="3">
        <v>-124.5</v>
      </c>
      <c r="J122" s="3">
        <v>0</v>
      </c>
      <c r="K122" s="4">
        <v>0</v>
      </c>
      <c r="L122" s="4">
        <v>0</v>
      </c>
      <c r="M122" s="4">
        <v>0</v>
      </c>
      <c r="N122" s="2">
        <v>0</v>
      </c>
      <c r="O122" s="4">
        <v>0</v>
      </c>
      <c r="P122" s="4">
        <v>0</v>
      </c>
      <c r="Q122" s="3">
        <v>0</v>
      </c>
      <c r="R122" s="2">
        <v>0</v>
      </c>
      <c r="S122" s="2">
        <v>0</v>
      </c>
      <c r="T122" s="4">
        <v>0</v>
      </c>
      <c r="U122" s="3">
        <v>0</v>
      </c>
      <c r="V122" s="3">
        <v>0</v>
      </c>
      <c r="W122" s="3">
        <v>0</v>
      </c>
      <c r="X122" s="2">
        <v>0</v>
      </c>
      <c r="Y122" s="2">
        <v>0</v>
      </c>
      <c r="Z122" s="2">
        <v>0</v>
      </c>
    </row>
    <row r="123" spans="1:26" x14ac:dyDescent="0.25">
      <c r="A123" s="1" t="s">
        <v>152</v>
      </c>
      <c r="B123" s="1">
        <v>647</v>
      </c>
      <c r="C123" s="1" t="s">
        <v>30</v>
      </c>
      <c r="D123" s="1" t="s">
        <v>31</v>
      </c>
      <c r="E123" s="1">
        <v>0</v>
      </c>
      <c r="F123" s="1">
        <v>0</v>
      </c>
      <c r="G123" s="2">
        <v>37.048999999999999</v>
      </c>
      <c r="H123" s="2">
        <v>-4.218</v>
      </c>
      <c r="I123" s="3">
        <v>-127.7</v>
      </c>
      <c r="J123" s="3">
        <v>0</v>
      </c>
      <c r="K123" s="4">
        <v>0</v>
      </c>
      <c r="L123" s="4">
        <v>0</v>
      </c>
      <c r="M123" s="4">
        <v>0</v>
      </c>
      <c r="N123" s="2">
        <v>0</v>
      </c>
      <c r="O123" s="4">
        <v>0</v>
      </c>
      <c r="P123" s="4">
        <v>0</v>
      </c>
      <c r="Q123" s="3">
        <v>0</v>
      </c>
      <c r="R123" s="2">
        <v>0</v>
      </c>
      <c r="S123" s="2">
        <v>0</v>
      </c>
      <c r="T123" s="4">
        <v>0</v>
      </c>
      <c r="U123" s="3">
        <v>0</v>
      </c>
      <c r="V123" s="3">
        <v>0</v>
      </c>
      <c r="W123" s="3">
        <v>0</v>
      </c>
      <c r="X123" s="2">
        <v>0</v>
      </c>
      <c r="Y123" s="2">
        <v>0</v>
      </c>
      <c r="Z123" s="2">
        <v>0</v>
      </c>
    </row>
    <row r="124" spans="1:26" x14ac:dyDescent="0.25">
      <c r="A124" s="1" t="s">
        <v>153</v>
      </c>
      <c r="B124" s="1">
        <v>647</v>
      </c>
      <c r="C124" s="1" t="s">
        <v>30</v>
      </c>
      <c r="D124" s="1" t="s">
        <v>31</v>
      </c>
      <c r="E124" s="1">
        <v>0</v>
      </c>
      <c r="F124" s="1">
        <v>0</v>
      </c>
      <c r="G124" s="2">
        <v>37.186999999999998</v>
      </c>
      <c r="H124" s="2">
        <v>-3.5009999999999999</v>
      </c>
      <c r="I124" s="3">
        <v>-117.7</v>
      </c>
      <c r="J124" s="3">
        <v>0</v>
      </c>
      <c r="K124" s="4">
        <v>0</v>
      </c>
      <c r="L124" s="4">
        <v>0</v>
      </c>
      <c r="M124" s="4">
        <v>0</v>
      </c>
      <c r="N124" s="2">
        <v>0</v>
      </c>
      <c r="O124" s="4">
        <v>0</v>
      </c>
      <c r="P124" s="4">
        <v>0</v>
      </c>
      <c r="Q124" s="3">
        <v>0</v>
      </c>
      <c r="R124" s="2">
        <v>0</v>
      </c>
      <c r="S124" s="2">
        <v>0</v>
      </c>
      <c r="T124" s="4">
        <v>0</v>
      </c>
      <c r="U124" s="3">
        <v>0</v>
      </c>
      <c r="V124" s="3">
        <v>0</v>
      </c>
      <c r="W124" s="3">
        <v>0</v>
      </c>
      <c r="X124" s="2">
        <v>0</v>
      </c>
      <c r="Y124" s="2">
        <v>0</v>
      </c>
      <c r="Z124" s="2">
        <v>0</v>
      </c>
    </row>
    <row r="125" spans="1:26" x14ac:dyDescent="0.25">
      <c r="A125" s="1" t="s">
        <v>154</v>
      </c>
      <c r="B125" s="1">
        <v>647</v>
      </c>
      <c r="C125" s="1" t="s">
        <v>30</v>
      </c>
      <c r="D125" s="1" t="s">
        <v>31</v>
      </c>
      <c r="E125" s="1">
        <v>0</v>
      </c>
      <c r="F125" s="1">
        <v>0</v>
      </c>
      <c r="G125" s="2">
        <v>38.985999999999997</v>
      </c>
      <c r="H125" s="2">
        <v>-2.1419999999999999</v>
      </c>
      <c r="I125" s="3">
        <v>-105.5</v>
      </c>
      <c r="J125" s="3">
        <v>0</v>
      </c>
      <c r="K125" s="4">
        <v>0</v>
      </c>
      <c r="L125" s="4">
        <v>0</v>
      </c>
      <c r="M125" s="4">
        <v>0</v>
      </c>
      <c r="N125" s="2">
        <v>0</v>
      </c>
      <c r="O125" s="4">
        <v>0</v>
      </c>
      <c r="P125" s="4">
        <v>0</v>
      </c>
      <c r="Q125" s="3">
        <v>0</v>
      </c>
      <c r="R125" s="2">
        <v>0</v>
      </c>
      <c r="S125" s="2">
        <v>0</v>
      </c>
      <c r="T125" s="4">
        <v>0</v>
      </c>
      <c r="U125" s="3">
        <v>0</v>
      </c>
      <c r="V125" s="3">
        <v>0</v>
      </c>
      <c r="W125" s="3">
        <v>0</v>
      </c>
      <c r="X125" s="2">
        <v>0</v>
      </c>
      <c r="Y125" s="2">
        <v>0</v>
      </c>
      <c r="Z125" s="2">
        <v>0</v>
      </c>
    </row>
    <row r="126" spans="1:26" x14ac:dyDescent="0.25">
      <c r="A126" s="1" t="s">
        <v>155</v>
      </c>
      <c r="B126" s="1">
        <v>647</v>
      </c>
      <c r="C126" s="1" t="s">
        <v>30</v>
      </c>
      <c r="D126" s="1" t="s">
        <v>31</v>
      </c>
      <c r="E126" s="1">
        <v>0</v>
      </c>
      <c r="F126" s="1">
        <v>0</v>
      </c>
      <c r="G126" s="2">
        <v>39.116999999999997</v>
      </c>
      <c r="H126" s="2">
        <v>-2.536</v>
      </c>
      <c r="I126" s="3">
        <v>-109.2</v>
      </c>
      <c r="J126" s="3">
        <v>0</v>
      </c>
      <c r="K126" s="4">
        <v>0</v>
      </c>
      <c r="L126" s="4">
        <v>0</v>
      </c>
      <c r="M126" s="4">
        <v>0</v>
      </c>
      <c r="N126" s="2">
        <v>0</v>
      </c>
      <c r="O126" s="4">
        <v>0</v>
      </c>
      <c r="P126" s="4">
        <v>0</v>
      </c>
      <c r="Q126" s="3">
        <v>0</v>
      </c>
      <c r="R126" s="2">
        <v>0</v>
      </c>
      <c r="S126" s="2">
        <v>0</v>
      </c>
      <c r="T126" s="4">
        <v>0</v>
      </c>
      <c r="U126" s="3">
        <v>0</v>
      </c>
      <c r="V126" s="3">
        <v>0</v>
      </c>
      <c r="W126" s="3">
        <v>0</v>
      </c>
      <c r="X126" s="2">
        <v>0</v>
      </c>
      <c r="Y126" s="2">
        <v>0</v>
      </c>
      <c r="Z126" s="2">
        <v>0</v>
      </c>
    </row>
    <row r="127" spans="1:26" x14ac:dyDescent="0.25">
      <c r="A127" s="1" t="s">
        <v>156</v>
      </c>
      <c r="B127" s="1">
        <v>647</v>
      </c>
      <c r="C127" s="1" t="s">
        <v>30</v>
      </c>
      <c r="D127" s="1" t="s">
        <v>31</v>
      </c>
      <c r="E127" s="1">
        <v>0</v>
      </c>
      <c r="F127" s="1">
        <v>0</v>
      </c>
      <c r="G127" s="2">
        <v>40.381999999999998</v>
      </c>
      <c r="H127" s="2">
        <v>-3.988</v>
      </c>
      <c r="I127" s="3">
        <v>-114.5</v>
      </c>
      <c r="J127" s="3">
        <v>0</v>
      </c>
      <c r="K127" s="4">
        <v>0</v>
      </c>
      <c r="L127" s="4">
        <v>0</v>
      </c>
      <c r="M127" s="4">
        <v>0</v>
      </c>
      <c r="N127" s="2">
        <v>0</v>
      </c>
      <c r="O127" s="4">
        <v>0</v>
      </c>
      <c r="P127" s="4">
        <v>0</v>
      </c>
      <c r="Q127" s="3">
        <v>0</v>
      </c>
      <c r="R127" s="2">
        <v>0</v>
      </c>
      <c r="S127" s="2">
        <v>0</v>
      </c>
      <c r="T127" s="4">
        <v>0</v>
      </c>
      <c r="U127" s="3">
        <v>0</v>
      </c>
      <c r="V127" s="3">
        <v>0</v>
      </c>
      <c r="W127" s="3">
        <v>0</v>
      </c>
      <c r="X127" s="2">
        <v>0</v>
      </c>
      <c r="Y127" s="2">
        <v>0</v>
      </c>
      <c r="Z127" s="2">
        <v>0</v>
      </c>
    </row>
    <row r="128" spans="1:26" x14ac:dyDescent="0.25">
      <c r="A128" s="1" t="s">
        <v>157</v>
      </c>
      <c r="B128" s="1">
        <v>647</v>
      </c>
      <c r="C128" s="1" t="s">
        <v>30</v>
      </c>
      <c r="D128" s="1" t="s">
        <v>31</v>
      </c>
      <c r="E128" s="1">
        <v>0</v>
      </c>
      <c r="F128" s="1">
        <v>0</v>
      </c>
      <c r="G128" s="2">
        <v>40.537999999999997</v>
      </c>
      <c r="H128" s="2">
        <v>-3.8929999999999998</v>
      </c>
      <c r="I128" s="3">
        <v>-117.3</v>
      </c>
      <c r="J128" s="3">
        <v>0</v>
      </c>
      <c r="K128" s="4">
        <v>0</v>
      </c>
      <c r="L128" s="4">
        <v>0</v>
      </c>
      <c r="M128" s="4">
        <v>0</v>
      </c>
      <c r="N128" s="2">
        <v>0</v>
      </c>
      <c r="O128" s="4">
        <v>0</v>
      </c>
      <c r="P128" s="4">
        <v>0</v>
      </c>
      <c r="Q128" s="3">
        <v>0</v>
      </c>
      <c r="R128" s="2">
        <v>0</v>
      </c>
      <c r="S128" s="2">
        <v>0</v>
      </c>
      <c r="T128" s="4">
        <v>0</v>
      </c>
      <c r="U128" s="3">
        <v>0</v>
      </c>
      <c r="V128" s="3">
        <v>0</v>
      </c>
      <c r="W128" s="3">
        <v>0</v>
      </c>
      <c r="X128" s="2">
        <v>0</v>
      </c>
      <c r="Y128" s="2">
        <v>0</v>
      </c>
      <c r="Z128" s="2">
        <v>0</v>
      </c>
    </row>
    <row r="129" spans="1:26" x14ac:dyDescent="0.25">
      <c r="A129" s="1" t="s">
        <v>158</v>
      </c>
      <c r="B129" s="1">
        <v>647</v>
      </c>
      <c r="C129" s="1" t="s">
        <v>30</v>
      </c>
      <c r="D129" s="1" t="s">
        <v>31</v>
      </c>
      <c r="E129" s="1">
        <v>0</v>
      </c>
      <c r="F129" s="1">
        <v>0</v>
      </c>
      <c r="G129" s="2">
        <v>42.134999999999998</v>
      </c>
      <c r="H129" s="2">
        <v>-4.4710000000000001</v>
      </c>
      <c r="I129" s="3">
        <v>-122.1</v>
      </c>
      <c r="J129" s="3">
        <v>0</v>
      </c>
      <c r="K129" s="4">
        <v>0</v>
      </c>
      <c r="L129" s="4">
        <v>0</v>
      </c>
      <c r="M129" s="4">
        <v>0</v>
      </c>
      <c r="N129" s="2">
        <v>0</v>
      </c>
      <c r="O129" s="4">
        <v>0</v>
      </c>
      <c r="P129" s="4">
        <v>0</v>
      </c>
      <c r="Q129" s="3">
        <v>0</v>
      </c>
      <c r="R129" s="2">
        <v>0</v>
      </c>
      <c r="S129" s="2">
        <v>0</v>
      </c>
      <c r="T129" s="4">
        <v>0</v>
      </c>
      <c r="U129" s="3">
        <v>0</v>
      </c>
      <c r="V129" s="3">
        <v>0</v>
      </c>
      <c r="W129" s="3">
        <v>0</v>
      </c>
      <c r="X129" s="2">
        <v>0</v>
      </c>
      <c r="Y129" s="2">
        <v>0</v>
      </c>
      <c r="Z129" s="2">
        <v>0</v>
      </c>
    </row>
    <row r="130" spans="1:26" x14ac:dyDescent="0.25">
      <c r="A130" s="1" t="s">
        <v>159</v>
      </c>
      <c r="B130" s="1">
        <v>647</v>
      </c>
      <c r="C130" s="1" t="s">
        <v>30</v>
      </c>
      <c r="D130" s="1" t="s">
        <v>31</v>
      </c>
      <c r="E130" s="1">
        <v>0</v>
      </c>
      <c r="F130" s="1">
        <v>0</v>
      </c>
      <c r="G130" s="2">
        <v>92.930999999999997</v>
      </c>
      <c r="H130" s="2">
        <v>-3.0640000000000001</v>
      </c>
      <c r="I130" s="3">
        <v>-85.4</v>
      </c>
      <c r="J130" s="3">
        <v>0</v>
      </c>
      <c r="K130" s="4">
        <v>0</v>
      </c>
      <c r="L130" s="4">
        <v>0</v>
      </c>
      <c r="M130" s="4">
        <v>0</v>
      </c>
      <c r="N130" s="2">
        <v>0</v>
      </c>
      <c r="O130" s="4">
        <v>0</v>
      </c>
      <c r="P130" s="4">
        <v>0</v>
      </c>
      <c r="Q130" s="3">
        <v>0</v>
      </c>
      <c r="R130" s="2">
        <v>0</v>
      </c>
      <c r="S130" s="2">
        <v>0</v>
      </c>
      <c r="T130" s="4">
        <v>0</v>
      </c>
      <c r="U130" s="3">
        <v>0</v>
      </c>
      <c r="V130" s="3">
        <v>0</v>
      </c>
      <c r="W130" s="3">
        <v>0</v>
      </c>
      <c r="X130" s="2">
        <v>0</v>
      </c>
      <c r="Y130" s="2">
        <v>0</v>
      </c>
      <c r="Z130" s="2">
        <v>0</v>
      </c>
    </row>
    <row r="131" spans="1:26" x14ac:dyDescent="0.25">
      <c r="A131" s="1" t="s">
        <v>160</v>
      </c>
      <c r="B131" s="1">
        <v>647</v>
      </c>
      <c r="C131" s="1" t="s">
        <v>30</v>
      </c>
      <c r="D131" s="1" t="s">
        <v>31</v>
      </c>
      <c r="E131" s="1">
        <v>0</v>
      </c>
      <c r="F131" s="1">
        <v>0</v>
      </c>
      <c r="G131" s="2">
        <v>92.954999999999998</v>
      </c>
      <c r="H131" s="2">
        <v>-2.5259999999999998</v>
      </c>
      <c r="I131" s="3">
        <v>-90.4</v>
      </c>
      <c r="J131" s="3">
        <v>0</v>
      </c>
      <c r="K131" s="4">
        <v>0</v>
      </c>
      <c r="L131" s="4">
        <v>0</v>
      </c>
      <c r="M131" s="4">
        <v>0</v>
      </c>
      <c r="N131" s="2">
        <v>0</v>
      </c>
      <c r="O131" s="4">
        <v>0</v>
      </c>
      <c r="P131" s="4">
        <v>0</v>
      </c>
      <c r="Q131" s="3">
        <v>0</v>
      </c>
      <c r="R131" s="2">
        <v>0</v>
      </c>
      <c r="S131" s="2">
        <v>0</v>
      </c>
      <c r="T131" s="4">
        <v>0</v>
      </c>
      <c r="U131" s="3">
        <v>0</v>
      </c>
      <c r="V131" s="3">
        <v>0</v>
      </c>
      <c r="W131" s="3">
        <v>0</v>
      </c>
      <c r="X131" s="2">
        <v>0</v>
      </c>
      <c r="Y131" s="2">
        <v>0</v>
      </c>
      <c r="Z131" s="2">
        <v>0</v>
      </c>
    </row>
    <row r="132" spans="1:26" x14ac:dyDescent="0.25">
      <c r="A132" s="1" t="s">
        <v>161</v>
      </c>
      <c r="B132" s="1">
        <v>647</v>
      </c>
      <c r="C132" s="1" t="s">
        <v>30</v>
      </c>
      <c r="D132" s="1" t="s">
        <v>31</v>
      </c>
      <c r="E132" s="1">
        <v>0</v>
      </c>
      <c r="F132" s="1">
        <v>0</v>
      </c>
      <c r="G132" s="2">
        <v>105.38500000000001</v>
      </c>
      <c r="H132" s="2">
        <v>1.105</v>
      </c>
      <c r="I132" s="3">
        <v>-95.6</v>
      </c>
      <c r="J132" s="3">
        <v>0</v>
      </c>
      <c r="K132" s="4">
        <v>0</v>
      </c>
      <c r="L132" s="4">
        <v>72.301839999999999</v>
      </c>
      <c r="M132" s="4">
        <v>0</v>
      </c>
      <c r="N132" s="2">
        <v>0</v>
      </c>
      <c r="O132" s="4">
        <v>0</v>
      </c>
      <c r="P132" s="4">
        <v>0</v>
      </c>
      <c r="Q132" s="3">
        <v>0</v>
      </c>
      <c r="R132" s="2">
        <v>0</v>
      </c>
      <c r="S132" s="2">
        <v>0</v>
      </c>
      <c r="T132" s="4">
        <v>0</v>
      </c>
      <c r="U132" s="3">
        <v>761133.7</v>
      </c>
      <c r="V132" s="3">
        <v>0</v>
      </c>
      <c r="W132" s="3">
        <v>0</v>
      </c>
      <c r="X132" s="2">
        <v>0</v>
      </c>
      <c r="Y132" s="2">
        <v>0</v>
      </c>
      <c r="Z132" s="2">
        <v>0</v>
      </c>
    </row>
    <row r="133" spans="1:26" x14ac:dyDescent="0.25">
      <c r="A133" s="1" t="s">
        <v>162</v>
      </c>
      <c r="B133" s="1">
        <v>647</v>
      </c>
      <c r="C133" s="1" t="s">
        <v>30</v>
      </c>
      <c r="D133" s="1" t="s">
        <v>31</v>
      </c>
      <c r="E133" s="1">
        <v>0</v>
      </c>
      <c r="F133" s="1">
        <v>0</v>
      </c>
      <c r="G133" s="2">
        <v>24.515999999999998</v>
      </c>
      <c r="H133" s="2">
        <v>-4.2850000000000001</v>
      </c>
      <c r="I133" s="3">
        <v>0</v>
      </c>
      <c r="J133" s="3">
        <v>0</v>
      </c>
      <c r="K133" s="4">
        <v>0</v>
      </c>
      <c r="L133" s="4">
        <v>0</v>
      </c>
      <c r="M133" s="4">
        <v>0</v>
      </c>
      <c r="N133" s="2">
        <v>0</v>
      </c>
      <c r="O133" s="4">
        <v>0</v>
      </c>
      <c r="P133" s="4">
        <v>0</v>
      </c>
      <c r="Q133" s="3">
        <v>0</v>
      </c>
      <c r="R133" s="2">
        <v>0</v>
      </c>
      <c r="S133" s="2">
        <v>0</v>
      </c>
      <c r="T133" s="4">
        <v>0</v>
      </c>
      <c r="U133" s="3">
        <v>0</v>
      </c>
      <c r="V133" s="3">
        <v>0</v>
      </c>
      <c r="W133" s="3">
        <v>0</v>
      </c>
      <c r="X133" s="2">
        <v>0</v>
      </c>
      <c r="Y133" s="2">
        <v>0</v>
      </c>
      <c r="Z133" s="2">
        <v>0</v>
      </c>
    </row>
    <row r="134" spans="1:26" x14ac:dyDescent="0.25">
      <c r="A134" s="1" t="s">
        <v>163</v>
      </c>
      <c r="B134" s="1">
        <v>647</v>
      </c>
      <c r="C134" s="1" t="s">
        <v>30</v>
      </c>
      <c r="D134" s="1" t="s">
        <v>31</v>
      </c>
      <c r="E134" s="1">
        <v>0</v>
      </c>
      <c r="F134" s="1">
        <v>0</v>
      </c>
      <c r="G134" s="2">
        <v>19.882000000000001</v>
      </c>
      <c r="H134" s="2">
        <v>-0.185</v>
      </c>
      <c r="I134" s="3">
        <v>0</v>
      </c>
      <c r="J134" s="3">
        <v>0</v>
      </c>
      <c r="K134" s="4">
        <v>0</v>
      </c>
      <c r="L134" s="4">
        <v>0</v>
      </c>
      <c r="M134" s="4">
        <v>0</v>
      </c>
      <c r="N134" s="2">
        <v>0</v>
      </c>
      <c r="O134" s="4">
        <v>0</v>
      </c>
      <c r="P134" s="4">
        <v>0</v>
      </c>
      <c r="Q134" s="3">
        <v>0</v>
      </c>
      <c r="R134" s="2">
        <v>0</v>
      </c>
      <c r="S134" s="2">
        <v>0</v>
      </c>
      <c r="T134" s="4">
        <v>0</v>
      </c>
      <c r="U134" s="3">
        <v>0</v>
      </c>
      <c r="V134" s="3">
        <v>0</v>
      </c>
      <c r="W134" s="3">
        <v>0</v>
      </c>
      <c r="X134" s="2">
        <v>0</v>
      </c>
      <c r="Y134" s="2">
        <v>0</v>
      </c>
      <c r="Z134" s="2">
        <v>0</v>
      </c>
    </row>
    <row r="135" spans="1:26" x14ac:dyDescent="0.25">
      <c r="A135" s="1" t="s">
        <v>164</v>
      </c>
      <c r="B135" s="1">
        <v>647</v>
      </c>
      <c r="C135" s="1" t="s">
        <v>30</v>
      </c>
      <c r="D135" s="1" t="s">
        <v>31</v>
      </c>
      <c r="E135" s="1">
        <v>0</v>
      </c>
      <c r="F135" s="1">
        <v>0</v>
      </c>
      <c r="G135" s="2">
        <v>79.992999999999995</v>
      </c>
      <c r="H135" s="2">
        <v>-8.8780000000000001</v>
      </c>
      <c r="I135" s="3">
        <v>-163.1</v>
      </c>
      <c r="J135" s="3">
        <v>0</v>
      </c>
      <c r="K135" s="4">
        <v>0</v>
      </c>
      <c r="L135" s="4">
        <v>0</v>
      </c>
      <c r="M135" s="4">
        <v>0</v>
      </c>
      <c r="N135" s="2">
        <v>0</v>
      </c>
      <c r="O135" s="4">
        <v>0</v>
      </c>
      <c r="P135" s="4">
        <v>0</v>
      </c>
      <c r="Q135" s="3">
        <v>0</v>
      </c>
      <c r="R135" s="2">
        <v>0</v>
      </c>
      <c r="S135" s="2">
        <v>0</v>
      </c>
      <c r="T135" s="4">
        <v>0</v>
      </c>
      <c r="U135" s="3">
        <v>0</v>
      </c>
      <c r="V135" s="3">
        <v>0</v>
      </c>
      <c r="W135" s="3">
        <v>0</v>
      </c>
      <c r="X135" s="2">
        <v>0</v>
      </c>
      <c r="Y135" s="2">
        <v>0</v>
      </c>
      <c r="Z135" s="2">
        <v>0</v>
      </c>
    </row>
    <row r="136" spans="1:26" x14ac:dyDescent="0.25">
      <c r="A136" s="1" t="s">
        <v>165</v>
      </c>
      <c r="B136" s="1">
        <v>647</v>
      </c>
      <c r="C136" s="1" t="s">
        <v>30</v>
      </c>
      <c r="D136" s="1" t="s">
        <v>31</v>
      </c>
      <c r="E136" s="1">
        <v>0</v>
      </c>
      <c r="F136" s="1">
        <v>0</v>
      </c>
      <c r="G136" s="2">
        <v>46.274999999999999</v>
      </c>
      <c r="H136" s="2">
        <v>-6.0919999999999996</v>
      </c>
      <c r="I136" s="3">
        <v>0</v>
      </c>
      <c r="J136" s="3">
        <v>0</v>
      </c>
      <c r="K136" s="4">
        <v>0</v>
      </c>
      <c r="L136" s="4">
        <v>0</v>
      </c>
      <c r="M136" s="4">
        <v>0</v>
      </c>
      <c r="N136" s="2">
        <v>0</v>
      </c>
      <c r="O136" s="4">
        <v>0</v>
      </c>
      <c r="P136" s="4">
        <v>0</v>
      </c>
      <c r="Q136" s="3">
        <v>0</v>
      </c>
      <c r="R136" s="2">
        <v>0</v>
      </c>
      <c r="S136" s="2">
        <v>0</v>
      </c>
      <c r="T136" s="4">
        <v>0</v>
      </c>
      <c r="U136" s="3">
        <v>0</v>
      </c>
      <c r="V136" s="3">
        <v>0</v>
      </c>
      <c r="W136" s="3">
        <v>0</v>
      </c>
      <c r="X136" s="2">
        <v>0</v>
      </c>
      <c r="Y136" s="2">
        <v>0</v>
      </c>
      <c r="Z136" s="2">
        <v>0</v>
      </c>
    </row>
    <row r="137" spans="1:26" x14ac:dyDescent="0.25">
      <c r="A137" s="1" t="s">
        <v>166</v>
      </c>
      <c r="B137" s="1">
        <v>647</v>
      </c>
      <c r="C137" s="1" t="s">
        <v>30</v>
      </c>
      <c r="D137" s="1" t="s">
        <v>31</v>
      </c>
      <c r="E137" s="1">
        <v>0</v>
      </c>
      <c r="F137" s="1">
        <v>0</v>
      </c>
      <c r="G137" s="2">
        <v>54.933999999999997</v>
      </c>
      <c r="H137" s="2">
        <v>-2.0659999999999998</v>
      </c>
      <c r="I137" s="3">
        <v>-554830.69999999995</v>
      </c>
      <c r="J137" s="3">
        <v>0</v>
      </c>
      <c r="K137" s="4">
        <v>0.17901</v>
      </c>
      <c r="L137" s="4">
        <v>15.7613</v>
      </c>
      <c r="M137" s="4">
        <v>13.68624</v>
      </c>
      <c r="N137" s="2">
        <v>0</v>
      </c>
      <c r="O137" s="4">
        <v>0</v>
      </c>
      <c r="P137" s="4">
        <v>0</v>
      </c>
      <c r="Q137" s="3">
        <v>1335890</v>
      </c>
      <c r="R137" s="2">
        <v>0</v>
      </c>
      <c r="S137" s="2">
        <v>0</v>
      </c>
      <c r="T137" s="4">
        <v>0</v>
      </c>
      <c r="U137" s="3">
        <v>35205.1</v>
      </c>
      <c r="V137" s="3">
        <v>0</v>
      </c>
      <c r="W137" s="3">
        <v>0</v>
      </c>
      <c r="X137" s="2">
        <v>1890720.625</v>
      </c>
      <c r="Y137" s="2">
        <v>1890720.625</v>
      </c>
      <c r="Z137" s="2">
        <v>-1.403</v>
      </c>
    </row>
    <row r="138" spans="1:26" x14ac:dyDescent="0.25">
      <c r="A138" s="1" t="s">
        <v>167</v>
      </c>
      <c r="B138" s="1">
        <v>647</v>
      </c>
      <c r="C138" s="1" t="s">
        <v>30</v>
      </c>
      <c r="D138" s="1" t="s">
        <v>31</v>
      </c>
      <c r="E138" s="1">
        <v>0</v>
      </c>
      <c r="F138" s="1">
        <v>0</v>
      </c>
      <c r="G138" s="2">
        <v>28.635999999999999</v>
      </c>
      <c r="H138" s="2">
        <v>-0.254</v>
      </c>
      <c r="I138" s="3">
        <v>-8.4</v>
      </c>
      <c r="J138" s="3">
        <v>0</v>
      </c>
      <c r="K138" s="4">
        <v>0</v>
      </c>
      <c r="L138" s="4">
        <v>0</v>
      </c>
      <c r="M138" s="4">
        <v>0</v>
      </c>
      <c r="N138" s="2">
        <v>28.89</v>
      </c>
      <c r="O138" s="4">
        <v>0</v>
      </c>
      <c r="P138" s="4">
        <v>0</v>
      </c>
      <c r="Q138" s="3">
        <v>292.60000000000002</v>
      </c>
      <c r="R138" s="2">
        <v>0</v>
      </c>
      <c r="S138" s="2">
        <v>0</v>
      </c>
      <c r="T138" s="4">
        <v>0</v>
      </c>
      <c r="U138" s="3">
        <v>0</v>
      </c>
      <c r="V138" s="3">
        <v>0</v>
      </c>
      <c r="W138" s="3">
        <v>0</v>
      </c>
      <c r="X138" s="2">
        <v>301.05200000000002</v>
      </c>
      <c r="Y138" s="2">
        <v>301.05200000000002</v>
      </c>
      <c r="Z138" s="2">
        <v>0</v>
      </c>
    </row>
    <row r="139" spans="1:26" x14ac:dyDescent="0.25">
      <c r="A139" s="1" t="s">
        <v>168</v>
      </c>
      <c r="B139" s="1">
        <v>647</v>
      </c>
      <c r="C139" s="1" t="s">
        <v>30</v>
      </c>
      <c r="D139" s="1" t="s">
        <v>31</v>
      </c>
      <c r="E139" s="1">
        <v>0</v>
      </c>
      <c r="F139" s="1">
        <v>0</v>
      </c>
      <c r="G139" s="2">
        <v>18.876999999999999</v>
      </c>
      <c r="H139" s="2">
        <v>-3.093</v>
      </c>
      <c r="I139" s="3">
        <v>-102.6</v>
      </c>
      <c r="J139" s="3">
        <v>0</v>
      </c>
      <c r="K139" s="4">
        <v>0</v>
      </c>
      <c r="L139" s="4">
        <v>0</v>
      </c>
      <c r="M139" s="4">
        <v>0</v>
      </c>
      <c r="N139" s="2">
        <v>21.97</v>
      </c>
      <c r="O139" s="4">
        <v>0</v>
      </c>
      <c r="P139" s="4">
        <v>0</v>
      </c>
      <c r="Q139" s="3">
        <v>224.5</v>
      </c>
      <c r="R139" s="2">
        <v>0</v>
      </c>
      <c r="S139" s="2">
        <v>0</v>
      </c>
      <c r="T139" s="4">
        <v>0</v>
      </c>
      <c r="U139" s="3">
        <v>0</v>
      </c>
      <c r="V139" s="3">
        <v>0</v>
      </c>
      <c r="W139" s="3">
        <v>0</v>
      </c>
      <c r="X139" s="2">
        <v>327.173</v>
      </c>
      <c r="Y139" s="2">
        <v>327.173</v>
      </c>
      <c r="Z139" s="2">
        <v>0</v>
      </c>
    </row>
    <row r="140" spans="1:26" x14ac:dyDescent="0.25">
      <c r="A140" s="1" t="s">
        <v>169</v>
      </c>
      <c r="B140" s="1">
        <v>647</v>
      </c>
      <c r="C140" s="1" t="s">
        <v>30</v>
      </c>
      <c r="D140" s="1" t="s">
        <v>31</v>
      </c>
      <c r="E140" s="1">
        <v>0</v>
      </c>
      <c r="F140" s="1">
        <v>0</v>
      </c>
      <c r="G140" s="2">
        <v>13.972</v>
      </c>
      <c r="H140" s="2">
        <v>-7.3280000000000003</v>
      </c>
      <c r="I140" s="3">
        <v>-323.7</v>
      </c>
      <c r="J140" s="3">
        <v>0</v>
      </c>
      <c r="K140" s="4">
        <v>0</v>
      </c>
      <c r="L140" s="4">
        <v>0</v>
      </c>
      <c r="M140" s="4">
        <v>0</v>
      </c>
      <c r="N140" s="2">
        <v>21.3</v>
      </c>
      <c r="O140" s="4">
        <v>0</v>
      </c>
      <c r="P140" s="4">
        <v>0</v>
      </c>
      <c r="Q140" s="3">
        <v>245.6</v>
      </c>
      <c r="R140" s="2">
        <v>0</v>
      </c>
      <c r="S140" s="2">
        <v>0</v>
      </c>
      <c r="T140" s="4">
        <v>0</v>
      </c>
      <c r="U140" s="3">
        <v>0</v>
      </c>
      <c r="V140" s="3">
        <v>0</v>
      </c>
      <c r="W140" s="3">
        <v>0</v>
      </c>
      <c r="X140" s="2">
        <v>569.34</v>
      </c>
      <c r="Y140" s="2">
        <v>569.34</v>
      </c>
      <c r="Z140" s="2">
        <v>0</v>
      </c>
    </row>
    <row r="141" spans="1:26" x14ac:dyDescent="0.25">
      <c r="A141" s="1" t="s">
        <v>170</v>
      </c>
      <c r="B141" s="1">
        <v>647</v>
      </c>
      <c r="C141" s="1" t="s">
        <v>30</v>
      </c>
      <c r="D141" s="1" t="s">
        <v>31</v>
      </c>
      <c r="E141" s="1">
        <v>0</v>
      </c>
      <c r="F141" s="1">
        <v>0</v>
      </c>
      <c r="G141" s="2">
        <v>12.784000000000001</v>
      </c>
      <c r="H141" s="2">
        <v>-5.2160000000000002</v>
      </c>
      <c r="I141" s="3">
        <v>-230.4</v>
      </c>
      <c r="J141" s="3">
        <v>0</v>
      </c>
      <c r="K141" s="4">
        <v>0</v>
      </c>
      <c r="L141" s="4">
        <v>0</v>
      </c>
      <c r="M141" s="4">
        <v>0</v>
      </c>
      <c r="N141" s="2">
        <v>18</v>
      </c>
      <c r="O141" s="4">
        <v>0</v>
      </c>
      <c r="P141" s="4">
        <v>0</v>
      </c>
      <c r="Q141" s="3">
        <v>273.7</v>
      </c>
      <c r="R141" s="2">
        <v>0</v>
      </c>
      <c r="S141" s="2">
        <v>0</v>
      </c>
      <c r="T141" s="4">
        <v>0</v>
      </c>
      <c r="U141" s="3">
        <v>0</v>
      </c>
      <c r="V141" s="3">
        <v>0</v>
      </c>
      <c r="W141" s="3">
        <v>0</v>
      </c>
      <c r="X141" s="2">
        <v>504.09199999999998</v>
      </c>
      <c r="Y141" s="2">
        <v>504.09199999999998</v>
      </c>
      <c r="Z141" s="2">
        <v>0</v>
      </c>
    </row>
    <row r="142" spans="1:26" x14ac:dyDescent="0.25">
      <c r="A142" s="1" t="s">
        <v>171</v>
      </c>
      <c r="B142" s="1">
        <v>647</v>
      </c>
      <c r="C142" s="1" t="s">
        <v>30</v>
      </c>
      <c r="D142" s="1" t="s">
        <v>31</v>
      </c>
      <c r="E142" s="1">
        <v>0</v>
      </c>
      <c r="F142" s="1">
        <v>0</v>
      </c>
      <c r="G142" s="2">
        <v>11.972</v>
      </c>
      <c r="H142" s="2">
        <v>-2.5779999999999998</v>
      </c>
      <c r="I142" s="3">
        <v>-99.2</v>
      </c>
      <c r="J142" s="3">
        <v>0</v>
      </c>
      <c r="K142" s="4">
        <v>0</v>
      </c>
      <c r="L142" s="4">
        <v>0</v>
      </c>
      <c r="M142" s="4">
        <v>0</v>
      </c>
      <c r="N142" s="2">
        <v>14.55</v>
      </c>
      <c r="O142" s="4">
        <v>0</v>
      </c>
      <c r="P142" s="4">
        <v>0</v>
      </c>
      <c r="Q142" s="3">
        <v>270.60000000000002</v>
      </c>
      <c r="R142" s="2">
        <v>0</v>
      </c>
      <c r="S142" s="2">
        <v>0</v>
      </c>
      <c r="T142" s="4">
        <v>0</v>
      </c>
      <c r="U142" s="3">
        <v>0</v>
      </c>
      <c r="V142" s="3">
        <v>0</v>
      </c>
      <c r="W142" s="3">
        <v>0</v>
      </c>
      <c r="X142" s="2">
        <v>369.834</v>
      </c>
      <c r="Y142" s="2">
        <v>369.834</v>
      </c>
      <c r="Z142" s="2">
        <v>0</v>
      </c>
    </row>
    <row r="143" spans="1:26" x14ac:dyDescent="0.25">
      <c r="A143" s="1" t="s">
        <v>172</v>
      </c>
      <c r="B143" s="1">
        <v>647</v>
      </c>
      <c r="C143" s="1" t="s">
        <v>30</v>
      </c>
      <c r="D143" s="1" t="s">
        <v>31</v>
      </c>
      <c r="E143" s="1">
        <v>0</v>
      </c>
      <c r="F143" s="1">
        <v>0</v>
      </c>
      <c r="G143" s="2">
        <v>11.741</v>
      </c>
      <c r="H143" s="2">
        <v>-1.579</v>
      </c>
      <c r="I143" s="3">
        <v>-60.8</v>
      </c>
      <c r="J143" s="3">
        <v>0</v>
      </c>
      <c r="K143" s="4">
        <v>0</v>
      </c>
      <c r="L143" s="4">
        <v>0</v>
      </c>
      <c r="M143" s="4">
        <v>0</v>
      </c>
      <c r="N143" s="2">
        <v>13.32</v>
      </c>
      <c r="O143" s="4">
        <v>0</v>
      </c>
      <c r="P143" s="4">
        <v>0</v>
      </c>
      <c r="Q143" s="3">
        <v>298.7</v>
      </c>
      <c r="R143" s="2">
        <v>0</v>
      </c>
      <c r="S143" s="2">
        <v>0</v>
      </c>
      <c r="T143" s="4">
        <v>0</v>
      </c>
      <c r="U143" s="3">
        <v>0</v>
      </c>
      <c r="V143" s="3">
        <v>0</v>
      </c>
      <c r="W143" s="3">
        <v>0</v>
      </c>
      <c r="X143" s="2">
        <v>359.49900000000002</v>
      </c>
      <c r="Y143" s="2">
        <v>359.49900000000002</v>
      </c>
      <c r="Z143" s="2">
        <v>0</v>
      </c>
    </row>
    <row r="144" spans="1:26" x14ac:dyDescent="0.25">
      <c r="A144" s="1" t="s">
        <v>173</v>
      </c>
      <c r="B144" s="1">
        <v>647</v>
      </c>
      <c r="C144" s="1" t="s">
        <v>30</v>
      </c>
      <c r="D144" s="1" t="s">
        <v>31</v>
      </c>
      <c r="E144" s="1">
        <v>0</v>
      </c>
      <c r="F144" s="1">
        <v>0</v>
      </c>
      <c r="G144" s="2">
        <v>11.298999999999999</v>
      </c>
      <c r="H144" s="2">
        <v>0.54900000000000004</v>
      </c>
      <c r="I144" s="3">
        <v>21.1</v>
      </c>
      <c r="J144" s="3">
        <v>0</v>
      </c>
      <c r="K144" s="4">
        <v>0</v>
      </c>
      <c r="L144" s="4">
        <v>0</v>
      </c>
      <c r="M144" s="4">
        <v>0</v>
      </c>
      <c r="N144" s="2">
        <v>11.278</v>
      </c>
      <c r="O144" s="4">
        <v>4.07315</v>
      </c>
      <c r="P144" s="4">
        <v>-4.07315</v>
      </c>
      <c r="Q144" s="3">
        <v>326.60000000000002</v>
      </c>
      <c r="R144" s="2">
        <v>0</v>
      </c>
      <c r="S144" s="2">
        <v>2.5</v>
      </c>
      <c r="T144" s="4">
        <v>5.4599999999999996E-3</v>
      </c>
      <c r="U144" s="3">
        <v>0</v>
      </c>
      <c r="V144" s="3">
        <v>-17364.400000000001</v>
      </c>
      <c r="W144" s="3">
        <v>17376.2</v>
      </c>
      <c r="X144" s="2">
        <v>305.488</v>
      </c>
      <c r="Y144" s="2">
        <v>305.488</v>
      </c>
      <c r="Z144" s="2">
        <v>0</v>
      </c>
    </row>
    <row r="145" spans="1:26" x14ac:dyDescent="0.25">
      <c r="A145" s="1" t="s">
        <v>174</v>
      </c>
      <c r="B145" s="1">
        <v>647</v>
      </c>
      <c r="C145" s="1" t="s">
        <v>30</v>
      </c>
      <c r="D145" s="1" t="s">
        <v>31</v>
      </c>
      <c r="E145" s="1">
        <v>0</v>
      </c>
      <c r="F145" s="1">
        <v>0</v>
      </c>
      <c r="G145" s="2">
        <v>91.884</v>
      </c>
      <c r="H145" s="2">
        <v>0.36399999999999999</v>
      </c>
      <c r="I145" s="3">
        <v>5.2</v>
      </c>
      <c r="J145" s="3">
        <v>0</v>
      </c>
      <c r="K145" s="4">
        <v>0</v>
      </c>
      <c r="L145" s="4">
        <v>0</v>
      </c>
      <c r="M145" s="4">
        <v>0</v>
      </c>
      <c r="N145" s="2">
        <v>91.855000000000004</v>
      </c>
      <c r="O145" s="4">
        <v>3.0018799999999999</v>
      </c>
      <c r="P145" s="4">
        <v>-3.0018799999999999</v>
      </c>
      <c r="Q145" s="3">
        <v>112.6</v>
      </c>
      <c r="R145" s="2">
        <v>0</v>
      </c>
      <c r="S145" s="2">
        <v>66</v>
      </c>
      <c r="T145" s="4">
        <v>15.25737</v>
      </c>
      <c r="U145" s="3">
        <v>0</v>
      </c>
      <c r="V145" s="3">
        <v>-9651.2999999999993</v>
      </c>
      <c r="W145" s="3">
        <v>10726.5</v>
      </c>
      <c r="X145" s="2">
        <v>107.39</v>
      </c>
      <c r="Y145" s="2">
        <v>107.39</v>
      </c>
      <c r="Z145" s="2">
        <v>0</v>
      </c>
    </row>
    <row r="146" spans="1:26" x14ac:dyDescent="0.25">
      <c r="A146" s="1" t="s">
        <v>175</v>
      </c>
      <c r="B146" s="1">
        <v>647</v>
      </c>
      <c r="C146" s="1" t="s">
        <v>30</v>
      </c>
      <c r="D146" s="1" t="s">
        <v>31</v>
      </c>
      <c r="E146" s="1">
        <v>0</v>
      </c>
      <c r="F146" s="1">
        <v>0</v>
      </c>
      <c r="G146" s="2">
        <v>86.891000000000005</v>
      </c>
      <c r="H146" s="2">
        <v>-1.9890000000000001</v>
      </c>
      <c r="I146" s="3">
        <v>-25</v>
      </c>
      <c r="J146" s="3">
        <v>0</v>
      </c>
      <c r="K146" s="4">
        <v>0</v>
      </c>
      <c r="L146" s="4">
        <v>0</v>
      </c>
      <c r="M146" s="4">
        <v>0</v>
      </c>
      <c r="N146" s="2">
        <v>88.88</v>
      </c>
      <c r="O146" s="4">
        <v>0</v>
      </c>
      <c r="P146" s="4">
        <v>0</v>
      </c>
      <c r="Q146" s="3">
        <v>88.9</v>
      </c>
      <c r="R146" s="2">
        <v>0</v>
      </c>
      <c r="S146" s="2">
        <v>0</v>
      </c>
      <c r="T146" s="4">
        <v>0</v>
      </c>
      <c r="U146" s="3">
        <v>0</v>
      </c>
      <c r="V146" s="3">
        <v>0</v>
      </c>
      <c r="W146" s="3">
        <v>0</v>
      </c>
      <c r="X146" s="2">
        <v>113.89700000000001</v>
      </c>
      <c r="Y146" s="2">
        <v>113.89700000000001</v>
      </c>
      <c r="Z146" s="2">
        <v>0</v>
      </c>
    </row>
    <row r="147" spans="1:26" x14ac:dyDescent="0.25">
      <c r="A147" s="1" t="s">
        <v>176</v>
      </c>
      <c r="B147" s="1">
        <v>647</v>
      </c>
      <c r="C147" s="1" t="s">
        <v>30</v>
      </c>
      <c r="D147" s="1" t="s">
        <v>31</v>
      </c>
      <c r="E147" s="1">
        <v>0</v>
      </c>
      <c r="F147" s="1">
        <v>0</v>
      </c>
      <c r="G147" s="2">
        <v>86.281000000000006</v>
      </c>
      <c r="H147" s="2">
        <v>-1.639</v>
      </c>
      <c r="I147" s="3">
        <v>-20.6</v>
      </c>
      <c r="J147" s="3">
        <v>0</v>
      </c>
      <c r="K147" s="4">
        <v>0</v>
      </c>
      <c r="L147" s="4">
        <v>0</v>
      </c>
      <c r="M147" s="4">
        <v>0</v>
      </c>
      <c r="N147" s="2">
        <v>87.92</v>
      </c>
      <c r="O147" s="4">
        <v>0</v>
      </c>
      <c r="P147" s="4">
        <v>0</v>
      </c>
      <c r="Q147" s="3">
        <v>90.1</v>
      </c>
      <c r="R147" s="2">
        <v>0</v>
      </c>
      <c r="S147" s="2">
        <v>0</v>
      </c>
      <c r="T147" s="4">
        <v>0</v>
      </c>
      <c r="U147" s="3">
        <v>0</v>
      </c>
      <c r="V147" s="3">
        <v>0</v>
      </c>
      <c r="W147" s="3">
        <v>0</v>
      </c>
      <c r="X147" s="2">
        <v>110.71</v>
      </c>
      <c r="Y147" s="2">
        <v>110.71</v>
      </c>
      <c r="Z147" s="2">
        <v>0</v>
      </c>
    </row>
    <row r="148" spans="1:26" x14ac:dyDescent="0.25">
      <c r="A148" s="1" t="s">
        <v>177</v>
      </c>
      <c r="B148" s="1">
        <v>647</v>
      </c>
      <c r="C148" s="1" t="s">
        <v>30</v>
      </c>
      <c r="D148" s="1" t="s">
        <v>31</v>
      </c>
      <c r="E148" s="1">
        <v>0</v>
      </c>
      <c r="F148" s="1">
        <v>0</v>
      </c>
      <c r="G148" s="2">
        <v>70.722999999999999</v>
      </c>
      <c r="H148" s="2">
        <v>-5.3869999999999996</v>
      </c>
      <c r="I148" s="3">
        <v>-128</v>
      </c>
      <c r="J148" s="3">
        <v>0</v>
      </c>
      <c r="K148" s="4">
        <v>0</v>
      </c>
      <c r="L148" s="4">
        <v>0</v>
      </c>
      <c r="M148" s="4">
        <v>0</v>
      </c>
      <c r="N148" s="2">
        <v>76.11</v>
      </c>
      <c r="O148" s="4">
        <v>0</v>
      </c>
      <c r="P148" s="4">
        <v>0</v>
      </c>
      <c r="Q148" s="3">
        <v>58.6</v>
      </c>
      <c r="R148" s="2">
        <v>0</v>
      </c>
      <c r="S148" s="2">
        <v>0</v>
      </c>
      <c r="T148" s="4">
        <v>0</v>
      </c>
      <c r="U148" s="3">
        <v>0</v>
      </c>
      <c r="V148" s="3">
        <v>0</v>
      </c>
      <c r="W148" s="3">
        <v>0</v>
      </c>
      <c r="X148" s="2">
        <v>186.59800000000001</v>
      </c>
      <c r="Y148" s="2">
        <v>186.59800000000001</v>
      </c>
      <c r="Z148" s="2">
        <v>0</v>
      </c>
    </row>
    <row r="149" spans="1:26" x14ac:dyDescent="0.25">
      <c r="A149" s="1" t="s">
        <v>178</v>
      </c>
      <c r="B149" s="1">
        <v>647</v>
      </c>
      <c r="C149" s="1" t="s">
        <v>30</v>
      </c>
      <c r="D149" s="1" t="s">
        <v>31</v>
      </c>
      <c r="E149" s="1">
        <v>0</v>
      </c>
      <c r="F149" s="1">
        <v>0</v>
      </c>
      <c r="G149" s="2">
        <v>67.814999999999998</v>
      </c>
      <c r="H149" s="2">
        <v>-2.4350000000000001</v>
      </c>
      <c r="I149" s="3">
        <v>-30.6</v>
      </c>
      <c r="J149" s="3">
        <v>0</v>
      </c>
      <c r="K149" s="4">
        <v>0</v>
      </c>
      <c r="L149" s="4">
        <v>0</v>
      </c>
      <c r="M149" s="4">
        <v>0</v>
      </c>
      <c r="N149" s="2">
        <v>70.25</v>
      </c>
      <c r="O149" s="4">
        <v>0</v>
      </c>
      <c r="P149" s="4">
        <v>0</v>
      </c>
      <c r="Q149" s="3">
        <v>69.8</v>
      </c>
      <c r="R149" s="2">
        <v>0</v>
      </c>
      <c r="S149" s="2">
        <v>0</v>
      </c>
      <c r="T149" s="4">
        <v>0</v>
      </c>
      <c r="U149" s="3">
        <v>0</v>
      </c>
      <c r="V149" s="3">
        <v>0</v>
      </c>
      <c r="W149" s="3">
        <v>0</v>
      </c>
      <c r="X149" s="2">
        <v>100.358</v>
      </c>
      <c r="Y149" s="2">
        <v>100.358</v>
      </c>
      <c r="Z149" s="2">
        <v>0</v>
      </c>
    </row>
    <row r="150" spans="1:26" x14ac:dyDescent="0.25">
      <c r="A150" s="1" t="s">
        <v>179</v>
      </c>
      <c r="B150" s="1">
        <v>647</v>
      </c>
      <c r="C150" s="1" t="s">
        <v>30</v>
      </c>
      <c r="D150" s="1" t="s">
        <v>31</v>
      </c>
      <c r="E150" s="1">
        <v>0</v>
      </c>
      <c r="F150" s="1">
        <v>0</v>
      </c>
      <c r="G150" s="2">
        <v>69.817999999999998</v>
      </c>
      <c r="H150" s="2">
        <v>-2.3220000000000001</v>
      </c>
      <c r="I150" s="3">
        <v>-55.2</v>
      </c>
      <c r="J150" s="3">
        <v>0</v>
      </c>
      <c r="K150" s="4">
        <v>0</v>
      </c>
      <c r="L150" s="4">
        <v>0</v>
      </c>
      <c r="M150" s="4">
        <v>0</v>
      </c>
      <c r="N150" s="2">
        <v>72.14</v>
      </c>
      <c r="O150" s="4">
        <v>0</v>
      </c>
      <c r="P150" s="4">
        <v>0</v>
      </c>
      <c r="Q150" s="3">
        <v>117.5</v>
      </c>
      <c r="R150" s="2">
        <v>0</v>
      </c>
      <c r="S150" s="2">
        <v>0</v>
      </c>
      <c r="T150" s="4">
        <v>0</v>
      </c>
      <c r="U150" s="3">
        <v>0</v>
      </c>
      <c r="V150" s="3">
        <v>0</v>
      </c>
      <c r="W150" s="3">
        <v>0</v>
      </c>
      <c r="X150" s="2">
        <v>172.62799999999999</v>
      </c>
      <c r="Y150" s="2">
        <v>172.62799999999999</v>
      </c>
      <c r="Z150" s="2">
        <v>0</v>
      </c>
    </row>
    <row r="151" spans="1:26" x14ac:dyDescent="0.25">
      <c r="A151" s="1" t="s">
        <v>180</v>
      </c>
      <c r="B151" s="1">
        <v>647</v>
      </c>
      <c r="C151" s="1" t="s">
        <v>30</v>
      </c>
      <c r="D151" s="1" t="s">
        <v>31</v>
      </c>
      <c r="E151" s="1">
        <v>0</v>
      </c>
      <c r="F151" s="1">
        <v>0</v>
      </c>
      <c r="G151" s="2">
        <v>70.087000000000003</v>
      </c>
      <c r="H151" s="2">
        <v>-6.4729999999999999</v>
      </c>
      <c r="I151" s="3">
        <v>-153.80000000000001</v>
      </c>
      <c r="J151" s="3">
        <v>0</v>
      </c>
      <c r="K151" s="4">
        <v>0</v>
      </c>
      <c r="L151" s="4">
        <v>0</v>
      </c>
      <c r="M151" s="4">
        <v>0</v>
      </c>
      <c r="N151" s="2">
        <v>76.56</v>
      </c>
      <c r="O151" s="4">
        <v>0</v>
      </c>
      <c r="P151" s="4">
        <v>0</v>
      </c>
      <c r="Q151" s="3">
        <v>117.2</v>
      </c>
      <c r="R151" s="2">
        <v>0</v>
      </c>
      <c r="S151" s="2">
        <v>0</v>
      </c>
      <c r="T151" s="4">
        <v>0</v>
      </c>
      <c r="U151" s="3">
        <v>0</v>
      </c>
      <c r="V151" s="3">
        <v>0</v>
      </c>
      <c r="W151" s="3">
        <v>0</v>
      </c>
      <c r="X151" s="2">
        <v>270.93400000000003</v>
      </c>
      <c r="Y151" s="2">
        <v>270.93400000000003</v>
      </c>
      <c r="Z151" s="2">
        <v>0</v>
      </c>
    </row>
    <row r="152" spans="1:26" x14ac:dyDescent="0.25">
      <c r="A152" s="1" t="s">
        <v>181</v>
      </c>
      <c r="B152" s="1">
        <v>647</v>
      </c>
      <c r="C152" s="1" t="s">
        <v>30</v>
      </c>
      <c r="D152" s="1" t="s">
        <v>31</v>
      </c>
      <c r="E152" s="1">
        <v>0</v>
      </c>
      <c r="F152" s="1">
        <v>0</v>
      </c>
      <c r="G152" s="2">
        <v>70.394000000000005</v>
      </c>
      <c r="H152" s="2">
        <v>-6.3159999999999998</v>
      </c>
      <c r="I152" s="3">
        <v>-150.1</v>
      </c>
      <c r="J152" s="3">
        <v>0</v>
      </c>
      <c r="K152" s="4">
        <v>0</v>
      </c>
      <c r="L152" s="4">
        <v>0</v>
      </c>
      <c r="M152" s="4">
        <v>0</v>
      </c>
      <c r="N152" s="2">
        <v>76.709999999999994</v>
      </c>
      <c r="O152" s="4">
        <v>0</v>
      </c>
      <c r="P152" s="4">
        <v>0</v>
      </c>
      <c r="Q152" s="3">
        <v>116.4</v>
      </c>
      <c r="R152" s="2">
        <v>0</v>
      </c>
      <c r="S152" s="2">
        <v>0</v>
      </c>
      <c r="T152" s="4">
        <v>0</v>
      </c>
      <c r="U152" s="3">
        <v>0</v>
      </c>
      <c r="V152" s="3">
        <v>0</v>
      </c>
      <c r="W152" s="3">
        <v>0</v>
      </c>
      <c r="X152" s="2">
        <v>266.44400000000002</v>
      </c>
      <c r="Y152" s="2">
        <v>266.44400000000002</v>
      </c>
      <c r="Z152" s="2">
        <v>0</v>
      </c>
    </row>
    <row r="153" spans="1:26" x14ac:dyDescent="0.25">
      <c r="A153" s="1" t="s">
        <v>182</v>
      </c>
      <c r="B153" s="1">
        <v>647</v>
      </c>
      <c r="C153" s="1" t="s">
        <v>30</v>
      </c>
      <c r="D153" s="1" t="s">
        <v>31</v>
      </c>
      <c r="E153" s="1">
        <v>0</v>
      </c>
      <c r="F153" s="1">
        <v>0</v>
      </c>
      <c r="G153" s="2">
        <v>67.13</v>
      </c>
      <c r="H153" s="2">
        <v>-0.81</v>
      </c>
      <c r="I153" s="3">
        <v>-19.2</v>
      </c>
      <c r="J153" s="3">
        <v>0</v>
      </c>
      <c r="K153" s="4">
        <v>0</v>
      </c>
      <c r="L153" s="4">
        <v>0</v>
      </c>
      <c r="M153" s="4">
        <v>0</v>
      </c>
      <c r="N153" s="2">
        <v>67.94</v>
      </c>
      <c r="O153" s="4">
        <v>0</v>
      </c>
      <c r="P153" s="4">
        <v>0</v>
      </c>
      <c r="Q153" s="3">
        <v>133.80000000000001</v>
      </c>
      <c r="R153" s="2">
        <v>0</v>
      </c>
      <c r="S153" s="2">
        <v>0</v>
      </c>
      <c r="T153" s="4">
        <v>0</v>
      </c>
      <c r="U153" s="3">
        <v>0</v>
      </c>
      <c r="V153" s="3">
        <v>0</v>
      </c>
      <c r="W153" s="3">
        <v>0</v>
      </c>
      <c r="X153" s="2">
        <v>153.03899999999999</v>
      </c>
      <c r="Y153" s="2">
        <v>153.03899999999999</v>
      </c>
      <c r="Z153" s="2">
        <v>0</v>
      </c>
    </row>
    <row r="154" spans="1:26" x14ac:dyDescent="0.25">
      <c r="A154" s="1" t="s">
        <v>183</v>
      </c>
      <c r="B154" s="1">
        <v>647</v>
      </c>
      <c r="C154" s="1" t="s">
        <v>30</v>
      </c>
      <c r="D154" s="1" t="s">
        <v>31</v>
      </c>
      <c r="E154" s="1">
        <v>0</v>
      </c>
      <c r="F154" s="1">
        <v>0</v>
      </c>
      <c r="G154" s="2">
        <v>70.668999999999997</v>
      </c>
      <c r="H154" s="2">
        <v>-5.6210000000000004</v>
      </c>
      <c r="I154" s="3">
        <v>-133.5</v>
      </c>
      <c r="J154" s="3">
        <v>0</v>
      </c>
      <c r="K154" s="4">
        <v>0</v>
      </c>
      <c r="L154" s="4">
        <v>0</v>
      </c>
      <c r="M154" s="4">
        <v>0</v>
      </c>
      <c r="N154" s="2">
        <v>76.290000000000006</v>
      </c>
      <c r="O154" s="4">
        <v>0</v>
      </c>
      <c r="P154" s="4">
        <v>0</v>
      </c>
      <c r="Q154" s="3">
        <v>196.2</v>
      </c>
      <c r="R154" s="2">
        <v>0</v>
      </c>
      <c r="S154" s="2">
        <v>0</v>
      </c>
      <c r="T154" s="4">
        <v>0</v>
      </c>
      <c r="U154" s="3">
        <v>0</v>
      </c>
      <c r="V154" s="3">
        <v>0</v>
      </c>
      <c r="W154" s="3">
        <v>0</v>
      </c>
      <c r="X154" s="2">
        <v>329.73899999999998</v>
      </c>
      <c r="Y154" s="2">
        <v>329.73899999999998</v>
      </c>
      <c r="Z154" s="2">
        <v>0</v>
      </c>
    </row>
    <row r="155" spans="1:26" x14ac:dyDescent="0.25">
      <c r="A155" s="1" t="s">
        <v>184</v>
      </c>
      <c r="B155" s="1">
        <v>647</v>
      </c>
      <c r="C155" s="1" t="s">
        <v>30</v>
      </c>
      <c r="D155" s="1" t="s">
        <v>31</v>
      </c>
      <c r="E155" s="1">
        <v>0</v>
      </c>
      <c r="F155" s="1">
        <v>0</v>
      </c>
      <c r="G155" s="2">
        <v>70.667000000000002</v>
      </c>
      <c r="H155" s="2">
        <v>-5.1029999999999998</v>
      </c>
      <c r="I155" s="3">
        <v>-121.2</v>
      </c>
      <c r="J155" s="3">
        <v>0</v>
      </c>
      <c r="K155" s="4">
        <v>0</v>
      </c>
      <c r="L155" s="4">
        <v>0</v>
      </c>
      <c r="M155" s="4">
        <v>0</v>
      </c>
      <c r="N155" s="2">
        <v>75.77</v>
      </c>
      <c r="O155" s="4">
        <v>0</v>
      </c>
      <c r="P155" s="4">
        <v>0</v>
      </c>
      <c r="Q155" s="3">
        <v>184.5</v>
      </c>
      <c r="R155" s="2">
        <v>0</v>
      </c>
      <c r="S155" s="2">
        <v>0</v>
      </c>
      <c r="T155" s="4">
        <v>0</v>
      </c>
      <c r="U155" s="3">
        <v>0</v>
      </c>
      <c r="V155" s="3">
        <v>0</v>
      </c>
      <c r="W155" s="3">
        <v>0</v>
      </c>
      <c r="X155" s="2">
        <v>305.75400000000002</v>
      </c>
      <c r="Y155" s="2">
        <v>305.75400000000002</v>
      </c>
      <c r="Z155" s="2">
        <v>0</v>
      </c>
    </row>
    <row r="156" spans="1:26" x14ac:dyDescent="0.25">
      <c r="A156" s="1" t="s">
        <v>185</v>
      </c>
      <c r="B156" s="1">
        <v>647</v>
      </c>
      <c r="C156" s="1" t="s">
        <v>30</v>
      </c>
      <c r="D156" s="1" t="s">
        <v>31</v>
      </c>
      <c r="E156" s="1">
        <v>0</v>
      </c>
      <c r="F156" s="1">
        <v>0</v>
      </c>
      <c r="G156" s="2">
        <v>52.795000000000002</v>
      </c>
      <c r="H156" s="2">
        <v>3.5000000000000003E-2</v>
      </c>
      <c r="I156" s="3">
        <v>0.5</v>
      </c>
      <c r="J156" s="3">
        <v>0</v>
      </c>
      <c r="K156" s="4">
        <v>0</v>
      </c>
      <c r="L156" s="4">
        <v>0</v>
      </c>
      <c r="M156" s="4">
        <v>0</v>
      </c>
      <c r="N156" s="2">
        <v>52.878</v>
      </c>
      <c r="O156" s="4">
        <v>0</v>
      </c>
      <c r="P156" s="4">
        <v>1.36659</v>
      </c>
      <c r="Q156" s="3">
        <v>105.4</v>
      </c>
      <c r="R156" s="2">
        <v>0</v>
      </c>
      <c r="S156" s="2">
        <v>275.625</v>
      </c>
      <c r="T156" s="4">
        <v>3.9168699999999999</v>
      </c>
      <c r="U156" s="3">
        <v>0</v>
      </c>
      <c r="V156" s="3">
        <v>6093.7</v>
      </c>
      <c r="W156" s="3">
        <v>0</v>
      </c>
      <c r="X156" s="2">
        <v>104.934</v>
      </c>
      <c r="Y156" s="2">
        <v>104.934</v>
      </c>
      <c r="Z156" s="2">
        <v>0</v>
      </c>
    </row>
    <row r="157" spans="1:26" x14ac:dyDescent="0.25">
      <c r="A157" s="1" t="s">
        <v>186</v>
      </c>
      <c r="B157" s="1">
        <v>647</v>
      </c>
      <c r="C157" s="1" t="s">
        <v>30</v>
      </c>
      <c r="D157" s="1" t="s">
        <v>31</v>
      </c>
      <c r="E157" s="1">
        <v>0</v>
      </c>
      <c r="F157" s="1">
        <v>0</v>
      </c>
      <c r="G157" s="2">
        <v>61.896000000000001</v>
      </c>
      <c r="H157" s="2">
        <v>0.39600000000000002</v>
      </c>
      <c r="I157" s="3">
        <v>5.6</v>
      </c>
      <c r="J157" s="3">
        <v>0</v>
      </c>
      <c r="K157" s="4">
        <v>0</v>
      </c>
      <c r="L157" s="4">
        <v>0</v>
      </c>
      <c r="M157" s="4">
        <v>0</v>
      </c>
      <c r="N157" s="2">
        <v>61.911999999999999</v>
      </c>
      <c r="O157" s="4">
        <v>0.70277999999999996</v>
      </c>
      <c r="P157" s="4">
        <v>3.9392399999999999</v>
      </c>
      <c r="Q157" s="3">
        <v>79.3</v>
      </c>
      <c r="R157" s="2">
        <v>0</v>
      </c>
      <c r="S157" s="2">
        <v>3549.375</v>
      </c>
      <c r="T157" s="4">
        <v>443.25094999999999</v>
      </c>
      <c r="U157" s="3">
        <v>0</v>
      </c>
      <c r="V157" s="3">
        <v>12431.9</v>
      </c>
      <c r="W157" s="3">
        <v>500.4</v>
      </c>
      <c r="X157" s="2">
        <v>73.694999999999993</v>
      </c>
      <c r="Y157" s="2">
        <v>73.694999999999993</v>
      </c>
      <c r="Z157" s="2">
        <v>-2.1000000000000001E-2</v>
      </c>
    </row>
    <row r="158" spans="1:26" x14ac:dyDescent="0.25">
      <c r="A158" s="1" t="s">
        <v>187</v>
      </c>
      <c r="B158" s="1">
        <v>647</v>
      </c>
      <c r="C158" s="1" t="s">
        <v>30</v>
      </c>
      <c r="D158" s="1" t="s">
        <v>31</v>
      </c>
      <c r="E158" s="1">
        <v>0</v>
      </c>
      <c r="F158" s="1">
        <v>0</v>
      </c>
      <c r="G158" s="2">
        <v>62.402000000000001</v>
      </c>
      <c r="H158" s="2">
        <v>0.57199999999999995</v>
      </c>
      <c r="I158" s="3">
        <v>7.2</v>
      </c>
      <c r="J158" s="3">
        <v>0</v>
      </c>
      <c r="K158" s="4">
        <v>0</v>
      </c>
      <c r="L158" s="4">
        <v>11.82475</v>
      </c>
      <c r="M158" s="4">
        <v>0</v>
      </c>
      <c r="N158" s="2">
        <v>62.265999999999998</v>
      </c>
      <c r="O158" s="4">
        <v>7.5248100000000004</v>
      </c>
      <c r="P158" s="4">
        <v>-7.5248100000000004</v>
      </c>
      <c r="Q158" s="3">
        <v>27.7</v>
      </c>
      <c r="R158" s="2">
        <v>0</v>
      </c>
      <c r="S158" s="2">
        <v>10.625</v>
      </c>
      <c r="T158" s="4">
        <v>0.18429999999999999</v>
      </c>
      <c r="U158" s="3">
        <v>100116.2</v>
      </c>
      <c r="V158" s="3">
        <v>-20235.3</v>
      </c>
      <c r="W158" s="3">
        <v>20266.900000000001</v>
      </c>
      <c r="X158" s="2">
        <v>20.483000000000001</v>
      </c>
      <c r="Y158" s="2">
        <v>20.483000000000001</v>
      </c>
      <c r="Z158" s="2">
        <v>-1E-3</v>
      </c>
    </row>
    <row r="159" spans="1:26" x14ac:dyDescent="0.25">
      <c r="A159" s="1" t="s">
        <v>188</v>
      </c>
      <c r="B159" s="1">
        <v>647</v>
      </c>
      <c r="C159" s="1" t="s">
        <v>30</v>
      </c>
      <c r="D159" s="1" t="s">
        <v>31</v>
      </c>
      <c r="E159" s="1">
        <v>0</v>
      </c>
      <c r="F159" s="1">
        <v>0</v>
      </c>
      <c r="G159" s="2">
        <v>57.28</v>
      </c>
      <c r="H159" s="2">
        <v>0.35</v>
      </c>
      <c r="I159" s="3">
        <v>4.4000000000000004</v>
      </c>
      <c r="J159" s="3">
        <v>0</v>
      </c>
      <c r="K159" s="4">
        <v>0</v>
      </c>
      <c r="L159" s="4">
        <v>0</v>
      </c>
      <c r="M159" s="4">
        <v>0</v>
      </c>
      <c r="N159" s="2">
        <v>57.247999999999998</v>
      </c>
      <c r="O159" s="4">
        <v>2.33846</v>
      </c>
      <c r="P159" s="4">
        <v>-2.33846</v>
      </c>
      <c r="Q159" s="3">
        <v>40.700000000000003</v>
      </c>
      <c r="R159" s="2">
        <v>0</v>
      </c>
      <c r="S159" s="2">
        <v>22.125</v>
      </c>
      <c r="T159" s="4">
        <v>6.9036299999999997</v>
      </c>
      <c r="U159" s="3">
        <v>0</v>
      </c>
      <c r="V159" s="3">
        <v>-7636.4</v>
      </c>
      <c r="W159" s="3">
        <v>8228.7000000000007</v>
      </c>
      <c r="X159" s="2">
        <v>36.292999999999999</v>
      </c>
      <c r="Y159" s="2">
        <v>36.292999999999999</v>
      </c>
      <c r="Z159" s="2">
        <v>0</v>
      </c>
    </row>
    <row r="160" spans="1:26" x14ac:dyDescent="0.25">
      <c r="A160" s="1" t="s">
        <v>189</v>
      </c>
      <c r="B160" s="1">
        <v>647</v>
      </c>
      <c r="C160" s="1" t="s">
        <v>30</v>
      </c>
      <c r="D160" s="1" t="s">
        <v>31</v>
      </c>
      <c r="E160" s="1">
        <v>0</v>
      </c>
      <c r="F160" s="1">
        <v>0</v>
      </c>
      <c r="G160" s="2">
        <v>51.637</v>
      </c>
      <c r="H160" s="2">
        <v>0.187</v>
      </c>
      <c r="I160" s="3">
        <v>2</v>
      </c>
      <c r="J160" s="3">
        <v>0</v>
      </c>
      <c r="K160" s="4">
        <v>0</v>
      </c>
      <c r="L160" s="4">
        <v>0</v>
      </c>
      <c r="M160" s="4">
        <v>0</v>
      </c>
      <c r="N160" s="2">
        <v>51.661999999999999</v>
      </c>
      <c r="O160" s="4">
        <v>0.45834000000000003</v>
      </c>
      <c r="P160" s="4">
        <v>1.6429</v>
      </c>
      <c r="Q160" s="3">
        <v>28.5</v>
      </c>
      <c r="R160" s="2">
        <v>0</v>
      </c>
      <c r="S160" s="2">
        <v>170</v>
      </c>
      <c r="T160" s="4">
        <v>66.002769999999998</v>
      </c>
      <c r="U160" s="3">
        <v>0</v>
      </c>
      <c r="V160" s="3">
        <v>2600.9</v>
      </c>
      <c r="W160" s="3">
        <v>346.6</v>
      </c>
      <c r="X160" s="2">
        <v>26.46</v>
      </c>
      <c r="Y160" s="2">
        <v>26.46</v>
      </c>
      <c r="Z160" s="2">
        <v>0</v>
      </c>
    </row>
    <row r="161" spans="1:26" x14ac:dyDescent="0.25">
      <c r="A161" s="1" t="s">
        <v>190</v>
      </c>
      <c r="B161" s="1">
        <v>647</v>
      </c>
      <c r="C161" s="1" t="s">
        <v>30</v>
      </c>
      <c r="D161" s="1" t="s">
        <v>31</v>
      </c>
      <c r="E161" s="1">
        <v>0</v>
      </c>
      <c r="F161" s="1">
        <v>0</v>
      </c>
      <c r="G161" s="2">
        <v>54.874000000000002</v>
      </c>
      <c r="H161" s="2">
        <v>0.19400000000000001</v>
      </c>
      <c r="I161" s="3">
        <v>2.4</v>
      </c>
      <c r="J161" s="3">
        <v>0</v>
      </c>
      <c r="K161" s="4">
        <v>0</v>
      </c>
      <c r="L161" s="4">
        <v>0</v>
      </c>
      <c r="M161" s="4">
        <v>0</v>
      </c>
      <c r="N161" s="2">
        <v>54.863999999999997</v>
      </c>
      <c r="O161" s="4">
        <v>0.41138999999999998</v>
      </c>
      <c r="P161" s="4">
        <v>-0.41138999999999998</v>
      </c>
      <c r="Q161" s="3">
        <v>61.5</v>
      </c>
      <c r="R161" s="2">
        <v>0</v>
      </c>
      <c r="S161" s="2">
        <v>7</v>
      </c>
      <c r="T161" s="4">
        <v>0.60604000000000002</v>
      </c>
      <c r="U161" s="3">
        <v>0</v>
      </c>
      <c r="V161" s="3">
        <v>-891.6</v>
      </c>
      <c r="W161" s="3">
        <v>943.2</v>
      </c>
      <c r="X161" s="2">
        <v>59.061999999999998</v>
      </c>
      <c r="Y161" s="2">
        <v>59.061999999999998</v>
      </c>
      <c r="Z161" s="2">
        <v>0</v>
      </c>
    </row>
    <row r="162" spans="1:26" x14ac:dyDescent="0.25">
      <c r="A162" s="1" t="s">
        <v>191</v>
      </c>
      <c r="B162" s="1">
        <v>647</v>
      </c>
      <c r="C162" s="1" t="s">
        <v>30</v>
      </c>
      <c r="D162" s="1" t="s">
        <v>31</v>
      </c>
      <c r="E162" s="1">
        <v>0</v>
      </c>
      <c r="F162" s="1">
        <v>0</v>
      </c>
      <c r="G162" s="2">
        <v>44.76</v>
      </c>
      <c r="H162" s="2">
        <v>0.25</v>
      </c>
      <c r="I162" s="3">
        <v>2.7</v>
      </c>
      <c r="J162" s="3">
        <v>0</v>
      </c>
      <c r="K162" s="4">
        <v>0</v>
      </c>
      <c r="L162" s="4">
        <v>0</v>
      </c>
      <c r="M162" s="4">
        <v>0</v>
      </c>
      <c r="N162" s="2">
        <v>44.514000000000003</v>
      </c>
      <c r="O162" s="4">
        <v>4.1178299999999997</v>
      </c>
      <c r="P162" s="4">
        <v>-4.1178299999999997</v>
      </c>
      <c r="Q162" s="3">
        <v>56.3</v>
      </c>
      <c r="R162" s="2">
        <v>0</v>
      </c>
      <c r="S162" s="2">
        <v>0</v>
      </c>
      <c r="T162" s="4">
        <v>0</v>
      </c>
      <c r="U162" s="3">
        <v>0</v>
      </c>
      <c r="V162" s="3">
        <v>-22918.3</v>
      </c>
      <c r="W162" s="3">
        <v>22918.3</v>
      </c>
      <c r="X162" s="2">
        <v>53.567999999999998</v>
      </c>
      <c r="Y162" s="2">
        <v>53.567999999999998</v>
      </c>
      <c r="Z162" s="2">
        <v>-2E-3</v>
      </c>
    </row>
    <row r="163" spans="1:26" x14ac:dyDescent="0.25">
      <c r="A163" s="1" t="s">
        <v>192</v>
      </c>
      <c r="B163" s="1">
        <v>647</v>
      </c>
      <c r="C163" s="1" t="s">
        <v>30</v>
      </c>
      <c r="D163" s="1" t="s">
        <v>31</v>
      </c>
      <c r="E163" s="1">
        <v>0</v>
      </c>
      <c r="F163" s="1">
        <v>0</v>
      </c>
      <c r="G163" s="2">
        <v>49.118000000000002</v>
      </c>
      <c r="H163" s="2">
        <v>0.218</v>
      </c>
      <c r="I163" s="3">
        <v>2.2999999999999998</v>
      </c>
      <c r="J163" s="3">
        <v>0</v>
      </c>
      <c r="K163" s="4">
        <v>0</v>
      </c>
      <c r="L163" s="4">
        <v>2.4884900000000001</v>
      </c>
      <c r="M163" s="4">
        <v>0</v>
      </c>
      <c r="N163" s="2">
        <v>48.904000000000003</v>
      </c>
      <c r="O163" s="4">
        <v>3.3404099999999999</v>
      </c>
      <c r="P163" s="4">
        <v>-3.3404099999999999</v>
      </c>
      <c r="Q163" s="3">
        <v>44.5</v>
      </c>
      <c r="R163" s="2">
        <v>0</v>
      </c>
      <c r="S163" s="2">
        <v>0</v>
      </c>
      <c r="T163" s="4">
        <v>0</v>
      </c>
      <c r="U163" s="3">
        <v>16959.900000000001</v>
      </c>
      <c r="V163" s="3">
        <v>-13338.3</v>
      </c>
      <c r="W163" s="3">
        <v>13338.3</v>
      </c>
      <c r="X163" s="2">
        <v>42.12</v>
      </c>
      <c r="Y163" s="2">
        <v>42.12</v>
      </c>
      <c r="Z163" s="2">
        <v>0</v>
      </c>
    </row>
    <row r="164" spans="1:26" x14ac:dyDescent="0.25">
      <c r="A164" s="1" t="s">
        <v>193</v>
      </c>
      <c r="B164" s="1">
        <v>647</v>
      </c>
      <c r="C164" s="1" t="s">
        <v>30</v>
      </c>
      <c r="D164" s="1" t="s">
        <v>31</v>
      </c>
      <c r="E164" s="1">
        <v>0</v>
      </c>
      <c r="F164" s="1">
        <v>0</v>
      </c>
      <c r="G164" s="2">
        <v>48.853999999999999</v>
      </c>
      <c r="H164" s="2">
        <v>0.34399999999999997</v>
      </c>
      <c r="I164" s="3">
        <v>3.7</v>
      </c>
      <c r="J164" s="3">
        <v>0</v>
      </c>
      <c r="K164" s="4">
        <v>0</v>
      </c>
      <c r="L164" s="4">
        <v>0</v>
      </c>
      <c r="M164" s="4">
        <v>0</v>
      </c>
      <c r="N164" s="2">
        <v>48.805999999999997</v>
      </c>
      <c r="O164" s="4">
        <v>2.4977100000000001</v>
      </c>
      <c r="P164" s="4">
        <v>-2.4977100000000001</v>
      </c>
      <c r="Q164" s="3">
        <v>61</v>
      </c>
      <c r="R164" s="2">
        <v>0</v>
      </c>
      <c r="S164" s="2">
        <v>8.25</v>
      </c>
      <c r="T164" s="4">
        <v>2.843E-2</v>
      </c>
      <c r="U164" s="3">
        <v>0</v>
      </c>
      <c r="V164" s="3">
        <v>-11875.9</v>
      </c>
      <c r="W164" s="3">
        <v>11925.4</v>
      </c>
      <c r="X164" s="2">
        <v>57.243000000000002</v>
      </c>
      <c r="Y164" s="2">
        <v>57.243000000000002</v>
      </c>
      <c r="Z164" s="2">
        <v>0</v>
      </c>
    </row>
    <row r="165" spans="1:26" x14ac:dyDescent="0.25">
      <c r="A165" s="1" t="s">
        <v>194</v>
      </c>
      <c r="B165" s="1">
        <v>647</v>
      </c>
      <c r="C165" s="1" t="s">
        <v>30</v>
      </c>
      <c r="D165" s="1" t="s">
        <v>31</v>
      </c>
      <c r="E165" s="1">
        <v>0</v>
      </c>
      <c r="F165" s="1">
        <v>0</v>
      </c>
      <c r="G165" s="2">
        <v>33.435000000000002</v>
      </c>
      <c r="H165" s="2">
        <v>0.59499999999999997</v>
      </c>
      <c r="I165" s="3">
        <v>6.4</v>
      </c>
      <c r="J165" s="3">
        <v>0</v>
      </c>
      <c r="K165" s="4">
        <v>0</v>
      </c>
      <c r="L165" s="4">
        <v>7.2190799999999999</v>
      </c>
      <c r="M165" s="4">
        <v>0</v>
      </c>
      <c r="N165" s="2">
        <v>33.320999999999998</v>
      </c>
      <c r="O165" s="4">
        <v>6.8492300000000004</v>
      </c>
      <c r="P165" s="4">
        <v>-6.8492300000000004</v>
      </c>
      <c r="Q165" s="3">
        <v>40.9</v>
      </c>
      <c r="R165" s="2">
        <v>0</v>
      </c>
      <c r="S165" s="2">
        <v>98</v>
      </c>
      <c r="T165" s="4">
        <v>0.39763999999999999</v>
      </c>
      <c r="U165" s="3">
        <v>57244</v>
      </c>
      <c r="V165" s="3">
        <v>-32523.4</v>
      </c>
      <c r="W165" s="3">
        <v>32615</v>
      </c>
      <c r="X165" s="2">
        <v>34.445999999999998</v>
      </c>
      <c r="Y165" s="2">
        <v>34.445999999999998</v>
      </c>
      <c r="Z165" s="2">
        <v>0</v>
      </c>
    </row>
    <row r="166" spans="1:26" x14ac:dyDescent="0.25">
      <c r="A166" s="1" t="s">
        <v>195</v>
      </c>
      <c r="B166" s="1">
        <v>647</v>
      </c>
      <c r="C166" s="1" t="s">
        <v>30</v>
      </c>
      <c r="D166" s="1" t="s">
        <v>31</v>
      </c>
      <c r="E166" s="1">
        <v>0</v>
      </c>
      <c r="F166" s="1">
        <v>0</v>
      </c>
      <c r="G166" s="2">
        <v>31.88</v>
      </c>
      <c r="H166" s="2">
        <v>0.48</v>
      </c>
      <c r="I166" s="3">
        <v>5.2</v>
      </c>
      <c r="J166" s="3">
        <v>0</v>
      </c>
      <c r="K166" s="4">
        <v>0</v>
      </c>
      <c r="L166" s="4">
        <v>0.93505000000000005</v>
      </c>
      <c r="M166" s="4">
        <v>0</v>
      </c>
      <c r="N166" s="2">
        <v>32.097999999999999</v>
      </c>
      <c r="O166" s="4">
        <v>4.3230000000000004</v>
      </c>
      <c r="P166" s="4">
        <v>-4.3230000000000004</v>
      </c>
      <c r="Q166" s="3">
        <v>48.6</v>
      </c>
      <c r="R166" s="2">
        <v>0.54900000000000004</v>
      </c>
      <c r="S166" s="2">
        <v>23</v>
      </c>
      <c r="T166" s="4">
        <v>1.0316399999999999</v>
      </c>
      <c r="U166" s="3">
        <v>6635.6</v>
      </c>
      <c r="V166" s="3">
        <v>-5064.7</v>
      </c>
      <c r="W166" s="3">
        <v>5193.3999999999996</v>
      </c>
      <c r="X166" s="2">
        <v>43.433999999999997</v>
      </c>
      <c r="Y166" s="2">
        <v>43.433999999999997</v>
      </c>
      <c r="Z166" s="2">
        <v>-74.671999999999997</v>
      </c>
    </row>
    <row r="167" spans="1:26" x14ac:dyDescent="0.25">
      <c r="A167" s="1" t="s">
        <v>196</v>
      </c>
      <c r="B167" s="1">
        <v>647</v>
      </c>
      <c r="C167" s="1" t="s">
        <v>30</v>
      </c>
      <c r="D167" s="1" t="s">
        <v>31</v>
      </c>
      <c r="E167" s="1">
        <v>0</v>
      </c>
      <c r="F167" s="1">
        <v>0</v>
      </c>
      <c r="G167" s="2">
        <v>30.806999999999999</v>
      </c>
      <c r="H167" s="2">
        <v>6.7000000000000004E-2</v>
      </c>
      <c r="I167" s="3">
        <v>0.7</v>
      </c>
      <c r="J167" s="3">
        <v>0</v>
      </c>
      <c r="K167" s="4">
        <v>0</v>
      </c>
      <c r="L167" s="4">
        <v>0</v>
      </c>
      <c r="M167" s="4">
        <v>0</v>
      </c>
      <c r="N167" s="2">
        <v>30.742999999999999</v>
      </c>
      <c r="O167" s="4">
        <v>0.56830000000000003</v>
      </c>
      <c r="P167" s="4">
        <v>-0.56830000000000003</v>
      </c>
      <c r="Q167" s="3">
        <v>53.6</v>
      </c>
      <c r="R167" s="2">
        <v>0</v>
      </c>
      <c r="S167" s="2">
        <v>0</v>
      </c>
      <c r="T167" s="4">
        <v>0</v>
      </c>
      <c r="U167" s="3">
        <v>0</v>
      </c>
      <c r="V167" s="3">
        <v>-4530.7</v>
      </c>
      <c r="W167" s="3">
        <v>4530.7</v>
      </c>
      <c r="X167" s="2">
        <v>52.92</v>
      </c>
      <c r="Y167" s="2">
        <v>52.92</v>
      </c>
      <c r="Z167" s="2">
        <v>0</v>
      </c>
    </row>
    <row r="168" spans="1:26" x14ac:dyDescent="0.25">
      <c r="A168" s="1" t="s">
        <v>197</v>
      </c>
      <c r="B168" s="1">
        <v>647</v>
      </c>
      <c r="C168" s="1" t="s">
        <v>30</v>
      </c>
      <c r="D168" s="1" t="s">
        <v>31</v>
      </c>
      <c r="E168" s="1">
        <v>0</v>
      </c>
      <c r="F168" s="1">
        <v>0</v>
      </c>
      <c r="G168" s="2">
        <v>42.003</v>
      </c>
      <c r="H168" s="2">
        <v>-0.217</v>
      </c>
      <c r="I168" s="3">
        <v>-2.7</v>
      </c>
      <c r="J168" s="3">
        <v>0</v>
      </c>
      <c r="K168" s="4">
        <v>0</v>
      </c>
      <c r="L168" s="4">
        <v>0</v>
      </c>
      <c r="M168" s="4">
        <v>0</v>
      </c>
      <c r="N168" s="2">
        <v>42.22</v>
      </c>
      <c r="O168" s="4">
        <v>0</v>
      </c>
      <c r="P168" s="4">
        <v>0</v>
      </c>
      <c r="Q168" s="3">
        <v>85.6</v>
      </c>
      <c r="R168" s="2">
        <v>0</v>
      </c>
      <c r="S168" s="2">
        <v>0</v>
      </c>
      <c r="T168" s="4">
        <v>0</v>
      </c>
      <c r="U168" s="3">
        <v>0</v>
      </c>
      <c r="V168" s="3">
        <v>0</v>
      </c>
      <c r="W168" s="3">
        <v>0</v>
      </c>
      <c r="X168" s="2">
        <v>88.376000000000005</v>
      </c>
      <c r="Y168" s="2">
        <v>88.376000000000005</v>
      </c>
      <c r="Z168" s="2">
        <v>0</v>
      </c>
    </row>
    <row r="169" spans="1:26" x14ac:dyDescent="0.25">
      <c r="A169" s="1" t="s">
        <v>198</v>
      </c>
      <c r="B169" s="1">
        <v>647</v>
      </c>
      <c r="C169" s="1" t="s">
        <v>30</v>
      </c>
      <c r="D169" s="1" t="s">
        <v>31</v>
      </c>
      <c r="E169" s="1">
        <v>0</v>
      </c>
      <c r="F169" s="1">
        <v>0</v>
      </c>
      <c r="G169" s="2">
        <v>15.532999999999999</v>
      </c>
      <c r="H169" s="2">
        <v>-1.3069999999999999</v>
      </c>
      <c r="I169" s="3">
        <v>-36.9</v>
      </c>
      <c r="J169" s="3">
        <v>0</v>
      </c>
      <c r="K169" s="4">
        <v>0</v>
      </c>
      <c r="L169" s="4">
        <v>0</v>
      </c>
      <c r="M169" s="4">
        <v>0</v>
      </c>
      <c r="N169" s="2">
        <v>16.84</v>
      </c>
      <c r="O169" s="4">
        <v>0</v>
      </c>
      <c r="P169" s="4">
        <v>0</v>
      </c>
      <c r="Q169" s="3">
        <v>259.10000000000002</v>
      </c>
      <c r="R169" s="2">
        <v>0</v>
      </c>
      <c r="S169" s="2">
        <v>0</v>
      </c>
      <c r="T169" s="4">
        <v>0</v>
      </c>
      <c r="U169" s="3">
        <v>0</v>
      </c>
      <c r="V169" s="3">
        <v>0</v>
      </c>
      <c r="W169" s="3">
        <v>0</v>
      </c>
      <c r="X169" s="2">
        <v>296.03199999999998</v>
      </c>
      <c r="Y169" s="2">
        <v>296.03199999999998</v>
      </c>
      <c r="Z169" s="2">
        <v>0</v>
      </c>
    </row>
    <row r="170" spans="1:26" x14ac:dyDescent="0.25">
      <c r="A170" s="1" t="s">
        <v>199</v>
      </c>
      <c r="B170" s="1">
        <v>647</v>
      </c>
      <c r="C170" s="1" t="s">
        <v>30</v>
      </c>
      <c r="D170" s="1" t="s">
        <v>31</v>
      </c>
      <c r="E170" s="1">
        <v>0</v>
      </c>
      <c r="F170" s="1">
        <v>0</v>
      </c>
      <c r="G170" s="2">
        <v>65.210999999999999</v>
      </c>
      <c r="H170" s="2">
        <v>-1.139</v>
      </c>
      <c r="I170" s="3">
        <v>-22.4</v>
      </c>
      <c r="J170" s="3">
        <v>0</v>
      </c>
      <c r="K170" s="4">
        <v>0</v>
      </c>
      <c r="L170" s="4">
        <v>0</v>
      </c>
      <c r="M170" s="4">
        <v>0</v>
      </c>
      <c r="N170" s="2">
        <v>66.349999999999994</v>
      </c>
      <c r="O170" s="4">
        <v>0</v>
      </c>
      <c r="P170" s="4">
        <v>0</v>
      </c>
      <c r="Q170" s="3">
        <v>93.2</v>
      </c>
      <c r="R170" s="2">
        <v>0</v>
      </c>
      <c r="S170" s="2">
        <v>0</v>
      </c>
      <c r="T170" s="4">
        <v>0</v>
      </c>
      <c r="U170" s="3">
        <v>0</v>
      </c>
      <c r="V170" s="3">
        <v>0</v>
      </c>
      <c r="W170" s="3">
        <v>0</v>
      </c>
      <c r="X170" s="2">
        <v>115.617</v>
      </c>
      <c r="Y170" s="2">
        <v>115.617</v>
      </c>
      <c r="Z170" s="2">
        <v>0</v>
      </c>
    </row>
    <row r="171" spans="1:26" x14ac:dyDescent="0.25">
      <c r="A171" s="1" t="s">
        <v>200</v>
      </c>
      <c r="B171" s="1">
        <v>647</v>
      </c>
      <c r="C171" s="1" t="s">
        <v>30</v>
      </c>
      <c r="D171" s="1" t="s">
        <v>31</v>
      </c>
      <c r="E171" s="1">
        <v>0</v>
      </c>
      <c r="F171" s="1">
        <v>0</v>
      </c>
      <c r="G171" s="2">
        <v>24.456</v>
      </c>
      <c r="H171" s="2">
        <v>-1.3340000000000001</v>
      </c>
      <c r="I171" s="3">
        <v>-16.8</v>
      </c>
      <c r="J171" s="3">
        <v>0</v>
      </c>
      <c r="K171" s="4">
        <v>0</v>
      </c>
      <c r="L171" s="4">
        <v>0</v>
      </c>
      <c r="M171" s="4">
        <v>0</v>
      </c>
      <c r="N171" s="2">
        <v>25.79</v>
      </c>
      <c r="O171" s="4">
        <v>0</v>
      </c>
      <c r="P171" s="4">
        <v>0</v>
      </c>
      <c r="Q171" s="3">
        <v>94.2</v>
      </c>
      <c r="R171" s="2">
        <v>0</v>
      </c>
      <c r="S171" s="2">
        <v>0</v>
      </c>
      <c r="T171" s="4">
        <v>0</v>
      </c>
      <c r="U171" s="3">
        <v>0</v>
      </c>
      <c r="V171" s="3">
        <v>0</v>
      </c>
      <c r="W171" s="3">
        <v>0</v>
      </c>
      <c r="X171" s="2">
        <v>110.96299999999999</v>
      </c>
      <c r="Y171" s="2">
        <v>110.96299999999999</v>
      </c>
      <c r="Z171" s="2">
        <v>0</v>
      </c>
    </row>
    <row r="172" spans="1:26" x14ac:dyDescent="0.25">
      <c r="A172" s="1" t="s">
        <v>201</v>
      </c>
      <c r="B172" s="1">
        <v>647</v>
      </c>
      <c r="C172" s="1" t="s">
        <v>30</v>
      </c>
      <c r="D172" s="1" t="s">
        <v>31</v>
      </c>
      <c r="E172" s="1">
        <v>0</v>
      </c>
      <c r="F172" s="1">
        <v>0</v>
      </c>
      <c r="G172" s="2">
        <v>24.456</v>
      </c>
      <c r="H172" s="2">
        <v>-0.73399999999999999</v>
      </c>
      <c r="I172" s="3">
        <v>-10.4</v>
      </c>
      <c r="J172" s="3">
        <v>0</v>
      </c>
      <c r="K172" s="4">
        <v>0</v>
      </c>
      <c r="L172" s="4">
        <v>0</v>
      </c>
      <c r="M172" s="4">
        <v>0</v>
      </c>
      <c r="N172" s="2">
        <v>25.262</v>
      </c>
      <c r="O172" s="4">
        <v>0</v>
      </c>
      <c r="P172" s="4">
        <v>0.73185999999999996</v>
      </c>
      <c r="Q172" s="3">
        <v>114.3</v>
      </c>
      <c r="R172" s="2">
        <v>0</v>
      </c>
      <c r="S172" s="2">
        <v>0</v>
      </c>
      <c r="T172" s="4">
        <v>0</v>
      </c>
      <c r="U172" s="3">
        <v>0</v>
      </c>
      <c r="V172" s="3">
        <v>610.20000000000005</v>
      </c>
      <c r="W172" s="3">
        <v>0</v>
      </c>
      <c r="X172" s="2">
        <v>124.697</v>
      </c>
      <c r="Y172" s="2">
        <v>124.697</v>
      </c>
      <c r="Z172" s="2">
        <v>0</v>
      </c>
    </row>
    <row r="173" spans="1:26" x14ac:dyDescent="0.25">
      <c r="A173" s="1" t="s">
        <v>202</v>
      </c>
      <c r="B173" s="1">
        <v>647</v>
      </c>
      <c r="C173" s="1" t="s">
        <v>30</v>
      </c>
      <c r="D173" s="1" t="s">
        <v>31</v>
      </c>
      <c r="E173" s="1">
        <v>0</v>
      </c>
      <c r="F173" s="1">
        <v>0</v>
      </c>
      <c r="G173" s="2">
        <v>23.381</v>
      </c>
      <c r="H173" s="2">
        <v>0.20100000000000001</v>
      </c>
      <c r="I173" s="3">
        <v>2.9</v>
      </c>
      <c r="J173" s="3">
        <v>0</v>
      </c>
      <c r="K173" s="4">
        <v>0</v>
      </c>
      <c r="L173" s="4">
        <v>0</v>
      </c>
      <c r="M173" s="4">
        <v>0</v>
      </c>
      <c r="N173" s="2">
        <v>23.466999999999999</v>
      </c>
      <c r="O173" s="4">
        <v>6.5939999999999999E-2</v>
      </c>
      <c r="P173" s="4">
        <v>4.6736800000000001</v>
      </c>
      <c r="Q173" s="3">
        <v>122</v>
      </c>
      <c r="R173" s="2">
        <v>0</v>
      </c>
      <c r="S173" s="2">
        <v>55.375</v>
      </c>
      <c r="T173" s="4">
        <v>44.751080000000002</v>
      </c>
      <c r="U173" s="3">
        <v>0</v>
      </c>
      <c r="V173" s="3">
        <v>2177.9</v>
      </c>
      <c r="W173" s="3">
        <v>25.3</v>
      </c>
      <c r="X173" s="2">
        <v>119.16500000000001</v>
      </c>
      <c r="Y173" s="2">
        <v>119.16500000000001</v>
      </c>
      <c r="Z173" s="2">
        <v>0</v>
      </c>
    </row>
    <row r="174" spans="1:26" x14ac:dyDescent="0.25">
      <c r="A174" s="1" t="s">
        <v>203</v>
      </c>
      <c r="B174" s="1">
        <v>647</v>
      </c>
      <c r="C174" s="1" t="s">
        <v>30</v>
      </c>
      <c r="D174" s="1" t="s">
        <v>31</v>
      </c>
      <c r="E174" s="1">
        <v>0</v>
      </c>
      <c r="F174" s="1">
        <v>0</v>
      </c>
      <c r="G174" s="2">
        <v>22.266999999999999</v>
      </c>
      <c r="H174" s="2">
        <v>0.307</v>
      </c>
      <c r="I174" s="3">
        <v>4.9000000000000004</v>
      </c>
      <c r="J174" s="3">
        <v>0</v>
      </c>
      <c r="K174" s="4">
        <v>0</v>
      </c>
      <c r="L174" s="4">
        <v>0</v>
      </c>
      <c r="M174" s="4">
        <v>0</v>
      </c>
      <c r="N174" s="2">
        <v>22.091000000000001</v>
      </c>
      <c r="O174" s="4">
        <v>5.1536499999999998</v>
      </c>
      <c r="P174" s="4">
        <v>-5.1536499999999998</v>
      </c>
      <c r="Q174" s="3">
        <v>133.69999999999999</v>
      </c>
      <c r="R174" s="2">
        <v>0</v>
      </c>
      <c r="S174" s="2">
        <v>0</v>
      </c>
      <c r="T174" s="4">
        <v>0</v>
      </c>
      <c r="U174" s="3">
        <v>0</v>
      </c>
      <c r="V174" s="3">
        <v>-12857.3</v>
      </c>
      <c r="W174" s="3">
        <v>12857.9</v>
      </c>
      <c r="X174" s="2">
        <v>128.82499999999999</v>
      </c>
      <c r="Y174" s="2">
        <v>128.82499999999999</v>
      </c>
      <c r="Z174" s="2">
        <v>0</v>
      </c>
    </row>
    <row r="175" spans="1:26" x14ac:dyDescent="0.25">
      <c r="A175" s="1" t="s">
        <v>204</v>
      </c>
      <c r="B175" s="1">
        <v>647</v>
      </c>
      <c r="C175" s="1" t="s">
        <v>30</v>
      </c>
      <c r="D175" s="1" t="s">
        <v>31</v>
      </c>
      <c r="E175" s="1">
        <v>0</v>
      </c>
      <c r="F175" s="1">
        <v>0</v>
      </c>
      <c r="G175" s="2">
        <v>20.981999999999999</v>
      </c>
      <c r="H175" s="2">
        <v>0.90200000000000002</v>
      </c>
      <c r="I175" s="3">
        <v>17.7</v>
      </c>
      <c r="J175" s="3">
        <v>0</v>
      </c>
      <c r="K175" s="4">
        <v>0</v>
      </c>
      <c r="L175" s="4">
        <v>0</v>
      </c>
      <c r="M175" s="4">
        <v>0</v>
      </c>
      <c r="N175" s="2">
        <v>20.925999999999998</v>
      </c>
      <c r="O175" s="4">
        <v>12.81476</v>
      </c>
      <c r="P175" s="4">
        <v>-12.81476</v>
      </c>
      <c r="Q175" s="3">
        <v>88</v>
      </c>
      <c r="R175" s="2">
        <v>0</v>
      </c>
      <c r="S175" s="2">
        <v>0</v>
      </c>
      <c r="T175" s="4">
        <v>0</v>
      </c>
      <c r="U175" s="3">
        <v>0</v>
      </c>
      <c r="V175" s="3">
        <v>-494400</v>
      </c>
      <c r="W175" s="3">
        <v>494400</v>
      </c>
      <c r="X175" s="2">
        <v>70.293000000000006</v>
      </c>
      <c r="Y175" s="2">
        <v>70.293000000000006</v>
      </c>
      <c r="Z175" s="2">
        <v>0</v>
      </c>
    </row>
    <row r="176" spans="1:26" x14ac:dyDescent="0.25">
      <c r="A176" s="1" t="s">
        <v>205</v>
      </c>
      <c r="B176" s="1">
        <v>647</v>
      </c>
      <c r="C176" s="1" t="s">
        <v>30</v>
      </c>
      <c r="D176" s="1" t="s">
        <v>31</v>
      </c>
      <c r="E176" s="1">
        <v>0</v>
      </c>
      <c r="F176" s="1">
        <v>0</v>
      </c>
      <c r="G176" s="2">
        <v>21.550999999999998</v>
      </c>
      <c r="H176" s="2">
        <v>-0.91900000000000004</v>
      </c>
      <c r="I176" s="3">
        <v>-10.199999999999999</v>
      </c>
      <c r="J176" s="3">
        <v>0</v>
      </c>
      <c r="K176" s="4">
        <v>0</v>
      </c>
      <c r="L176" s="4">
        <v>0</v>
      </c>
      <c r="M176" s="4">
        <v>0</v>
      </c>
      <c r="N176" s="2">
        <v>22.47</v>
      </c>
      <c r="O176" s="4">
        <v>0</v>
      </c>
      <c r="P176" s="4">
        <v>0</v>
      </c>
      <c r="Q176" s="3">
        <v>21.4</v>
      </c>
      <c r="R176" s="2">
        <v>0</v>
      </c>
      <c r="S176" s="2">
        <v>0</v>
      </c>
      <c r="T176" s="4">
        <v>0</v>
      </c>
      <c r="U176" s="3">
        <v>0</v>
      </c>
      <c r="V176" s="3">
        <v>0</v>
      </c>
      <c r="W176" s="3">
        <v>0</v>
      </c>
      <c r="X176" s="2">
        <v>31.571000000000002</v>
      </c>
      <c r="Y176" s="2">
        <v>31.571000000000002</v>
      </c>
      <c r="Z176" s="2">
        <v>0</v>
      </c>
    </row>
    <row r="177" spans="1:26" x14ac:dyDescent="0.25">
      <c r="A177" s="1" t="s">
        <v>206</v>
      </c>
      <c r="B177" s="1">
        <v>647</v>
      </c>
      <c r="C177" s="1" t="s">
        <v>30</v>
      </c>
      <c r="D177" s="1" t="s">
        <v>31</v>
      </c>
      <c r="E177" s="1">
        <v>0</v>
      </c>
      <c r="F177" s="1">
        <v>0</v>
      </c>
      <c r="G177" s="2">
        <v>21.855</v>
      </c>
      <c r="H177" s="2">
        <v>-1.605</v>
      </c>
      <c r="I177" s="3">
        <v>-17.7</v>
      </c>
      <c r="J177" s="3">
        <v>0</v>
      </c>
      <c r="K177" s="4">
        <v>0</v>
      </c>
      <c r="L177" s="4">
        <v>0</v>
      </c>
      <c r="M177" s="4">
        <v>0</v>
      </c>
      <c r="N177" s="2">
        <v>23.46</v>
      </c>
      <c r="O177" s="4">
        <v>0</v>
      </c>
      <c r="P177" s="4">
        <v>0</v>
      </c>
      <c r="Q177" s="3">
        <v>12.9</v>
      </c>
      <c r="R177" s="2">
        <v>0</v>
      </c>
      <c r="S177" s="2">
        <v>0</v>
      </c>
      <c r="T177" s="4">
        <v>0</v>
      </c>
      <c r="U177" s="3">
        <v>0</v>
      </c>
      <c r="V177" s="3">
        <v>0</v>
      </c>
      <c r="W177" s="3">
        <v>0</v>
      </c>
      <c r="X177" s="2">
        <v>30.63</v>
      </c>
      <c r="Y177" s="2">
        <v>30.63</v>
      </c>
      <c r="Z177" s="2">
        <v>0</v>
      </c>
    </row>
    <row r="178" spans="1:26" x14ac:dyDescent="0.25">
      <c r="A178" s="1" t="s">
        <v>207</v>
      </c>
      <c r="B178" s="1">
        <v>647</v>
      </c>
      <c r="C178" s="1" t="s">
        <v>30</v>
      </c>
      <c r="D178" s="1" t="s">
        <v>31</v>
      </c>
      <c r="E178" s="1">
        <v>0</v>
      </c>
      <c r="F178" s="1">
        <v>0</v>
      </c>
      <c r="G178" s="2">
        <v>21.358000000000001</v>
      </c>
      <c r="H178" s="2">
        <v>0.25800000000000001</v>
      </c>
      <c r="I178" s="3">
        <v>3.2</v>
      </c>
      <c r="J178" s="3">
        <v>0</v>
      </c>
      <c r="K178" s="4">
        <v>0</v>
      </c>
      <c r="L178" s="4">
        <v>0</v>
      </c>
      <c r="M178" s="4">
        <v>0</v>
      </c>
      <c r="N178" s="2">
        <v>21.274000000000001</v>
      </c>
      <c r="O178" s="4">
        <v>2.66194</v>
      </c>
      <c r="P178" s="4">
        <v>-2.66194</v>
      </c>
      <c r="Q178" s="3">
        <v>35</v>
      </c>
      <c r="R178" s="2">
        <v>0</v>
      </c>
      <c r="S178" s="2">
        <v>0</v>
      </c>
      <c r="T178" s="4">
        <v>0</v>
      </c>
      <c r="U178" s="3">
        <v>0</v>
      </c>
      <c r="V178" s="3">
        <v>-21454.2</v>
      </c>
      <c r="W178" s="3">
        <v>21454.799999999999</v>
      </c>
      <c r="X178" s="2">
        <v>31.747</v>
      </c>
      <c r="Y178" s="2">
        <v>31.747</v>
      </c>
      <c r="Z178" s="2">
        <v>0</v>
      </c>
    </row>
    <row r="179" spans="1:26" x14ac:dyDescent="0.25">
      <c r="A179" s="1" t="s">
        <v>208</v>
      </c>
      <c r="B179" s="1">
        <v>647</v>
      </c>
      <c r="C179" s="1" t="s">
        <v>30</v>
      </c>
      <c r="D179" s="1" t="s">
        <v>31</v>
      </c>
      <c r="E179" s="1">
        <v>0</v>
      </c>
      <c r="F179" s="1">
        <v>0</v>
      </c>
      <c r="G179" s="2">
        <v>60.502000000000002</v>
      </c>
      <c r="H179" s="2">
        <v>0.93200000000000005</v>
      </c>
      <c r="I179" s="3">
        <v>10.1</v>
      </c>
      <c r="J179" s="3">
        <v>0</v>
      </c>
      <c r="K179" s="4">
        <v>0</v>
      </c>
      <c r="L179" s="4">
        <v>18.87021</v>
      </c>
      <c r="M179" s="4">
        <v>0</v>
      </c>
      <c r="N179" s="2">
        <v>60.289000000000001</v>
      </c>
      <c r="O179" s="4">
        <v>14.528980000000001</v>
      </c>
      <c r="P179" s="4">
        <v>-14.528980000000001</v>
      </c>
      <c r="Q179" s="3">
        <v>93.8</v>
      </c>
      <c r="R179" s="2">
        <v>0</v>
      </c>
      <c r="S179" s="2">
        <v>15.5</v>
      </c>
      <c r="T179" s="4">
        <v>3.83934</v>
      </c>
      <c r="U179" s="3">
        <v>161636.29999999999</v>
      </c>
      <c r="V179" s="3">
        <v>-40760.9</v>
      </c>
      <c r="W179" s="3">
        <v>40992.9</v>
      </c>
      <c r="X179" s="2">
        <v>83.7</v>
      </c>
      <c r="Y179" s="2">
        <v>83.7</v>
      </c>
      <c r="Z179" s="2">
        <v>0</v>
      </c>
    </row>
    <row r="180" spans="1:26" x14ac:dyDescent="0.25">
      <c r="A180" s="1" t="s">
        <v>209</v>
      </c>
      <c r="B180" s="1">
        <v>647</v>
      </c>
      <c r="C180" s="1" t="s">
        <v>30</v>
      </c>
      <c r="D180" s="1" t="s">
        <v>31</v>
      </c>
      <c r="E180" s="1">
        <v>0</v>
      </c>
      <c r="F180" s="1">
        <v>0</v>
      </c>
      <c r="G180" s="2">
        <v>100.006</v>
      </c>
      <c r="H180" s="2">
        <v>-1.944</v>
      </c>
      <c r="I180" s="3">
        <v>-24.4</v>
      </c>
      <c r="J180" s="3">
        <v>0</v>
      </c>
      <c r="K180" s="4">
        <v>0</v>
      </c>
      <c r="L180" s="4">
        <v>0</v>
      </c>
      <c r="M180" s="4">
        <v>0</v>
      </c>
      <c r="N180" s="2">
        <v>101.95</v>
      </c>
      <c r="O180" s="4">
        <v>0</v>
      </c>
      <c r="P180" s="4">
        <v>0</v>
      </c>
      <c r="Q180" s="3">
        <v>110.9</v>
      </c>
      <c r="R180" s="2">
        <v>0</v>
      </c>
      <c r="S180" s="2">
        <v>0</v>
      </c>
      <c r="T180" s="4">
        <v>0</v>
      </c>
      <c r="U180" s="3">
        <v>0</v>
      </c>
      <c r="V180" s="3">
        <v>0</v>
      </c>
      <c r="W180" s="3">
        <v>0</v>
      </c>
      <c r="X180" s="2">
        <v>135.34</v>
      </c>
      <c r="Y180" s="2">
        <v>135.34</v>
      </c>
      <c r="Z180" s="2">
        <v>0</v>
      </c>
    </row>
    <row r="181" spans="1:26" x14ac:dyDescent="0.25">
      <c r="A181" s="1" t="s">
        <v>210</v>
      </c>
      <c r="B181" s="1">
        <v>647</v>
      </c>
      <c r="C181" s="1" t="s">
        <v>30</v>
      </c>
      <c r="D181" s="1" t="s">
        <v>31</v>
      </c>
      <c r="E181" s="1">
        <v>0</v>
      </c>
      <c r="F181" s="1">
        <v>0</v>
      </c>
      <c r="G181" s="2">
        <v>89.090999999999994</v>
      </c>
      <c r="H181" s="2">
        <v>-2.6989999999999998</v>
      </c>
      <c r="I181" s="3">
        <v>-89.6</v>
      </c>
      <c r="J181" s="3">
        <v>0</v>
      </c>
      <c r="K181" s="4">
        <v>0</v>
      </c>
      <c r="L181" s="4">
        <v>0</v>
      </c>
      <c r="M181" s="4">
        <v>0</v>
      </c>
      <c r="N181" s="2">
        <v>91.79</v>
      </c>
      <c r="O181" s="4">
        <v>0</v>
      </c>
      <c r="P181" s="4">
        <v>0</v>
      </c>
      <c r="Q181" s="3">
        <v>422.8</v>
      </c>
      <c r="R181" s="2">
        <v>0</v>
      </c>
      <c r="S181" s="2">
        <v>0</v>
      </c>
      <c r="T181" s="4">
        <v>0</v>
      </c>
      <c r="U181" s="3">
        <v>0</v>
      </c>
      <c r="V181" s="3">
        <v>0</v>
      </c>
      <c r="W181" s="3">
        <v>0</v>
      </c>
      <c r="X181" s="2">
        <v>512.34699999999998</v>
      </c>
      <c r="Y181" s="2">
        <v>512.34699999999998</v>
      </c>
      <c r="Z181" s="2">
        <v>0</v>
      </c>
    </row>
    <row r="182" spans="1:26" x14ac:dyDescent="0.25">
      <c r="A182" s="1" t="s">
        <v>211</v>
      </c>
      <c r="B182" s="1">
        <v>647</v>
      </c>
      <c r="C182" s="1" t="s">
        <v>30</v>
      </c>
      <c r="D182" s="1" t="s">
        <v>31</v>
      </c>
      <c r="E182" s="1">
        <v>0</v>
      </c>
      <c r="F182" s="1">
        <v>0</v>
      </c>
      <c r="G182" s="2">
        <v>66.114000000000004</v>
      </c>
      <c r="H182" s="2">
        <v>1.3140000000000001</v>
      </c>
      <c r="I182" s="3">
        <v>31.2</v>
      </c>
      <c r="J182" s="3">
        <v>0</v>
      </c>
      <c r="K182" s="4">
        <v>0</v>
      </c>
      <c r="L182" s="4">
        <v>0</v>
      </c>
      <c r="M182" s="4">
        <v>0</v>
      </c>
      <c r="N182" s="2">
        <v>66.201999999999998</v>
      </c>
      <c r="O182" s="4">
        <v>0</v>
      </c>
      <c r="P182" s="4">
        <v>38.899450000000002</v>
      </c>
      <c r="Q182" s="3">
        <v>260.2</v>
      </c>
      <c r="R182" s="2">
        <v>0</v>
      </c>
      <c r="S182" s="2">
        <v>2390</v>
      </c>
      <c r="T182" s="4">
        <v>18063.496090000001</v>
      </c>
      <c r="U182" s="3">
        <v>0</v>
      </c>
      <c r="V182" s="3">
        <v>73469.100000000006</v>
      </c>
      <c r="W182" s="3">
        <v>0</v>
      </c>
      <c r="X182" s="2">
        <v>229.03</v>
      </c>
      <c r="Y182" s="2">
        <v>229.03</v>
      </c>
      <c r="Z182" s="2">
        <v>-0.97199999999999998</v>
      </c>
    </row>
    <row r="183" spans="1:26" x14ac:dyDescent="0.25">
      <c r="A183" s="1" t="s">
        <v>212</v>
      </c>
      <c r="B183" s="1">
        <v>647</v>
      </c>
      <c r="C183" s="1" t="s">
        <v>30</v>
      </c>
      <c r="D183" s="1" t="s">
        <v>31</v>
      </c>
      <c r="E183" s="1">
        <v>0</v>
      </c>
      <c r="F183" s="1">
        <v>0</v>
      </c>
      <c r="G183" s="2">
        <v>66.697999999999993</v>
      </c>
      <c r="H183" s="2">
        <v>0.78800000000000003</v>
      </c>
      <c r="I183" s="3">
        <v>18.7</v>
      </c>
      <c r="J183" s="3">
        <v>0</v>
      </c>
      <c r="K183" s="4">
        <v>0</v>
      </c>
      <c r="L183" s="4">
        <v>0</v>
      </c>
      <c r="M183" s="4">
        <v>0</v>
      </c>
      <c r="N183" s="2">
        <v>66.61</v>
      </c>
      <c r="O183" s="4">
        <v>11.695460000000001</v>
      </c>
      <c r="P183" s="4">
        <v>-11.695460000000001</v>
      </c>
      <c r="Q183" s="3">
        <v>248.9</v>
      </c>
      <c r="R183" s="2">
        <v>0</v>
      </c>
      <c r="S183" s="2">
        <v>95</v>
      </c>
      <c r="T183" s="4">
        <v>5.9112099999999996</v>
      </c>
      <c r="U183" s="3">
        <v>0</v>
      </c>
      <c r="V183" s="3">
        <v>-50886.6</v>
      </c>
      <c r="W183" s="3">
        <v>51199.3</v>
      </c>
      <c r="X183" s="2">
        <v>230.21799999999999</v>
      </c>
      <c r="Y183" s="2">
        <v>230.21799999999999</v>
      </c>
      <c r="Z183" s="2">
        <v>-5.0000000000000001E-3</v>
      </c>
    </row>
    <row r="184" spans="1:26" x14ac:dyDescent="0.25">
      <c r="A184" s="1" t="s">
        <v>213</v>
      </c>
      <c r="B184" s="1">
        <v>647</v>
      </c>
      <c r="C184" s="1" t="s">
        <v>30</v>
      </c>
      <c r="D184" s="1" t="s">
        <v>31</v>
      </c>
      <c r="E184" s="1">
        <v>0</v>
      </c>
      <c r="F184" s="1">
        <v>0</v>
      </c>
      <c r="G184" s="2">
        <v>67.481999999999999</v>
      </c>
      <c r="H184" s="2">
        <v>0.77200000000000002</v>
      </c>
      <c r="I184" s="3">
        <v>18.3</v>
      </c>
      <c r="J184" s="3">
        <v>0</v>
      </c>
      <c r="K184" s="4">
        <v>0</v>
      </c>
      <c r="L184" s="4">
        <v>0</v>
      </c>
      <c r="M184" s="4">
        <v>0</v>
      </c>
      <c r="N184" s="2">
        <v>67.418999999999997</v>
      </c>
      <c r="O184" s="4">
        <v>10.512090000000001</v>
      </c>
      <c r="P184" s="4">
        <v>-10.512090000000001</v>
      </c>
      <c r="Q184" s="3">
        <v>253.9</v>
      </c>
      <c r="R184" s="2">
        <v>0</v>
      </c>
      <c r="S184" s="2">
        <v>82.375</v>
      </c>
      <c r="T184" s="4">
        <v>13.429790000000001</v>
      </c>
      <c r="U184" s="3">
        <v>0</v>
      </c>
      <c r="V184" s="3">
        <v>-46022.6</v>
      </c>
      <c r="W184" s="3">
        <v>46507.8</v>
      </c>
      <c r="X184" s="2">
        <v>235.54599999999999</v>
      </c>
      <c r="Y184" s="2">
        <v>235.54599999999999</v>
      </c>
      <c r="Z184" s="2">
        <v>-6.0000000000000001E-3</v>
      </c>
    </row>
    <row r="185" spans="1:26" x14ac:dyDescent="0.25">
      <c r="A185" s="1" t="s">
        <v>214</v>
      </c>
      <c r="B185" s="1">
        <v>647</v>
      </c>
      <c r="C185" s="1" t="s">
        <v>30</v>
      </c>
      <c r="D185" s="1" t="s">
        <v>31</v>
      </c>
      <c r="E185" s="1">
        <v>0</v>
      </c>
      <c r="F185" s="1">
        <v>0</v>
      </c>
      <c r="G185" s="2">
        <v>96.248000000000005</v>
      </c>
      <c r="H185" s="2">
        <v>-0.90200000000000002</v>
      </c>
      <c r="I185" s="3">
        <v>-9.6999999999999993</v>
      </c>
      <c r="J185" s="3">
        <v>0</v>
      </c>
      <c r="K185" s="4">
        <v>0</v>
      </c>
      <c r="L185" s="4">
        <v>0</v>
      </c>
      <c r="M185" s="4">
        <v>0</v>
      </c>
      <c r="N185" s="2">
        <v>97.15</v>
      </c>
      <c r="O185" s="4">
        <v>0</v>
      </c>
      <c r="P185" s="4">
        <v>0</v>
      </c>
      <c r="Q185" s="3">
        <v>96.7</v>
      </c>
      <c r="R185" s="2">
        <v>0</v>
      </c>
      <c r="S185" s="2">
        <v>0</v>
      </c>
      <c r="T185" s="4">
        <v>0</v>
      </c>
      <c r="U185" s="3">
        <v>0</v>
      </c>
      <c r="V185" s="3">
        <v>0</v>
      </c>
      <c r="W185" s="3">
        <v>0</v>
      </c>
      <c r="X185" s="2">
        <v>106.488</v>
      </c>
      <c r="Y185" s="2">
        <v>106.488</v>
      </c>
      <c r="Z185" s="2">
        <v>0</v>
      </c>
    </row>
    <row r="186" spans="1:26" x14ac:dyDescent="0.25">
      <c r="A186" s="1" t="s">
        <v>215</v>
      </c>
      <c r="B186" s="1">
        <v>647</v>
      </c>
      <c r="C186" s="1" t="s">
        <v>30</v>
      </c>
      <c r="D186" s="1" t="s">
        <v>31</v>
      </c>
      <c r="E186" s="1">
        <v>0</v>
      </c>
      <c r="F186" s="1">
        <v>0</v>
      </c>
      <c r="G186" s="2">
        <v>61.319000000000003</v>
      </c>
      <c r="H186" s="2">
        <v>9.9000000000000005E-2</v>
      </c>
      <c r="I186" s="3">
        <v>1.6</v>
      </c>
      <c r="J186" s="3">
        <v>0</v>
      </c>
      <c r="K186" s="4">
        <v>0</v>
      </c>
      <c r="L186" s="4">
        <v>0</v>
      </c>
      <c r="M186" s="4">
        <v>0</v>
      </c>
      <c r="N186" s="2">
        <v>61.316000000000003</v>
      </c>
      <c r="O186" s="4">
        <v>0.38736999999999999</v>
      </c>
      <c r="P186" s="4">
        <v>-0.38736999999999999</v>
      </c>
      <c r="Q186" s="3">
        <v>135.4</v>
      </c>
      <c r="R186" s="2">
        <v>0</v>
      </c>
      <c r="S186" s="2">
        <v>4.5</v>
      </c>
      <c r="T186" s="4">
        <v>3.3149999999999999E-2</v>
      </c>
      <c r="U186" s="3">
        <v>0</v>
      </c>
      <c r="V186" s="3">
        <v>-395.7</v>
      </c>
      <c r="W186" s="3">
        <v>793.9</v>
      </c>
      <c r="X186" s="2">
        <v>133.83199999999999</v>
      </c>
      <c r="Y186" s="2">
        <v>133.83199999999999</v>
      </c>
      <c r="Z186" s="2">
        <v>0</v>
      </c>
    </row>
    <row r="187" spans="1:26" x14ac:dyDescent="0.25">
      <c r="A187" s="1" t="s">
        <v>216</v>
      </c>
      <c r="B187" s="1">
        <v>647</v>
      </c>
      <c r="C187" s="1" t="s">
        <v>30</v>
      </c>
      <c r="D187" s="1" t="s">
        <v>31</v>
      </c>
      <c r="E187" s="1">
        <v>0</v>
      </c>
      <c r="F187" s="1">
        <v>0</v>
      </c>
      <c r="G187" s="2">
        <v>25.879000000000001</v>
      </c>
      <c r="H187" s="2">
        <v>0.11899999999999999</v>
      </c>
      <c r="I187" s="3">
        <v>1.3</v>
      </c>
      <c r="J187" s="3">
        <v>0</v>
      </c>
      <c r="K187" s="4">
        <v>0</v>
      </c>
      <c r="L187" s="4">
        <v>0</v>
      </c>
      <c r="M187" s="4">
        <v>0</v>
      </c>
      <c r="N187" s="2">
        <v>25.876999999999999</v>
      </c>
      <c r="O187" s="4">
        <v>5.21E-2</v>
      </c>
      <c r="P187" s="4">
        <v>-5.21E-2</v>
      </c>
      <c r="Q187" s="3">
        <v>127.6</v>
      </c>
      <c r="R187" s="2">
        <v>0</v>
      </c>
      <c r="S187" s="2">
        <v>9</v>
      </c>
      <c r="T187" s="4">
        <v>5.0299999999999997E-2</v>
      </c>
      <c r="U187" s="3">
        <v>0</v>
      </c>
      <c r="V187" s="3">
        <v>-56.4</v>
      </c>
      <c r="W187" s="3">
        <v>69.900000000000006</v>
      </c>
      <c r="X187" s="2">
        <v>126.36</v>
      </c>
      <c r="Y187" s="2">
        <v>126.36</v>
      </c>
      <c r="Z187" s="2">
        <v>0</v>
      </c>
    </row>
    <row r="188" spans="1:26" x14ac:dyDescent="0.25">
      <c r="A188" s="1" t="s">
        <v>217</v>
      </c>
      <c r="B188" s="1">
        <v>647</v>
      </c>
      <c r="C188" s="1" t="s">
        <v>30</v>
      </c>
      <c r="D188" s="1" t="s">
        <v>31</v>
      </c>
      <c r="E188" s="1">
        <v>0</v>
      </c>
      <c r="F188" s="1">
        <v>0</v>
      </c>
      <c r="G188" s="2">
        <v>30.257999999999999</v>
      </c>
      <c r="H188" s="2">
        <v>-3.6320000000000001</v>
      </c>
      <c r="I188" s="3">
        <v>-71.3</v>
      </c>
      <c r="J188" s="3">
        <v>0</v>
      </c>
      <c r="K188" s="4">
        <v>0</v>
      </c>
      <c r="L188" s="4">
        <v>0</v>
      </c>
      <c r="M188" s="4">
        <v>0</v>
      </c>
      <c r="N188" s="2">
        <v>33.89</v>
      </c>
      <c r="O188" s="4">
        <v>0</v>
      </c>
      <c r="P188" s="4">
        <v>0</v>
      </c>
      <c r="Q188" s="3">
        <v>64.099999999999994</v>
      </c>
      <c r="R188" s="2">
        <v>0</v>
      </c>
      <c r="S188" s="2">
        <v>0</v>
      </c>
      <c r="T188" s="4">
        <v>0</v>
      </c>
      <c r="U188" s="3">
        <v>0</v>
      </c>
      <c r="V188" s="3">
        <v>0</v>
      </c>
      <c r="W188" s="3">
        <v>0</v>
      </c>
      <c r="X188" s="2">
        <v>135.38200000000001</v>
      </c>
      <c r="Y188" s="2">
        <v>135.38200000000001</v>
      </c>
      <c r="Z188" s="2">
        <v>0</v>
      </c>
    </row>
    <row r="189" spans="1:26" x14ac:dyDescent="0.25">
      <c r="A189" s="1" t="s">
        <v>218</v>
      </c>
      <c r="B189" s="1">
        <v>647</v>
      </c>
      <c r="C189" s="1" t="s">
        <v>30</v>
      </c>
      <c r="D189" s="1" t="s">
        <v>31</v>
      </c>
      <c r="E189" s="1">
        <v>0</v>
      </c>
      <c r="F189" s="1">
        <v>0</v>
      </c>
      <c r="G189" s="2">
        <v>22.603999999999999</v>
      </c>
      <c r="H189" s="2">
        <v>0.81399999999999995</v>
      </c>
      <c r="I189" s="3">
        <v>8.8000000000000007</v>
      </c>
      <c r="J189" s="3">
        <v>0</v>
      </c>
      <c r="K189" s="4">
        <v>0</v>
      </c>
      <c r="L189" s="4">
        <v>0</v>
      </c>
      <c r="M189" s="4">
        <v>0</v>
      </c>
      <c r="N189" s="2">
        <v>22.617999999999999</v>
      </c>
      <c r="O189" s="4">
        <v>0.46226</v>
      </c>
      <c r="P189" s="4">
        <v>5.0419</v>
      </c>
      <c r="Q189" s="3">
        <v>33.5</v>
      </c>
      <c r="R189" s="2">
        <v>0</v>
      </c>
      <c r="S189" s="2">
        <v>1410.5</v>
      </c>
      <c r="T189" s="4">
        <v>2702.1174299999998</v>
      </c>
      <c r="U189" s="3">
        <v>0</v>
      </c>
      <c r="V189" s="3">
        <v>5646.3</v>
      </c>
      <c r="W189" s="3">
        <v>234.1</v>
      </c>
      <c r="X189" s="2">
        <v>24.731999999999999</v>
      </c>
      <c r="Y189" s="2">
        <v>24.731999999999999</v>
      </c>
      <c r="Z189" s="2">
        <v>0</v>
      </c>
    </row>
    <row r="190" spans="1:26" x14ac:dyDescent="0.25">
      <c r="A190" s="1" t="s">
        <v>219</v>
      </c>
      <c r="B190" s="1">
        <v>647</v>
      </c>
      <c r="C190" s="1" t="s">
        <v>30</v>
      </c>
      <c r="D190" s="1" t="s">
        <v>31</v>
      </c>
      <c r="E190" s="1">
        <v>0</v>
      </c>
      <c r="F190" s="1">
        <v>0</v>
      </c>
      <c r="G190" s="2">
        <v>21.457000000000001</v>
      </c>
      <c r="H190" s="2">
        <v>1.2270000000000001</v>
      </c>
      <c r="I190" s="3">
        <v>15.4</v>
      </c>
      <c r="J190" s="3">
        <v>0</v>
      </c>
      <c r="K190" s="4">
        <v>0</v>
      </c>
      <c r="L190" s="4">
        <v>0</v>
      </c>
      <c r="M190" s="4">
        <v>0</v>
      </c>
      <c r="N190" s="2">
        <v>21.413</v>
      </c>
      <c r="O190" s="4">
        <v>4.0408499999999998</v>
      </c>
      <c r="P190" s="4">
        <v>6.2876599999999998</v>
      </c>
      <c r="Q190" s="3">
        <v>70.7</v>
      </c>
      <c r="R190" s="2">
        <v>1E-3</v>
      </c>
      <c r="S190" s="2">
        <v>11785.563</v>
      </c>
      <c r="T190" s="4">
        <v>19215.123049999998</v>
      </c>
      <c r="U190" s="3">
        <v>0</v>
      </c>
      <c r="V190" s="3">
        <v>12258.5</v>
      </c>
      <c r="W190" s="3">
        <v>4238.2</v>
      </c>
      <c r="X190" s="2">
        <v>55.246000000000002</v>
      </c>
      <c r="Y190" s="2">
        <v>55.246000000000002</v>
      </c>
      <c r="Z190" s="2">
        <v>-0.34399999999999997</v>
      </c>
    </row>
    <row r="191" spans="1:26" x14ac:dyDescent="0.25">
      <c r="A191" s="1" t="s">
        <v>220</v>
      </c>
      <c r="B191" s="1">
        <v>647</v>
      </c>
      <c r="C191" s="1" t="s">
        <v>30</v>
      </c>
      <c r="D191" s="1" t="s">
        <v>31</v>
      </c>
      <c r="E191" s="1">
        <v>0</v>
      </c>
      <c r="F191" s="1">
        <v>0</v>
      </c>
      <c r="G191" s="2">
        <v>27.423999999999999</v>
      </c>
      <c r="H191" s="2">
        <v>1.6539999999999999</v>
      </c>
      <c r="I191" s="3">
        <v>26.3</v>
      </c>
      <c r="J191" s="3">
        <v>0</v>
      </c>
      <c r="K191" s="4">
        <v>0</v>
      </c>
      <c r="L191" s="4">
        <v>0</v>
      </c>
      <c r="M191" s="4">
        <v>0</v>
      </c>
      <c r="N191" s="2">
        <v>27.431000000000001</v>
      </c>
      <c r="O191" s="4">
        <v>7.2623899999999999</v>
      </c>
      <c r="P191" s="4">
        <v>7.3374199999999998</v>
      </c>
      <c r="Q191" s="3">
        <v>112.5</v>
      </c>
      <c r="R191" s="2">
        <v>0</v>
      </c>
      <c r="S191" s="2">
        <v>8984.1880000000001</v>
      </c>
      <c r="T191" s="4">
        <v>3108.1386699999998</v>
      </c>
      <c r="U191" s="3">
        <v>0</v>
      </c>
      <c r="V191" s="3">
        <v>36588.300000000003</v>
      </c>
      <c r="W191" s="3">
        <v>9480.4</v>
      </c>
      <c r="X191" s="2">
        <v>86.177999999999997</v>
      </c>
      <c r="Y191" s="2">
        <v>86.177999999999997</v>
      </c>
      <c r="Z191" s="2">
        <v>-0.24399999999999999</v>
      </c>
    </row>
    <row r="192" spans="1:26" x14ac:dyDescent="0.25">
      <c r="A192" s="1" t="s">
        <v>221</v>
      </c>
      <c r="B192" s="1">
        <v>647</v>
      </c>
      <c r="C192" s="1" t="s">
        <v>30</v>
      </c>
      <c r="D192" s="1" t="s">
        <v>31</v>
      </c>
      <c r="E192" s="1">
        <v>0</v>
      </c>
      <c r="F192" s="1">
        <v>0</v>
      </c>
      <c r="G192" s="2">
        <v>27.056999999999999</v>
      </c>
      <c r="H192" s="2">
        <v>0.68700000000000006</v>
      </c>
      <c r="I192" s="3">
        <v>9.6999999999999993</v>
      </c>
      <c r="J192" s="3">
        <v>0</v>
      </c>
      <c r="K192" s="4">
        <v>0</v>
      </c>
      <c r="L192" s="4">
        <v>0</v>
      </c>
      <c r="M192" s="4">
        <v>0</v>
      </c>
      <c r="N192" s="2">
        <v>27.026</v>
      </c>
      <c r="O192" s="4">
        <v>5.1487400000000001</v>
      </c>
      <c r="P192" s="4">
        <v>-5.1487400000000001</v>
      </c>
      <c r="Q192" s="3">
        <v>81.5</v>
      </c>
      <c r="R192" s="2">
        <v>0</v>
      </c>
      <c r="S192" s="2">
        <v>0</v>
      </c>
      <c r="T192" s="4">
        <v>0</v>
      </c>
      <c r="U192" s="3">
        <v>0</v>
      </c>
      <c r="V192" s="3">
        <v>-80025.399999999994</v>
      </c>
      <c r="W192" s="3">
        <v>80025.899999999994</v>
      </c>
      <c r="X192" s="2">
        <v>71.710999999999999</v>
      </c>
      <c r="Y192" s="2">
        <v>71.710999999999999</v>
      </c>
      <c r="Z192" s="2">
        <v>0</v>
      </c>
    </row>
    <row r="193" spans="1:26" x14ac:dyDescent="0.25">
      <c r="A193" s="1" t="s">
        <v>222</v>
      </c>
      <c r="B193" s="1">
        <v>647</v>
      </c>
      <c r="C193" s="1" t="s">
        <v>30</v>
      </c>
      <c r="D193" s="1" t="s">
        <v>31</v>
      </c>
      <c r="E193" s="1">
        <v>0</v>
      </c>
      <c r="F193" s="1">
        <v>0</v>
      </c>
      <c r="G193" s="2">
        <v>26.946000000000002</v>
      </c>
      <c r="H193" s="2">
        <v>0.376</v>
      </c>
      <c r="I193" s="3">
        <v>4.2</v>
      </c>
      <c r="J193" s="3">
        <v>0</v>
      </c>
      <c r="K193" s="4">
        <v>0</v>
      </c>
      <c r="L193" s="4">
        <v>0</v>
      </c>
      <c r="M193" s="4">
        <v>0</v>
      </c>
      <c r="N193" s="2">
        <v>26.895</v>
      </c>
      <c r="O193" s="4">
        <v>2.9485800000000002</v>
      </c>
      <c r="P193" s="4">
        <v>-2.9485800000000002</v>
      </c>
      <c r="Q193" s="3">
        <v>57.3</v>
      </c>
      <c r="R193" s="2">
        <v>0</v>
      </c>
      <c r="S193" s="2">
        <v>16.125</v>
      </c>
      <c r="T193" s="4">
        <v>0.89117999999999997</v>
      </c>
      <c r="U193" s="3">
        <v>0</v>
      </c>
      <c r="V193" s="3">
        <v>-34472.199999999997</v>
      </c>
      <c r="W193" s="3">
        <v>35308.300000000003</v>
      </c>
      <c r="X193" s="2">
        <v>53.18</v>
      </c>
      <c r="Y193" s="2">
        <v>53.18</v>
      </c>
      <c r="Z193" s="2">
        <v>0</v>
      </c>
    </row>
    <row r="194" spans="1:26" x14ac:dyDescent="0.25">
      <c r="A194" s="1" t="s">
        <v>223</v>
      </c>
      <c r="B194" s="1">
        <v>647</v>
      </c>
      <c r="C194" s="1" t="s">
        <v>30</v>
      </c>
      <c r="D194" s="1" t="s">
        <v>31</v>
      </c>
      <c r="E194" s="1">
        <v>0</v>
      </c>
      <c r="F194" s="1">
        <v>0</v>
      </c>
      <c r="G194" s="2">
        <v>27.462</v>
      </c>
      <c r="H194" s="2">
        <v>2.262</v>
      </c>
      <c r="I194" s="3">
        <v>25</v>
      </c>
      <c r="J194" s="3">
        <v>0</v>
      </c>
      <c r="K194" s="4">
        <v>0</v>
      </c>
      <c r="L194" s="4">
        <v>0</v>
      </c>
      <c r="M194" s="4">
        <v>0</v>
      </c>
      <c r="N194" s="2">
        <v>27.477</v>
      </c>
      <c r="O194" s="4">
        <v>3.5104500000000001</v>
      </c>
      <c r="P194" s="4">
        <v>22.812360000000002</v>
      </c>
      <c r="Q194" s="3">
        <v>56.2</v>
      </c>
      <c r="R194" s="2">
        <v>0</v>
      </c>
      <c r="S194" s="2">
        <v>10952.25</v>
      </c>
      <c r="T194" s="4">
        <v>45725.601560000003</v>
      </c>
      <c r="U194" s="3">
        <v>0</v>
      </c>
      <c r="V194" s="3">
        <v>155031.4</v>
      </c>
      <c r="W194" s="3">
        <v>21.2</v>
      </c>
      <c r="X194" s="2">
        <v>31.204000000000001</v>
      </c>
      <c r="Y194" s="2">
        <v>31.204000000000001</v>
      </c>
      <c r="Z194" s="2">
        <v>0</v>
      </c>
    </row>
    <row r="195" spans="1:26" x14ac:dyDescent="0.25">
      <c r="A195" s="1" t="s">
        <v>224</v>
      </c>
      <c r="B195" s="1">
        <v>647</v>
      </c>
      <c r="C195" s="1" t="s">
        <v>30</v>
      </c>
      <c r="D195" s="1" t="s">
        <v>31</v>
      </c>
      <c r="E195" s="1">
        <v>0</v>
      </c>
      <c r="F195" s="1">
        <v>0</v>
      </c>
      <c r="G195" s="2">
        <v>27.664000000000001</v>
      </c>
      <c r="H195" s="2">
        <v>1.264</v>
      </c>
      <c r="I195" s="3">
        <v>14</v>
      </c>
      <c r="J195" s="3">
        <v>0</v>
      </c>
      <c r="K195" s="4">
        <v>0</v>
      </c>
      <c r="L195" s="4">
        <v>0</v>
      </c>
      <c r="M195" s="4">
        <v>0</v>
      </c>
      <c r="N195" s="2">
        <v>27.672000000000001</v>
      </c>
      <c r="O195" s="4">
        <v>0.28373999999999999</v>
      </c>
      <c r="P195" s="4">
        <v>8.2989899999999999</v>
      </c>
      <c r="Q195" s="3">
        <v>43.5</v>
      </c>
      <c r="R195" s="2">
        <v>0</v>
      </c>
      <c r="S195" s="2">
        <v>10607.125</v>
      </c>
      <c r="T195" s="4">
        <v>6672.7045900000003</v>
      </c>
      <c r="U195" s="3">
        <v>0</v>
      </c>
      <c r="V195" s="3">
        <v>35585.199999999997</v>
      </c>
      <c r="W195" s="3">
        <v>71.5</v>
      </c>
      <c r="X195" s="2">
        <v>29.54</v>
      </c>
      <c r="Y195" s="2">
        <v>29.54</v>
      </c>
      <c r="Z195" s="2">
        <v>-0.30499999999999999</v>
      </c>
    </row>
    <row r="196" spans="1:26" x14ac:dyDescent="0.25">
      <c r="A196" s="1" t="s">
        <v>225</v>
      </c>
      <c r="B196" s="1">
        <v>647</v>
      </c>
      <c r="C196" s="1" t="s">
        <v>30</v>
      </c>
      <c r="D196" s="1" t="s">
        <v>31</v>
      </c>
      <c r="E196" s="1">
        <v>0</v>
      </c>
      <c r="F196" s="1">
        <v>0</v>
      </c>
      <c r="G196" s="2">
        <v>27.492999999999999</v>
      </c>
      <c r="H196" s="2">
        <v>1.9630000000000001</v>
      </c>
      <c r="I196" s="3">
        <v>21.7</v>
      </c>
      <c r="J196" s="3">
        <v>0</v>
      </c>
      <c r="K196" s="4">
        <v>0</v>
      </c>
      <c r="L196" s="4">
        <v>0</v>
      </c>
      <c r="M196" s="4">
        <v>0</v>
      </c>
      <c r="N196" s="2">
        <v>27.449000000000002</v>
      </c>
      <c r="O196" s="4">
        <v>5.9962900000000001</v>
      </c>
      <c r="P196" s="4">
        <v>9.8760200000000005</v>
      </c>
      <c r="Q196" s="3">
        <v>50.8</v>
      </c>
      <c r="R196" s="2">
        <v>1E-3</v>
      </c>
      <c r="S196" s="2">
        <v>1537.875</v>
      </c>
      <c r="T196" s="4">
        <v>5530.3354499999996</v>
      </c>
      <c r="U196" s="3">
        <v>0</v>
      </c>
      <c r="V196" s="3">
        <v>-26423</v>
      </c>
      <c r="W196" s="3">
        <v>39483.199999999997</v>
      </c>
      <c r="X196" s="2">
        <v>29.123999999999999</v>
      </c>
      <c r="Y196" s="2">
        <v>29.123999999999999</v>
      </c>
      <c r="Z196" s="2">
        <v>-0.40899999999999997</v>
      </c>
    </row>
    <row r="197" spans="1:26" x14ac:dyDescent="0.25">
      <c r="A197" s="1" t="s">
        <v>226</v>
      </c>
      <c r="B197" s="1">
        <v>647</v>
      </c>
      <c r="C197" s="1" t="s">
        <v>30</v>
      </c>
      <c r="D197" s="1" t="s">
        <v>31</v>
      </c>
      <c r="E197" s="1">
        <v>0</v>
      </c>
      <c r="F197" s="1">
        <v>0</v>
      </c>
      <c r="G197" s="2">
        <v>50.082999999999998</v>
      </c>
      <c r="H197" s="2">
        <v>1.9930000000000001</v>
      </c>
      <c r="I197" s="3">
        <v>25</v>
      </c>
      <c r="J197" s="3">
        <v>0</v>
      </c>
      <c r="K197" s="4">
        <v>0</v>
      </c>
      <c r="L197" s="4">
        <v>0</v>
      </c>
      <c r="M197" s="4">
        <v>0</v>
      </c>
      <c r="N197" s="2">
        <v>50.058999999999997</v>
      </c>
      <c r="O197" s="4">
        <v>9.6669199999999993</v>
      </c>
      <c r="P197" s="4">
        <v>-9.6669199999999993</v>
      </c>
      <c r="Q197" s="3">
        <v>53.7</v>
      </c>
      <c r="R197" s="2">
        <v>0</v>
      </c>
      <c r="S197" s="2">
        <v>0</v>
      </c>
      <c r="T197" s="4">
        <v>0</v>
      </c>
      <c r="U197" s="3">
        <v>0</v>
      </c>
      <c r="V197" s="3">
        <v>-632161.19999999995</v>
      </c>
      <c r="W197" s="3">
        <v>632161.19999999995</v>
      </c>
      <c r="X197" s="2">
        <v>28.640999999999998</v>
      </c>
      <c r="Y197" s="2">
        <v>28.640999999999998</v>
      </c>
      <c r="Z197" s="2">
        <v>0</v>
      </c>
    </row>
    <row r="198" spans="1:26" x14ac:dyDescent="0.25">
      <c r="A198" s="1" t="s">
        <v>227</v>
      </c>
      <c r="B198" s="1">
        <v>647</v>
      </c>
      <c r="C198" s="1" t="s">
        <v>30</v>
      </c>
      <c r="D198" s="1" t="s">
        <v>31</v>
      </c>
      <c r="E198" s="1">
        <v>0</v>
      </c>
      <c r="F198" s="1">
        <v>0</v>
      </c>
      <c r="G198" s="2">
        <v>30.003</v>
      </c>
      <c r="H198" s="2">
        <v>-2.2869999999999999</v>
      </c>
      <c r="I198" s="3">
        <v>-25.3</v>
      </c>
      <c r="J198" s="3">
        <v>0</v>
      </c>
      <c r="K198" s="4">
        <v>0</v>
      </c>
      <c r="L198" s="4">
        <v>0</v>
      </c>
      <c r="M198" s="4">
        <v>0</v>
      </c>
      <c r="N198" s="2">
        <v>32.29</v>
      </c>
      <c r="O198" s="4">
        <v>0</v>
      </c>
      <c r="P198" s="4">
        <v>0</v>
      </c>
      <c r="Q198" s="3">
        <v>13</v>
      </c>
      <c r="R198" s="2">
        <v>0</v>
      </c>
      <c r="S198" s="2">
        <v>0</v>
      </c>
      <c r="T198" s="4">
        <v>0</v>
      </c>
      <c r="U198" s="3">
        <v>0</v>
      </c>
      <c r="V198" s="3">
        <v>0</v>
      </c>
      <c r="W198" s="3">
        <v>0</v>
      </c>
      <c r="X198" s="2">
        <v>38.29</v>
      </c>
      <c r="Y198" s="2">
        <v>38.29</v>
      </c>
      <c r="Z198" s="2">
        <v>0</v>
      </c>
    </row>
    <row r="199" spans="1:26" x14ac:dyDescent="0.25">
      <c r="A199" s="1" t="s">
        <v>228</v>
      </c>
      <c r="B199" s="1">
        <v>647</v>
      </c>
      <c r="C199" s="1" t="s">
        <v>30</v>
      </c>
      <c r="D199" s="1" t="s">
        <v>31</v>
      </c>
      <c r="E199" s="1">
        <v>0</v>
      </c>
      <c r="F199" s="1">
        <v>0</v>
      </c>
      <c r="G199" s="2">
        <v>27.102</v>
      </c>
      <c r="H199" s="2">
        <v>1.3520000000000001</v>
      </c>
      <c r="I199" s="3">
        <v>26.6</v>
      </c>
      <c r="J199" s="3">
        <v>0</v>
      </c>
      <c r="K199" s="4">
        <v>0</v>
      </c>
      <c r="L199" s="4">
        <v>0</v>
      </c>
      <c r="M199" s="4">
        <v>0</v>
      </c>
      <c r="N199" s="2">
        <v>27.077999999999999</v>
      </c>
      <c r="O199" s="4">
        <v>13.36721</v>
      </c>
      <c r="P199" s="4">
        <v>-13.36721</v>
      </c>
      <c r="Q199" s="3">
        <v>183.8</v>
      </c>
      <c r="R199" s="2">
        <v>0</v>
      </c>
      <c r="S199" s="2">
        <v>0</v>
      </c>
      <c r="T199" s="4">
        <v>0</v>
      </c>
      <c r="U199" s="3">
        <v>0</v>
      </c>
      <c r="V199" s="3">
        <v>-206805.3</v>
      </c>
      <c r="W199" s="3">
        <v>206806</v>
      </c>
      <c r="X199" s="2">
        <v>157.27600000000001</v>
      </c>
      <c r="Y199" s="2">
        <v>157.27600000000001</v>
      </c>
      <c r="Z199" s="2">
        <v>0</v>
      </c>
    </row>
    <row r="200" spans="1:26" x14ac:dyDescent="0.25">
      <c r="A200" s="1" t="s">
        <v>229</v>
      </c>
      <c r="B200" s="1">
        <v>647</v>
      </c>
      <c r="C200" s="1" t="s">
        <v>30</v>
      </c>
      <c r="D200" s="1" t="s">
        <v>31</v>
      </c>
      <c r="E200" s="1">
        <v>0</v>
      </c>
      <c r="F200" s="1">
        <v>0</v>
      </c>
      <c r="G200" s="2">
        <v>57.713000000000001</v>
      </c>
      <c r="H200" s="2">
        <v>-1.177</v>
      </c>
      <c r="I200" s="3">
        <v>-12.7</v>
      </c>
      <c r="J200" s="3">
        <v>0</v>
      </c>
      <c r="K200" s="4">
        <v>0</v>
      </c>
      <c r="L200" s="4">
        <v>1.38866</v>
      </c>
      <c r="M200" s="4">
        <v>0</v>
      </c>
      <c r="N200" s="2">
        <v>58.945</v>
      </c>
      <c r="O200" s="4">
        <v>0</v>
      </c>
      <c r="P200" s="4">
        <v>0.42747000000000002</v>
      </c>
      <c r="Q200" s="3">
        <v>7.7</v>
      </c>
      <c r="R200" s="2">
        <v>0</v>
      </c>
      <c r="S200" s="2">
        <v>37.125</v>
      </c>
      <c r="T200" s="4">
        <v>0.23744999999999999</v>
      </c>
      <c r="U200" s="3">
        <v>5712</v>
      </c>
      <c r="V200" s="3">
        <v>388.7</v>
      </c>
      <c r="W200" s="3">
        <v>0</v>
      </c>
      <c r="X200" s="2">
        <v>20.411999999999999</v>
      </c>
      <c r="Y200" s="2">
        <v>20.411999999999999</v>
      </c>
      <c r="Z200" s="2">
        <v>0</v>
      </c>
    </row>
    <row r="201" spans="1:26" x14ac:dyDescent="0.25">
      <c r="A201" s="1" t="s">
        <v>230</v>
      </c>
      <c r="B201" s="1">
        <v>647</v>
      </c>
      <c r="C201" s="1" t="s">
        <v>30</v>
      </c>
      <c r="D201" s="1" t="s">
        <v>31</v>
      </c>
      <c r="E201" s="1">
        <v>0</v>
      </c>
      <c r="F201" s="1">
        <v>0</v>
      </c>
      <c r="G201" s="2">
        <v>57.372</v>
      </c>
      <c r="H201" s="2">
        <v>-0.378</v>
      </c>
      <c r="I201" s="3">
        <v>-4.0999999999999996</v>
      </c>
      <c r="J201" s="3">
        <v>0</v>
      </c>
      <c r="K201" s="4">
        <v>0</v>
      </c>
      <c r="L201" s="4">
        <v>0</v>
      </c>
      <c r="M201" s="4">
        <v>0</v>
      </c>
      <c r="N201" s="2">
        <v>57.75</v>
      </c>
      <c r="O201" s="4">
        <v>0</v>
      </c>
      <c r="P201" s="4">
        <v>0</v>
      </c>
      <c r="Q201" s="3">
        <v>19.600000000000001</v>
      </c>
      <c r="R201" s="2">
        <v>0</v>
      </c>
      <c r="S201" s="2">
        <v>0</v>
      </c>
      <c r="T201" s="4">
        <v>0</v>
      </c>
      <c r="U201" s="3">
        <v>0</v>
      </c>
      <c r="V201" s="3">
        <v>0</v>
      </c>
      <c r="W201" s="3">
        <v>0</v>
      </c>
      <c r="X201" s="2">
        <v>23.675000000000001</v>
      </c>
      <c r="Y201" s="2">
        <v>23.675000000000001</v>
      </c>
      <c r="Z201" s="2">
        <v>0</v>
      </c>
    </row>
    <row r="202" spans="1:26" x14ac:dyDescent="0.25">
      <c r="A202" s="1" t="s">
        <v>231</v>
      </c>
      <c r="B202" s="1">
        <v>647</v>
      </c>
      <c r="C202" s="1" t="s">
        <v>30</v>
      </c>
      <c r="D202" s="1" t="s">
        <v>31</v>
      </c>
      <c r="E202" s="1">
        <v>0</v>
      </c>
      <c r="F202" s="1">
        <v>0</v>
      </c>
      <c r="G202" s="2">
        <v>27.472999999999999</v>
      </c>
      <c r="H202" s="2">
        <v>-0.19700000000000001</v>
      </c>
      <c r="I202" s="3">
        <v>-6.5</v>
      </c>
      <c r="J202" s="3">
        <v>0</v>
      </c>
      <c r="K202" s="4">
        <v>0</v>
      </c>
      <c r="L202" s="4">
        <v>0</v>
      </c>
      <c r="M202" s="4">
        <v>0</v>
      </c>
      <c r="N202" s="2">
        <v>27.67</v>
      </c>
      <c r="O202" s="4">
        <v>0</v>
      </c>
      <c r="P202" s="4">
        <v>0</v>
      </c>
      <c r="Q202" s="3">
        <v>315.39999999999998</v>
      </c>
      <c r="R202" s="2">
        <v>0</v>
      </c>
      <c r="S202" s="2">
        <v>0</v>
      </c>
      <c r="T202" s="4">
        <v>0</v>
      </c>
      <c r="U202" s="3">
        <v>0</v>
      </c>
      <c r="V202" s="3">
        <v>0</v>
      </c>
      <c r="W202" s="3">
        <v>0</v>
      </c>
      <c r="X202" s="2">
        <v>321.92399999999998</v>
      </c>
      <c r="Y202" s="2">
        <v>321.92399999999998</v>
      </c>
      <c r="Z202" s="2">
        <v>0</v>
      </c>
    </row>
    <row r="203" spans="1:26" x14ac:dyDescent="0.25">
      <c r="A203" s="1" t="s">
        <v>232</v>
      </c>
      <c r="B203" s="1">
        <v>647</v>
      </c>
      <c r="C203" s="1" t="s">
        <v>30</v>
      </c>
      <c r="D203" s="1" t="s">
        <v>31</v>
      </c>
      <c r="E203" s="1">
        <v>0</v>
      </c>
      <c r="F203" s="1">
        <v>0</v>
      </c>
      <c r="G203" s="2">
        <v>27.038</v>
      </c>
      <c r="H203" s="2">
        <v>0.45800000000000002</v>
      </c>
      <c r="I203" s="3">
        <v>15.2</v>
      </c>
      <c r="J203" s="3">
        <v>0</v>
      </c>
      <c r="K203" s="4">
        <v>0</v>
      </c>
      <c r="L203" s="4">
        <v>0</v>
      </c>
      <c r="M203" s="4">
        <v>0</v>
      </c>
      <c r="N203" s="2">
        <v>27.04</v>
      </c>
      <c r="O203" s="4">
        <v>2.0490699999999999</v>
      </c>
      <c r="P203" s="4">
        <v>4.0051199999999998</v>
      </c>
      <c r="Q203" s="3">
        <v>313.5</v>
      </c>
      <c r="R203" s="2">
        <v>0</v>
      </c>
      <c r="S203" s="2">
        <v>4876.4380000000001</v>
      </c>
      <c r="T203" s="4">
        <v>811.23523</v>
      </c>
      <c r="U203" s="3">
        <v>0</v>
      </c>
      <c r="V203" s="3">
        <v>5324.7</v>
      </c>
      <c r="W203" s="3">
        <v>4763.3999999999996</v>
      </c>
      <c r="X203" s="2">
        <v>298.31599999999997</v>
      </c>
      <c r="Y203" s="2">
        <v>298.31599999999997</v>
      </c>
      <c r="Z203" s="2">
        <v>-1.7000000000000001E-2</v>
      </c>
    </row>
    <row r="204" spans="1:26" x14ac:dyDescent="0.25">
      <c r="A204" s="1" t="s">
        <v>233</v>
      </c>
      <c r="B204" s="1">
        <v>647</v>
      </c>
      <c r="C204" s="1" t="s">
        <v>30</v>
      </c>
      <c r="D204" s="1" t="s">
        <v>31</v>
      </c>
      <c r="E204" s="1">
        <v>0</v>
      </c>
      <c r="F204" s="1">
        <v>0</v>
      </c>
      <c r="G204" s="2">
        <v>37.85</v>
      </c>
      <c r="H204" s="2">
        <v>-0.85</v>
      </c>
      <c r="I204" s="3">
        <v>-9.1999999999999993</v>
      </c>
      <c r="J204" s="3">
        <v>0</v>
      </c>
      <c r="K204" s="4">
        <v>0</v>
      </c>
      <c r="L204" s="4">
        <v>0</v>
      </c>
      <c r="M204" s="4">
        <v>0</v>
      </c>
      <c r="N204" s="2">
        <v>38.700000000000003</v>
      </c>
      <c r="O204" s="4">
        <v>0</v>
      </c>
      <c r="P204" s="4">
        <v>0</v>
      </c>
      <c r="Q204" s="3">
        <v>84.8</v>
      </c>
      <c r="R204" s="2">
        <v>0</v>
      </c>
      <c r="S204" s="2">
        <v>0</v>
      </c>
      <c r="T204" s="4">
        <v>0</v>
      </c>
      <c r="U204" s="3">
        <v>0</v>
      </c>
      <c r="V204" s="3">
        <v>0</v>
      </c>
      <c r="W204" s="3">
        <v>0</v>
      </c>
      <c r="X204" s="2">
        <v>93.96</v>
      </c>
      <c r="Y204" s="2">
        <v>93.96</v>
      </c>
      <c r="Z204" s="2">
        <v>0</v>
      </c>
    </row>
    <row r="205" spans="1:26" x14ac:dyDescent="0.25">
      <c r="A205" s="1" t="s">
        <v>234</v>
      </c>
      <c r="B205" s="1">
        <v>647</v>
      </c>
      <c r="C205" s="1" t="s">
        <v>30</v>
      </c>
      <c r="D205" s="1" t="s">
        <v>31</v>
      </c>
      <c r="E205" s="1">
        <v>0</v>
      </c>
      <c r="F205" s="1">
        <v>0</v>
      </c>
      <c r="G205" s="2">
        <v>42.7</v>
      </c>
      <c r="H205" s="2">
        <v>0.01</v>
      </c>
      <c r="I205" s="3">
        <v>0.3</v>
      </c>
      <c r="J205" s="3">
        <v>0</v>
      </c>
      <c r="K205" s="4">
        <v>0</v>
      </c>
      <c r="L205" s="4">
        <v>0</v>
      </c>
      <c r="M205" s="4">
        <v>0</v>
      </c>
      <c r="N205" s="2">
        <v>42.726999999999997</v>
      </c>
      <c r="O205" s="4">
        <v>6.3800000000000003E-3</v>
      </c>
      <c r="P205" s="4">
        <v>0.38551999999999997</v>
      </c>
      <c r="Q205" s="3">
        <v>273.89999999999998</v>
      </c>
      <c r="R205" s="2">
        <v>0</v>
      </c>
      <c r="S205" s="2">
        <v>7</v>
      </c>
      <c r="T205" s="4">
        <v>3.075E-2</v>
      </c>
      <c r="U205" s="3">
        <v>0</v>
      </c>
      <c r="V205" s="3">
        <v>525</v>
      </c>
      <c r="W205" s="3">
        <v>0.3</v>
      </c>
      <c r="X205" s="2">
        <v>273.56900000000002</v>
      </c>
      <c r="Y205" s="2">
        <v>273.56900000000002</v>
      </c>
      <c r="Z205" s="2">
        <v>0</v>
      </c>
    </row>
    <row r="206" spans="1:26" x14ac:dyDescent="0.25">
      <c r="A206" s="1" t="s">
        <v>235</v>
      </c>
      <c r="B206" s="1">
        <v>647</v>
      </c>
      <c r="C206" s="1" t="s">
        <v>30</v>
      </c>
      <c r="D206" s="1" t="s">
        <v>31</v>
      </c>
      <c r="E206" s="1">
        <v>0</v>
      </c>
      <c r="F206" s="1">
        <v>0</v>
      </c>
      <c r="G206" s="2">
        <v>38.43</v>
      </c>
      <c r="H206" s="2">
        <v>0.3</v>
      </c>
      <c r="I206" s="3">
        <v>3.2</v>
      </c>
      <c r="J206" s="3">
        <v>0</v>
      </c>
      <c r="K206" s="4">
        <v>0</v>
      </c>
      <c r="L206" s="4">
        <v>0</v>
      </c>
      <c r="M206" s="4">
        <v>0</v>
      </c>
      <c r="N206" s="2">
        <v>38.402000000000001</v>
      </c>
      <c r="O206" s="4">
        <v>1.5273699999999999</v>
      </c>
      <c r="P206" s="4">
        <v>-1.5273699999999999</v>
      </c>
      <c r="Q206" s="3">
        <v>46.4</v>
      </c>
      <c r="R206" s="2">
        <v>0</v>
      </c>
      <c r="S206" s="2">
        <v>6</v>
      </c>
      <c r="T206" s="4">
        <v>0.13169</v>
      </c>
      <c r="U206" s="3">
        <v>0</v>
      </c>
      <c r="V206" s="3">
        <v>-5271</v>
      </c>
      <c r="W206" s="3">
        <v>5320.5</v>
      </c>
      <c r="X206" s="2">
        <v>43.119</v>
      </c>
      <c r="Y206" s="2">
        <v>43.119</v>
      </c>
      <c r="Z206" s="2">
        <v>0</v>
      </c>
    </row>
    <row r="207" spans="1:26" x14ac:dyDescent="0.25">
      <c r="A207" s="1" t="s">
        <v>236</v>
      </c>
      <c r="B207" s="1">
        <v>647</v>
      </c>
      <c r="C207" s="1" t="s">
        <v>30</v>
      </c>
      <c r="D207" s="1" t="s">
        <v>31</v>
      </c>
      <c r="E207" s="1">
        <v>0</v>
      </c>
      <c r="F207" s="1">
        <v>0</v>
      </c>
      <c r="G207" s="2">
        <v>40.640999999999998</v>
      </c>
      <c r="H207" s="2">
        <v>-0.13900000000000001</v>
      </c>
      <c r="I207" s="3">
        <v>-1.5</v>
      </c>
      <c r="J207" s="3">
        <v>0</v>
      </c>
      <c r="K207" s="4">
        <v>0</v>
      </c>
      <c r="L207" s="4">
        <v>0</v>
      </c>
      <c r="M207" s="4">
        <v>0</v>
      </c>
      <c r="N207" s="2">
        <v>40.86</v>
      </c>
      <c r="O207" s="4">
        <v>0</v>
      </c>
      <c r="P207" s="4">
        <v>0.75163000000000002</v>
      </c>
      <c r="Q207" s="3">
        <v>50.1</v>
      </c>
      <c r="R207" s="2">
        <v>0</v>
      </c>
      <c r="S207" s="2">
        <v>1.5</v>
      </c>
      <c r="T207" s="4">
        <v>1.6800000000000001E-3</v>
      </c>
      <c r="U207" s="3">
        <v>0</v>
      </c>
      <c r="V207" s="3">
        <v>663.3</v>
      </c>
      <c r="W207" s="3">
        <v>0</v>
      </c>
      <c r="X207" s="2">
        <v>51.624000000000002</v>
      </c>
      <c r="Y207" s="2">
        <v>51.624000000000002</v>
      </c>
      <c r="Z207" s="2">
        <v>0</v>
      </c>
    </row>
    <row r="208" spans="1:26" x14ac:dyDescent="0.25">
      <c r="A208" s="1" t="s">
        <v>237</v>
      </c>
      <c r="B208" s="1">
        <v>647</v>
      </c>
      <c r="C208" s="1" t="s">
        <v>30</v>
      </c>
      <c r="D208" s="1" t="s">
        <v>31</v>
      </c>
      <c r="E208" s="1">
        <v>0</v>
      </c>
      <c r="F208" s="1">
        <v>0</v>
      </c>
      <c r="G208" s="2">
        <v>43.877000000000002</v>
      </c>
      <c r="H208" s="2">
        <v>0.157</v>
      </c>
      <c r="I208" s="3">
        <v>1.7</v>
      </c>
      <c r="J208" s="3">
        <v>0</v>
      </c>
      <c r="K208" s="4">
        <v>0</v>
      </c>
      <c r="L208" s="4">
        <v>0</v>
      </c>
      <c r="M208" s="4">
        <v>0</v>
      </c>
      <c r="N208" s="2">
        <v>43.859000000000002</v>
      </c>
      <c r="O208" s="4">
        <v>0.50878000000000001</v>
      </c>
      <c r="P208" s="4">
        <v>-0.50878000000000001</v>
      </c>
      <c r="Q208" s="3">
        <v>41.9</v>
      </c>
      <c r="R208" s="2">
        <v>0</v>
      </c>
      <c r="S208" s="2">
        <v>2</v>
      </c>
      <c r="T208" s="4">
        <v>2.5100000000000001E-2</v>
      </c>
      <c r="U208" s="3">
        <v>0</v>
      </c>
      <c r="V208" s="3">
        <v>-1964</v>
      </c>
      <c r="W208" s="3">
        <v>2007.2</v>
      </c>
      <c r="X208" s="2">
        <v>40.176000000000002</v>
      </c>
      <c r="Y208" s="2">
        <v>40.176000000000002</v>
      </c>
      <c r="Z208" s="2">
        <v>0</v>
      </c>
    </row>
    <row r="209" spans="1:26" x14ac:dyDescent="0.25">
      <c r="A209" s="1" t="s">
        <v>238</v>
      </c>
      <c r="B209" s="1">
        <v>647</v>
      </c>
      <c r="C209" s="1" t="s">
        <v>30</v>
      </c>
      <c r="D209" s="1" t="s">
        <v>31</v>
      </c>
      <c r="E209" s="1">
        <v>0</v>
      </c>
      <c r="F209" s="1">
        <v>0</v>
      </c>
      <c r="G209" s="2">
        <v>26.382000000000001</v>
      </c>
      <c r="H209" s="2">
        <v>0.432</v>
      </c>
      <c r="I209" s="3">
        <v>4.7</v>
      </c>
      <c r="J209" s="3">
        <v>0</v>
      </c>
      <c r="K209" s="4">
        <v>0</v>
      </c>
      <c r="L209" s="4">
        <v>0</v>
      </c>
      <c r="M209" s="4">
        <v>0</v>
      </c>
      <c r="N209" s="2">
        <v>26.321999999999999</v>
      </c>
      <c r="O209" s="4">
        <v>3.5057100000000001</v>
      </c>
      <c r="P209" s="4">
        <v>-3.5057100000000001</v>
      </c>
      <c r="Q209" s="3">
        <v>101.7</v>
      </c>
      <c r="R209" s="2">
        <v>0</v>
      </c>
      <c r="S209" s="2">
        <v>5</v>
      </c>
      <c r="T209" s="4">
        <v>2.1570900000000002</v>
      </c>
      <c r="U209" s="3">
        <v>0</v>
      </c>
      <c r="V209" s="3">
        <v>-2485.4</v>
      </c>
      <c r="W209" s="3">
        <v>2567.3000000000002</v>
      </c>
      <c r="X209" s="2">
        <v>96.983999999999995</v>
      </c>
      <c r="Y209" s="2">
        <v>96.983999999999995</v>
      </c>
      <c r="Z209" s="2">
        <v>0</v>
      </c>
    </row>
    <row r="210" spans="1:26" x14ac:dyDescent="0.25">
      <c r="A210" s="1" t="s">
        <v>239</v>
      </c>
      <c r="B210" s="1">
        <v>647</v>
      </c>
      <c r="C210" s="1" t="s">
        <v>30</v>
      </c>
      <c r="D210" s="1" t="s">
        <v>31</v>
      </c>
      <c r="E210" s="1">
        <v>0</v>
      </c>
      <c r="F210" s="1">
        <v>0</v>
      </c>
      <c r="G210" s="2">
        <v>78.537000000000006</v>
      </c>
      <c r="H210" s="2">
        <v>-1.7529999999999999</v>
      </c>
      <c r="I210" s="3">
        <v>-27.9</v>
      </c>
      <c r="J210" s="3">
        <v>0</v>
      </c>
      <c r="K210" s="4">
        <v>0</v>
      </c>
      <c r="L210" s="4">
        <v>0</v>
      </c>
      <c r="M210" s="4">
        <v>0</v>
      </c>
      <c r="N210" s="2">
        <v>80.290000000000006</v>
      </c>
      <c r="O210" s="4">
        <v>0</v>
      </c>
      <c r="P210" s="4">
        <v>0</v>
      </c>
      <c r="Q210" s="3">
        <v>74.2</v>
      </c>
      <c r="R210" s="2">
        <v>0</v>
      </c>
      <c r="S210" s="2">
        <v>0</v>
      </c>
      <c r="T210" s="4">
        <v>0</v>
      </c>
      <c r="U210" s="3">
        <v>0</v>
      </c>
      <c r="V210" s="3">
        <v>0</v>
      </c>
      <c r="W210" s="3">
        <v>0</v>
      </c>
      <c r="X210" s="2">
        <v>102.10599999999999</v>
      </c>
      <c r="Y210" s="2">
        <v>102.10599999999999</v>
      </c>
      <c r="Z210" s="2">
        <v>0</v>
      </c>
    </row>
    <row r="211" spans="1:26" x14ac:dyDescent="0.25">
      <c r="A211" s="1" t="s">
        <v>240</v>
      </c>
      <c r="B211" s="1">
        <v>647</v>
      </c>
      <c r="C211" s="1" t="s">
        <v>30</v>
      </c>
      <c r="D211" s="1" t="s">
        <v>31</v>
      </c>
      <c r="E211" s="1">
        <v>0</v>
      </c>
      <c r="F211" s="1">
        <v>0</v>
      </c>
      <c r="G211" s="2">
        <v>61.686</v>
      </c>
      <c r="H211" s="2">
        <v>-0.224</v>
      </c>
      <c r="I211" s="3">
        <v>-3.2</v>
      </c>
      <c r="J211" s="3">
        <v>0</v>
      </c>
      <c r="K211" s="4">
        <v>0</v>
      </c>
      <c r="L211" s="4">
        <v>0</v>
      </c>
      <c r="M211" s="4">
        <v>0</v>
      </c>
      <c r="N211" s="2">
        <v>61.91</v>
      </c>
      <c r="O211" s="4">
        <v>0</v>
      </c>
      <c r="P211" s="4">
        <v>0</v>
      </c>
      <c r="Q211" s="3">
        <v>88.8</v>
      </c>
      <c r="R211" s="2">
        <v>0</v>
      </c>
      <c r="S211" s="2">
        <v>0</v>
      </c>
      <c r="T211" s="4">
        <v>0</v>
      </c>
      <c r="U211" s="3">
        <v>0</v>
      </c>
      <c r="V211" s="3">
        <v>0</v>
      </c>
      <c r="W211" s="3">
        <v>0</v>
      </c>
      <c r="X211" s="2">
        <v>91.927000000000007</v>
      </c>
      <c r="Y211" s="2">
        <v>91.927000000000007</v>
      </c>
      <c r="Z211" s="2">
        <v>0</v>
      </c>
    </row>
    <row r="212" spans="1:26" x14ac:dyDescent="0.25">
      <c r="A212" s="1" t="s">
        <v>241</v>
      </c>
      <c r="B212" s="1">
        <v>647</v>
      </c>
      <c r="C212" s="1" t="s">
        <v>30</v>
      </c>
      <c r="D212" s="1" t="s">
        <v>31</v>
      </c>
      <c r="E212" s="1">
        <v>0</v>
      </c>
      <c r="F212" s="1">
        <v>0</v>
      </c>
      <c r="G212" s="2">
        <v>31.266999999999999</v>
      </c>
      <c r="H212" s="2">
        <v>0.13700000000000001</v>
      </c>
      <c r="I212" s="3">
        <v>1.5</v>
      </c>
      <c r="J212" s="3">
        <v>0</v>
      </c>
      <c r="K212" s="4">
        <v>0</v>
      </c>
      <c r="L212" s="4">
        <v>0</v>
      </c>
      <c r="M212" s="4">
        <v>0</v>
      </c>
      <c r="N212" s="2">
        <v>31.434000000000001</v>
      </c>
      <c r="O212" s="4">
        <v>0</v>
      </c>
      <c r="P212" s="4">
        <v>5.5381200000000002</v>
      </c>
      <c r="Q212" s="3">
        <v>63.6</v>
      </c>
      <c r="R212" s="2">
        <v>0</v>
      </c>
      <c r="S212" s="2">
        <v>838.875</v>
      </c>
      <c r="T212" s="4">
        <v>1644.9520299999999</v>
      </c>
      <c r="U212" s="3">
        <v>0</v>
      </c>
      <c r="V212" s="3">
        <v>8090.5</v>
      </c>
      <c r="W212" s="3">
        <v>0</v>
      </c>
      <c r="X212" s="2">
        <v>62.1</v>
      </c>
      <c r="Y212" s="2">
        <v>62.1</v>
      </c>
      <c r="Z212" s="2">
        <v>-2.7E-2</v>
      </c>
    </row>
    <row r="213" spans="1:26" x14ac:dyDescent="0.25">
      <c r="A213" s="1" t="s">
        <v>242</v>
      </c>
      <c r="B213" s="1">
        <v>647</v>
      </c>
      <c r="C213" s="1" t="s">
        <v>30</v>
      </c>
      <c r="D213" s="1" t="s">
        <v>31</v>
      </c>
      <c r="E213" s="1">
        <v>0</v>
      </c>
      <c r="F213" s="1">
        <v>0</v>
      </c>
      <c r="G213" s="2">
        <v>52.901000000000003</v>
      </c>
      <c r="H213" s="2">
        <v>0.51100000000000001</v>
      </c>
      <c r="I213" s="3">
        <v>12.1</v>
      </c>
      <c r="J213" s="3">
        <v>0</v>
      </c>
      <c r="K213" s="4">
        <v>0</v>
      </c>
      <c r="L213" s="4">
        <v>0</v>
      </c>
      <c r="M213" s="4">
        <v>0</v>
      </c>
      <c r="N213" s="2">
        <v>52.713999999999999</v>
      </c>
      <c r="O213" s="4">
        <v>10.81504</v>
      </c>
      <c r="P213" s="4">
        <v>-10.81504</v>
      </c>
      <c r="Q213" s="3">
        <v>178.2</v>
      </c>
      <c r="R213" s="2">
        <v>0</v>
      </c>
      <c r="S213" s="2">
        <v>0</v>
      </c>
      <c r="T213" s="4">
        <v>0</v>
      </c>
      <c r="U213" s="3">
        <v>0</v>
      </c>
      <c r="V213" s="3">
        <v>-42032.7</v>
      </c>
      <c r="W213" s="3">
        <v>42033.7</v>
      </c>
      <c r="X213" s="2">
        <v>166.07</v>
      </c>
      <c r="Y213" s="2">
        <v>166.07</v>
      </c>
      <c r="Z213" s="2">
        <v>0</v>
      </c>
    </row>
    <row r="214" spans="1:26" x14ac:dyDescent="0.25">
      <c r="A214" s="1" t="s">
        <v>243</v>
      </c>
      <c r="B214" s="1">
        <v>647</v>
      </c>
      <c r="C214" s="1" t="s">
        <v>30</v>
      </c>
      <c r="D214" s="1" t="s">
        <v>31</v>
      </c>
      <c r="E214" s="1">
        <v>0</v>
      </c>
      <c r="F214" s="1">
        <v>0</v>
      </c>
      <c r="G214" s="2">
        <v>51.738</v>
      </c>
      <c r="H214" s="2">
        <v>-0.96199999999999997</v>
      </c>
      <c r="I214" s="3">
        <v>-27.2</v>
      </c>
      <c r="J214" s="3">
        <v>0</v>
      </c>
      <c r="K214" s="4">
        <v>0</v>
      </c>
      <c r="L214" s="4">
        <v>0</v>
      </c>
      <c r="M214" s="4">
        <v>0</v>
      </c>
      <c r="N214" s="2">
        <v>52.7</v>
      </c>
      <c r="O214" s="4">
        <v>0</v>
      </c>
      <c r="P214" s="4">
        <v>0</v>
      </c>
      <c r="Q214" s="3">
        <v>217.4</v>
      </c>
      <c r="R214" s="2">
        <v>0</v>
      </c>
      <c r="S214" s="2">
        <v>0</v>
      </c>
      <c r="T214" s="4">
        <v>0</v>
      </c>
      <c r="U214" s="3">
        <v>0</v>
      </c>
      <c r="V214" s="3">
        <v>0</v>
      </c>
      <c r="W214" s="3">
        <v>0</v>
      </c>
      <c r="X214" s="2">
        <v>244.57300000000001</v>
      </c>
      <c r="Y214" s="2">
        <v>244.57300000000001</v>
      </c>
      <c r="Z214" s="2">
        <v>0</v>
      </c>
    </row>
    <row r="215" spans="1:26" x14ac:dyDescent="0.25">
      <c r="A215" s="1" t="s">
        <v>244</v>
      </c>
      <c r="B215" s="1">
        <v>647</v>
      </c>
      <c r="C215" s="1" t="s">
        <v>30</v>
      </c>
      <c r="D215" s="1" t="s">
        <v>31</v>
      </c>
      <c r="E215" s="1">
        <v>0</v>
      </c>
      <c r="F215" s="1">
        <v>0</v>
      </c>
      <c r="G215" s="2">
        <v>51.901000000000003</v>
      </c>
      <c r="H215" s="2">
        <v>-0.439</v>
      </c>
      <c r="I215" s="3">
        <v>-4.8</v>
      </c>
      <c r="J215" s="3">
        <v>0</v>
      </c>
      <c r="K215" s="4">
        <v>0</v>
      </c>
      <c r="L215" s="4">
        <v>0</v>
      </c>
      <c r="M215" s="4">
        <v>0</v>
      </c>
      <c r="N215" s="2">
        <v>52.34</v>
      </c>
      <c r="O215" s="4">
        <v>0</v>
      </c>
      <c r="P215" s="4">
        <v>0</v>
      </c>
      <c r="Q215" s="3">
        <v>58.4</v>
      </c>
      <c r="R215" s="2">
        <v>0</v>
      </c>
      <c r="S215" s="2">
        <v>0</v>
      </c>
      <c r="T215" s="4">
        <v>0</v>
      </c>
      <c r="U215" s="3">
        <v>0</v>
      </c>
      <c r="V215" s="3">
        <v>0</v>
      </c>
      <c r="W215" s="3">
        <v>0</v>
      </c>
      <c r="X215" s="2">
        <v>63.286000000000001</v>
      </c>
      <c r="Y215" s="2">
        <v>63.286000000000001</v>
      </c>
      <c r="Z215" s="2">
        <v>0</v>
      </c>
    </row>
    <row r="216" spans="1:26" x14ac:dyDescent="0.25">
      <c r="A216" s="1" t="s">
        <v>245</v>
      </c>
      <c r="B216" s="1">
        <v>647</v>
      </c>
      <c r="C216" s="1" t="s">
        <v>30</v>
      </c>
      <c r="D216" s="1" t="s">
        <v>31</v>
      </c>
      <c r="E216" s="1">
        <v>0</v>
      </c>
      <c r="F216" s="1">
        <v>0</v>
      </c>
      <c r="G216" s="2">
        <v>51.856000000000002</v>
      </c>
      <c r="H216" s="2">
        <v>-0.51400000000000001</v>
      </c>
      <c r="I216" s="3">
        <v>-14.5</v>
      </c>
      <c r="J216" s="3">
        <v>0</v>
      </c>
      <c r="K216" s="4">
        <v>0</v>
      </c>
      <c r="L216" s="4">
        <v>0</v>
      </c>
      <c r="M216" s="4">
        <v>0</v>
      </c>
      <c r="N216" s="2">
        <v>52.37</v>
      </c>
      <c r="O216" s="4">
        <v>0</v>
      </c>
      <c r="P216" s="4">
        <v>0</v>
      </c>
      <c r="Q216" s="3">
        <v>218.2</v>
      </c>
      <c r="R216" s="2">
        <v>0</v>
      </c>
      <c r="S216" s="2">
        <v>0</v>
      </c>
      <c r="T216" s="4">
        <v>0</v>
      </c>
      <c r="U216" s="3">
        <v>0</v>
      </c>
      <c r="V216" s="3">
        <v>0</v>
      </c>
      <c r="W216" s="3">
        <v>0</v>
      </c>
      <c r="X216" s="2">
        <v>232.69800000000001</v>
      </c>
      <c r="Y216" s="2">
        <v>232.69800000000001</v>
      </c>
      <c r="Z216" s="2">
        <v>0</v>
      </c>
    </row>
    <row r="217" spans="1:26" x14ac:dyDescent="0.25">
      <c r="A217" s="1" t="s">
        <v>246</v>
      </c>
      <c r="B217" s="1">
        <v>647</v>
      </c>
      <c r="C217" s="1" t="s">
        <v>30</v>
      </c>
      <c r="D217" s="1" t="s">
        <v>31</v>
      </c>
      <c r="E217" s="1">
        <v>0</v>
      </c>
      <c r="F217" s="1">
        <v>0</v>
      </c>
      <c r="G217" s="2">
        <v>49.396999999999998</v>
      </c>
      <c r="H217" s="2">
        <v>1.177</v>
      </c>
      <c r="I217" s="3">
        <v>23.1</v>
      </c>
      <c r="J217" s="3">
        <v>0</v>
      </c>
      <c r="K217" s="4">
        <v>0</v>
      </c>
      <c r="L217" s="4">
        <v>0</v>
      </c>
      <c r="M217" s="4">
        <v>0</v>
      </c>
      <c r="N217" s="2">
        <v>49.201000000000001</v>
      </c>
      <c r="O217" s="4">
        <v>23.231159999999999</v>
      </c>
      <c r="P217" s="4">
        <v>-23.231159999999999</v>
      </c>
      <c r="Q217" s="3">
        <v>134.4</v>
      </c>
      <c r="R217" s="2">
        <v>0</v>
      </c>
      <c r="S217" s="2">
        <v>265.25</v>
      </c>
      <c r="T217" s="4">
        <v>272.17770000000002</v>
      </c>
      <c r="U217" s="3">
        <v>0</v>
      </c>
      <c r="V217" s="3">
        <v>-187623.9</v>
      </c>
      <c r="W217" s="3">
        <v>190187.5</v>
      </c>
      <c r="X217" s="2">
        <v>111.33</v>
      </c>
      <c r="Y217" s="2">
        <v>111.33</v>
      </c>
      <c r="Z217" s="2">
        <v>-1E-3</v>
      </c>
    </row>
    <row r="218" spans="1:26" x14ac:dyDescent="0.25">
      <c r="A218" s="1" t="s">
        <v>247</v>
      </c>
      <c r="B218" s="1">
        <v>647</v>
      </c>
      <c r="C218" s="1" t="s">
        <v>30</v>
      </c>
      <c r="D218" s="1" t="s">
        <v>31</v>
      </c>
      <c r="E218" s="1">
        <v>0</v>
      </c>
      <c r="F218" s="1">
        <v>0</v>
      </c>
      <c r="G218" s="2">
        <v>49.606999999999999</v>
      </c>
      <c r="H218" s="2">
        <v>0.11700000000000001</v>
      </c>
      <c r="I218" s="3">
        <v>2.2999999999999998</v>
      </c>
      <c r="J218" s="3">
        <v>0</v>
      </c>
      <c r="K218" s="4">
        <v>0</v>
      </c>
      <c r="L218" s="4">
        <v>0</v>
      </c>
      <c r="M218" s="4">
        <v>0</v>
      </c>
      <c r="N218" s="2">
        <v>49.567</v>
      </c>
      <c r="O218" s="4">
        <v>1.25864</v>
      </c>
      <c r="P218" s="4">
        <v>-1.25864</v>
      </c>
      <c r="Q218" s="3">
        <v>129.1</v>
      </c>
      <c r="R218" s="2">
        <v>0</v>
      </c>
      <c r="S218" s="2">
        <v>1.125</v>
      </c>
      <c r="T218" s="4">
        <v>5.6999999999999998E-4</v>
      </c>
      <c r="U218" s="3">
        <v>0</v>
      </c>
      <c r="V218" s="3">
        <v>-3255.6</v>
      </c>
      <c r="W218" s="3">
        <v>3259.9</v>
      </c>
      <c r="X218" s="2">
        <v>126.842</v>
      </c>
      <c r="Y218" s="2">
        <v>126.842</v>
      </c>
      <c r="Z218" s="2">
        <v>0</v>
      </c>
    </row>
    <row r="219" spans="1:26" x14ac:dyDescent="0.25">
      <c r="A219" s="1" t="s">
        <v>248</v>
      </c>
      <c r="B219" s="1">
        <v>647</v>
      </c>
      <c r="C219" s="1" t="s">
        <v>30</v>
      </c>
      <c r="D219" s="1" t="s">
        <v>31</v>
      </c>
      <c r="E219" s="1">
        <v>0</v>
      </c>
      <c r="F219" s="1">
        <v>0</v>
      </c>
      <c r="G219" s="2">
        <v>50.665999999999997</v>
      </c>
      <c r="H219" s="2">
        <v>0.246</v>
      </c>
      <c r="I219" s="3">
        <v>6.9</v>
      </c>
      <c r="J219" s="3">
        <v>0</v>
      </c>
      <c r="K219" s="4">
        <v>0</v>
      </c>
      <c r="L219" s="4">
        <v>0</v>
      </c>
      <c r="M219" s="4">
        <v>0</v>
      </c>
      <c r="N219" s="2">
        <v>50.665999999999997</v>
      </c>
      <c r="O219" s="4">
        <v>0.44549</v>
      </c>
      <c r="P219" s="4">
        <v>-0.44549</v>
      </c>
      <c r="Q219" s="3">
        <v>221.8</v>
      </c>
      <c r="R219" s="2">
        <v>0</v>
      </c>
      <c r="S219" s="2">
        <v>135.43799999999999</v>
      </c>
      <c r="T219" s="4">
        <v>7.6044099999999997</v>
      </c>
      <c r="U219" s="3">
        <v>0</v>
      </c>
      <c r="V219" s="3">
        <v>-81.599999999999994</v>
      </c>
      <c r="W219" s="3">
        <v>283</v>
      </c>
      <c r="X219" s="2">
        <v>214.88499999999999</v>
      </c>
      <c r="Y219" s="2">
        <v>214.88499999999999</v>
      </c>
      <c r="Z219" s="2">
        <v>0</v>
      </c>
    </row>
    <row r="220" spans="1:26" x14ac:dyDescent="0.25">
      <c r="A220" s="1" t="s">
        <v>249</v>
      </c>
      <c r="B220" s="1">
        <v>647</v>
      </c>
      <c r="C220" s="1" t="s">
        <v>30</v>
      </c>
      <c r="D220" s="1" t="s">
        <v>31</v>
      </c>
      <c r="E220" s="1">
        <v>0</v>
      </c>
      <c r="F220" s="1">
        <v>0</v>
      </c>
      <c r="G220" s="2">
        <v>74.164000000000001</v>
      </c>
      <c r="H220" s="2">
        <v>0.60399999999999998</v>
      </c>
      <c r="I220" s="3">
        <v>14.3</v>
      </c>
      <c r="J220" s="3">
        <v>0</v>
      </c>
      <c r="K220" s="4">
        <v>0</v>
      </c>
      <c r="L220" s="4">
        <v>0</v>
      </c>
      <c r="M220" s="4">
        <v>0</v>
      </c>
      <c r="N220" s="2">
        <v>73.966999999999999</v>
      </c>
      <c r="O220" s="4">
        <v>13.165620000000001</v>
      </c>
      <c r="P220" s="4">
        <v>-13.165620000000001</v>
      </c>
      <c r="Q220" s="3">
        <v>344.6</v>
      </c>
      <c r="R220" s="2">
        <v>0</v>
      </c>
      <c r="S220" s="2">
        <v>8.125</v>
      </c>
      <c r="T220" s="4">
        <v>0.22628000000000001</v>
      </c>
      <c r="U220" s="3">
        <v>0</v>
      </c>
      <c r="V220" s="3">
        <v>-26091.4</v>
      </c>
      <c r="W220" s="3">
        <v>27343.3</v>
      </c>
      <c r="X220" s="2">
        <v>330.24</v>
      </c>
      <c r="Y220" s="2">
        <v>330.24</v>
      </c>
      <c r="Z220" s="2">
        <v>0</v>
      </c>
    </row>
    <row r="221" spans="1:26" x14ac:dyDescent="0.25">
      <c r="A221" s="1" t="s">
        <v>250</v>
      </c>
      <c r="B221" s="1">
        <v>647</v>
      </c>
      <c r="C221" s="1" t="s">
        <v>30</v>
      </c>
      <c r="D221" s="1" t="s">
        <v>31</v>
      </c>
      <c r="E221" s="1">
        <v>0</v>
      </c>
      <c r="F221" s="1">
        <v>0</v>
      </c>
      <c r="G221" s="2">
        <v>54.220999999999997</v>
      </c>
      <c r="H221" s="2">
        <v>-0.19900000000000001</v>
      </c>
      <c r="I221" s="3">
        <v>-4.7</v>
      </c>
      <c r="J221" s="3">
        <v>0</v>
      </c>
      <c r="K221" s="4">
        <v>0</v>
      </c>
      <c r="L221" s="4">
        <v>0</v>
      </c>
      <c r="M221" s="4">
        <v>0</v>
      </c>
      <c r="N221" s="2">
        <v>54.42</v>
      </c>
      <c r="O221" s="4">
        <v>0</v>
      </c>
      <c r="P221" s="4">
        <v>0</v>
      </c>
      <c r="Q221" s="3">
        <v>176.1</v>
      </c>
      <c r="R221" s="2">
        <v>0</v>
      </c>
      <c r="S221" s="2">
        <v>0</v>
      </c>
      <c r="T221" s="4">
        <v>0</v>
      </c>
      <c r="U221" s="3">
        <v>0</v>
      </c>
      <c r="V221" s="3">
        <v>0</v>
      </c>
      <c r="W221" s="3">
        <v>0</v>
      </c>
      <c r="X221" s="2">
        <v>180.80099999999999</v>
      </c>
      <c r="Y221" s="2">
        <v>180.80099999999999</v>
      </c>
      <c r="Z221" s="2">
        <v>0</v>
      </c>
    </row>
    <row r="222" spans="1:26" x14ac:dyDescent="0.25">
      <c r="A222" s="1" t="s">
        <v>251</v>
      </c>
      <c r="B222" s="1">
        <v>647</v>
      </c>
      <c r="C222" s="1" t="s">
        <v>30</v>
      </c>
      <c r="D222" s="1" t="s">
        <v>31</v>
      </c>
      <c r="E222" s="1">
        <v>0</v>
      </c>
      <c r="F222" s="1">
        <v>0</v>
      </c>
      <c r="G222" s="2">
        <v>47.945999999999998</v>
      </c>
      <c r="H222" s="2">
        <v>-1.464</v>
      </c>
      <c r="I222" s="3">
        <v>-23.3</v>
      </c>
      <c r="J222" s="3">
        <v>0</v>
      </c>
      <c r="K222" s="4">
        <v>0</v>
      </c>
      <c r="L222" s="4">
        <v>0</v>
      </c>
      <c r="M222" s="4">
        <v>0</v>
      </c>
      <c r="N222" s="2">
        <v>49.453000000000003</v>
      </c>
      <c r="O222" s="4">
        <v>0</v>
      </c>
      <c r="P222" s="4">
        <v>0.36021999999999998</v>
      </c>
      <c r="Q222" s="3">
        <v>103.8</v>
      </c>
      <c r="R222" s="2">
        <v>0</v>
      </c>
      <c r="S222" s="2">
        <v>0.125</v>
      </c>
      <c r="T222" s="4">
        <v>2.1900000000000001E-3</v>
      </c>
      <c r="U222" s="3">
        <v>0</v>
      </c>
      <c r="V222" s="3">
        <v>466.1</v>
      </c>
      <c r="W222" s="3">
        <v>0</v>
      </c>
      <c r="X222" s="2">
        <v>127.075</v>
      </c>
      <c r="Y222" s="2">
        <v>127.075</v>
      </c>
      <c r="Z222" s="2">
        <v>0</v>
      </c>
    </row>
    <row r="223" spans="1:26" x14ac:dyDescent="0.25">
      <c r="A223" s="1" t="s">
        <v>252</v>
      </c>
      <c r="B223" s="1">
        <v>647</v>
      </c>
      <c r="C223" s="1" t="s">
        <v>30</v>
      </c>
      <c r="D223" s="1" t="s">
        <v>31</v>
      </c>
      <c r="E223" s="1">
        <v>0</v>
      </c>
      <c r="F223" s="1">
        <v>0</v>
      </c>
      <c r="G223" s="2">
        <v>52.536000000000001</v>
      </c>
      <c r="H223" s="2">
        <v>-1.4E-2</v>
      </c>
      <c r="I223" s="3">
        <v>-0.1</v>
      </c>
      <c r="J223" s="3">
        <v>0</v>
      </c>
      <c r="K223" s="4">
        <v>0</v>
      </c>
      <c r="L223" s="4">
        <v>0</v>
      </c>
      <c r="M223" s="4">
        <v>0</v>
      </c>
      <c r="N223" s="2">
        <v>52.55</v>
      </c>
      <c r="O223" s="4">
        <v>0</v>
      </c>
      <c r="P223" s="4">
        <v>0</v>
      </c>
      <c r="Q223" s="3">
        <v>58.2</v>
      </c>
      <c r="R223" s="2">
        <v>0</v>
      </c>
      <c r="S223" s="2">
        <v>0</v>
      </c>
      <c r="T223" s="4">
        <v>0</v>
      </c>
      <c r="U223" s="3">
        <v>0</v>
      </c>
      <c r="V223" s="3">
        <v>0</v>
      </c>
      <c r="W223" s="3">
        <v>0</v>
      </c>
      <c r="X223" s="2">
        <v>58.32</v>
      </c>
      <c r="Y223" s="2">
        <v>58.32</v>
      </c>
      <c r="Z223" s="2">
        <v>0</v>
      </c>
    </row>
    <row r="224" spans="1:26" x14ac:dyDescent="0.25">
      <c r="A224" s="1" t="s">
        <v>253</v>
      </c>
      <c r="B224" s="1">
        <v>647</v>
      </c>
      <c r="C224" s="1" t="s">
        <v>30</v>
      </c>
      <c r="D224" s="1" t="s">
        <v>31</v>
      </c>
      <c r="E224" s="1">
        <v>0</v>
      </c>
      <c r="F224" s="1">
        <v>0</v>
      </c>
      <c r="G224" s="2">
        <v>52.234999999999999</v>
      </c>
      <c r="H224" s="2">
        <v>0.26500000000000001</v>
      </c>
      <c r="I224" s="3">
        <v>2.9</v>
      </c>
      <c r="J224" s="3">
        <v>0</v>
      </c>
      <c r="K224" s="4">
        <v>0</v>
      </c>
      <c r="L224" s="4">
        <v>0</v>
      </c>
      <c r="M224" s="4">
        <v>0</v>
      </c>
      <c r="N224" s="2">
        <v>52.215000000000003</v>
      </c>
      <c r="O224" s="4">
        <v>1.01736</v>
      </c>
      <c r="P224" s="4">
        <v>-1.01736</v>
      </c>
      <c r="Q224" s="3">
        <v>73</v>
      </c>
      <c r="R224" s="2">
        <v>0</v>
      </c>
      <c r="S224" s="2">
        <v>3.5</v>
      </c>
      <c r="T224" s="4">
        <v>5.3809999999999997E-2</v>
      </c>
      <c r="U224" s="3">
        <v>0</v>
      </c>
      <c r="V224" s="3">
        <v>-2144.3000000000002</v>
      </c>
      <c r="W224" s="3">
        <v>2163.5</v>
      </c>
      <c r="X224" s="2">
        <v>70.091999999999999</v>
      </c>
      <c r="Y224" s="2">
        <v>70.091999999999999</v>
      </c>
      <c r="Z224" s="2">
        <v>0</v>
      </c>
    </row>
    <row r="225" spans="1:26" x14ac:dyDescent="0.25">
      <c r="A225" s="1" t="s">
        <v>254</v>
      </c>
      <c r="B225" s="1">
        <v>647</v>
      </c>
      <c r="C225" s="1" t="s">
        <v>30</v>
      </c>
      <c r="D225" s="1" t="s">
        <v>31</v>
      </c>
      <c r="E225" s="1">
        <v>0</v>
      </c>
      <c r="F225" s="1">
        <v>0</v>
      </c>
      <c r="G225" s="2">
        <v>52.146000000000001</v>
      </c>
      <c r="H225" s="2">
        <v>0.436</v>
      </c>
      <c r="I225" s="3">
        <v>4.8</v>
      </c>
      <c r="J225" s="3">
        <v>0</v>
      </c>
      <c r="K225" s="4">
        <v>0</v>
      </c>
      <c r="L225" s="4">
        <v>0</v>
      </c>
      <c r="M225" s="4">
        <v>0</v>
      </c>
      <c r="N225" s="2">
        <v>52.066000000000003</v>
      </c>
      <c r="O225" s="4">
        <v>4.1669299999999998</v>
      </c>
      <c r="P225" s="4">
        <v>-4.1669299999999998</v>
      </c>
      <c r="Q225" s="3">
        <v>83.2</v>
      </c>
      <c r="R225" s="2">
        <v>0</v>
      </c>
      <c r="S225" s="2">
        <v>24</v>
      </c>
      <c r="T225" s="4">
        <v>6.5187900000000001</v>
      </c>
      <c r="U225" s="3">
        <v>0</v>
      </c>
      <c r="V225" s="3">
        <v>-13973.2</v>
      </c>
      <c r="W225" s="3">
        <v>14672.2</v>
      </c>
      <c r="X225" s="2">
        <v>78.417000000000002</v>
      </c>
      <c r="Y225" s="2">
        <v>78.417000000000002</v>
      </c>
      <c r="Z225" s="2">
        <v>0</v>
      </c>
    </row>
    <row r="226" spans="1:26" x14ac:dyDescent="0.25">
      <c r="A226" s="1" t="s">
        <v>255</v>
      </c>
      <c r="B226" s="1">
        <v>647</v>
      </c>
      <c r="C226" s="1" t="s">
        <v>30</v>
      </c>
      <c r="D226" s="1" t="s">
        <v>31</v>
      </c>
      <c r="E226" s="1">
        <v>0</v>
      </c>
      <c r="F226" s="1">
        <v>0</v>
      </c>
      <c r="G226" s="2">
        <v>51.856999999999999</v>
      </c>
      <c r="H226" s="2">
        <v>0.217</v>
      </c>
      <c r="I226" s="3">
        <v>2.4</v>
      </c>
      <c r="J226" s="3">
        <v>0</v>
      </c>
      <c r="K226" s="4">
        <v>0</v>
      </c>
      <c r="L226" s="4">
        <v>0</v>
      </c>
      <c r="M226" s="4">
        <v>0</v>
      </c>
      <c r="N226" s="2">
        <v>51.843000000000004</v>
      </c>
      <c r="O226" s="4">
        <v>0.65959999999999996</v>
      </c>
      <c r="P226" s="4">
        <v>0.83135000000000003</v>
      </c>
      <c r="Q226" s="3">
        <v>75</v>
      </c>
      <c r="R226" s="2">
        <v>1E-3</v>
      </c>
      <c r="S226" s="2">
        <v>537.625</v>
      </c>
      <c r="T226" s="4">
        <v>55.305149999999998</v>
      </c>
      <c r="U226" s="3">
        <v>0</v>
      </c>
      <c r="V226" s="3">
        <v>-1010.5</v>
      </c>
      <c r="W226" s="3">
        <v>1368.3</v>
      </c>
      <c r="X226" s="2">
        <v>72.563000000000002</v>
      </c>
      <c r="Y226" s="2">
        <v>72.563000000000002</v>
      </c>
      <c r="Z226" s="2">
        <v>-3.3000000000000002E-2</v>
      </c>
    </row>
    <row r="227" spans="1:26" x14ac:dyDescent="0.25">
      <c r="A227" s="1" t="s">
        <v>256</v>
      </c>
      <c r="B227" s="1">
        <v>647</v>
      </c>
      <c r="C227" s="1" t="s">
        <v>30</v>
      </c>
      <c r="D227" s="1" t="s">
        <v>31</v>
      </c>
      <c r="E227" s="1">
        <v>0</v>
      </c>
      <c r="F227" s="1">
        <v>0</v>
      </c>
      <c r="G227" s="2">
        <v>51.854999999999997</v>
      </c>
      <c r="H227" s="2">
        <v>0.315</v>
      </c>
      <c r="I227" s="3">
        <v>3.5</v>
      </c>
      <c r="J227" s="3">
        <v>0</v>
      </c>
      <c r="K227" s="4">
        <v>0</v>
      </c>
      <c r="L227" s="4">
        <v>0</v>
      </c>
      <c r="M227" s="4">
        <v>0</v>
      </c>
      <c r="N227" s="2">
        <v>51.85</v>
      </c>
      <c r="O227" s="4">
        <v>0.92564000000000002</v>
      </c>
      <c r="P227" s="4">
        <v>-0.92564000000000002</v>
      </c>
      <c r="Q227" s="3">
        <v>71.599999999999994</v>
      </c>
      <c r="R227" s="2">
        <v>0</v>
      </c>
      <c r="S227" s="2">
        <v>15.125</v>
      </c>
      <c r="T227" s="4">
        <v>2.4950299999999999</v>
      </c>
      <c r="U227" s="3">
        <v>0</v>
      </c>
      <c r="V227" s="3">
        <v>-1246.2</v>
      </c>
      <c r="W227" s="3">
        <v>2085.1999999999998</v>
      </c>
      <c r="X227" s="2">
        <v>68.146000000000001</v>
      </c>
      <c r="Y227" s="2">
        <v>68.146000000000001</v>
      </c>
      <c r="Z227" s="2">
        <v>0</v>
      </c>
    </row>
    <row r="228" spans="1:26" x14ac:dyDescent="0.25">
      <c r="A228" s="1" t="s">
        <v>257</v>
      </c>
      <c r="B228" s="1">
        <v>647</v>
      </c>
      <c r="C228" s="1" t="s">
        <v>30</v>
      </c>
      <c r="D228" s="1" t="s">
        <v>31</v>
      </c>
      <c r="E228" s="1">
        <v>0</v>
      </c>
      <c r="F228" s="1">
        <v>0</v>
      </c>
      <c r="G228" s="2">
        <v>50.792999999999999</v>
      </c>
      <c r="H228" s="2">
        <v>0.42299999999999999</v>
      </c>
      <c r="I228" s="3">
        <v>5.3</v>
      </c>
      <c r="J228" s="3">
        <v>0</v>
      </c>
      <c r="K228" s="4">
        <v>0</v>
      </c>
      <c r="L228" s="4">
        <v>0</v>
      </c>
      <c r="M228" s="4">
        <v>0</v>
      </c>
      <c r="N228" s="2">
        <v>50.752000000000002</v>
      </c>
      <c r="O228" s="4">
        <v>3.3923399999999999</v>
      </c>
      <c r="P228" s="4">
        <v>-3.3923399999999999</v>
      </c>
      <c r="Q228" s="3">
        <v>90.4</v>
      </c>
      <c r="R228" s="2">
        <v>0</v>
      </c>
      <c r="S228" s="2">
        <v>299.625</v>
      </c>
      <c r="T228" s="4">
        <v>220.58176</v>
      </c>
      <c r="U228" s="3">
        <v>0</v>
      </c>
      <c r="V228" s="3">
        <v>-14567.8</v>
      </c>
      <c r="W228" s="3">
        <v>17335.900000000001</v>
      </c>
      <c r="X228" s="2">
        <v>85.073999999999998</v>
      </c>
      <c r="Y228" s="2">
        <v>85.073999999999998</v>
      </c>
      <c r="Z228" s="2">
        <v>0</v>
      </c>
    </row>
    <row r="229" spans="1:26" x14ac:dyDescent="0.25">
      <c r="A229" s="1" t="s">
        <v>258</v>
      </c>
      <c r="B229" s="1">
        <v>647</v>
      </c>
      <c r="C229" s="1" t="s">
        <v>30</v>
      </c>
      <c r="D229" s="1" t="s">
        <v>31</v>
      </c>
      <c r="E229" s="1">
        <v>0</v>
      </c>
      <c r="F229" s="1">
        <v>0</v>
      </c>
      <c r="G229" s="2">
        <v>50.018999999999998</v>
      </c>
      <c r="H229" s="2">
        <v>0.22900000000000001</v>
      </c>
      <c r="I229" s="3">
        <v>4.5</v>
      </c>
      <c r="J229" s="3">
        <v>0</v>
      </c>
      <c r="K229" s="4">
        <v>0</v>
      </c>
      <c r="L229" s="4">
        <v>0</v>
      </c>
      <c r="M229" s="4">
        <v>0</v>
      </c>
      <c r="N229" s="2">
        <v>50.164000000000001</v>
      </c>
      <c r="O229" s="4">
        <v>0</v>
      </c>
      <c r="P229" s="4">
        <v>8.9662900000000008</v>
      </c>
      <c r="Q229" s="3">
        <v>132.5</v>
      </c>
      <c r="R229" s="2">
        <v>0</v>
      </c>
      <c r="S229" s="2">
        <v>428.93799999999999</v>
      </c>
      <c r="T229" s="4">
        <v>856.54840000000002</v>
      </c>
      <c r="U229" s="3">
        <v>0</v>
      </c>
      <c r="V229" s="3">
        <v>14531.8</v>
      </c>
      <c r="W229" s="3">
        <v>0</v>
      </c>
      <c r="X229" s="2">
        <v>128.02000000000001</v>
      </c>
      <c r="Y229" s="2">
        <v>128.02000000000001</v>
      </c>
      <c r="Z229" s="2">
        <v>-0.77900000000000003</v>
      </c>
    </row>
    <row r="230" spans="1:26" x14ac:dyDescent="0.25">
      <c r="A230" s="1" t="s">
        <v>259</v>
      </c>
      <c r="B230" s="1">
        <v>647</v>
      </c>
      <c r="C230" s="1" t="s">
        <v>30</v>
      </c>
      <c r="D230" s="1" t="s">
        <v>31</v>
      </c>
      <c r="E230" s="1">
        <v>0</v>
      </c>
      <c r="F230" s="1">
        <v>0</v>
      </c>
      <c r="G230" s="2">
        <v>81.165000000000006</v>
      </c>
      <c r="H230" s="2">
        <v>-2.3650000000000002</v>
      </c>
      <c r="I230" s="3">
        <v>-78.5</v>
      </c>
      <c r="J230" s="3">
        <v>0</v>
      </c>
      <c r="K230" s="4">
        <v>0</v>
      </c>
      <c r="L230" s="4">
        <v>0</v>
      </c>
      <c r="M230" s="4">
        <v>0</v>
      </c>
      <c r="N230" s="2">
        <v>83.53</v>
      </c>
      <c r="O230" s="4">
        <v>0</v>
      </c>
      <c r="P230" s="4">
        <v>0</v>
      </c>
      <c r="Q230" s="3">
        <v>238.1</v>
      </c>
      <c r="R230" s="2">
        <v>0</v>
      </c>
      <c r="S230" s="2">
        <v>0</v>
      </c>
      <c r="T230" s="4">
        <v>0</v>
      </c>
      <c r="U230" s="3">
        <v>0</v>
      </c>
      <c r="V230" s="3">
        <v>0</v>
      </c>
      <c r="W230" s="3">
        <v>0</v>
      </c>
      <c r="X230" s="2">
        <v>316.56700000000001</v>
      </c>
      <c r="Y230" s="2">
        <v>316.56700000000001</v>
      </c>
      <c r="Z230" s="2">
        <v>0</v>
      </c>
    </row>
    <row r="231" spans="1:26" x14ac:dyDescent="0.25">
      <c r="A231" s="1" t="s">
        <v>260</v>
      </c>
      <c r="B231" s="1">
        <v>647</v>
      </c>
      <c r="C231" s="1" t="s">
        <v>30</v>
      </c>
      <c r="D231" s="1" t="s">
        <v>31</v>
      </c>
      <c r="E231" s="1">
        <v>0</v>
      </c>
      <c r="F231" s="1">
        <v>0</v>
      </c>
      <c r="G231" s="2">
        <v>89.15</v>
      </c>
      <c r="H231" s="2">
        <v>-1.42</v>
      </c>
      <c r="I231" s="3">
        <v>-17.8</v>
      </c>
      <c r="J231" s="3">
        <v>0</v>
      </c>
      <c r="K231" s="4">
        <v>0</v>
      </c>
      <c r="L231" s="4">
        <v>0</v>
      </c>
      <c r="M231" s="4">
        <v>0</v>
      </c>
      <c r="N231" s="2">
        <v>90.57</v>
      </c>
      <c r="O231" s="4">
        <v>0</v>
      </c>
      <c r="P231" s="4">
        <v>0</v>
      </c>
      <c r="Q231" s="3">
        <v>1.9</v>
      </c>
      <c r="R231" s="2">
        <v>0</v>
      </c>
      <c r="S231" s="2">
        <v>0</v>
      </c>
      <c r="T231" s="4">
        <v>0</v>
      </c>
      <c r="U231" s="3">
        <v>0</v>
      </c>
      <c r="V231" s="3">
        <v>0</v>
      </c>
      <c r="W231" s="3">
        <v>0</v>
      </c>
      <c r="X231" s="2">
        <v>19.728999999999999</v>
      </c>
      <c r="Y231" s="2">
        <v>19.728999999999999</v>
      </c>
      <c r="Z231" s="2">
        <v>0</v>
      </c>
    </row>
    <row r="232" spans="1:26" x14ac:dyDescent="0.25">
      <c r="A232" s="1" t="s">
        <v>261</v>
      </c>
      <c r="B232" s="1">
        <v>647</v>
      </c>
      <c r="C232" s="1" t="s">
        <v>30</v>
      </c>
      <c r="D232" s="1" t="s">
        <v>31</v>
      </c>
      <c r="E232" s="1">
        <v>0</v>
      </c>
      <c r="F232" s="1">
        <v>0</v>
      </c>
      <c r="G232" s="2">
        <v>70.245999999999995</v>
      </c>
      <c r="H232" s="2">
        <v>0.95599999999999996</v>
      </c>
      <c r="I232" s="3">
        <v>10.6</v>
      </c>
      <c r="J232" s="3">
        <v>0</v>
      </c>
      <c r="K232" s="4">
        <v>0</v>
      </c>
      <c r="L232" s="4">
        <v>0</v>
      </c>
      <c r="M232" s="4">
        <v>0</v>
      </c>
      <c r="N232" s="2">
        <v>70.242000000000004</v>
      </c>
      <c r="O232" s="4">
        <v>1.6732899999999999</v>
      </c>
      <c r="P232" s="4">
        <v>10.65963</v>
      </c>
      <c r="Q232" s="3">
        <v>67.900000000000006</v>
      </c>
      <c r="R232" s="2">
        <v>0</v>
      </c>
      <c r="S232" s="2">
        <v>2905.75</v>
      </c>
      <c r="T232" s="4">
        <v>8208.58691</v>
      </c>
      <c r="U232" s="3">
        <v>0</v>
      </c>
      <c r="V232" s="3">
        <v>19085.900000000001</v>
      </c>
      <c r="W232" s="3">
        <v>2560.6999999999998</v>
      </c>
      <c r="X232" s="2">
        <v>57.357999999999997</v>
      </c>
      <c r="Y232" s="2">
        <v>57.357999999999997</v>
      </c>
      <c r="Z232" s="2">
        <v>-0.28699999999999998</v>
      </c>
    </row>
    <row r="233" spans="1:26" x14ac:dyDescent="0.25">
      <c r="A233" s="1" t="s">
        <v>262</v>
      </c>
      <c r="B233" s="1">
        <v>647</v>
      </c>
      <c r="C233" s="1" t="s">
        <v>30</v>
      </c>
      <c r="D233" s="1" t="s">
        <v>31</v>
      </c>
      <c r="E233" s="1">
        <v>0</v>
      </c>
      <c r="F233" s="1">
        <v>0</v>
      </c>
      <c r="G233" s="2">
        <v>69.231999999999999</v>
      </c>
      <c r="H233" s="2">
        <v>-0.54800000000000004</v>
      </c>
      <c r="I233" s="3">
        <v>-6</v>
      </c>
      <c r="J233" s="3">
        <v>0</v>
      </c>
      <c r="K233" s="4">
        <v>0</v>
      </c>
      <c r="L233" s="4">
        <v>0</v>
      </c>
      <c r="M233" s="4">
        <v>0</v>
      </c>
      <c r="N233" s="2">
        <v>69.78</v>
      </c>
      <c r="O233" s="4">
        <v>0</v>
      </c>
      <c r="P233" s="4">
        <v>0</v>
      </c>
      <c r="Q233" s="3">
        <v>62.7</v>
      </c>
      <c r="R233" s="2">
        <v>0</v>
      </c>
      <c r="S233" s="2">
        <v>0</v>
      </c>
      <c r="T233" s="4">
        <v>0</v>
      </c>
      <c r="U233" s="3">
        <v>0</v>
      </c>
      <c r="V233" s="3">
        <v>0</v>
      </c>
      <c r="W233" s="3">
        <v>0</v>
      </c>
      <c r="X233" s="2">
        <v>68.697999999999993</v>
      </c>
      <c r="Y233" s="2">
        <v>68.697999999999993</v>
      </c>
      <c r="Z233" s="2">
        <v>0</v>
      </c>
    </row>
    <row r="234" spans="1:26" x14ac:dyDescent="0.25">
      <c r="A234" s="1" t="s">
        <v>263</v>
      </c>
      <c r="B234" s="1">
        <v>647</v>
      </c>
      <c r="C234" s="1" t="s">
        <v>30</v>
      </c>
      <c r="D234" s="1" t="s">
        <v>31</v>
      </c>
      <c r="E234" s="1">
        <v>0</v>
      </c>
      <c r="F234" s="1">
        <v>0</v>
      </c>
      <c r="G234" s="2">
        <v>71.765000000000001</v>
      </c>
      <c r="H234" s="2">
        <v>-4.4999999999999998E-2</v>
      </c>
      <c r="I234" s="3">
        <v>-0.5</v>
      </c>
      <c r="J234" s="3">
        <v>0</v>
      </c>
      <c r="K234" s="4">
        <v>0</v>
      </c>
      <c r="L234" s="4">
        <v>0</v>
      </c>
      <c r="M234" s="4">
        <v>0</v>
      </c>
      <c r="N234" s="2">
        <v>71.81</v>
      </c>
      <c r="O234" s="4">
        <v>0</v>
      </c>
      <c r="P234" s="4">
        <v>0</v>
      </c>
      <c r="Q234" s="3">
        <v>81.2</v>
      </c>
      <c r="R234" s="2">
        <v>0</v>
      </c>
      <c r="S234" s="2">
        <v>0</v>
      </c>
      <c r="T234" s="4">
        <v>0</v>
      </c>
      <c r="U234" s="3">
        <v>0</v>
      </c>
      <c r="V234" s="3">
        <v>0</v>
      </c>
      <c r="W234" s="3">
        <v>0</v>
      </c>
      <c r="X234" s="2">
        <v>81.715000000000003</v>
      </c>
      <c r="Y234" s="2">
        <v>81.715000000000003</v>
      </c>
      <c r="Z234" s="2">
        <v>0</v>
      </c>
    </row>
    <row r="235" spans="1:26" x14ac:dyDescent="0.25">
      <c r="A235" s="1" t="s">
        <v>264</v>
      </c>
      <c r="B235" s="1">
        <v>647</v>
      </c>
      <c r="C235" s="1" t="s">
        <v>30</v>
      </c>
      <c r="D235" s="1" t="s">
        <v>31</v>
      </c>
      <c r="E235" s="1">
        <v>0</v>
      </c>
      <c r="F235" s="1">
        <v>0</v>
      </c>
      <c r="G235" s="2">
        <v>50.671999999999997</v>
      </c>
      <c r="H235" s="2">
        <v>-0.378</v>
      </c>
      <c r="I235" s="3">
        <v>-6</v>
      </c>
      <c r="J235" s="3">
        <v>0</v>
      </c>
      <c r="K235" s="4">
        <v>0</v>
      </c>
      <c r="L235" s="4">
        <v>0</v>
      </c>
      <c r="M235" s="4">
        <v>0</v>
      </c>
      <c r="N235" s="2">
        <v>51.238999999999997</v>
      </c>
      <c r="O235" s="4">
        <v>0</v>
      </c>
      <c r="P235" s="4">
        <v>3.3036400000000001</v>
      </c>
      <c r="Q235" s="3">
        <v>140.6</v>
      </c>
      <c r="R235" s="2">
        <v>0</v>
      </c>
      <c r="S235" s="2">
        <v>42.75</v>
      </c>
      <c r="T235" s="4">
        <v>2.3E-2</v>
      </c>
      <c r="U235" s="3">
        <v>0</v>
      </c>
      <c r="V235" s="3">
        <v>36087.5</v>
      </c>
      <c r="W235" s="3">
        <v>0</v>
      </c>
      <c r="X235" s="2">
        <v>146.643</v>
      </c>
      <c r="Y235" s="2">
        <v>146.643</v>
      </c>
      <c r="Z235" s="2">
        <v>0</v>
      </c>
    </row>
    <row r="236" spans="1:26" x14ac:dyDescent="0.25">
      <c r="A236" s="1" t="s">
        <v>265</v>
      </c>
      <c r="B236" s="1">
        <v>647</v>
      </c>
      <c r="C236" s="1" t="s">
        <v>30</v>
      </c>
      <c r="D236" s="1" t="s">
        <v>31</v>
      </c>
      <c r="E236" s="1">
        <v>0</v>
      </c>
      <c r="F236" s="1">
        <v>0</v>
      </c>
      <c r="G236" s="2">
        <v>50.62</v>
      </c>
      <c r="H236" s="2">
        <v>0.84</v>
      </c>
      <c r="I236" s="3">
        <v>13.4</v>
      </c>
      <c r="J236" s="3">
        <v>0</v>
      </c>
      <c r="K236" s="4">
        <v>0</v>
      </c>
      <c r="L236" s="4">
        <v>0</v>
      </c>
      <c r="M236" s="4">
        <v>0</v>
      </c>
      <c r="N236" s="2">
        <v>50.308</v>
      </c>
      <c r="O236" s="4">
        <v>18.783829999999998</v>
      </c>
      <c r="P236" s="4">
        <v>-18.783829999999998</v>
      </c>
      <c r="Q236" s="3">
        <v>124.2</v>
      </c>
      <c r="R236" s="2">
        <v>0</v>
      </c>
      <c r="S236" s="2">
        <v>65.5</v>
      </c>
      <c r="T236" s="4">
        <v>3.0729000000000002</v>
      </c>
      <c r="U236" s="3">
        <v>0</v>
      </c>
      <c r="V236" s="3">
        <v>-217048.8</v>
      </c>
      <c r="W236" s="3">
        <v>217230</v>
      </c>
      <c r="X236" s="2">
        <v>110.85299999999999</v>
      </c>
      <c r="Y236" s="2">
        <v>110.85299999999999</v>
      </c>
      <c r="Z236" s="2">
        <v>-2E-3</v>
      </c>
    </row>
    <row r="237" spans="1:26" x14ac:dyDescent="0.25">
      <c r="A237" s="1" t="s">
        <v>266</v>
      </c>
      <c r="B237" s="1">
        <v>647</v>
      </c>
      <c r="C237" s="1" t="s">
        <v>30</v>
      </c>
      <c r="D237" s="1" t="s">
        <v>31</v>
      </c>
      <c r="E237" s="1">
        <v>0</v>
      </c>
      <c r="F237" s="1">
        <v>0</v>
      </c>
      <c r="G237" s="2">
        <v>54.781999999999996</v>
      </c>
      <c r="H237" s="2">
        <v>-0.32800000000000001</v>
      </c>
      <c r="I237" s="3">
        <v>-4.7</v>
      </c>
      <c r="J237" s="3">
        <v>0</v>
      </c>
      <c r="K237" s="4">
        <v>0</v>
      </c>
      <c r="L237" s="4">
        <v>0</v>
      </c>
      <c r="M237" s="4">
        <v>0</v>
      </c>
      <c r="N237" s="2">
        <v>55.11</v>
      </c>
      <c r="O237" s="4">
        <v>0</v>
      </c>
      <c r="P237" s="4">
        <v>0</v>
      </c>
      <c r="Q237" s="3">
        <v>60.5</v>
      </c>
      <c r="R237" s="2">
        <v>0</v>
      </c>
      <c r="S237" s="2">
        <v>0</v>
      </c>
      <c r="T237" s="4">
        <v>0</v>
      </c>
      <c r="U237" s="3">
        <v>0</v>
      </c>
      <c r="V237" s="3">
        <v>0</v>
      </c>
      <c r="W237" s="3">
        <v>0</v>
      </c>
      <c r="X237" s="2">
        <v>65.114999999999995</v>
      </c>
      <c r="Y237" s="2">
        <v>65.114999999999995</v>
      </c>
      <c r="Z237" s="2">
        <v>0</v>
      </c>
    </row>
    <row r="238" spans="1:26" x14ac:dyDescent="0.25">
      <c r="A238" s="1" t="s">
        <v>267</v>
      </c>
      <c r="B238" s="1">
        <v>647</v>
      </c>
      <c r="C238" s="1" t="s">
        <v>30</v>
      </c>
      <c r="D238" s="1" t="s">
        <v>31</v>
      </c>
      <c r="E238" s="1">
        <v>0</v>
      </c>
      <c r="F238" s="1">
        <v>0</v>
      </c>
      <c r="G238" s="2">
        <v>58.325000000000003</v>
      </c>
      <c r="H238" s="2">
        <v>0.28499999999999998</v>
      </c>
      <c r="I238" s="3">
        <v>3.1</v>
      </c>
      <c r="J238" s="3">
        <v>0</v>
      </c>
      <c r="K238" s="4">
        <v>0</v>
      </c>
      <c r="L238" s="4">
        <v>0</v>
      </c>
      <c r="M238" s="4">
        <v>0</v>
      </c>
      <c r="N238" s="2">
        <v>58.305999999999997</v>
      </c>
      <c r="O238" s="4">
        <v>1.0260400000000001</v>
      </c>
      <c r="P238" s="4">
        <v>1.0378400000000001</v>
      </c>
      <c r="Q238" s="3">
        <v>57.4</v>
      </c>
      <c r="R238" s="2">
        <v>0</v>
      </c>
      <c r="S238" s="2">
        <v>53.875</v>
      </c>
      <c r="T238" s="4">
        <v>20.276979999999998</v>
      </c>
      <c r="U238" s="3">
        <v>0</v>
      </c>
      <c r="V238" s="3">
        <v>-960.1</v>
      </c>
      <c r="W238" s="3">
        <v>1536.9</v>
      </c>
      <c r="X238" s="2">
        <v>54.228999999999999</v>
      </c>
      <c r="Y238" s="2">
        <v>54.228999999999999</v>
      </c>
      <c r="Z238" s="2">
        <v>0</v>
      </c>
    </row>
    <row r="239" spans="1:26" x14ac:dyDescent="0.25">
      <c r="A239" s="1" t="s">
        <v>268</v>
      </c>
      <c r="B239" s="1">
        <v>647</v>
      </c>
      <c r="C239" s="1" t="s">
        <v>30</v>
      </c>
      <c r="D239" s="1" t="s">
        <v>31</v>
      </c>
      <c r="E239" s="1">
        <v>0</v>
      </c>
      <c r="F239" s="1">
        <v>0</v>
      </c>
      <c r="G239" s="2">
        <v>60.293999999999997</v>
      </c>
      <c r="H239" s="2">
        <v>-1.1859999999999999</v>
      </c>
      <c r="I239" s="3">
        <v>-18.899999999999999</v>
      </c>
      <c r="J239" s="3">
        <v>0</v>
      </c>
      <c r="K239" s="4">
        <v>0</v>
      </c>
      <c r="L239" s="4">
        <v>0</v>
      </c>
      <c r="M239" s="4">
        <v>0</v>
      </c>
      <c r="N239" s="2">
        <v>61.48</v>
      </c>
      <c r="O239" s="4">
        <v>0</v>
      </c>
      <c r="P239" s="4">
        <v>0</v>
      </c>
      <c r="Q239" s="3">
        <v>113.5</v>
      </c>
      <c r="R239" s="2">
        <v>0</v>
      </c>
      <c r="S239" s="2">
        <v>0</v>
      </c>
      <c r="T239" s="4">
        <v>0</v>
      </c>
      <c r="U239" s="3">
        <v>0</v>
      </c>
      <c r="V239" s="3">
        <v>0</v>
      </c>
      <c r="W239" s="3">
        <v>0</v>
      </c>
      <c r="X239" s="2">
        <v>132.35</v>
      </c>
      <c r="Y239" s="2">
        <v>132.35</v>
      </c>
      <c r="Z239" s="2">
        <v>0</v>
      </c>
    </row>
    <row r="240" spans="1:26" x14ac:dyDescent="0.25">
      <c r="A240" s="1" t="s">
        <v>269</v>
      </c>
      <c r="B240" s="1">
        <v>647</v>
      </c>
      <c r="C240" s="1" t="s">
        <v>30</v>
      </c>
      <c r="D240" s="1" t="s">
        <v>31</v>
      </c>
      <c r="E240" s="1">
        <v>0</v>
      </c>
      <c r="F240" s="1">
        <v>0</v>
      </c>
      <c r="G240" s="2">
        <v>37.685000000000002</v>
      </c>
      <c r="H240" s="2">
        <v>-2.2349999999999999</v>
      </c>
      <c r="I240" s="3">
        <v>-24.7</v>
      </c>
      <c r="J240" s="3">
        <v>0</v>
      </c>
      <c r="K240" s="4">
        <v>0</v>
      </c>
      <c r="L240" s="4">
        <v>0</v>
      </c>
      <c r="M240" s="4">
        <v>0</v>
      </c>
      <c r="N240" s="2">
        <v>39.942</v>
      </c>
      <c r="O240" s="4">
        <v>0</v>
      </c>
      <c r="P240" s="4">
        <v>0.11205</v>
      </c>
      <c r="Q240" s="3">
        <v>59.4</v>
      </c>
      <c r="R240" s="2">
        <v>0</v>
      </c>
      <c r="S240" s="2">
        <v>21.25</v>
      </c>
      <c r="T240" s="4">
        <v>0.36481999999999998</v>
      </c>
      <c r="U240" s="3">
        <v>0</v>
      </c>
      <c r="V240" s="3">
        <v>60.3</v>
      </c>
      <c r="W240" s="3">
        <v>0</v>
      </c>
      <c r="X240" s="2">
        <v>84.05</v>
      </c>
      <c r="Y240" s="2">
        <v>84.05</v>
      </c>
      <c r="Z240" s="2">
        <v>0</v>
      </c>
    </row>
    <row r="241" spans="1:26" x14ac:dyDescent="0.25">
      <c r="A241" s="1" t="s">
        <v>270</v>
      </c>
      <c r="B241" s="1">
        <v>647</v>
      </c>
      <c r="C241" s="1" t="s">
        <v>30</v>
      </c>
      <c r="D241" s="1" t="s">
        <v>31</v>
      </c>
      <c r="E241" s="1">
        <v>0</v>
      </c>
      <c r="F241" s="1">
        <v>0</v>
      </c>
      <c r="G241" s="2">
        <v>36.109000000000002</v>
      </c>
      <c r="H241" s="2">
        <v>-1.4510000000000001</v>
      </c>
      <c r="I241" s="3">
        <v>-20.6</v>
      </c>
      <c r="J241" s="3">
        <v>0</v>
      </c>
      <c r="K241" s="4">
        <v>0</v>
      </c>
      <c r="L241" s="4">
        <v>0</v>
      </c>
      <c r="M241" s="4">
        <v>0</v>
      </c>
      <c r="N241" s="2">
        <v>37.56</v>
      </c>
      <c r="O241" s="4">
        <v>0</v>
      </c>
      <c r="P241" s="4">
        <v>0</v>
      </c>
      <c r="Q241" s="3">
        <v>79.8</v>
      </c>
      <c r="R241" s="2">
        <v>0</v>
      </c>
      <c r="S241" s="2">
        <v>0</v>
      </c>
      <c r="T241" s="4">
        <v>0</v>
      </c>
      <c r="U241" s="3">
        <v>0</v>
      </c>
      <c r="V241" s="3">
        <v>0</v>
      </c>
      <c r="W241" s="3">
        <v>0</v>
      </c>
      <c r="X241" s="2">
        <v>100.43899999999999</v>
      </c>
      <c r="Y241" s="2">
        <v>100.43899999999999</v>
      </c>
      <c r="Z241" s="2">
        <v>0</v>
      </c>
    </row>
    <row r="242" spans="1:26" x14ac:dyDescent="0.25">
      <c r="A242" s="1" t="s">
        <v>271</v>
      </c>
      <c r="B242" s="1">
        <v>647</v>
      </c>
      <c r="C242" s="1" t="s">
        <v>30</v>
      </c>
      <c r="D242" s="1" t="s">
        <v>31</v>
      </c>
      <c r="E242" s="1">
        <v>0</v>
      </c>
      <c r="F242" s="1">
        <v>0</v>
      </c>
      <c r="G242" s="2">
        <v>35.880000000000003</v>
      </c>
      <c r="H242" s="2">
        <v>-0.77</v>
      </c>
      <c r="I242" s="3">
        <v>-12.3</v>
      </c>
      <c r="J242" s="3">
        <v>0</v>
      </c>
      <c r="K242" s="4">
        <v>0</v>
      </c>
      <c r="L242" s="4">
        <v>0</v>
      </c>
      <c r="M242" s="4">
        <v>0</v>
      </c>
      <c r="N242" s="2">
        <v>36.65</v>
      </c>
      <c r="O242" s="4">
        <v>0</v>
      </c>
      <c r="P242" s="4">
        <v>0</v>
      </c>
      <c r="Q242" s="3">
        <v>106</v>
      </c>
      <c r="R242" s="2">
        <v>0</v>
      </c>
      <c r="S242" s="2">
        <v>0</v>
      </c>
      <c r="T242" s="4">
        <v>0</v>
      </c>
      <c r="U242" s="3">
        <v>0</v>
      </c>
      <c r="V242" s="3">
        <v>0</v>
      </c>
      <c r="W242" s="3">
        <v>0</v>
      </c>
      <c r="X242" s="2">
        <v>118.28100000000001</v>
      </c>
      <c r="Y242" s="2">
        <v>118.28100000000001</v>
      </c>
      <c r="Z242" s="2">
        <v>0</v>
      </c>
    </row>
    <row r="243" spans="1:26" x14ac:dyDescent="0.25">
      <c r="A243" s="1" t="s">
        <v>272</v>
      </c>
      <c r="B243" s="1">
        <v>647</v>
      </c>
      <c r="C243" s="1" t="s">
        <v>30</v>
      </c>
      <c r="D243" s="1" t="s">
        <v>31</v>
      </c>
      <c r="E243" s="1">
        <v>0</v>
      </c>
      <c r="F243" s="1">
        <v>0</v>
      </c>
      <c r="G243" s="2">
        <v>35.899000000000001</v>
      </c>
      <c r="H243" s="2">
        <v>0.66900000000000004</v>
      </c>
      <c r="I243" s="3">
        <v>10.6</v>
      </c>
      <c r="J243" s="3">
        <v>0</v>
      </c>
      <c r="K243" s="4">
        <v>0</v>
      </c>
      <c r="L243" s="4">
        <v>0</v>
      </c>
      <c r="M243" s="4">
        <v>0</v>
      </c>
      <c r="N243" s="2">
        <v>35.923999999999999</v>
      </c>
      <c r="O243" s="4">
        <v>1.97353</v>
      </c>
      <c r="P243" s="4">
        <v>11.4269</v>
      </c>
      <c r="Q243" s="3">
        <v>109.7</v>
      </c>
      <c r="R243" s="2">
        <v>0</v>
      </c>
      <c r="S243" s="2">
        <v>1321.875</v>
      </c>
      <c r="T243" s="4">
        <v>4871.7192400000004</v>
      </c>
      <c r="U243" s="3">
        <v>0</v>
      </c>
      <c r="V243" s="3">
        <v>14775.5</v>
      </c>
      <c r="W243" s="3">
        <v>1511.5</v>
      </c>
      <c r="X243" s="2">
        <v>99.084000000000003</v>
      </c>
      <c r="Y243" s="2">
        <v>99.084000000000003</v>
      </c>
      <c r="Z243" s="2">
        <v>0</v>
      </c>
    </row>
    <row r="244" spans="1:26" x14ac:dyDescent="0.25">
      <c r="A244" s="1" t="s">
        <v>273</v>
      </c>
      <c r="B244" s="1">
        <v>647</v>
      </c>
      <c r="C244" s="1" t="s">
        <v>30</v>
      </c>
      <c r="D244" s="1" t="s">
        <v>31</v>
      </c>
      <c r="E244" s="1">
        <v>0</v>
      </c>
      <c r="F244" s="1">
        <v>0</v>
      </c>
      <c r="G244" s="2">
        <v>35.877000000000002</v>
      </c>
      <c r="H244" s="2">
        <v>-0.29299999999999998</v>
      </c>
      <c r="I244" s="3">
        <v>-4.7</v>
      </c>
      <c r="J244" s="3">
        <v>0</v>
      </c>
      <c r="K244" s="4">
        <v>0</v>
      </c>
      <c r="L244" s="4">
        <v>0</v>
      </c>
      <c r="M244" s="4">
        <v>0</v>
      </c>
      <c r="N244" s="2">
        <v>36.17</v>
      </c>
      <c r="O244" s="4">
        <v>0</v>
      </c>
      <c r="P244" s="4">
        <v>0</v>
      </c>
      <c r="Q244" s="3">
        <v>97.4</v>
      </c>
      <c r="R244" s="2">
        <v>0</v>
      </c>
      <c r="S244" s="2">
        <v>0</v>
      </c>
      <c r="T244" s="4">
        <v>0</v>
      </c>
      <c r="U244" s="3">
        <v>0</v>
      </c>
      <c r="V244" s="3">
        <v>0</v>
      </c>
      <c r="W244" s="3">
        <v>0</v>
      </c>
      <c r="X244" s="2">
        <v>102.10599999999999</v>
      </c>
      <c r="Y244" s="2">
        <v>102.10599999999999</v>
      </c>
      <c r="Z244" s="2">
        <v>0</v>
      </c>
    </row>
    <row r="245" spans="1:26" x14ac:dyDescent="0.25">
      <c r="A245" s="1" t="s">
        <v>274</v>
      </c>
      <c r="B245" s="1">
        <v>647</v>
      </c>
      <c r="C245" s="1" t="s">
        <v>30</v>
      </c>
      <c r="D245" s="1" t="s">
        <v>31</v>
      </c>
      <c r="E245" s="1">
        <v>0</v>
      </c>
      <c r="F245" s="1">
        <v>0</v>
      </c>
      <c r="G245" s="2">
        <v>30.609000000000002</v>
      </c>
      <c r="H245" s="2">
        <v>0.53900000000000003</v>
      </c>
      <c r="I245" s="3">
        <v>8.6</v>
      </c>
      <c r="J245" s="3">
        <v>0</v>
      </c>
      <c r="K245" s="4">
        <v>0</v>
      </c>
      <c r="L245" s="4">
        <v>0</v>
      </c>
      <c r="M245" s="4">
        <v>0</v>
      </c>
      <c r="N245" s="2">
        <v>30.626000000000001</v>
      </c>
      <c r="O245" s="4">
        <v>6.25E-2</v>
      </c>
      <c r="P245" s="4">
        <v>5.9237500000000001</v>
      </c>
      <c r="Q245" s="3">
        <v>121.2</v>
      </c>
      <c r="R245" s="2">
        <v>0</v>
      </c>
      <c r="S245" s="2">
        <v>4790</v>
      </c>
      <c r="T245" s="4">
        <v>4129.7690400000001</v>
      </c>
      <c r="U245" s="3">
        <v>0</v>
      </c>
      <c r="V245" s="3">
        <v>21922.6</v>
      </c>
      <c r="W245" s="3">
        <v>2.8</v>
      </c>
      <c r="X245" s="2">
        <v>112.60299999999999</v>
      </c>
      <c r="Y245" s="2">
        <v>112.60299999999999</v>
      </c>
      <c r="Z245" s="2">
        <v>-2.1999999999999999E-2</v>
      </c>
    </row>
    <row r="246" spans="1:26" x14ac:dyDescent="0.25">
      <c r="A246" s="1" t="s">
        <v>275</v>
      </c>
      <c r="B246" s="1">
        <v>647</v>
      </c>
      <c r="C246" s="1" t="s">
        <v>30</v>
      </c>
      <c r="D246" s="1" t="s">
        <v>31</v>
      </c>
      <c r="E246" s="1">
        <v>0</v>
      </c>
      <c r="F246" s="1">
        <v>0</v>
      </c>
      <c r="G246" s="2">
        <v>31.077000000000002</v>
      </c>
      <c r="H246" s="2">
        <v>0.26700000000000002</v>
      </c>
      <c r="I246" s="3">
        <v>4.2</v>
      </c>
      <c r="J246" s="3">
        <v>0</v>
      </c>
      <c r="K246" s="4">
        <v>0</v>
      </c>
      <c r="L246" s="4">
        <v>0</v>
      </c>
      <c r="M246" s="4">
        <v>0</v>
      </c>
      <c r="N246" s="2">
        <v>31.266999999999999</v>
      </c>
      <c r="O246" s="4">
        <v>0</v>
      </c>
      <c r="P246" s="4">
        <v>12.368539999999999</v>
      </c>
      <c r="Q246" s="3">
        <v>117.2</v>
      </c>
      <c r="R246" s="2">
        <v>0</v>
      </c>
      <c r="S246" s="2">
        <v>1159.75</v>
      </c>
      <c r="T246" s="4">
        <v>2720.81421</v>
      </c>
      <c r="U246" s="3">
        <v>0</v>
      </c>
      <c r="V246" s="3">
        <v>56001</v>
      </c>
      <c r="W246" s="3">
        <v>0</v>
      </c>
      <c r="X246" s="2">
        <v>112.92100000000001</v>
      </c>
      <c r="Y246" s="2">
        <v>112.92100000000001</v>
      </c>
      <c r="Z246" s="2">
        <v>0</v>
      </c>
    </row>
    <row r="247" spans="1:26" x14ac:dyDescent="0.25">
      <c r="A247" s="1" t="s">
        <v>276</v>
      </c>
      <c r="B247" s="1">
        <v>647</v>
      </c>
      <c r="C247" s="1" t="s">
        <v>30</v>
      </c>
      <c r="D247" s="1" t="s">
        <v>31</v>
      </c>
      <c r="E247" s="1">
        <v>0</v>
      </c>
      <c r="F247" s="1">
        <v>0</v>
      </c>
      <c r="G247" s="2">
        <v>32.521999999999998</v>
      </c>
      <c r="H247" s="2">
        <v>0.21199999999999999</v>
      </c>
      <c r="I247" s="3">
        <v>2.2999999999999998</v>
      </c>
      <c r="J247" s="3">
        <v>0</v>
      </c>
      <c r="K247" s="4">
        <v>0</v>
      </c>
      <c r="L247" s="4">
        <v>0</v>
      </c>
      <c r="M247" s="4">
        <v>0</v>
      </c>
      <c r="N247" s="2">
        <v>32.682000000000002</v>
      </c>
      <c r="O247" s="4">
        <v>0</v>
      </c>
      <c r="P247" s="4">
        <v>6.4645400000000004</v>
      </c>
      <c r="Q247" s="3">
        <v>95.1</v>
      </c>
      <c r="R247" s="2">
        <v>0</v>
      </c>
      <c r="S247" s="2">
        <v>769</v>
      </c>
      <c r="T247" s="4">
        <v>761.94066999999995</v>
      </c>
      <c r="U247" s="3">
        <v>0</v>
      </c>
      <c r="V247" s="3">
        <v>17330.7</v>
      </c>
      <c r="W247" s="3">
        <v>0</v>
      </c>
      <c r="X247" s="2">
        <v>92.775000000000006</v>
      </c>
      <c r="Y247" s="2">
        <v>92.775000000000006</v>
      </c>
      <c r="Z247" s="2">
        <v>0</v>
      </c>
    </row>
    <row r="248" spans="1:26" x14ac:dyDescent="0.25">
      <c r="A248" s="1" t="s">
        <v>277</v>
      </c>
      <c r="B248" s="1">
        <v>647</v>
      </c>
      <c r="C248" s="1" t="s">
        <v>30</v>
      </c>
      <c r="D248" s="1" t="s">
        <v>31</v>
      </c>
      <c r="E248" s="1">
        <v>0</v>
      </c>
      <c r="F248" s="1">
        <v>0</v>
      </c>
      <c r="G248" s="2">
        <v>36.716000000000001</v>
      </c>
      <c r="H248" s="2">
        <v>-1.6339999999999999</v>
      </c>
      <c r="I248" s="3">
        <v>-20.5</v>
      </c>
      <c r="J248" s="3">
        <v>0</v>
      </c>
      <c r="K248" s="4">
        <v>0</v>
      </c>
      <c r="L248" s="4">
        <v>0</v>
      </c>
      <c r="M248" s="4">
        <v>0</v>
      </c>
      <c r="N248" s="2">
        <v>38.35</v>
      </c>
      <c r="O248" s="4">
        <v>0</v>
      </c>
      <c r="P248" s="4">
        <v>0</v>
      </c>
      <c r="Q248" s="3">
        <v>70.400000000000006</v>
      </c>
      <c r="R248" s="2">
        <v>0</v>
      </c>
      <c r="S248" s="2">
        <v>0</v>
      </c>
      <c r="T248" s="4">
        <v>0</v>
      </c>
      <c r="U248" s="3">
        <v>0</v>
      </c>
      <c r="V248" s="3">
        <v>0</v>
      </c>
      <c r="W248" s="3">
        <v>0</v>
      </c>
      <c r="X248" s="2">
        <v>90.951999999999998</v>
      </c>
      <c r="Y248" s="2">
        <v>90.951999999999998</v>
      </c>
      <c r="Z248" s="2">
        <v>0</v>
      </c>
    </row>
    <row r="249" spans="1:26" x14ac:dyDescent="0.25">
      <c r="A249" s="1" t="s">
        <v>278</v>
      </c>
      <c r="B249" s="1">
        <v>647</v>
      </c>
      <c r="C249" s="1" t="s">
        <v>30</v>
      </c>
      <c r="D249" s="1" t="s">
        <v>31</v>
      </c>
      <c r="E249" s="1">
        <v>0</v>
      </c>
      <c r="F249" s="1">
        <v>0</v>
      </c>
      <c r="G249" s="2">
        <v>48.261000000000003</v>
      </c>
      <c r="H249" s="2">
        <v>-0.159</v>
      </c>
      <c r="I249" s="3">
        <v>-3.1</v>
      </c>
      <c r="J249" s="3">
        <v>0</v>
      </c>
      <c r="K249" s="4">
        <v>0</v>
      </c>
      <c r="L249" s="4">
        <v>0</v>
      </c>
      <c r="M249" s="4">
        <v>0</v>
      </c>
      <c r="N249" s="2">
        <v>48.688000000000002</v>
      </c>
      <c r="O249" s="4">
        <v>0</v>
      </c>
      <c r="P249" s="4">
        <v>6.1954000000000002</v>
      </c>
      <c r="Q249" s="3">
        <v>128.69999999999999</v>
      </c>
      <c r="R249" s="2">
        <v>0</v>
      </c>
      <c r="S249" s="2">
        <v>32</v>
      </c>
      <c r="T249" s="4">
        <v>0.32839000000000002</v>
      </c>
      <c r="U249" s="3">
        <v>0</v>
      </c>
      <c r="V249" s="3">
        <v>21400.5</v>
      </c>
      <c r="W249" s="3">
        <v>0</v>
      </c>
      <c r="X249" s="2">
        <v>131.79</v>
      </c>
      <c r="Y249" s="2">
        <v>131.79</v>
      </c>
      <c r="Z249" s="2">
        <v>0</v>
      </c>
    </row>
    <row r="250" spans="1:26" x14ac:dyDescent="0.25">
      <c r="A250" s="1" t="s">
        <v>279</v>
      </c>
      <c r="B250" s="1">
        <v>647</v>
      </c>
      <c r="C250" s="1" t="s">
        <v>30</v>
      </c>
      <c r="D250" s="1" t="s">
        <v>31</v>
      </c>
      <c r="E250" s="1">
        <v>0</v>
      </c>
      <c r="F250" s="1">
        <v>0</v>
      </c>
      <c r="G250" s="2">
        <v>58.261000000000003</v>
      </c>
      <c r="H250" s="2">
        <v>1.851</v>
      </c>
      <c r="I250" s="3">
        <v>81.8</v>
      </c>
      <c r="J250" s="3">
        <v>0</v>
      </c>
      <c r="K250" s="4">
        <v>0</v>
      </c>
      <c r="L250" s="4">
        <v>0</v>
      </c>
      <c r="M250" s="4">
        <v>0</v>
      </c>
      <c r="N250" s="2">
        <v>58.325000000000003</v>
      </c>
      <c r="O250" s="4">
        <v>14.887890000000001</v>
      </c>
      <c r="P250" s="4">
        <v>33.043289999999999</v>
      </c>
      <c r="Q250" s="3">
        <v>326.5</v>
      </c>
      <c r="R250" s="2">
        <v>0</v>
      </c>
      <c r="S250" s="2">
        <v>4237.625</v>
      </c>
      <c r="T250" s="4">
        <v>3449.17578</v>
      </c>
      <c r="U250" s="3">
        <v>0</v>
      </c>
      <c r="V250" s="3">
        <v>213266.7</v>
      </c>
      <c r="W250" s="3">
        <v>12554.6</v>
      </c>
      <c r="X250" s="2">
        <v>244.75</v>
      </c>
      <c r="Y250" s="2">
        <v>244.75</v>
      </c>
      <c r="Z250" s="2">
        <v>-8.7999999999999995E-2</v>
      </c>
    </row>
    <row r="251" spans="1:26" x14ac:dyDescent="0.25">
      <c r="A251" s="1" t="s">
        <v>280</v>
      </c>
      <c r="B251" s="1">
        <v>647</v>
      </c>
      <c r="C251" s="1" t="s">
        <v>30</v>
      </c>
      <c r="D251" s="1" t="s">
        <v>31</v>
      </c>
      <c r="E251" s="1">
        <v>0</v>
      </c>
      <c r="F251" s="1">
        <v>0</v>
      </c>
      <c r="G251" s="2">
        <v>60.472999999999999</v>
      </c>
      <c r="H251" s="2">
        <v>-0.28699999999999998</v>
      </c>
      <c r="I251" s="3">
        <v>-3.6</v>
      </c>
      <c r="J251" s="3">
        <v>0</v>
      </c>
      <c r="K251" s="4">
        <v>0</v>
      </c>
      <c r="L251" s="4">
        <v>0</v>
      </c>
      <c r="M251" s="4">
        <v>0</v>
      </c>
      <c r="N251" s="2">
        <v>60.76</v>
      </c>
      <c r="O251" s="4">
        <v>0</v>
      </c>
      <c r="P251" s="4">
        <v>0</v>
      </c>
      <c r="Q251" s="3">
        <v>35.700000000000003</v>
      </c>
      <c r="R251" s="2">
        <v>0</v>
      </c>
      <c r="S251" s="2">
        <v>0</v>
      </c>
      <c r="T251" s="4">
        <v>0</v>
      </c>
      <c r="U251" s="3">
        <v>0</v>
      </c>
      <c r="V251" s="3">
        <v>0</v>
      </c>
      <c r="W251" s="3">
        <v>0</v>
      </c>
      <c r="X251" s="2">
        <v>39.354999999999997</v>
      </c>
      <c r="Y251" s="2">
        <v>39.354999999999997</v>
      </c>
      <c r="Z251" s="2">
        <v>0</v>
      </c>
    </row>
    <row r="252" spans="1:26" x14ac:dyDescent="0.25">
      <c r="A252" s="1" t="s">
        <v>281</v>
      </c>
      <c r="B252" s="1">
        <v>647</v>
      </c>
      <c r="C252" s="1" t="s">
        <v>30</v>
      </c>
      <c r="D252" s="1" t="s">
        <v>31</v>
      </c>
      <c r="E252" s="1">
        <v>0</v>
      </c>
      <c r="F252" s="1">
        <v>0</v>
      </c>
      <c r="G252" s="2">
        <v>24.456</v>
      </c>
      <c r="H252" s="2">
        <v>-2.1539999999999999</v>
      </c>
      <c r="I252" s="3">
        <v>-27.1</v>
      </c>
      <c r="J252" s="3">
        <v>0</v>
      </c>
      <c r="K252" s="4">
        <v>0</v>
      </c>
      <c r="L252" s="4">
        <v>0</v>
      </c>
      <c r="M252" s="4">
        <v>0</v>
      </c>
      <c r="N252" s="2">
        <v>26.61</v>
      </c>
      <c r="O252" s="4">
        <v>0</v>
      </c>
      <c r="P252" s="4">
        <v>0</v>
      </c>
      <c r="Q252" s="3">
        <v>106.3</v>
      </c>
      <c r="R252" s="2">
        <v>0</v>
      </c>
      <c r="S252" s="2">
        <v>0</v>
      </c>
      <c r="T252" s="4">
        <v>0</v>
      </c>
      <c r="U252" s="3">
        <v>0</v>
      </c>
      <c r="V252" s="3">
        <v>0</v>
      </c>
      <c r="W252" s="3">
        <v>0</v>
      </c>
      <c r="X252" s="2">
        <v>133.32900000000001</v>
      </c>
      <c r="Y252" s="2">
        <v>133.32900000000001</v>
      </c>
      <c r="Z252" s="2">
        <v>0</v>
      </c>
    </row>
    <row r="253" spans="1:26" x14ac:dyDescent="0.25">
      <c r="A253" s="1" t="s">
        <v>282</v>
      </c>
      <c r="B253" s="1">
        <v>647</v>
      </c>
      <c r="C253" s="1" t="s">
        <v>30</v>
      </c>
      <c r="D253" s="1" t="s">
        <v>31</v>
      </c>
      <c r="E253" s="1">
        <v>0</v>
      </c>
      <c r="F253" s="1">
        <v>0</v>
      </c>
      <c r="G253" s="2">
        <v>27.667000000000002</v>
      </c>
      <c r="H253" s="2">
        <v>1.137</v>
      </c>
      <c r="I253" s="3">
        <v>12.6</v>
      </c>
      <c r="J253" s="3">
        <v>0</v>
      </c>
      <c r="K253" s="4">
        <v>0</v>
      </c>
      <c r="L253" s="4">
        <v>0</v>
      </c>
      <c r="M253" s="4">
        <v>0</v>
      </c>
      <c r="N253" s="2">
        <v>27.683</v>
      </c>
      <c r="O253" s="4">
        <v>0</v>
      </c>
      <c r="P253" s="4">
        <v>7.2206000000000001</v>
      </c>
      <c r="Q253" s="3">
        <v>75.099999999999994</v>
      </c>
      <c r="R253" s="2">
        <v>1E-3</v>
      </c>
      <c r="S253" s="2">
        <v>8093</v>
      </c>
      <c r="T253" s="4">
        <v>4907.8085899999996</v>
      </c>
      <c r="U253" s="3">
        <v>0</v>
      </c>
      <c r="V253" s="3">
        <v>65991.100000000006</v>
      </c>
      <c r="W253" s="3">
        <v>0</v>
      </c>
      <c r="X253" s="2">
        <v>62.552999999999997</v>
      </c>
      <c r="Y253" s="2">
        <v>62.552999999999997</v>
      </c>
      <c r="Z253" s="2">
        <v>-0.33300000000000002</v>
      </c>
    </row>
    <row r="254" spans="1:26" x14ac:dyDescent="0.25">
      <c r="A254" s="1" t="s">
        <v>283</v>
      </c>
      <c r="B254" s="1">
        <v>647</v>
      </c>
      <c r="C254" s="1" t="s">
        <v>30</v>
      </c>
      <c r="D254" s="1" t="s">
        <v>31</v>
      </c>
      <c r="E254" s="1">
        <v>0</v>
      </c>
      <c r="F254" s="1">
        <v>0</v>
      </c>
      <c r="G254" s="2">
        <v>96.426000000000002</v>
      </c>
      <c r="H254" s="2">
        <v>8.5999999999999993E-2</v>
      </c>
      <c r="I254" s="3">
        <v>0.9</v>
      </c>
      <c r="J254" s="3">
        <v>0</v>
      </c>
      <c r="K254" s="4">
        <v>0</v>
      </c>
      <c r="L254" s="4">
        <v>0</v>
      </c>
      <c r="M254" s="4">
        <v>0</v>
      </c>
      <c r="N254" s="2">
        <v>96.343000000000004</v>
      </c>
      <c r="O254" s="4">
        <v>0.82581000000000004</v>
      </c>
      <c r="P254" s="4">
        <v>-0.82581000000000004</v>
      </c>
      <c r="Q254" s="3">
        <v>46.2</v>
      </c>
      <c r="R254" s="2">
        <v>0</v>
      </c>
      <c r="S254" s="2">
        <v>0</v>
      </c>
      <c r="T254" s="4">
        <v>0</v>
      </c>
      <c r="U254" s="3">
        <v>0</v>
      </c>
      <c r="V254" s="3">
        <v>-360.7</v>
      </c>
      <c r="W254" s="3">
        <v>361.7</v>
      </c>
      <c r="X254" s="2">
        <v>45.252000000000002</v>
      </c>
      <c r="Y254" s="2">
        <v>45.252000000000002</v>
      </c>
      <c r="Z254" s="2">
        <v>0</v>
      </c>
    </row>
    <row r="255" spans="1:26" x14ac:dyDescent="0.25">
      <c r="A255" s="1" t="s">
        <v>284</v>
      </c>
      <c r="B255" s="1">
        <v>647</v>
      </c>
      <c r="C255" s="1" t="s">
        <v>30</v>
      </c>
      <c r="D255" s="1" t="s">
        <v>31</v>
      </c>
      <c r="E255" s="1">
        <v>0</v>
      </c>
      <c r="F255" s="1">
        <v>0</v>
      </c>
      <c r="G255" s="2">
        <v>70.887</v>
      </c>
      <c r="H255" s="2">
        <v>-0.23300000000000001</v>
      </c>
      <c r="I255" s="3">
        <v>-4.5999999999999996</v>
      </c>
      <c r="J255" s="3">
        <v>0</v>
      </c>
      <c r="K255" s="4">
        <v>0</v>
      </c>
      <c r="L255" s="4">
        <v>0</v>
      </c>
      <c r="M255" s="4">
        <v>0</v>
      </c>
      <c r="N255" s="2">
        <v>71.177999999999997</v>
      </c>
      <c r="O255" s="4">
        <v>0</v>
      </c>
      <c r="P255" s="4">
        <v>0.61968999999999996</v>
      </c>
      <c r="Q255" s="3">
        <v>117.8</v>
      </c>
      <c r="R255" s="2">
        <v>0</v>
      </c>
      <c r="S255" s="2">
        <v>0</v>
      </c>
      <c r="T255" s="4">
        <v>0</v>
      </c>
      <c r="U255" s="3">
        <v>0</v>
      </c>
      <c r="V255" s="3">
        <v>249.2</v>
      </c>
      <c r="W255" s="3">
        <v>0</v>
      </c>
      <c r="X255" s="2">
        <v>122.32599999999999</v>
      </c>
      <c r="Y255" s="2">
        <v>122.32599999999999</v>
      </c>
      <c r="Z255" s="2">
        <v>0</v>
      </c>
    </row>
    <row r="256" spans="1:26" x14ac:dyDescent="0.25">
      <c r="A256" s="1" t="s">
        <v>285</v>
      </c>
      <c r="B256" s="1">
        <v>647</v>
      </c>
      <c r="C256" s="1" t="s">
        <v>30</v>
      </c>
      <c r="D256" s="1" t="s">
        <v>31</v>
      </c>
      <c r="E256" s="1">
        <v>0</v>
      </c>
      <c r="F256" s="1">
        <v>0</v>
      </c>
      <c r="G256" s="2">
        <v>42.387999999999998</v>
      </c>
      <c r="H256" s="2">
        <v>-0.112</v>
      </c>
      <c r="I256" s="3">
        <v>-1.4</v>
      </c>
      <c r="J256" s="3">
        <v>0</v>
      </c>
      <c r="K256" s="4">
        <v>0</v>
      </c>
      <c r="L256" s="4">
        <v>0</v>
      </c>
      <c r="M256" s="4">
        <v>0</v>
      </c>
      <c r="N256" s="2">
        <v>42.5</v>
      </c>
      <c r="O256" s="4">
        <v>0</v>
      </c>
      <c r="P256" s="4">
        <v>0</v>
      </c>
      <c r="Q256" s="3">
        <v>47</v>
      </c>
      <c r="R256" s="2">
        <v>0</v>
      </c>
      <c r="S256" s="2">
        <v>0</v>
      </c>
      <c r="T256" s="4">
        <v>0</v>
      </c>
      <c r="U256" s="3">
        <v>0</v>
      </c>
      <c r="V256" s="3">
        <v>0</v>
      </c>
      <c r="W256" s="3">
        <v>0</v>
      </c>
      <c r="X256" s="2">
        <v>48.393000000000001</v>
      </c>
      <c r="Y256" s="2">
        <v>48.393000000000001</v>
      </c>
      <c r="Z256" s="2">
        <v>0</v>
      </c>
    </row>
    <row r="257" spans="1:26" x14ac:dyDescent="0.25">
      <c r="A257" s="1" t="s">
        <v>286</v>
      </c>
      <c r="B257" s="1">
        <v>647</v>
      </c>
      <c r="C257" s="1" t="s">
        <v>30</v>
      </c>
      <c r="D257" s="1" t="s">
        <v>31</v>
      </c>
      <c r="E257" s="1">
        <v>0</v>
      </c>
      <c r="F257" s="1">
        <v>0</v>
      </c>
      <c r="G257" s="2">
        <v>44.881999999999998</v>
      </c>
      <c r="H257" s="2">
        <v>-0.27800000000000002</v>
      </c>
      <c r="I257" s="3">
        <v>-3.5</v>
      </c>
      <c r="J257" s="3">
        <v>0</v>
      </c>
      <c r="K257" s="4">
        <v>0</v>
      </c>
      <c r="L257" s="4">
        <v>0</v>
      </c>
      <c r="M257" s="4">
        <v>0</v>
      </c>
      <c r="N257" s="2">
        <v>45.292000000000002</v>
      </c>
      <c r="O257" s="4">
        <v>0</v>
      </c>
      <c r="P257" s="4">
        <v>1.25065</v>
      </c>
      <c r="Q257" s="3">
        <v>101.7</v>
      </c>
      <c r="R257" s="2">
        <v>0</v>
      </c>
      <c r="S257" s="2">
        <v>31.125</v>
      </c>
      <c r="T257" s="4">
        <v>4.2295199999999999</v>
      </c>
      <c r="U257" s="3">
        <v>0</v>
      </c>
      <c r="V257" s="3">
        <v>1571.9</v>
      </c>
      <c r="W257" s="3">
        <v>0</v>
      </c>
      <c r="X257" s="2">
        <v>105.196</v>
      </c>
      <c r="Y257" s="2">
        <v>105.196</v>
      </c>
      <c r="Z257" s="2">
        <v>0</v>
      </c>
    </row>
    <row r="258" spans="1:26" x14ac:dyDescent="0.25">
      <c r="A258" s="1" t="s">
        <v>287</v>
      </c>
      <c r="B258" s="1">
        <v>647</v>
      </c>
      <c r="C258" s="1" t="s">
        <v>30</v>
      </c>
      <c r="D258" s="1" t="s">
        <v>31</v>
      </c>
      <c r="E258" s="1">
        <v>0</v>
      </c>
      <c r="F258" s="1">
        <v>0</v>
      </c>
      <c r="G258" s="2">
        <v>37.207000000000001</v>
      </c>
      <c r="H258" s="2">
        <v>0.26700000000000002</v>
      </c>
      <c r="I258" s="3">
        <v>2.9</v>
      </c>
      <c r="J258" s="3">
        <v>0</v>
      </c>
      <c r="K258" s="4">
        <v>0</v>
      </c>
      <c r="L258" s="4">
        <v>0</v>
      </c>
      <c r="M258" s="4">
        <v>0</v>
      </c>
      <c r="N258" s="2">
        <v>37.262</v>
      </c>
      <c r="O258" s="4">
        <v>0</v>
      </c>
      <c r="P258" s="4">
        <v>3.83819</v>
      </c>
      <c r="Q258" s="3">
        <v>60.7</v>
      </c>
      <c r="R258" s="2">
        <v>0</v>
      </c>
      <c r="S258" s="2">
        <v>414</v>
      </c>
      <c r="T258" s="4">
        <v>267.97609999999997</v>
      </c>
      <c r="U258" s="3">
        <v>0</v>
      </c>
      <c r="V258" s="3">
        <v>8253.4</v>
      </c>
      <c r="W258" s="3">
        <v>0</v>
      </c>
      <c r="X258" s="2">
        <v>57.857999999999997</v>
      </c>
      <c r="Y258" s="2">
        <v>57.857999999999997</v>
      </c>
      <c r="Z258" s="2">
        <v>0</v>
      </c>
    </row>
    <row r="259" spans="1:26" x14ac:dyDescent="0.25">
      <c r="A259" s="1" t="s">
        <v>288</v>
      </c>
      <c r="B259" s="1">
        <v>647</v>
      </c>
      <c r="C259" s="1" t="s">
        <v>30</v>
      </c>
      <c r="D259" s="1" t="s">
        <v>31</v>
      </c>
      <c r="E259" s="1">
        <v>0</v>
      </c>
      <c r="F259" s="1">
        <v>0</v>
      </c>
      <c r="G259" s="2">
        <v>54.783000000000001</v>
      </c>
      <c r="H259" s="2">
        <v>0.42299999999999999</v>
      </c>
      <c r="I259" s="3">
        <v>4.5999999999999996</v>
      </c>
      <c r="J259" s="3">
        <v>0</v>
      </c>
      <c r="K259" s="4">
        <v>0</v>
      </c>
      <c r="L259" s="4">
        <v>0</v>
      </c>
      <c r="M259" s="4">
        <v>0</v>
      </c>
      <c r="N259" s="2">
        <v>54.707000000000001</v>
      </c>
      <c r="O259" s="4">
        <v>3.8826000000000001</v>
      </c>
      <c r="P259" s="4">
        <v>-3.8826000000000001</v>
      </c>
      <c r="Q259" s="3">
        <v>30.1</v>
      </c>
      <c r="R259" s="2">
        <v>0</v>
      </c>
      <c r="S259" s="2">
        <v>80.625</v>
      </c>
      <c r="T259" s="4">
        <v>6.6993600000000004</v>
      </c>
      <c r="U259" s="3">
        <v>0</v>
      </c>
      <c r="V259" s="3">
        <v>-19409.099999999999</v>
      </c>
      <c r="W259" s="3">
        <v>19784.3</v>
      </c>
      <c r="X259" s="2">
        <v>25.488</v>
      </c>
      <c r="Y259" s="2">
        <v>25.488</v>
      </c>
      <c r="Z259" s="2">
        <v>0</v>
      </c>
    </row>
    <row r="260" spans="1:26" x14ac:dyDescent="0.25">
      <c r="A260" s="1" t="s">
        <v>289</v>
      </c>
      <c r="B260" s="1">
        <v>647</v>
      </c>
      <c r="C260" s="1" t="s">
        <v>30</v>
      </c>
      <c r="D260" s="1" t="s">
        <v>31</v>
      </c>
      <c r="E260" s="1">
        <v>0</v>
      </c>
      <c r="F260" s="1">
        <v>0</v>
      </c>
      <c r="G260" s="2">
        <v>69.266000000000005</v>
      </c>
      <c r="H260" s="2">
        <v>0.47599999999999998</v>
      </c>
      <c r="I260" s="3">
        <v>5.0999999999999996</v>
      </c>
      <c r="J260" s="3">
        <v>0</v>
      </c>
      <c r="K260" s="4">
        <v>0</v>
      </c>
      <c r="L260" s="4">
        <v>0</v>
      </c>
      <c r="M260" s="4">
        <v>0</v>
      </c>
      <c r="N260" s="2">
        <v>69.296999999999997</v>
      </c>
      <c r="O260" s="4">
        <v>0.20554</v>
      </c>
      <c r="P260" s="4">
        <v>5.5415000000000001</v>
      </c>
      <c r="Q260" s="3">
        <v>67.599999999999994</v>
      </c>
      <c r="R260" s="2">
        <v>0</v>
      </c>
      <c r="S260" s="2">
        <v>1116</v>
      </c>
      <c r="T260" s="4">
        <v>2380.2085000000002</v>
      </c>
      <c r="U260" s="3">
        <v>0</v>
      </c>
      <c r="V260" s="3">
        <v>7728.3</v>
      </c>
      <c r="W260" s="3">
        <v>296.3</v>
      </c>
      <c r="X260" s="2">
        <v>62.423999999999999</v>
      </c>
      <c r="Y260" s="2">
        <v>62.423999999999999</v>
      </c>
      <c r="Z260" s="2">
        <v>-2.3E-2</v>
      </c>
    </row>
    <row r="261" spans="1:26" x14ac:dyDescent="0.25">
      <c r="A261" s="1" t="s">
        <v>290</v>
      </c>
      <c r="B261" s="1">
        <v>647</v>
      </c>
      <c r="C261" s="1" t="s">
        <v>30</v>
      </c>
      <c r="D261" s="1" t="s">
        <v>31</v>
      </c>
      <c r="E261" s="1">
        <v>0</v>
      </c>
      <c r="F261" s="1">
        <v>0</v>
      </c>
      <c r="G261" s="2">
        <v>59.375999999999998</v>
      </c>
      <c r="H261" s="2">
        <v>0.11600000000000001</v>
      </c>
      <c r="I261" s="3">
        <v>1.3</v>
      </c>
      <c r="J261" s="3">
        <v>0</v>
      </c>
      <c r="K261" s="4">
        <v>0</v>
      </c>
      <c r="L261" s="4">
        <v>0</v>
      </c>
      <c r="M261" s="4">
        <v>0</v>
      </c>
      <c r="N261" s="2">
        <v>59.359000000000002</v>
      </c>
      <c r="O261" s="4">
        <v>0.37073</v>
      </c>
      <c r="P261" s="4">
        <v>-0.37073</v>
      </c>
      <c r="Q261" s="3">
        <v>61.2</v>
      </c>
      <c r="R261" s="2">
        <v>0</v>
      </c>
      <c r="S261" s="2">
        <v>4</v>
      </c>
      <c r="T261" s="4">
        <v>2.0580000000000001E-2</v>
      </c>
      <c r="U261" s="3">
        <v>0</v>
      </c>
      <c r="V261" s="3">
        <v>-986.4</v>
      </c>
      <c r="W261" s="3">
        <v>987.1</v>
      </c>
      <c r="X261" s="2">
        <v>59.914000000000001</v>
      </c>
      <c r="Y261" s="2">
        <v>59.914000000000001</v>
      </c>
      <c r="Z261" s="2">
        <v>-2E-3</v>
      </c>
    </row>
    <row r="262" spans="1:26" x14ac:dyDescent="0.25">
      <c r="A262" s="1" t="s">
        <v>291</v>
      </c>
      <c r="B262" s="1">
        <v>647</v>
      </c>
      <c r="C262" s="1" t="s">
        <v>30</v>
      </c>
      <c r="D262" s="1" t="s">
        <v>31</v>
      </c>
      <c r="E262" s="1">
        <v>0</v>
      </c>
      <c r="F262" s="1">
        <v>0</v>
      </c>
      <c r="G262" s="2">
        <v>57.798000000000002</v>
      </c>
      <c r="H262" s="2">
        <v>0.65800000000000003</v>
      </c>
      <c r="I262" s="3">
        <v>8.3000000000000007</v>
      </c>
      <c r="J262" s="3">
        <v>0</v>
      </c>
      <c r="K262" s="4">
        <v>0</v>
      </c>
      <c r="L262" s="4">
        <v>0</v>
      </c>
      <c r="M262" s="4">
        <v>0</v>
      </c>
      <c r="N262" s="2">
        <v>57.796999999999997</v>
      </c>
      <c r="O262" s="4">
        <v>1.9805299999999999</v>
      </c>
      <c r="P262" s="4">
        <v>3.8744499999999999</v>
      </c>
      <c r="Q262" s="3">
        <v>76.7</v>
      </c>
      <c r="R262" s="2">
        <v>1E-3</v>
      </c>
      <c r="S262" s="2">
        <v>1215.375</v>
      </c>
      <c r="T262" s="4">
        <v>1089.4379899999999</v>
      </c>
      <c r="U262" s="3">
        <v>0</v>
      </c>
      <c r="V262" s="3">
        <v>146.1</v>
      </c>
      <c r="W262" s="3">
        <v>2618.3000000000002</v>
      </c>
      <c r="X262" s="2">
        <v>68.465999999999994</v>
      </c>
      <c r="Y262" s="2">
        <v>68.465999999999994</v>
      </c>
      <c r="Z262" s="2">
        <v>-0.51400000000000001</v>
      </c>
    </row>
    <row r="263" spans="1:26" x14ac:dyDescent="0.25">
      <c r="A263" s="1" t="s">
        <v>292</v>
      </c>
      <c r="B263" s="1">
        <v>647</v>
      </c>
      <c r="C263" s="1" t="s">
        <v>30</v>
      </c>
      <c r="D263" s="1" t="s">
        <v>31</v>
      </c>
      <c r="E263" s="1">
        <v>0</v>
      </c>
      <c r="F263" s="1">
        <v>0</v>
      </c>
      <c r="G263" s="2">
        <v>57.295999999999999</v>
      </c>
      <c r="H263" s="2">
        <v>-1.774</v>
      </c>
      <c r="I263" s="3">
        <v>-22.3</v>
      </c>
      <c r="J263" s="3">
        <v>0</v>
      </c>
      <c r="K263" s="4">
        <v>0</v>
      </c>
      <c r="L263" s="4">
        <v>0</v>
      </c>
      <c r="M263" s="4">
        <v>0</v>
      </c>
      <c r="N263" s="2">
        <v>59.07</v>
      </c>
      <c r="O263" s="4">
        <v>0</v>
      </c>
      <c r="P263" s="4">
        <v>0</v>
      </c>
      <c r="Q263" s="3">
        <v>103.7</v>
      </c>
      <c r="R263" s="2">
        <v>0</v>
      </c>
      <c r="S263" s="2">
        <v>0</v>
      </c>
      <c r="T263" s="4">
        <v>0</v>
      </c>
      <c r="U263" s="3">
        <v>0</v>
      </c>
      <c r="V263" s="3">
        <v>0</v>
      </c>
      <c r="W263" s="3">
        <v>0</v>
      </c>
      <c r="X263" s="2">
        <v>126.041</v>
      </c>
      <c r="Y263" s="2">
        <v>126.041</v>
      </c>
      <c r="Z263" s="2">
        <v>0</v>
      </c>
    </row>
    <row r="264" spans="1:26" x14ac:dyDescent="0.25">
      <c r="A264" s="1" t="s">
        <v>293</v>
      </c>
      <c r="B264" s="1">
        <v>647</v>
      </c>
      <c r="C264" s="1" t="s">
        <v>30</v>
      </c>
      <c r="D264" s="1" t="s">
        <v>31</v>
      </c>
      <c r="E264" s="1">
        <v>0</v>
      </c>
      <c r="F264" s="1">
        <v>0</v>
      </c>
      <c r="G264" s="2">
        <v>60.451000000000001</v>
      </c>
      <c r="H264" s="2">
        <v>0.47099999999999997</v>
      </c>
      <c r="I264" s="3">
        <v>5.0999999999999996</v>
      </c>
      <c r="J264" s="3">
        <v>0</v>
      </c>
      <c r="K264" s="4">
        <v>0</v>
      </c>
      <c r="L264" s="4">
        <v>0</v>
      </c>
      <c r="M264" s="4">
        <v>0</v>
      </c>
      <c r="N264" s="2">
        <v>60.448</v>
      </c>
      <c r="O264" s="4">
        <v>3.0132300000000001</v>
      </c>
      <c r="P264" s="4">
        <v>5.2877999999999998</v>
      </c>
      <c r="Q264" s="3">
        <v>77.7</v>
      </c>
      <c r="R264" s="2">
        <v>0</v>
      </c>
      <c r="S264" s="2">
        <v>401.125</v>
      </c>
      <c r="T264" s="4">
        <v>788.12658999999996</v>
      </c>
      <c r="U264" s="3">
        <v>0</v>
      </c>
      <c r="V264" s="3">
        <v>-644.70000000000005</v>
      </c>
      <c r="W264" s="3">
        <v>4521.3</v>
      </c>
      <c r="X264" s="2">
        <v>72.575999999999993</v>
      </c>
      <c r="Y264" s="2">
        <v>72.575999999999993</v>
      </c>
      <c r="Z264" s="2">
        <v>0</v>
      </c>
    </row>
    <row r="265" spans="1:26" x14ac:dyDescent="0.25">
      <c r="A265" s="1" t="s">
        <v>294</v>
      </c>
      <c r="B265" s="1">
        <v>647</v>
      </c>
      <c r="C265" s="1" t="s">
        <v>30</v>
      </c>
      <c r="D265" s="1" t="s">
        <v>31</v>
      </c>
      <c r="E265" s="1">
        <v>0</v>
      </c>
      <c r="F265" s="1">
        <v>0</v>
      </c>
      <c r="G265" s="2">
        <v>66.346999999999994</v>
      </c>
      <c r="H265" s="2">
        <v>0.29699999999999999</v>
      </c>
      <c r="I265" s="3">
        <v>8.4</v>
      </c>
      <c r="J265" s="3">
        <v>0</v>
      </c>
      <c r="K265" s="4">
        <v>0</v>
      </c>
      <c r="L265" s="4">
        <v>0</v>
      </c>
      <c r="M265" s="4">
        <v>0</v>
      </c>
      <c r="N265" s="2">
        <v>66.393000000000001</v>
      </c>
      <c r="O265" s="4">
        <v>0.28526000000000001</v>
      </c>
      <c r="P265" s="4">
        <v>6.2554699999999999</v>
      </c>
      <c r="Q265" s="3">
        <v>155.6</v>
      </c>
      <c r="R265" s="2">
        <v>0</v>
      </c>
      <c r="S265" s="2">
        <v>522.125</v>
      </c>
      <c r="T265" s="4">
        <v>45.24268</v>
      </c>
      <c r="U265" s="3">
        <v>0</v>
      </c>
      <c r="V265" s="3">
        <v>8418.9</v>
      </c>
      <c r="W265" s="3">
        <v>67.2</v>
      </c>
      <c r="X265" s="2">
        <v>147.227</v>
      </c>
      <c r="Y265" s="2">
        <v>147.227</v>
      </c>
      <c r="Z265" s="2">
        <v>-4.0000000000000001E-3</v>
      </c>
    </row>
    <row r="266" spans="1:26" x14ac:dyDescent="0.25">
      <c r="A266" s="1" t="s">
        <v>295</v>
      </c>
      <c r="B266" s="1">
        <v>647</v>
      </c>
      <c r="C266" s="1" t="s">
        <v>30</v>
      </c>
      <c r="D266" s="1" t="s">
        <v>31</v>
      </c>
      <c r="E266" s="1">
        <v>0</v>
      </c>
      <c r="F266" s="1">
        <v>0</v>
      </c>
      <c r="G266" s="2">
        <v>64.147000000000006</v>
      </c>
      <c r="H266" s="2">
        <v>-1.383</v>
      </c>
      <c r="I266" s="3">
        <v>-39.1</v>
      </c>
      <c r="J266" s="3">
        <v>0</v>
      </c>
      <c r="K266" s="4">
        <v>0</v>
      </c>
      <c r="L266" s="4">
        <v>0</v>
      </c>
      <c r="M266" s="4">
        <v>0</v>
      </c>
      <c r="N266" s="2">
        <v>65.53</v>
      </c>
      <c r="O266" s="4">
        <v>0</v>
      </c>
      <c r="P266" s="4">
        <v>0</v>
      </c>
      <c r="Q266" s="3">
        <v>208.3</v>
      </c>
      <c r="R266" s="2">
        <v>0</v>
      </c>
      <c r="S266" s="2">
        <v>0</v>
      </c>
      <c r="T266" s="4">
        <v>0</v>
      </c>
      <c r="U266" s="3">
        <v>0</v>
      </c>
      <c r="V266" s="3">
        <v>0</v>
      </c>
      <c r="W266" s="3">
        <v>0</v>
      </c>
      <c r="X266" s="2">
        <v>247.37299999999999</v>
      </c>
      <c r="Y266" s="2">
        <v>247.37299999999999</v>
      </c>
      <c r="Z266" s="2">
        <v>0</v>
      </c>
    </row>
    <row r="267" spans="1:26" x14ac:dyDescent="0.25">
      <c r="A267" s="1" t="s">
        <v>296</v>
      </c>
      <c r="B267" s="1">
        <v>647</v>
      </c>
      <c r="C267" s="1" t="s">
        <v>30</v>
      </c>
      <c r="D267" s="1" t="s">
        <v>31</v>
      </c>
      <c r="E267" s="1">
        <v>0</v>
      </c>
      <c r="F267" s="1">
        <v>0</v>
      </c>
      <c r="G267" s="2">
        <v>64.448999999999998</v>
      </c>
      <c r="H267" s="2">
        <v>-0.441</v>
      </c>
      <c r="I267" s="3">
        <v>-12.5</v>
      </c>
      <c r="J267" s="3">
        <v>0</v>
      </c>
      <c r="K267" s="4">
        <v>0</v>
      </c>
      <c r="L267" s="4">
        <v>0</v>
      </c>
      <c r="M267" s="4">
        <v>0</v>
      </c>
      <c r="N267" s="2">
        <v>64.89</v>
      </c>
      <c r="O267" s="4">
        <v>0</v>
      </c>
      <c r="P267" s="4">
        <v>0</v>
      </c>
      <c r="Q267" s="3">
        <v>200.2</v>
      </c>
      <c r="R267" s="2">
        <v>0</v>
      </c>
      <c r="S267" s="2">
        <v>0</v>
      </c>
      <c r="T267" s="4">
        <v>0</v>
      </c>
      <c r="U267" s="3">
        <v>0</v>
      </c>
      <c r="V267" s="3">
        <v>0</v>
      </c>
      <c r="W267" s="3">
        <v>0</v>
      </c>
      <c r="X267" s="2">
        <v>212.69499999999999</v>
      </c>
      <c r="Y267" s="2">
        <v>212.69499999999999</v>
      </c>
      <c r="Z267" s="2">
        <v>0</v>
      </c>
    </row>
    <row r="268" spans="1:26" x14ac:dyDescent="0.25">
      <c r="A268" s="1" t="s">
        <v>297</v>
      </c>
      <c r="B268" s="1">
        <v>647</v>
      </c>
      <c r="C268" s="1" t="s">
        <v>30</v>
      </c>
      <c r="D268" s="1" t="s">
        <v>31</v>
      </c>
      <c r="E268" s="1">
        <v>0</v>
      </c>
      <c r="F268" s="1">
        <v>0</v>
      </c>
      <c r="G268" s="2">
        <v>65.034000000000006</v>
      </c>
      <c r="H268" s="2">
        <v>1.1339999999999999</v>
      </c>
      <c r="I268" s="3">
        <v>32.1</v>
      </c>
      <c r="J268" s="3">
        <v>0</v>
      </c>
      <c r="K268" s="4">
        <v>0</v>
      </c>
      <c r="L268" s="4">
        <v>0</v>
      </c>
      <c r="M268" s="4">
        <v>0</v>
      </c>
      <c r="N268" s="2">
        <v>64.986000000000004</v>
      </c>
      <c r="O268" s="4">
        <v>14.47434</v>
      </c>
      <c r="P268" s="4">
        <v>-14.47434</v>
      </c>
      <c r="Q268" s="3">
        <v>190.3</v>
      </c>
      <c r="R268" s="2">
        <v>0</v>
      </c>
      <c r="S268" s="2">
        <v>79.5</v>
      </c>
      <c r="T268" s="4">
        <v>132.23752999999999</v>
      </c>
      <c r="U268" s="3">
        <v>0</v>
      </c>
      <c r="V268" s="3">
        <v>-59710.400000000001</v>
      </c>
      <c r="W268" s="3">
        <v>61515.9</v>
      </c>
      <c r="X268" s="2">
        <v>158.23099999999999</v>
      </c>
      <c r="Y268" s="2">
        <v>158.23099999999999</v>
      </c>
      <c r="Z268" s="2">
        <v>-0.246</v>
      </c>
    </row>
    <row r="269" spans="1:26" x14ac:dyDescent="0.25">
      <c r="A269" s="1" t="s">
        <v>298</v>
      </c>
      <c r="B269" s="1">
        <v>647</v>
      </c>
      <c r="C269" s="1" t="s">
        <v>30</v>
      </c>
      <c r="D269" s="1" t="s">
        <v>31</v>
      </c>
      <c r="E269" s="1">
        <v>0</v>
      </c>
      <c r="F269" s="1">
        <v>0</v>
      </c>
      <c r="G269" s="2">
        <v>21.768000000000001</v>
      </c>
      <c r="H269" s="2">
        <v>0.38800000000000001</v>
      </c>
      <c r="I269" s="3">
        <v>4.9000000000000004</v>
      </c>
      <c r="J269" s="3">
        <v>0</v>
      </c>
      <c r="K269" s="4">
        <v>0</v>
      </c>
      <c r="L269" s="4">
        <v>0</v>
      </c>
      <c r="M269" s="4">
        <v>0</v>
      </c>
      <c r="N269" s="2">
        <v>21.757999999999999</v>
      </c>
      <c r="O269" s="4">
        <v>1.12216</v>
      </c>
      <c r="P269" s="4">
        <v>-1.12216</v>
      </c>
      <c r="Q269" s="3">
        <v>84.3</v>
      </c>
      <c r="R269" s="2">
        <v>0</v>
      </c>
      <c r="S269" s="2">
        <v>16.75</v>
      </c>
      <c r="T269" s="4">
        <v>0.90227999999999997</v>
      </c>
      <c r="U269" s="3">
        <v>0</v>
      </c>
      <c r="V269" s="3">
        <v>-7383.8</v>
      </c>
      <c r="W269" s="3">
        <v>7443.7</v>
      </c>
      <c r="X269" s="2">
        <v>79.418999999999997</v>
      </c>
      <c r="Y269" s="2">
        <v>79.418999999999997</v>
      </c>
      <c r="Z269" s="2">
        <v>-4.0000000000000001E-3</v>
      </c>
    </row>
    <row r="270" spans="1:26" x14ac:dyDescent="0.25">
      <c r="A270" s="1" t="s">
        <v>299</v>
      </c>
      <c r="B270" s="1">
        <v>647</v>
      </c>
      <c r="C270" s="1" t="s">
        <v>30</v>
      </c>
      <c r="D270" s="1" t="s">
        <v>31</v>
      </c>
      <c r="E270" s="1">
        <v>0</v>
      </c>
      <c r="F270" s="1">
        <v>0</v>
      </c>
      <c r="G270" s="2">
        <v>21.05</v>
      </c>
      <c r="H270" s="2">
        <v>0.66</v>
      </c>
      <c r="I270" s="3">
        <v>8.3000000000000007</v>
      </c>
      <c r="J270" s="3">
        <v>0</v>
      </c>
      <c r="K270" s="4">
        <v>0</v>
      </c>
      <c r="L270" s="4">
        <v>0</v>
      </c>
      <c r="M270" s="4">
        <v>0</v>
      </c>
      <c r="N270" s="2">
        <v>21.044</v>
      </c>
      <c r="O270" s="4">
        <v>2.7500599999999999</v>
      </c>
      <c r="P270" s="4">
        <v>-2.7500599999999999</v>
      </c>
      <c r="Q270" s="3">
        <v>84.2</v>
      </c>
      <c r="R270" s="2">
        <v>0</v>
      </c>
      <c r="S270" s="2">
        <v>16</v>
      </c>
      <c r="T270" s="4">
        <v>12.350989999999999</v>
      </c>
      <c r="U270" s="3">
        <v>0</v>
      </c>
      <c r="V270" s="3">
        <v>-10616.2</v>
      </c>
      <c r="W270" s="3">
        <v>11681.7</v>
      </c>
      <c r="X270" s="2">
        <v>75.900999999999996</v>
      </c>
      <c r="Y270" s="2">
        <v>75.900999999999996</v>
      </c>
      <c r="Z270" s="2">
        <v>0</v>
      </c>
    </row>
    <row r="271" spans="1:26" x14ac:dyDescent="0.25">
      <c r="A271" s="1" t="s">
        <v>300</v>
      </c>
      <c r="B271" s="1">
        <v>647</v>
      </c>
      <c r="C271" s="1" t="s">
        <v>30</v>
      </c>
      <c r="D271" s="1" t="s">
        <v>31</v>
      </c>
      <c r="E271" s="1">
        <v>0</v>
      </c>
      <c r="F271" s="1">
        <v>0</v>
      </c>
      <c r="G271" s="2">
        <v>21.183</v>
      </c>
      <c r="H271" s="2">
        <v>1.2230000000000001</v>
      </c>
      <c r="I271" s="3">
        <v>17.399999999999999</v>
      </c>
      <c r="J271" s="3">
        <v>0</v>
      </c>
      <c r="K271" s="4">
        <v>0</v>
      </c>
      <c r="L271" s="4">
        <v>0</v>
      </c>
      <c r="M271" s="4">
        <v>0</v>
      </c>
      <c r="N271" s="2">
        <v>21.236999999999998</v>
      </c>
      <c r="O271" s="4">
        <v>0.18887000000000001</v>
      </c>
      <c r="P271" s="4">
        <v>20.959610000000001</v>
      </c>
      <c r="Q271" s="3">
        <v>100.2</v>
      </c>
      <c r="R271" s="2">
        <v>0</v>
      </c>
      <c r="S271" s="2">
        <v>5484.5630000000001</v>
      </c>
      <c r="T271" s="4">
        <v>49021.15625</v>
      </c>
      <c r="U271" s="3">
        <v>0</v>
      </c>
      <c r="V271" s="3">
        <v>87014</v>
      </c>
      <c r="W271" s="3">
        <v>14.4</v>
      </c>
      <c r="X271" s="2">
        <v>82.847999999999999</v>
      </c>
      <c r="Y271" s="2">
        <v>82.847999999999999</v>
      </c>
      <c r="Z271" s="2">
        <v>-0.03</v>
      </c>
    </row>
    <row r="272" spans="1:26" x14ac:dyDescent="0.25">
      <c r="A272" s="1" t="s">
        <v>301</v>
      </c>
      <c r="B272" s="1">
        <v>647</v>
      </c>
      <c r="C272" s="1" t="s">
        <v>30</v>
      </c>
      <c r="D272" s="1" t="s">
        <v>31</v>
      </c>
      <c r="E272" s="1">
        <v>0</v>
      </c>
      <c r="F272" s="1">
        <v>0</v>
      </c>
      <c r="G272" s="2">
        <v>21.151</v>
      </c>
      <c r="H272" s="2">
        <v>1.161</v>
      </c>
      <c r="I272" s="3">
        <v>18.5</v>
      </c>
      <c r="J272" s="3">
        <v>0</v>
      </c>
      <c r="K272" s="4">
        <v>0</v>
      </c>
      <c r="L272" s="4">
        <v>0</v>
      </c>
      <c r="M272" s="4">
        <v>0</v>
      </c>
      <c r="N272" s="2">
        <v>21.109000000000002</v>
      </c>
      <c r="O272" s="4">
        <v>9.5400500000000008</v>
      </c>
      <c r="P272" s="4">
        <v>-9.5400500000000008</v>
      </c>
      <c r="Q272" s="3">
        <v>112.5</v>
      </c>
      <c r="R272" s="2">
        <v>0</v>
      </c>
      <c r="S272" s="2">
        <v>318</v>
      </c>
      <c r="T272" s="4">
        <v>829.85113999999999</v>
      </c>
      <c r="U272" s="3">
        <v>0</v>
      </c>
      <c r="V272" s="3">
        <v>-96254.8</v>
      </c>
      <c r="W272" s="3">
        <v>99959.8</v>
      </c>
      <c r="X272" s="2">
        <v>93.994</v>
      </c>
      <c r="Y272" s="2">
        <v>93.994</v>
      </c>
      <c r="Z272" s="2">
        <v>-5.0000000000000001E-3</v>
      </c>
    </row>
    <row r="273" spans="1:26" x14ac:dyDescent="0.25">
      <c r="A273" s="1" t="s">
        <v>302</v>
      </c>
      <c r="B273" s="1">
        <v>647</v>
      </c>
      <c r="C273" s="1" t="s">
        <v>30</v>
      </c>
      <c r="D273" s="1" t="s">
        <v>31</v>
      </c>
      <c r="E273" s="1">
        <v>0</v>
      </c>
      <c r="F273" s="1">
        <v>0</v>
      </c>
      <c r="G273" s="2">
        <v>21.23</v>
      </c>
      <c r="H273" s="2">
        <v>0.67</v>
      </c>
      <c r="I273" s="3">
        <v>10.7</v>
      </c>
      <c r="J273" s="3">
        <v>0</v>
      </c>
      <c r="K273" s="4">
        <v>0</v>
      </c>
      <c r="L273" s="4">
        <v>0</v>
      </c>
      <c r="M273" s="4">
        <v>0</v>
      </c>
      <c r="N273" s="2">
        <v>21.265999999999998</v>
      </c>
      <c r="O273" s="4">
        <v>0.20432</v>
      </c>
      <c r="P273" s="4">
        <v>8.8177400000000006</v>
      </c>
      <c r="Q273" s="3">
        <v>118.2</v>
      </c>
      <c r="R273" s="2">
        <v>0</v>
      </c>
      <c r="S273" s="2">
        <v>4138.375</v>
      </c>
      <c r="T273" s="4">
        <v>6207.2314500000002</v>
      </c>
      <c r="U273" s="3">
        <v>0</v>
      </c>
      <c r="V273" s="3">
        <v>28782.400000000001</v>
      </c>
      <c r="W273" s="3">
        <v>44.5</v>
      </c>
      <c r="X273" s="2">
        <v>107.51300000000001</v>
      </c>
      <c r="Y273" s="2">
        <v>107.51300000000001</v>
      </c>
      <c r="Z273" s="2">
        <v>-0.13800000000000001</v>
      </c>
    </row>
    <row r="274" spans="1:26" x14ac:dyDescent="0.25">
      <c r="A274" s="1" t="s">
        <v>303</v>
      </c>
      <c r="B274" s="1">
        <v>647</v>
      </c>
      <c r="C274" s="1" t="s">
        <v>30</v>
      </c>
      <c r="D274" s="1" t="s">
        <v>31</v>
      </c>
      <c r="E274" s="1">
        <v>0</v>
      </c>
      <c r="F274" s="1">
        <v>0</v>
      </c>
      <c r="G274" s="2">
        <v>21.170999999999999</v>
      </c>
      <c r="H274" s="2">
        <v>1.181</v>
      </c>
      <c r="I274" s="3">
        <v>18.8</v>
      </c>
      <c r="J274" s="3">
        <v>0</v>
      </c>
      <c r="K274" s="4">
        <v>0</v>
      </c>
      <c r="L274" s="4">
        <v>0</v>
      </c>
      <c r="M274" s="4">
        <v>0</v>
      </c>
      <c r="N274" s="2">
        <v>21.132999999999999</v>
      </c>
      <c r="O274" s="4">
        <v>9.3090399999999995</v>
      </c>
      <c r="P274" s="4">
        <v>17.629840000000002</v>
      </c>
      <c r="Q274" s="3">
        <v>122.5</v>
      </c>
      <c r="R274" s="2">
        <v>0</v>
      </c>
      <c r="S274" s="2">
        <v>747</v>
      </c>
      <c r="T274" s="4">
        <v>3288.8352100000002</v>
      </c>
      <c r="U274" s="3">
        <v>0</v>
      </c>
      <c r="V274" s="3">
        <v>-44167.7</v>
      </c>
      <c r="W274" s="3">
        <v>60137.599999999999</v>
      </c>
      <c r="X274" s="2">
        <v>103.696</v>
      </c>
      <c r="Y274" s="2">
        <v>103.696</v>
      </c>
      <c r="Z274" s="2">
        <v>-2.1000000000000001E-2</v>
      </c>
    </row>
    <row r="275" spans="1:26" x14ac:dyDescent="0.25">
      <c r="A275" s="1" t="s">
        <v>304</v>
      </c>
      <c r="B275" s="1">
        <v>647</v>
      </c>
      <c r="C275" s="1" t="s">
        <v>30</v>
      </c>
      <c r="D275" s="1" t="s">
        <v>31</v>
      </c>
      <c r="E275" s="1">
        <v>0</v>
      </c>
      <c r="F275" s="1">
        <v>0</v>
      </c>
      <c r="G275" s="2">
        <v>21.317</v>
      </c>
      <c r="H275" s="2">
        <v>0.80700000000000005</v>
      </c>
      <c r="I275" s="3">
        <v>14.3</v>
      </c>
      <c r="J275" s="3">
        <v>0</v>
      </c>
      <c r="K275" s="4">
        <v>0</v>
      </c>
      <c r="L275" s="4">
        <v>0</v>
      </c>
      <c r="M275" s="4">
        <v>0</v>
      </c>
      <c r="N275" s="2">
        <v>21.311</v>
      </c>
      <c r="O275" s="4">
        <v>1.6669499999999999</v>
      </c>
      <c r="P275" s="4">
        <v>15.698499999999999</v>
      </c>
      <c r="Q275" s="3">
        <v>140.1</v>
      </c>
      <c r="R275" s="2">
        <v>0</v>
      </c>
      <c r="S275" s="2">
        <v>1202.5630000000001</v>
      </c>
      <c r="T275" s="4">
        <v>3362.53809</v>
      </c>
      <c r="U275" s="3">
        <v>0</v>
      </c>
      <c r="V275" s="3">
        <v>27244.1</v>
      </c>
      <c r="W275" s="3">
        <v>2135.3000000000002</v>
      </c>
      <c r="X275" s="2">
        <v>125.816</v>
      </c>
      <c r="Y275" s="2">
        <v>125.816</v>
      </c>
      <c r="Z275" s="2">
        <v>0</v>
      </c>
    </row>
    <row r="276" spans="1:26" x14ac:dyDescent="0.25">
      <c r="A276" s="1" t="s">
        <v>305</v>
      </c>
      <c r="B276" s="1">
        <v>647</v>
      </c>
      <c r="C276" s="1" t="s">
        <v>30</v>
      </c>
      <c r="D276" s="1" t="s">
        <v>31</v>
      </c>
      <c r="E276" s="1">
        <v>0</v>
      </c>
      <c r="F276" s="1">
        <v>0</v>
      </c>
      <c r="G276" s="2">
        <v>20.632999999999999</v>
      </c>
      <c r="H276" s="2">
        <v>-0.44700000000000001</v>
      </c>
      <c r="I276" s="3">
        <v>-4.8</v>
      </c>
      <c r="J276" s="3">
        <v>0</v>
      </c>
      <c r="K276" s="4">
        <v>0</v>
      </c>
      <c r="L276" s="4">
        <v>0</v>
      </c>
      <c r="M276" s="4">
        <v>0</v>
      </c>
      <c r="N276" s="2">
        <v>21.387</v>
      </c>
      <c r="O276" s="4">
        <v>0</v>
      </c>
      <c r="P276" s="4">
        <v>5.6085000000000003</v>
      </c>
      <c r="Q276" s="3">
        <v>107.7</v>
      </c>
      <c r="R276" s="2">
        <v>0</v>
      </c>
      <c r="S276" s="2">
        <v>1255.6880000000001</v>
      </c>
      <c r="T276" s="4">
        <v>5.7232599999999998</v>
      </c>
      <c r="U276" s="3">
        <v>0</v>
      </c>
      <c r="V276" s="3">
        <v>63728.800000000003</v>
      </c>
      <c r="W276" s="3">
        <v>0</v>
      </c>
      <c r="X276" s="2">
        <v>112.536</v>
      </c>
      <c r="Y276" s="2">
        <v>112.536</v>
      </c>
      <c r="Z276" s="2">
        <v>0</v>
      </c>
    </row>
    <row r="277" spans="1:26" x14ac:dyDescent="0.25">
      <c r="A277" s="1" t="s">
        <v>306</v>
      </c>
      <c r="B277" s="1">
        <v>647</v>
      </c>
      <c r="C277" s="1" t="s">
        <v>30</v>
      </c>
      <c r="D277" s="1" t="s">
        <v>31</v>
      </c>
      <c r="E277" s="1">
        <v>0</v>
      </c>
      <c r="F277" s="1">
        <v>0</v>
      </c>
      <c r="G277" s="2">
        <v>24.73</v>
      </c>
      <c r="H277" s="2">
        <v>0.47</v>
      </c>
      <c r="I277" s="3">
        <v>5.0999999999999996</v>
      </c>
      <c r="J277" s="3">
        <v>0</v>
      </c>
      <c r="K277" s="4">
        <v>0</v>
      </c>
      <c r="L277" s="4">
        <v>0</v>
      </c>
      <c r="M277" s="4">
        <v>0</v>
      </c>
      <c r="N277" s="2">
        <v>24.542000000000002</v>
      </c>
      <c r="O277" s="4">
        <v>6.9902899999999999</v>
      </c>
      <c r="P277" s="4">
        <v>-6.9902899999999999</v>
      </c>
      <c r="Q277" s="3">
        <v>37.700000000000003</v>
      </c>
      <c r="R277" s="2">
        <v>0</v>
      </c>
      <c r="S277" s="2">
        <v>0</v>
      </c>
      <c r="T277" s="4">
        <v>0</v>
      </c>
      <c r="U277" s="3">
        <v>0</v>
      </c>
      <c r="V277" s="3">
        <v>-82155.5</v>
      </c>
      <c r="W277" s="3">
        <v>82156.2</v>
      </c>
      <c r="X277" s="2">
        <v>32.616</v>
      </c>
      <c r="Y277" s="2">
        <v>32.616</v>
      </c>
      <c r="Z277" s="2">
        <v>0</v>
      </c>
    </row>
    <row r="278" spans="1:26" x14ac:dyDescent="0.25">
      <c r="A278" s="1" t="s">
        <v>307</v>
      </c>
      <c r="B278" s="1">
        <v>647</v>
      </c>
      <c r="C278" s="1" t="s">
        <v>30</v>
      </c>
      <c r="D278" s="1" t="s">
        <v>31</v>
      </c>
      <c r="E278" s="1">
        <v>0</v>
      </c>
      <c r="F278" s="1">
        <v>0</v>
      </c>
      <c r="G278" s="2">
        <v>15.244999999999999</v>
      </c>
      <c r="H278" s="2">
        <v>-3.5000000000000003E-2</v>
      </c>
      <c r="I278" s="3">
        <v>-1</v>
      </c>
      <c r="J278" s="3">
        <v>0</v>
      </c>
      <c r="K278" s="4">
        <v>0</v>
      </c>
      <c r="L278" s="4">
        <v>0</v>
      </c>
      <c r="M278" s="4">
        <v>0</v>
      </c>
      <c r="N278" s="2">
        <v>15.28</v>
      </c>
      <c r="O278" s="4">
        <v>0</v>
      </c>
      <c r="P278" s="4">
        <v>0</v>
      </c>
      <c r="Q278" s="3">
        <v>105.9</v>
      </c>
      <c r="R278" s="2">
        <v>0</v>
      </c>
      <c r="S278" s="2">
        <v>0</v>
      </c>
      <c r="T278" s="4">
        <v>0</v>
      </c>
      <c r="U278" s="3">
        <v>0</v>
      </c>
      <c r="V278" s="3">
        <v>0</v>
      </c>
      <c r="W278" s="3">
        <v>0</v>
      </c>
      <c r="X278" s="2">
        <v>106.877</v>
      </c>
      <c r="Y278" s="2">
        <v>106.877</v>
      </c>
      <c r="Z278" s="2">
        <v>0</v>
      </c>
    </row>
    <row r="279" spans="1:26" x14ac:dyDescent="0.25">
      <c r="A279" s="1" t="s">
        <v>308</v>
      </c>
      <c r="B279" s="1">
        <v>647</v>
      </c>
      <c r="C279" s="1" t="s">
        <v>30</v>
      </c>
      <c r="D279" s="1" t="s">
        <v>31</v>
      </c>
      <c r="E279" s="1">
        <v>0</v>
      </c>
      <c r="F279" s="1">
        <v>0</v>
      </c>
      <c r="G279" s="2">
        <v>77.402000000000001</v>
      </c>
      <c r="H279" s="2">
        <v>0.93200000000000005</v>
      </c>
      <c r="I279" s="3">
        <v>18.3</v>
      </c>
      <c r="J279" s="3">
        <v>0</v>
      </c>
      <c r="K279" s="4">
        <v>0</v>
      </c>
      <c r="L279" s="4">
        <v>0</v>
      </c>
      <c r="M279" s="4">
        <v>0</v>
      </c>
      <c r="N279" s="2">
        <v>77.533000000000001</v>
      </c>
      <c r="O279" s="4">
        <v>0.99929999999999997</v>
      </c>
      <c r="P279" s="4">
        <v>23.404710000000001</v>
      </c>
      <c r="Q279" s="3">
        <v>104.2</v>
      </c>
      <c r="R279" s="2">
        <v>0</v>
      </c>
      <c r="S279" s="2">
        <v>2681.125</v>
      </c>
      <c r="T279" s="4">
        <v>5661.2768599999999</v>
      </c>
      <c r="U279" s="3">
        <v>0</v>
      </c>
      <c r="V279" s="3">
        <v>53425</v>
      </c>
      <c r="W279" s="3">
        <v>406.8</v>
      </c>
      <c r="X279" s="2">
        <v>85.921000000000006</v>
      </c>
      <c r="Y279" s="2">
        <v>85.921000000000006</v>
      </c>
      <c r="Z279" s="2">
        <v>-0.108</v>
      </c>
    </row>
    <row r="280" spans="1:26" x14ac:dyDescent="0.25">
      <c r="A280" s="1" t="s">
        <v>309</v>
      </c>
      <c r="B280" s="1">
        <v>647</v>
      </c>
      <c r="C280" s="1" t="s">
        <v>30</v>
      </c>
      <c r="D280" s="1" t="s">
        <v>31</v>
      </c>
      <c r="E280" s="1">
        <v>0</v>
      </c>
      <c r="F280" s="1">
        <v>0</v>
      </c>
      <c r="G280" s="2">
        <v>79.525999999999996</v>
      </c>
      <c r="H280" s="2">
        <v>5.6000000000000001E-2</v>
      </c>
      <c r="I280" s="3">
        <v>1.1000000000000001</v>
      </c>
      <c r="J280" s="3">
        <v>0</v>
      </c>
      <c r="K280" s="4">
        <v>0</v>
      </c>
      <c r="L280" s="4">
        <v>0</v>
      </c>
      <c r="M280" s="4">
        <v>0</v>
      </c>
      <c r="N280" s="2">
        <v>79.542000000000002</v>
      </c>
      <c r="O280" s="4">
        <v>4.1900000000000001E-3</v>
      </c>
      <c r="P280" s="4">
        <v>0.33743000000000001</v>
      </c>
      <c r="Q280" s="3">
        <v>91.7</v>
      </c>
      <c r="R280" s="2">
        <v>0</v>
      </c>
      <c r="S280" s="2">
        <v>1165.75</v>
      </c>
      <c r="T280" s="4">
        <v>27.563639999999999</v>
      </c>
      <c r="U280" s="3">
        <v>0</v>
      </c>
      <c r="V280" s="3">
        <v>1060.4000000000001</v>
      </c>
      <c r="W280" s="3">
        <v>0.3</v>
      </c>
      <c r="X280" s="2">
        <v>90.622</v>
      </c>
      <c r="Y280" s="2">
        <v>90.622</v>
      </c>
      <c r="Z280" s="2">
        <v>0</v>
      </c>
    </row>
    <row r="281" spans="1:26" x14ac:dyDescent="0.25">
      <c r="A281" s="1" t="s">
        <v>310</v>
      </c>
      <c r="B281" s="1">
        <v>647</v>
      </c>
      <c r="C281" s="1" t="s">
        <v>30</v>
      </c>
      <c r="D281" s="1" t="s">
        <v>31</v>
      </c>
      <c r="E281" s="1">
        <v>0</v>
      </c>
      <c r="F281" s="1">
        <v>0</v>
      </c>
      <c r="G281" s="2">
        <v>81.215000000000003</v>
      </c>
      <c r="H281" s="2">
        <v>-1.145</v>
      </c>
      <c r="I281" s="3">
        <v>-22.5</v>
      </c>
      <c r="J281" s="3">
        <v>0</v>
      </c>
      <c r="K281" s="4">
        <v>0</v>
      </c>
      <c r="L281" s="4">
        <v>0</v>
      </c>
      <c r="M281" s="4">
        <v>0</v>
      </c>
      <c r="N281" s="2">
        <v>82.405000000000001</v>
      </c>
      <c r="O281" s="4">
        <v>0</v>
      </c>
      <c r="P281" s="4">
        <v>0.42031000000000002</v>
      </c>
      <c r="Q281" s="3">
        <v>97.8</v>
      </c>
      <c r="R281" s="2">
        <v>0</v>
      </c>
      <c r="S281" s="2">
        <v>3.125</v>
      </c>
      <c r="T281" s="4">
        <v>1.7000000000000001E-4</v>
      </c>
      <c r="U281" s="3">
        <v>0</v>
      </c>
      <c r="V281" s="3">
        <v>949.5</v>
      </c>
      <c r="W281" s="3">
        <v>0</v>
      </c>
      <c r="X281" s="2">
        <v>120.244</v>
      </c>
      <c r="Y281" s="2">
        <v>120.244</v>
      </c>
      <c r="Z281" s="2">
        <v>0</v>
      </c>
    </row>
    <row r="282" spans="1:26" x14ac:dyDescent="0.25">
      <c r="A282" s="1" t="s">
        <v>311</v>
      </c>
      <c r="B282" s="1">
        <v>647</v>
      </c>
      <c r="C282" s="1" t="s">
        <v>30</v>
      </c>
      <c r="D282" s="1" t="s">
        <v>31</v>
      </c>
      <c r="E282" s="1">
        <v>0</v>
      </c>
      <c r="F282" s="1">
        <v>0</v>
      </c>
      <c r="G282" s="2">
        <v>81.543000000000006</v>
      </c>
      <c r="H282" s="2">
        <v>-0.95699999999999996</v>
      </c>
      <c r="I282" s="3">
        <v>-18.8</v>
      </c>
      <c r="J282" s="3">
        <v>0</v>
      </c>
      <c r="K282" s="4">
        <v>0</v>
      </c>
      <c r="L282" s="4">
        <v>0</v>
      </c>
      <c r="M282" s="4">
        <v>0</v>
      </c>
      <c r="N282" s="2">
        <v>82.552000000000007</v>
      </c>
      <c r="O282" s="4">
        <v>0</v>
      </c>
      <c r="P282" s="4">
        <v>0.53486999999999996</v>
      </c>
      <c r="Q282" s="3">
        <v>98.4</v>
      </c>
      <c r="R282" s="2">
        <v>0</v>
      </c>
      <c r="S282" s="2">
        <v>4.25</v>
      </c>
      <c r="T282" s="4">
        <v>2.4099999999999998E-3</v>
      </c>
      <c r="U282" s="3">
        <v>0</v>
      </c>
      <c r="V282" s="3">
        <v>1329.2</v>
      </c>
      <c r="W282" s="3">
        <v>0</v>
      </c>
      <c r="X282" s="2">
        <v>117.19</v>
      </c>
      <c r="Y282" s="2">
        <v>117.19</v>
      </c>
      <c r="Z282" s="2">
        <v>0</v>
      </c>
    </row>
    <row r="283" spans="1:26" x14ac:dyDescent="0.25">
      <c r="A283" s="1" t="s">
        <v>312</v>
      </c>
      <c r="B283" s="1">
        <v>647</v>
      </c>
      <c r="C283" s="1" t="s">
        <v>30</v>
      </c>
      <c r="D283" s="1" t="s">
        <v>31</v>
      </c>
      <c r="E283" s="1">
        <v>0</v>
      </c>
      <c r="F283" s="1">
        <v>0</v>
      </c>
      <c r="G283" s="2">
        <v>82.626999999999995</v>
      </c>
      <c r="H283" s="2">
        <v>0.20699999999999999</v>
      </c>
      <c r="I283" s="3">
        <v>4.0999999999999996</v>
      </c>
      <c r="J283" s="3">
        <v>0</v>
      </c>
      <c r="K283" s="4">
        <v>0</v>
      </c>
      <c r="L283" s="4">
        <v>0</v>
      </c>
      <c r="M283" s="4">
        <v>0</v>
      </c>
      <c r="N283" s="2">
        <v>82.643000000000001</v>
      </c>
      <c r="O283" s="4">
        <v>0.17888000000000001</v>
      </c>
      <c r="P283" s="4">
        <v>2.69577</v>
      </c>
      <c r="Q283" s="3">
        <v>97.6</v>
      </c>
      <c r="R283" s="2">
        <v>0</v>
      </c>
      <c r="S283" s="2">
        <v>1935.5630000000001</v>
      </c>
      <c r="T283" s="4">
        <v>164.57584</v>
      </c>
      <c r="U283" s="3">
        <v>0</v>
      </c>
      <c r="V283" s="3">
        <v>3308.3</v>
      </c>
      <c r="W283" s="3">
        <v>79.7</v>
      </c>
      <c r="X283" s="2">
        <v>93.566999999999993</v>
      </c>
      <c r="Y283" s="2">
        <v>93.566999999999993</v>
      </c>
      <c r="Z283" s="2">
        <v>0</v>
      </c>
    </row>
    <row r="284" spans="1:26" x14ac:dyDescent="0.25">
      <c r="A284" s="1" t="s">
        <v>313</v>
      </c>
      <c r="B284" s="1">
        <v>647</v>
      </c>
      <c r="C284" s="1" t="s">
        <v>30</v>
      </c>
      <c r="D284" s="1" t="s">
        <v>31</v>
      </c>
      <c r="E284" s="1">
        <v>0</v>
      </c>
      <c r="F284" s="1">
        <v>0</v>
      </c>
      <c r="G284" s="2">
        <v>85.343999999999994</v>
      </c>
      <c r="H284" s="2">
        <v>0.73399999999999999</v>
      </c>
      <c r="I284" s="3">
        <v>9.1999999999999993</v>
      </c>
      <c r="J284" s="3">
        <v>0</v>
      </c>
      <c r="K284" s="4">
        <v>0</v>
      </c>
      <c r="L284" s="4">
        <v>0</v>
      </c>
      <c r="M284" s="4">
        <v>0</v>
      </c>
      <c r="N284" s="2">
        <v>85.382999999999996</v>
      </c>
      <c r="O284" s="4">
        <v>1.6001000000000001</v>
      </c>
      <c r="P284" s="4">
        <v>10.578290000000001</v>
      </c>
      <c r="Q284" s="3">
        <v>57.7</v>
      </c>
      <c r="R284" s="2">
        <v>0</v>
      </c>
      <c r="S284" s="2">
        <v>1195.5</v>
      </c>
      <c r="T284" s="4">
        <v>3683.5400399999999</v>
      </c>
      <c r="U284" s="3">
        <v>0</v>
      </c>
      <c r="V284" s="3">
        <v>18019.8</v>
      </c>
      <c r="W284" s="3">
        <v>970.2</v>
      </c>
      <c r="X284" s="2">
        <v>48.506</v>
      </c>
      <c r="Y284" s="2">
        <v>48.506</v>
      </c>
      <c r="Z284" s="2">
        <v>-6.0000000000000001E-3</v>
      </c>
    </row>
    <row r="285" spans="1:26" x14ac:dyDescent="0.25">
      <c r="A285" s="1" t="s">
        <v>314</v>
      </c>
      <c r="B285" s="1">
        <v>647</v>
      </c>
      <c r="C285" s="1" t="s">
        <v>30</v>
      </c>
      <c r="D285" s="1" t="s">
        <v>31</v>
      </c>
      <c r="E285" s="1">
        <v>0</v>
      </c>
      <c r="F285" s="1">
        <v>0</v>
      </c>
      <c r="G285" s="2">
        <v>85.668000000000006</v>
      </c>
      <c r="H285" s="2">
        <v>0.158</v>
      </c>
      <c r="I285" s="3">
        <v>1.7</v>
      </c>
      <c r="J285" s="3">
        <v>0</v>
      </c>
      <c r="K285" s="4">
        <v>0</v>
      </c>
      <c r="L285" s="4">
        <v>0</v>
      </c>
      <c r="M285" s="4">
        <v>0</v>
      </c>
      <c r="N285" s="2">
        <v>85.644000000000005</v>
      </c>
      <c r="O285" s="4">
        <v>0.67859000000000003</v>
      </c>
      <c r="P285" s="4">
        <v>-0.67859000000000003</v>
      </c>
      <c r="Q285" s="3">
        <v>31.6</v>
      </c>
      <c r="R285" s="2">
        <v>0</v>
      </c>
      <c r="S285" s="2">
        <v>2.25</v>
      </c>
      <c r="T285" s="4">
        <v>8.2000000000000007E-3</v>
      </c>
      <c r="U285" s="3">
        <v>0</v>
      </c>
      <c r="V285" s="3">
        <v>-771</v>
      </c>
      <c r="W285" s="3">
        <v>808.5</v>
      </c>
      <c r="X285" s="2">
        <v>29.875</v>
      </c>
      <c r="Y285" s="2">
        <v>29.875</v>
      </c>
      <c r="Z285" s="2">
        <v>0</v>
      </c>
    </row>
    <row r="286" spans="1:26" x14ac:dyDescent="0.25">
      <c r="A286" s="1" t="s">
        <v>315</v>
      </c>
      <c r="B286" s="1">
        <v>647</v>
      </c>
      <c r="C286" s="1" t="s">
        <v>30</v>
      </c>
      <c r="D286" s="1" t="s">
        <v>31</v>
      </c>
      <c r="E286" s="1">
        <v>0</v>
      </c>
      <c r="F286" s="1">
        <v>0</v>
      </c>
      <c r="G286" s="2">
        <v>93.069000000000003</v>
      </c>
      <c r="H286" s="2">
        <v>0.60899999999999999</v>
      </c>
      <c r="I286" s="3">
        <v>8.6</v>
      </c>
      <c r="J286" s="3">
        <v>0</v>
      </c>
      <c r="K286" s="4">
        <v>0</v>
      </c>
      <c r="L286" s="4">
        <v>0</v>
      </c>
      <c r="M286" s="4">
        <v>0</v>
      </c>
      <c r="N286" s="2">
        <v>93.094999999999999</v>
      </c>
      <c r="O286" s="4">
        <v>0.32734000000000002</v>
      </c>
      <c r="P286" s="4">
        <v>6.9763700000000002</v>
      </c>
      <c r="Q286" s="3">
        <v>110.9</v>
      </c>
      <c r="R286" s="2">
        <v>0</v>
      </c>
      <c r="S286" s="2">
        <v>2119.5630000000001</v>
      </c>
      <c r="T286" s="4">
        <v>2386.9709499999999</v>
      </c>
      <c r="U286" s="3">
        <v>0</v>
      </c>
      <c r="V286" s="3">
        <v>15397.3</v>
      </c>
      <c r="W286" s="3">
        <v>60.7</v>
      </c>
      <c r="X286" s="2">
        <v>102.283</v>
      </c>
      <c r="Y286" s="2">
        <v>102.283</v>
      </c>
      <c r="Z286" s="2">
        <v>-4.1000000000000002E-2</v>
      </c>
    </row>
    <row r="287" spans="1:26" x14ac:dyDescent="0.25">
      <c r="A287" s="1" t="s">
        <v>316</v>
      </c>
      <c r="B287" s="1">
        <v>647</v>
      </c>
      <c r="C287" s="1" t="s">
        <v>30</v>
      </c>
      <c r="D287" s="1" t="s">
        <v>31</v>
      </c>
      <c r="E287" s="1">
        <v>0</v>
      </c>
      <c r="F287" s="1">
        <v>0</v>
      </c>
      <c r="G287" s="2">
        <v>50.968000000000004</v>
      </c>
      <c r="H287" s="2">
        <v>0.22800000000000001</v>
      </c>
      <c r="I287" s="3">
        <v>2.5</v>
      </c>
      <c r="J287" s="3">
        <v>0</v>
      </c>
      <c r="K287" s="4">
        <v>0</v>
      </c>
      <c r="L287" s="4">
        <v>0</v>
      </c>
      <c r="M287" s="4">
        <v>0</v>
      </c>
      <c r="N287" s="2">
        <v>50.890999999999998</v>
      </c>
      <c r="O287" s="4">
        <v>2.13083</v>
      </c>
      <c r="P287" s="4">
        <v>-2.13083</v>
      </c>
      <c r="Q287" s="3">
        <v>31.3</v>
      </c>
      <c r="R287" s="2">
        <v>0</v>
      </c>
      <c r="S287" s="2">
        <v>4</v>
      </c>
      <c r="T287" s="4">
        <v>4.6800000000000001E-3</v>
      </c>
      <c r="U287" s="3">
        <v>0</v>
      </c>
      <c r="V287" s="3">
        <v>-4902.8</v>
      </c>
      <c r="W287" s="3">
        <v>4930.1000000000004</v>
      </c>
      <c r="X287" s="2">
        <v>28.849</v>
      </c>
      <c r="Y287" s="2">
        <v>28.849</v>
      </c>
      <c r="Z287" s="2">
        <v>0</v>
      </c>
    </row>
    <row r="288" spans="1:26" x14ac:dyDescent="0.25">
      <c r="A288" s="1" t="s">
        <v>317</v>
      </c>
      <c r="B288" s="1">
        <v>647</v>
      </c>
      <c r="C288" s="1" t="s">
        <v>30</v>
      </c>
      <c r="D288" s="1" t="s">
        <v>31</v>
      </c>
      <c r="E288" s="1">
        <v>0</v>
      </c>
      <c r="F288" s="1">
        <v>0</v>
      </c>
      <c r="G288" s="2">
        <v>31.428999999999998</v>
      </c>
      <c r="H288" s="2">
        <v>-2.1000000000000001E-2</v>
      </c>
      <c r="I288" s="3">
        <v>-0.2</v>
      </c>
      <c r="J288" s="3">
        <v>0</v>
      </c>
      <c r="K288" s="4">
        <v>0</v>
      </c>
      <c r="L288" s="4">
        <v>0</v>
      </c>
      <c r="M288" s="4">
        <v>0</v>
      </c>
      <c r="N288" s="2">
        <v>31.532</v>
      </c>
      <c r="O288" s="4">
        <v>0</v>
      </c>
      <c r="P288" s="4">
        <v>0.77551000000000003</v>
      </c>
      <c r="Q288" s="3">
        <v>52.6</v>
      </c>
      <c r="R288" s="2">
        <v>0</v>
      </c>
      <c r="S288" s="2">
        <v>3.25</v>
      </c>
      <c r="T288" s="4">
        <v>7.1799999999999998E-3</v>
      </c>
      <c r="U288" s="3">
        <v>0</v>
      </c>
      <c r="V288" s="3">
        <v>2274</v>
      </c>
      <c r="W288" s="3">
        <v>0</v>
      </c>
      <c r="X288" s="2">
        <v>52.811999999999998</v>
      </c>
      <c r="Y288" s="2">
        <v>52.811999999999998</v>
      </c>
      <c r="Z288" s="2">
        <v>0</v>
      </c>
    </row>
    <row r="289" spans="1:26" x14ac:dyDescent="0.25">
      <c r="A289" s="1" t="s">
        <v>318</v>
      </c>
      <c r="B289" s="1">
        <v>647</v>
      </c>
      <c r="C289" s="1" t="s">
        <v>30</v>
      </c>
      <c r="D289" s="1" t="s">
        <v>31</v>
      </c>
      <c r="E289" s="1">
        <v>0</v>
      </c>
      <c r="F289" s="1">
        <v>0</v>
      </c>
      <c r="G289" s="2">
        <v>30.341000000000001</v>
      </c>
      <c r="H289" s="2">
        <v>4.1000000000000002E-2</v>
      </c>
      <c r="I289" s="3">
        <v>0.4</v>
      </c>
      <c r="J289" s="3">
        <v>0</v>
      </c>
      <c r="K289" s="4">
        <v>0</v>
      </c>
      <c r="L289" s="4">
        <v>0</v>
      </c>
      <c r="M289" s="4">
        <v>0</v>
      </c>
      <c r="N289" s="2">
        <v>30.454999999999998</v>
      </c>
      <c r="O289" s="4">
        <v>4.0999999999999999E-4</v>
      </c>
      <c r="P289" s="4">
        <v>1.39686</v>
      </c>
      <c r="Q289" s="3">
        <v>48.4</v>
      </c>
      <c r="R289" s="2">
        <v>0</v>
      </c>
      <c r="S289" s="2">
        <v>397.5</v>
      </c>
      <c r="T289" s="4">
        <v>14.89282</v>
      </c>
      <c r="U289" s="3">
        <v>0</v>
      </c>
      <c r="V289" s="3">
        <v>2674.1</v>
      </c>
      <c r="W289" s="3">
        <v>0</v>
      </c>
      <c r="X289" s="2">
        <v>47.951999999999998</v>
      </c>
      <c r="Y289" s="2">
        <v>47.951999999999998</v>
      </c>
      <c r="Z289" s="2">
        <v>0</v>
      </c>
    </row>
    <row r="290" spans="1:26" x14ac:dyDescent="0.25">
      <c r="A290" s="1" t="s">
        <v>319</v>
      </c>
      <c r="B290" s="1">
        <v>647</v>
      </c>
      <c r="C290" s="1" t="s">
        <v>30</v>
      </c>
      <c r="D290" s="1" t="s">
        <v>31</v>
      </c>
      <c r="E290" s="1">
        <v>0</v>
      </c>
      <c r="F290" s="1">
        <v>0</v>
      </c>
      <c r="G290" s="2">
        <v>27.515000000000001</v>
      </c>
      <c r="H290" s="2">
        <v>-0.16500000000000001</v>
      </c>
      <c r="I290" s="3">
        <v>-2.1</v>
      </c>
      <c r="J290" s="3">
        <v>0</v>
      </c>
      <c r="K290" s="4">
        <v>0</v>
      </c>
      <c r="L290" s="4">
        <v>0</v>
      </c>
      <c r="M290" s="4">
        <v>0</v>
      </c>
      <c r="N290" s="2">
        <v>27.824999999999999</v>
      </c>
      <c r="O290" s="4">
        <v>0</v>
      </c>
      <c r="P290" s="4">
        <v>1.96855</v>
      </c>
      <c r="Q290" s="3">
        <v>29.6</v>
      </c>
      <c r="R290" s="2">
        <v>0</v>
      </c>
      <c r="S290" s="2">
        <v>55.188000000000002</v>
      </c>
      <c r="T290" s="4">
        <v>1.45137</v>
      </c>
      <c r="U290" s="3">
        <v>0</v>
      </c>
      <c r="V290" s="3">
        <v>4934.3</v>
      </c>
      <c r="W290" s="3">
        <v>0</v>
      </c>
      <c r="X290" s="2">
        <v>31.658000000000001</v>
      </c>
      <c r="Y290" s="2">
        <v>31.658000000000001</v>
      </c>
      <c r="Z290" s="2">
        <v>0</v>
      </c>
    </row>
    <row r="291" spans="1:26" x14ac:dyDescent="0.25">
      <c r="A291" s="1" t="s">
        <v>320</v>
      </c>
      <c r="B291" s="1">
        <v>647</v>
      </c>
      <c r="C291" s="1" t="s">
        <v>30</v>
      </c>
      <c r="D291" s="1" t="s">
        <v>31</v>
      </c>
      <c r="E291" s="1">
        <v>0</v>
      </c>
      <c r="F291" s="1">
        <v>0</v>
      </c>
      <c r="G291" s="2">
        <v>27.024000000000001</v>
      </c>
      <c r="H291" s="2">
        <v>-0.75600000000000001</v>
      </c>
      <c r="I291" s="3">
        <v>-10.7</v>
      </c>
      <c r="J291" s="3">
        <v>0</v>
      </c>
      <c r="K291" s="4">
        <v>0</v>
      </c>
      <c r="L291" s="4">
        <v>0</v>
      </c>
      <c r="M291" s="4">
        <v>0</v>
      </c>
      <c r="N291" s="2">
        <v>27.78</v>
      </c>
      <c r="O291" s="4">
        <v>0</v>
      </c>
      <c r="P291" s="4">
        <v>0</v>
      </c>
      <c r="Q291" s="3">
        <v>29</v>
      </c>
      <c r="R291" s="2">
        <v>0</v>
      </c>
      <c r="S291" s="2">
        <v>0</v>
      </c>
      <c r="T291" s="4">
        <v>0</v>
      </c>
      <c r="U291" s="3">
        <v>0</v>
      </c>
      <c r="V291" s="3">
        <v>0</v>
      </c>
      <c r="W291" s="3">
        <v>0</v>
      </c>
      <c r="X291" s="2">
        <v>39.737000000000002</v>
      </c>
      <c r="Y291" s="2">
        <v>39.737000000000002</v>
      </c>
      <c r="Z291" s="2">
        <v>0</v>
      </c>
    </row>
    <row r="292" spans="1:26" x14ac:dyDescent="0.25">
      <c r="A292" s="1" t="s">
        <v>321</v>
      </c>
      <c r="B292" s="1">
        <v>647</v>
      </c>
      <c r="C292" s="1" t="s">
        <v>30</v>
      </c>
      <c r="D292" s="1" t="s">
        <v>31</v>
      </c>
      <c r="E292" s="1">
        <v>0</v>
      </c>
      <c r="F292" s="1">
        <v>0</v>
      </c>
      <c r="G292" s="2">
        <v>26.681000000000001</v>
      </c>
      <c r="H292" s="2">
        <v>-2.3889999999999998</v>
      </c>
      <c r="I292" s="3">
        <v>-33.9</v>
      </c>
      <c r="J292" s="3">
        <v>0</v>
      </c>
      <c r="K292" s="4">
        <v>0</v>
      </c>
      <c r="L292" s="4">
        <v>0</v>
      </c>
      <c r="M292" s="4">
        <v>0</v>
      </c>
      <c r="N292" s="2">
        <v>29.07</v>
      </c>
      <c r="O292" s="4">
        <v>0</v>
      </c>
      <c r="P292" s="4">
        <v>0</v>
      </c>
      <c r="Q292" s="3">
        <v>28.2</v>
      </c>
      <c r="R292" s="2">
        <v>0</v>
      </c>
      <c r="S292" s="2">
        <v>0</v>
      </c>
      <c r="T292" s="4">
        <v>0</v>
      </c>
      <c r="U292" s="3">
        <v>0</v>
      </c>
      <c r="V292" s="3">
        <v>0</v>
      </c>
      <c r="W292" s="3">
        <v>0</v>
      </c>
      <c r="X292" s="2">
        <v>62.094000000000001</v>
      </c>
      <c r="Y292" s="2">
        <v>62.094000000000001</v>
      </c>
      <c r="Z292" s="2">
        <v>0</v>
      </c>
    </row>
    <row r="293" spans="1:26" x14ac:dyDescent="0.25">
      <c r="A293" s="1" t="s">
        <v>322</v>
      </c>
      <c r="B293" s="1">
        <v>647</v>
      </c>
      <c r="C293" s="1" t="s">
        <v>30</v>
      </c>
      <c r="D293" s="1" t="s">
        <v>31</v>
      </c>
      <c r="E293" s="1">
        <v>0</v>
      </c>
      <c r="F293" s="1">
        <v>0</v>
      </c>
      <c r="G293" s="2">
        <v>26.518000000000001</v>
      </c>
      <c r="H293" s="2">
        <v>-2.1320000000000001</v>
      </c>
      <c r="I293" s="3">
        <v>-30.2</v>
      </c>
      <c r="J293" s="3">
        <v>0</v>
      </c>
      <c r="K293" s="4">
        <v>0</v>
      </c>
      <c r="L293" s="4">
        <v>0</v>
      </c>
      <c r="M293" s="4">
        <v>0</v>
      </c>
      <c r="N293" s="2">
        <v>28.65</v>
      </c>
      <c r="O293" s="4">
        <v>0</v>
      </c>
      <c r="P293" s="4">
        <v>0</v>
      </c>
      <c r="Q293" s="3">
        <v>27.7</v>
      </c>
      <c r="R293" s="2">
        <v>0</v>
      </c>
      <c r="S293" s="2">
        <v>0</v>
      </c>
      <c r="T293" s="4">
        <v>0</v>
      </c>
      <c r="U293" s="3">
        <v>0</v>
      </c>
      <c r="V293" s="3">
        <v>0</v>
      </c>
      <c r="W293" s="3">
        <v>0</v>
      </c>
      <c r="X293" s="2">
        <v>57.981999999999999</v>
      </c>
      <c r="Y293" s="2">
        <v>57.981999999999999</v>
      </c>
      <c r="Z293" s="2">
        <v>0</v>
      </c>
    </row>
    <row r="294" spans="1:26" x14ac:dyDescent="0.25">
      <c r="A294" s="1" t="s">
        <v>323</v>
      </c>
      <c r="B294" s="1">
        <v>647</v>
      </c>
      <c r="C294" s="1" t="s">
        <v>30</v>
      </c>
      <c r="D294" s="1" t="s">
        <v>31</v>
      </c>
      <c r="E294" s="1">
        <v>0</v>
      </c>
      <c r="F294" s="1">
        <v>0</v>
      </c>
      <c r="G294" s="2">
        <v>46.765000000000001</v>
      </c>
      <c r="H294" s="2">
        <v>5.5E-2</v>
      </c>
      <c r="I294" s="3">
        <v>0.9</v>
      </c>
      <c r="J294" s="3">
        <v>0</v>
      </c>
      <c r="K294" s="4">
        <v>0</v>
      </c>
      <c r="L294" s="4">
        <v>0</v>
      </c>
      <c r="M294" s="4">
        <v>0</v>
      </c>
      <c r="N294" s="2">
        <v>46.904000000000003</v>
      </c>
      <c r="O294" s="4">
        <v>0</v>
      </c>
      <c r="P294" s="4">
        <v>3.0680900000000002</v>
      </c>
      <c r="Q294" s="3">
        <v>205.2</v>
      </c>
      <c r="R294" s="2">
        <v>0</v>
      </c>
      <c r="S294" s="2">
        <v>422.875</v>
      </c>
      <c r="T294" s="4">
        <v>23.633179999999999</v>
      </c>
      <c r="U294" s="3">
        <v>0</v>
      </c>
      <c r="V294" s="3">
        <v>4481.8999999999996</v>
      </c>
      <c r="W294" s="3">
        <v>0</v>
      </c>
      <c r="X294" s="2">
        <v>204.345</v>
      </c>
      <c r="Y294" s="2">
        <v>204.345</v>
      </c>
      <c r="Z294" s="2">
        <v>0</v>
      </c>
    </row>
    <row r="295" spans="1:26" x14ac:dyDescent="0.25">
      <c r="A295" s="1" t="s">
        <v>324</v>
      </c>
      <c r="B295" s="1">
        <v>647</v>
      </c>
      <c r="C295" s="1" t="s">
        <v>30</v>
      </c>
      <c r="D295" s="1" t="s">
        <v>31</v>
      </c>
      <c r="E295" s="1">
        <v>0</v>
      </c>
      <c r="F295" s="1">
        <v>0</v>
      </c>
      <c r="G295" s="2">
        <v>45.600999999999999</v>
      </c>
      <c r="H295" s="2">
        <v>-2.1589999999999998</v>
      </c>
      <c r="I295" s="3">
        <v>-61</v>
      </c>
      <c r="J295" s="3">
        <v>0</v>
      </c>
      <c r="K295" s="4">
        <v>0</v>
      </c>
      <c r="L295" s="4">
        <v>0</v>
      </c>
      <c r="M295" s="4">
        <v>0</v>
      </c>
      <c r="N295" s="2">
        <v>47.76</v>
      </c>
      <c r="O295" s="4">
        <v>0</v>
      </c>
      <c r="P295" s="4">
        <v>0</v>
      </c>
      <c r="Q295" s="3">
        <v>356.3</v>
      </c>
      <c r="R295" s="2">
        <v>0</v>
      </c>
      <c r="S295" s="2">
        <v>0</v>
      </c>
      <c r="T295" s="4">
        <v>0</v>
      </c>
      <c r="U295" s="3">
        <v>0</v>
      </c>
      <c r="V295" s="3">
        <v>0</v>
      </c>
      <c r="W295" s="3">
        <v>0</v>
      </c>
      <c r="X295" s="2">
        <v>417.32900000000001</v>
      </c>
      <c r="Y295" s="2">
        <v>417.32900000000001</v>
      </c>
      <c r="Z295" s="2">
        <v>0</v>
      </c>
    </row>
    <row r="296" spans="1:26" x14ac:dyDescent="0.25">
      <c r="A296" s="1" t="s">
        <v>325</v>
      </c>
      <c r="B296" s="1">
        <v>647</v>
      </c>
      <c r="C296" s="1" t="s">
        <v>30</v>
      </c>
      <c r="D296" s="1" t="s">
        <v>31</v>
      </c>
      <c r="E296" s="1">
        <v>0</v>
      </c>
      <c r="F296" s="1">
        <v>0</v>
      </c>
      <c r="G296" s="2">
        <v>92.572000000000003</v>
      </c>
      <c r="H296" s="2">
        <v>9.1999999999999998E-2</v>
      </c>
      <c r="I296" s="3">
        <v>1</v>
      </c>
      <c r="J296" s="3">
        <v>0</v>
      </c>
      <c r="K296" s="4">
        <v>0</v>
      </c>
      <c r="L296" s="4">
        <v>0</v>
      </c>
      <c r="M296" s="4">
        <v>0</v>
      </c>
      <c r="N296" s="2">
        <v>92.537000000000006</v>
      </c>
      <c r="O296" s="4">
        <v>0.58758999999999995</v>
      </c>
      <c r="P296" s="4">
        <v>-0.58758999999999995</v>
      </c>
      <c r="Q296" s="3">
        <v>17</v>
      </c>
      <c r="R296" s="2">
        <v>0</v>
      </c>
      <c r="S296" s="2">
        <v>0</v>
      </c>
      <c r="T296" s="4">
        <v>0</v>
      </c>
      <c r="U296" s="3">
        <v>0</v>
      </c>
      <c r="V296" s="3">
        <v>-321.8</v>
      </c>
      <c r="W296" s="3">
        <v>322.5</v>
      </c>
      <c r="X296" s="2">
        <v>15.984</v>
      </c>
      <c r="Y296" s="2">
        <v>15.984</v>
      </c>
      <c r="Z296" s="2">
        <v>0</v>
      </c>
    </row>
    <row r="297" spans="1:26" x14ac:dyDescent="0.25">
      <c r="A297" s="1" t="s">
        <v>326</v>
      </c>
      <c r="B297" s="1">
        <v>647</v>
      </c>
      <c r="C297" s="1" t="s">
        <v>30</v>
      </c>
      <c r="D297" s="1" t="s">
        <v>31</v>
      </c>
      <c r="E297" s="1">
        <v>0</v>
      </c>
      <c r="F297" s="1">
        <v>0</v>
      </c>
      <c r="G297" s="2">
        <v>92.617999999999995</v>
      </c>
      <c r="H297" s="2">
        <v>0.48799999999999999</v>
      </c>
      <c r="I297" s="3">
        <v>7.8</v>
      </c>
      <c r="J297" s="3">
        <v>0</v>
      </c>
      <c r="K297" s="4">
        <v>0</v>
      </c>
      <c r="L297" s="4">
        <v>0</v>
      </c>
      <c r="M297" s="4">
        <v>0</v>
      </c>
      <c r="N297" s="2">
        <v>92.606999999999999</v>
      </c>
      <c r="O297" s="4">
        <v>2.3751899999999999</v>
      </c>
      <c r="P297" s="4">
        <v>3.70804</v>
      </c>
      <c r="Q297" s="3">
        <v>60.5</v>
      </c>
      <c r="R297" s="2">
        <v>0</v>
      </c>
      <c r="S297" s="2">
        <v>179.875</v>
      </c>
      <c r="T297" s="4">
        <v>129.07091</v>
      </c>
      <c r="U297" s="3">
        <v>0</v>
      </c>
      <c r="V297" s="3">
        <v>-1323.2</v>
      </c>
      <c r="W297" s="3">
        <v>2672.1</v>
      </c>
      <c r="X297" s="2">
        <v>52.779000000000003</v>
      </c>
      <c r="Y297" s="2">
        <v>52.779000000000003</v>
      </c>
      <c r="Z297" s="2">
        <v>0</v>
      </c>
    </row>
    <row r="298" spans="1:26" x14ac:dyDescent="0.25">
      <c r="A298" s="1" t="s">
        <v>327</v>
      </c>
      <c r="B298" s="1">
        <v>647</v>
      </c>
      <c r="C298" s="1" t="s">
        <v>30</v>
      </c>
      <c r="D298" s="1" t="s">
        <v>31</v>
      </c>
      <c r="E298" s="1">
        <v>0</v>
      </c>
      <c r="F298" s="1">
        <v>0</v>
      </c>
      <c r="G298" s="2">
        <v>91.686999999999998</v>
      </c>
      <c r="H298" s="2">
        <v>4.7E-2</v>
      </c>
      <c r="I298" s="3">
        <v>0.8</v>
      </c>
      <c r="J298" s="3">
        <v>0</v>
      </c>
      <c r="K298" s="4">
        <v>0</v>
      </c>
      <c r="L298" s="4">
        <v>0</v>
      </c>
      <c r="M298" s="4">
        <v>0</v>
      </c>
      <c r="N298" s="2">
        <v>91.721000000000004</v>
      </c>
      <c r="O298" s="4">
        <v>2.4539999999999999E-2</v>
      </c>
      <c r="P298" s="4">
        <v>0.70645999999999998</v>
      </c>
      <c r="Q298" s="3">
        <v>83.5</v>
      </c>
      <c r="R298" s="2">
        <v>0</v>
      </c>
      <c r="S298" s="2">
        <v>39.875</v>
      </c>
      <c r="T298" s="4">
        <v>13.80198</v>
      </c>
      <c r="U298" s="3">
        <v>0</v>
      </c>
      <c r="V298" s="3">
        <v>227.4</v>
      </c>
      <c r="W298" s="3">
        <v>6.4</v>
      </c>
      <c r="X298" s="2">
        <v>82.73</v>
      </c>
      <c r="Y298" s="2">
        <v>82.73</v>
      </c>
      <c r="Z298" s="2">
        <v>0</v>
      </c>
    </row>
    <row r="299" spans="1:26" x14ac:dyDescent="0.25">
      <c r="A299" s="1" t="s">
        <v>328</v>
      </c>
      <c r="B299" s="1">
        <v>647</v>
      </c>
      <c r="C299" s="1" t="s">
        <v>30</v>
      </c>
      <c r="D299" s="1" t="s">
        <v>31</v>
      </c>
      <c r="E299" s="1">
        <v>0</v>
      </c>
      <c r="F299" s="1">
        <v>0</v>
      </c>
      <c r="G299" s="2">
        <v>90.337999999999994</v>
      </c>
      <c r="H299" s="2">
        <v>0.498</v>
      </c>
      <c r="I299" s="3">
        <v>7.9</v>
      </c>
      <c r="J299" s="3">
        <v>0</v>
      </c>
      <c r="K299" s="4">
        <v>0</v>
      </c>
      <c r="L299" s="4">
        <v>0</v>
      </c>
      <c r="M299" s="4">
        <v>0</v>
      </c>
      <c r="N299" s="2">
        <v>90.331999999999994</v>
      </c>
      <c r="O299" s="4">
        <v>5.7942200000000001</v>
      </c>
      <c r="P299" s="4">
        <v>10.44275</v>
      </c>
      <c r="Q299" s="3">
        <v>99.4</v>
      </c>
      <c r="R299" s="2">
        <v>1E-3</v>
      </c>
      <c r="S299" s="2">
        <v>398.31299999999999</v>
      </c>
      <c r="T299" s="4">
        <v>346.54602</v>
      </c>
      <c r="U299" s="3">
        <v>0</v>
      </c>
      <c r="V299" s="3">
        <v>-2345.8000000000002</v>
      </c>
      <c r="W299" s="3">
        <v>7602.9</v>
      </c>
      <c r="X299" s="2">
        <v>91.507000000000005</v>
      </c>
      <c r="Y299" s="2">
        <v>91.507000000000005</v>
      </c>
      <c r="Z299" s="2">
        <v>-0.71399999999999997</v>
      </c>
    </row>
    <row r="300" spans="1:26" x14ac:dyDescent="0.25">
      <c r="A300" s="1" t="s">
        <v>329</v>
      </c>
      <c r="B300" s="1">
        <v>647</v>
      </c>
      <c r="C300" s="1" t="s">
        <v>30</v>
      </c>
      <c r="D300" s="1" t="s">
        <v>31</v>
      </c>
      <c r="E300" s="1">
        <v>0</v>
      </c>
      <c r="F300" s="1">
        <v>0</v>
      </c>
      <c r="G300" s="2">
        <v>90.108999999999995</v>
      </c>
      <c r="H300" s="2">
        <v>-2.0110000000000001</v>
      </c>
      <c r="I300" s="3">
        <v>-32</v>
      </c>
      <c r="J300" s="3">
        <v>0</v>
      </c>
      <c r="K300" s="4">
        <v>0</v>
      </c>
      <c r="L300" s="4">
        <v>0</v>
      </c>
      <c r="M300" s="4">
        <v>0</v>
      </c>
      <c r="N300" s="2">
        <v>92.12</v>
      </c>
      <c r="O300" s="4">
        <v>0</v>
      </c>
      <c r="P300" s="4">
        <v>0</v>
      </c>
      <c r="Q300" s="3">
        <v>129.19999999999999</v>
      </c>
      <c r="R300" s="2">
        <v>0</v>
      </c>
      <c r="S300" s="2">
        <v>0</v>
      </c>
      <c r="T300" s="4">
        <v>0</v>
      </c>
      <c r="U300" s="3">
        <v>0</v>
      </c>
      <c r="V300" s="3">
        <v>0</v>
      </c>
      <c r="W300" s="3">
        <v>0</v>
      </c>
      <c r="X300" s="2">
        <v>161.19399999999999</v>
      </c>
      <c r="Y300" s="2">
        <v>161.19399999999999</v>
      </c>
      <c r="Z300" s="2">
        <v>0</v>
      </c>
    </row>
    <row r="301" spans="1:26" x14ac:dyDescent="0.25">
      <c r="A301" s="1" t="s">
        <v>330</v>
      </c>
      <c r="B301" s="1">
        <v>647</v>
      </c>
      <c r="C301" s="1" t="s">
        <v>30</v>
      </c>
      <c r="D301" s="1" t="s">
        <v>31</v>
      </c>
      <c r="E301" s="1">
        <v>0</v>
      </c>
      <c r="F301" s="1">
        <v>0</v>
      </c>
      <c r="G301" s="2">
        <v>88.415000000000006</v>
      </c>
      <c r="H301" s="2">
        <v>-3.375</v>
      </c>
      <c r="I301" s="3">
        <v>-66.3</v>
      </c>
      <c r="J301" s="3">
        <v>0</v>
      </c>
      <c r="K301" s="4">
        <v>0</v>
      </c>
      <c r="L301" s="4">
        <v>0</v>
      </c>
      <c r="M301" s="4">
        <v>0</v>
      </c>
      <c r="N301" s="2">
        <v>91.79</v>
      </c>
      <c r="O301" s="4">
        <v>0</v>
      </c>
      <c r="P301" s="4">
        <v>0</v>
      </c>
      <c r="Q301" s="3">
        <v>174.6</v>
      </c>
      <c r="R301" s="2">
        <v>0</v>
      </c>
      <c r="S301" s="2">
        <v>0</v>
      </c>
      <c r="T301" s="4">
        <v>0</v>
      </c>
      <c r="U301" s="3">
        <v>0</v>
      </c>
      <c r="V301" s="3">
        <v>0</v>
      </c>
      <c r="W301" s="3">
        <v>0</v>
      </c>
      <c r="X301" s="2">
        <v>240.84200000000001</v>
      </c>
      <c r="Y301" s="2">
        <v>240.84200000000001</v>
      </c>
      <c r="Z301" s="2">
        <v>0</v>
      </c>
    </row>
    <row r="302" spans="1:26" x14ac:dyDescent="0.25">
      <c r="A302" s="1" t="s">
        <v>331</v>
      </c>
      <c r="B302" s="1">
        <v>647</v>
      </c>
      <c r="C302" s="1" t="s">
        <v>30</v>
      </c>
      <c r="D302" s="1" t="s">
        <v>31</v>
      </c>
      <c r="E302" s="1">
        <v>0</v>
      </c>
      <c r="F302" s="1">
        <v>0</v>
      </c>
      <c r="G302" s="2">
        <v>85.897000000000006</v>
      </c>
      <c r="H302" s="2">
        <v>-1.643</v>
      </c>
      <c r="I302" s="3">
        <v>-26.1</v>
      </c>
      <c r="J302" s="3">
        <v>0</v>
      </c>
      <c r="K302" s="4">
        <v>0</v>
      </c>
      <c r="L302" s="4">
        <v>0</v>
      </c>
      <c r="M302" s="4">
        <v>0</v>
      </c>
      <c r="N302" s="2">
        <v>87.54</v>
      </c>
      <c r="O302" s="4">
        <v>0</v>
      </c>
      <c r="P302" s="4">
        <v>0</v>
      </c>
      <c r="Q302" s="3">
        <v>153.4</v>
      </c>
      <c r="R302" s="2">
        <v>0</v>
      </c>
      <c r="S302" s="2">
        <v>0</v>
      </c>
      <c r="T302" s="4">
        <v>0</v>
      </c>
      <c r="U302" s="3">
        <v>0</v>
      </c>
      <c r="V302" s="3">
        <v>0</v>
      </c>
      <c r="W302" s="3">
        <v>0</v>
      </c>
      <c r="X302" s="2">
        <v>179.55500000000001</v>
      </c>
      <c r="Y302" s="2">
        <v>179.55500000000001</v>
      </c>
      <c r="Z302" s="2">
        <v>0</v>
      </c>
    </row>
    <row r="303" spans="1:26" x14ac:dyDescent="0.25">
      <c r="A303" s="1" t="s">
        <v>332</v>
      </c>
      <c r="B303" s="1">
        <v>647</v>
      </c>
      <c r="C303" s="1" t="s">
        <v>30</v>
      </c>
      <c r="D303" s="1" t="s">
        <v>31</v>
      </c>
      <c r="E303" s="1">
        <v>0</v>
      </c>
      <c r="F303" s="1">
        <v>0</v>
      </c>
      <c r="G303" s="2">
        <v>85.641000000000005</v>
      </c>
      <c r="H303" s="2">
        <v>-2.2890000000000001</v>
      </c>
      <c r="I303" s="3">
        <v>-36.4</v>
      </c>
      <c r="J303" s="3">
        <v>0</v>
      </c>
      <c r="K303" s="4">
        <v>0</v>
      </c>
      <c r="L303" s="4">
        <v>0</v>
      </c>
      <c r="M303" s="4">
        <v>0</v>
      </c>
      <c r="N303" s="2">
        <v>87.93</v>
      </c>
      <c r="O303" s="4">
        <v>0</v>
      </c>
      <c r="P303" s="4">
        <v>0</v>
      </c>
      <c r="Q303" s="3">
        <v>123.9</v>
      </c>
      <c r="R303" s="2">
        <v>0</v>
      </c>
      <c r="S303" s="2">
        <v>0</v>
      </c>
      <c r="T303" s="4">
        <v>0</v>
      </c>
      <c r="U303" s="3">
        <v>0</v>
      </c>
      <c r="V303" s="3">
        <v>0</v>
      </c>
      <c r="W303" s="3">
        <v>0</v>
      </c>
      <c r="X303" s="2">
        <v>160.29499999999999</v>
      </c>
      <c r="Y303" s="2">
        <v>160.29499999999999</v>
      </c>
      <c r="Z303" s="2">
        <v>0</v>
      </c>
    </row>
    <row r="304" spans="1:26" x14ac:dyDescent="0.25">
      <c r="A304" s="1" t="s">
        <v>333</v>
      </c>
      <c r="B304" s="1">
        <v>647</v>
      </c>
      <c r="C304" s="1" t="s">
        <v>30</v>
      </c>
      <c r="D304" s="1" t="s">
        <v>31</v>
      </c>
      <c r="E304" s="1">
        <v>0</v>
      </c>
      <c r="F304" s="1">
        <v>0</v>
      </c>
      <c r="G304" s="2">
        <v>85.539000000000001</v>
      </c>
      <c r="H304" s="2">
        <v>-3.7610000000000001</v>
      </c>
      <c r="I304" s="3">
        <v>-89.4</v>
      </c>
      <c r="J304" s="3">
        <v>0</v>
      </c>
      <c r="K304" s="4">
        <v>0</v>
      </c>
      <c r="L304" s="4">
        <v>0</v>
      </c>
      <c r="M304" s="4">
        <v>0</v>
      </c>
      <c r="N304" s="2">
        <v>89.3</v>
      </c>
      <c r="O304" s="4">
        <v>0</v>
      </c>
      <c r="P304" s="4">
        <v>0</v>
      </c>
      <c r="Q304" s="3">
        <v>204.8</v>
      </c>
      <c r="R304" s="2">
        <v>0</v>
      </c>
      <c r="S304" s="2">
        <v>0</v>
      </c>
      <c r="T304" s="4">
        <v>0</v>
      </c>
      <c r="U304" s="3">
        <v>0</v>
      </c>
      <c r="V304" s="3">
        <v>0</v>
      </c>
      <c r="W304" s="3">
        <v>0</v>
      </c>
      <c r="X304" s="2">
        <v>294.12799999999999</v>
      </c>
      <c r="Y304" s="2">
        <v>294.12799999999999</v>
      </c>
      <c r="Z304" s="2">
        <v>0</v>
      </c>
    </row>
    <row r="305" spans="1:26" x14ac:dyDescent="0.25">
      <c r="A305" s="1" t="s">
        <v>334</v>
      </c>
      <c r="B305" s="1">
        <v>647</v>
      </c>
      <c r="C305" s="1" t="s">
        <v>30</v>
      </c>
      <c r="D305" s="1" t="s">
        <v>31</v>
      </c>
      <c r="E305" s="1">
        <v>0</v>
      </c>
      <c r="F305" s="1">
        <v>0</v>
      </c>
      <c r="G305" s="2">
        <v>85.971000000000004</v>
      </c>
      <c r="H305" s="2">
        <v>-2.5289999999999999</v>
      </c>
      <c r="I305" s="3">
        <v>-49.7</v>
      </c>
      <c r="J305" s="3">
        <v>0</v>
      </c>
      <c r="K305" s="4">
        <v>0</v>
      </c>
      <c r="L305" s="4">
        <v>0</v>
      </c>
      <c r="M305" s="4">
        <v>0</v>
      </c>
      <c r="N305" s="2">
        <v>88.5</v>
      </c>
      <c r="O305" s="4">
        <v>0</v>
      </c>
      <c r="P305" s="4">
        <v>0</v>
      </c>
      <c r="Q305" s="3">
        <v>170.1</v>
      </c>
      <c r="R305" s="2">
        <v>0</v>
      </c>
      <c r="S305" s="2">
        <v>0</v>
      </c>
      <c r="T305" s="4">
        <v>0</v>
      </c>
      <c r="U305" s="3">
        <v>0</v>
      </c>
      <c r="V305" s="3">
        <v>0</v>
      </c>
      <c r="W305" s="3">
        <v>0</v>
      </c>
      <c r="X305" s="2">
        <v>219.74600000000001</v>
      </c>
      <c r="Y305" s="2">
        <v>219.74600000000001</v>
      </c>
      <c r="Z305" s="2">
        <v>0</v>
      </c>
    </row>
    <row r="306" spans="1:26" x14ac:dyDescent="0.25">
      <c r="A306" s="1" t="s">
        <v>335</v>
      </c>
      <c r="B306" s="1">
        <v>647</v>
      </c>
      <c r="C306" s="1" t="s">
        <v>30</v>
      </c>
      <c r="D306" s="1" t="s">
        <v>31</v>
      </c>
      <c r="E306" s="1">
        <v>0</v>
      </c>
      <c r="F306" s="1">
        <v>0</v>
      </c>
      <c r="G306" s="2">
        <v>53.067</v>
      </c>
      <c r="H306" s="2">
        <v>-3.573</v>
      </c>
      <c r="I306" s="3">
        <v>-38.6</v>
      </c>
      <c r="J306" s="3">
        <v>0</v>
      </c>
      <c r="K306" s="4">
        <v>0</v>
      </c>
      <c r="L306" s="4">
        <v>0</v>
      </c>
      <c r="M306" s="4">
        <v>0</v>
      </c>
      <c r="N306" s="2">
        <v>56.64</v>
      </c>
      <c r="O306" s="4">
        <v>0</v>
      </c>
      <c r="P306" s="4">
        <v>0</v>
      </c>
      <c r="Q306" s="3">
        <v>0.7</v>
      </c>
      <c r="R306" s="2">
        <v>0</v>
      </c>
      <c r="S306" s="2">
        <v>0</v>
      </c>
      <c r="T306" s="4">
        <v>0</v>
      </c>
      <c r="U306" s="3">
        <v>0</v>
      </c>
      <c r="V306" s="3">
        <v>0</v>
      </c>
      <c r="W306" s="3">
        <v>0</v>
      </c>
      <c r="X306" s="2">
        <v>39.311999999999998</v>
      </c>
      <c r="Y306" s="2">
        <v>39.311999999999998</v>
      </c>
      <c r="Z306" s="2">
        <v>0</v>
      </c>
    </row>
    <row r="307" spans="1:26" x14ac:dyDescent="0.25">
      <c r="A307" s="1" t="s">
        <v>336</v>
      </c>
      <c r="B307" s="1">
        <v>647</v>
      </c>
      <c r="C307" s="1" t="s">
        <v>30</v>
      </c>
      <c r="D307" s="1" t="s">
        <v>31</v>
      </c>
      <c r="E307" s="1">
        <v>0</v>
      </c>
      <c r="F307" s="1">
        <v>0</v>
      </c>
      <c r="G307" s="2">
        <v>52.936</v>
      </c>
      <c r="H307" s="2">
        <v>-5.4240000000000004</v>
      </c>
      <c r="I307" s="3">
        <v>-58.6</v>
      </c>
      <c r="J307" s="3">
        <v>0</v>
      </c>
      <c r="K307" s="4">
        <v>0</v>
      </c>
      <c r="L307" s="4">
        <v>0</v>
      </c>
      <c r="M307" s="4">
        <v>0</v>
      </c>
      <c r="N307" s="2">
        <v>58.36</v>
      </c>
      <c r="O307" s="4">
        <v>0</v>
      </c>
      <c r="P307" s="4">
        <v>0</v>
      </c>
      <c r="Q307" s="3">
        <v>12.6</v>
      </c>
      <c r="R307" s="2">
        <v>0</v>
      </c>
      <c r="S307" s="2">
        <v>0</v>
      </c>
      <c r="T307" s="4">
        <v>0</v>
      </c>
      <c r="U307" s="3">
        <v>0</v>
      </c>
      <c r="V307" s="3">
        <v>0</v>
      </c>
      <c r="W307" s="3">
        <v>0</v>
      </c>
      <c r="X307" s="2">
        <v>71.165999999999997</v>
      </c>
      <c r="Y307" s="2">
        <v>71.165999999999997</v>
      </c>
      <c r="Z307" s="2">
        <v>0</v>
      </c>
    </row>
    <row r="308" spans="1:26" x14ac:dyDescent="0.25">
      <c r="A308" s="1" t="s">
        <v>337</v>
      </c>
      <c r="B308" s="1">
        <v>647</v>
      </c>
      <c r="C308" s="1" t="s">
        <v>30</v>
      </c>
      <c r="D308" s="1" t="s">
        <v>31</v>
      </c>
      <c r="E308" s="1">
        <v>0</v>
      </c>
      <c r="F308" s="1">
        <v>0</v>
      </c>
      <c r="G308" s="2">
        <v>86.936999999999998</v>
      </c>
      <c r="H308" s="2">
        <v>-2.7029999999999998</v>
      </c>
      <c r="I308" s="3">
        <v>-89.7</v>
      </c>
      <c r="J308" s="3">
        <v>0</v>
      </c>
      <c r="K308" s="4">
        <v>0</v>
      </c>
      <c r="L308" s="4">
        <v>0</v>
      </c>
      <c r="M308" s="4">
        <v>0</v>
      </c>
      <c r="N308" s="2">
        <v>89.64</v>
      </c>
      <c r="O308" s="4">
        <v>0</v>
      </c>
      <c r="P308" s="4">
        <v>0</v>
      </c>
      <c r="Q308" s="3">
        <v>453.2</v>
      </c>
      <c r="R308" s="2">
        <v>0</v>
      </c>
      <c r="S308" s="2">
        <v>0</v>
      </c>
      <c r="T308" s="4">
        <v>0</v>
      </c>
      <c r="U308" s="3">
        <v>0</v>
      </c>
      <c r="V308" s="3">
        <v>0</v>
      </c>
      <c r="W308" s="3">
        <v>0</v>
      </c>
      <c r="X308" s="2">
        <v>542.875</v>
      </c>
      <c r="Y308" s="2">
        <v>542.875</v>
      </c>
      <c r="Z308" s="2">
        <v>0</v>
      </c>
    </row>
    <row r="309" spans="1:26" x14ac:dyDescent="0.25">
      <c r="A309" s="1" t="s">
        <v>338</v>
      </c>
      <c r="B309" s="1">
        <v>647</v>
      </c>
      <c r="C309" s="1" t="s">
        <v>30</v>
      </c>
      <c r="D309" s="1" t="s">
        <v>31</v>
      </c>
      <c r="E309" s="1">
        <v>0</v>
      </c>
      <c r="F309" s="1">
        <v>0</v>
      </c>
      <c r="G309" s="2">
        <v>84.465000000000003</v>
      </c>
      <c r="H309" s="2">
        <v>-5.5650000000000004</v>
      </c>
      <c r="I309" s="3">
        <v>-88.5</v>
      </c>
      <c r="J309" s="3">
        <v>0</v>
      </c>
      <c r="K309" s="4">
        <v>0</v>
      </c>
      <c r="L309" s="4">
        <v>0</v>
      </c>
      <c r="M309" s="4">
        <v>0</v>
      </c>
      <c r="N309" s="2">
        <v>90.03</v>
      </c>
      <c r="O309" s="4">
        <v>0</v>
      </c>
      <c r="P309" s="4">
        <v>0</v>
      </c>
      <c r="Q309" s="3">
        <v>82.5</v>
      </c>
      <c r="R309" s="2">
        <v>0</v>
      </c>
      <c r="S309" s="2">
        <v>0</v>
      </c>
      <c r="T309" s="4">
        <v>0</v>
      </c>
      <c r="U309" s="3">
        <v>0</v>
      </c>
      <c r="V309" s="3">
        <v>0</v>
      </c>
      <c r="W309" s="3">
        <v>0</v>
      </c>
      <c r="X309" s="2">
        <v>170.971</v>
      </c>
      <c r="Y309" s="2">
        <v>170.971</v>
      </c>
      <c r="Z309" s="2">
        <v>0</v>
      </c>
    </row>
    <row r="310" spans="1:26" x14ac:dyDescent="0.25">
      <c r="A310" s="1" t="s">
        <v>339</v>
      </c>
      <c r="B310" s="1">
        <v>647</v>
      </c>
      <c r="C310" s="1" t="s">
        <v>30</v>
      </c>
      <c r="D310" s="1" t="s">
        <v>31</v>
      </c>
      <c r="E310" s="1">
        <v>0</v>
      </c>
      <c r="F310" s="1">
        <v>0</v>
      </c>
      <c r="G310" s="2">
        <v>85.340999999999994</v>
      </c>
      <c r="H310" s="2">
        <v>-3.5390000000000001</v>
      </c>
      <c r="I310" s="3">
        <v>-56.3</v>
      </c>
      <c r="J310" s="3">
        <v>0</v>
      </c>
      <c r="K310" s="4">
        <v>0</v>
      </c>
      <c r="L310" s="4">
        <v>0</v>
      </c>
      <c r="M310" s="4">
        <v>0</v>
      </c>
      <c r="N310" s="2">
        <v>88.88</v>
      </c>
      <c r="O310" s="4">
        <v>0</v>
      </c>
      <c r="P310" s="4">
        <v>0</v>
      </c>
      <c r="Q310" s="3">
        <v>83.5</v>
      </c>
      <c r="R310" s="2">
        <v>0</v>
      </c>
      <c r="S310" s="2">
        <v>0</v>
      </c>
      <c r="T310" s="4">
        <v>0</v>
      </c>
      <c r="U310" s="3">
        <v>0</v>
      </c>
      <c r="V310" s="3">
        <v>0</v>
      </c>
      <c r="W310" s="3">
        <v>0</v>
      </c>
      <c r="X310" s="2">
        <v>139.79900000000001</v>
      </c>
      <c r="Y310" s="2">
        <v>139.79900000000001</v>
      </c>
      <c r="Z310" s="2">
        <v>0</v>
      </c>
    </row>
    <row r="311" spans="1:26" x14ac:dyDescent="0.25">
      <c r="A311" s="1" t="s">
        <v>340</v>
      </c>
      <c r="B311" s="1">
        <v>647</v>
      </c>
      <c r="C311" s="1" t="s">
        <v>30</v>
      </c>
      <c r="D311" s="1" t="s">
        <v>31</v>
      </c>
      <c r="E311" s="1">
        <v>0</v>
      </c>
      <c r="F311" s="1">
        <v>0</v>
      </c>
      <c r="G311" s="2">
        <v>86.75</v>
      </c>
      <c r="H311" s="2">
        <v>-1.91</v>
      </c>
      <c r="I311" s="3">
        <v>-27.1</v>
      </c>
      <c r="J311" s="3">
        <v>0</v>
      </c>
      <c r="K311" s="4">
        <v>0</v>
      </c>
      <c r="L311" s="4">
        <v>0</v>
      </c>
      <c r="M311" s="4">
        <v>0</v>
      </c>
      <c r="N311" s="2">
        <v>88.66</v>
      </c>
      <c r="O311" s="4">
        <v>0</v>
      </c>
      <c r="P311" s="4">
        <v>0</v>
      </c>
      <c r="Q311" s="3">
        <v>85.3</v>
      </c>
      <c r="R311" s="2">
        <v>0</v>
      </c>
      <c r="S311" s="2">
        <v>0</v>
      </c>
      <c r="T311" s="4">
        <v>0</v>
      </c>
      <c r="U311" s="3">
        <v>0</v>
      </c>
      <c r="V311" s="3">
        <v>0</v>
      </c>
      <c r="W311" s="3">
        <v>0</v>
      </c>
      <c r="X311" s="2">
        <v>112.404</v>
      </c>
      <c r="Y311" s="2">
        <v>112.404</v>
      </c>
      <c r="Z311" s="2">
        <v>0</v>
      </c>
    </row>
    <row r="312" spans="1:26" x14ac:dyDescent="0.25">
      <c r="A312" s="1" t="s">
        <v>341</v>
      </c>
      <c r="B312" s="1">
        <v>647</v>
      </c>
      <c r="C312" s="1" t="s">
        <v>30</v>
      </c>
      <c r="D312" s="1" t="s">
        <v>31</v>
      </c>
      <c r="E312" s="1">
        <v>0</v>
      </c>
      <c r="F312" s="1">
        <v>0</v>
      </c>
      <c r="G312" s="2">
        <v>89.1</v>
      </c>
      <c r="H312" s="2">
        <v>-0.28999999999999998</v>
      </c>
      <c r="I312" s="3">
        <v>-3.2</v>
      </c>
      <c r="J312" s="3">
        <v>0</v>
      </c>
      <c r="K312" s="4">
        <v>0</v>
      </c>
      <c r="L312" s="4">
        <v>0</v>
      </c>
      <c r="M312" s="4">
        <v>0</v>
      </c>
      <c r="N312" s="2">
        <v>89.44</v>
      </c>
      <c r="O312" s="4">
        <v>0</v>
      </c>
      <c r="P312" s="4">
        <v>0.37913999999999998</v>
      </c>
      <c r="Q312" s="3">
        <v>77</v>
      </c>
      <c r="R312" s="2">
        <v>0</v>
      </c>
      <c r="S312" s="2">
        <v>1</v>
      </c>
      <c r="T312" s="4">
        <v>1.0000000000000001E-5</v>
      </c>
      <c r="U312" s="3">
        <v>0</v>
      </c>
      <c r="V312" s="3">
        <v>435.9</v>
      </c>
      <c r="W312" s="3">
        <v>0</v>
      </c>
      <c r="X312" s="2">
        <v>80.230999999999995</v>
      </c>
      <c r="Y312" s="2">
        <v>80.230999999999995</v>
      </c>
      <c r="Z312" s="2">
        <v>0</v>
      </c>
    </row>
    <row r="313" spans="1:26" x14ac:dyDescent="0.25">
      <c r="A313" s="1" t="s">
        <v>342</v>
      </c>
      <c r="B313" s="1">
        <v>647</v>
      </c>
      <c r="C313" s="1" t="s">
        <v>30</v>
      </c>
      <c r="D313" s="1" t="s">
        <v>31</v>
      </c>
      <c r="E313" s="1">
        <v>0</v>
      </c>
      <c r="F313" s="1">
        <v>0</v>
      </c>
      <c r="G313" s="2">
        <v>54.366999999999997</v>
      </c>
      <c r="H313" s="2">
        <v>-0.82299999999999995</v>
      </c>
      <c r="I313" s="3">
        <v>-27.3</v>
      </c>
      <c r="J313" s="3">
        <v>0</v>
      </c>
      <c r="K313" s="4">
        <v>0</v>
      </c>
      <c r="L313" s="4">
        <v>0</v>
      </c>
      <c r="M313" s="4">
        <v>0</v>
      </c>
      <c r="N313" s="2">
        <v>55.19</v>
      </c>
      <c r="O313" s="4">
        <v>0</v>
      </c>
      <c r="P313" s="4">
        <v>0</v>
      </c>
      <c r="Q313" s="3">
        <v>111.7</v>
      </c>
      <c r="R313" s="2">
        <v>0</v>
      </c>
      <c r="S313" s="2">
        <v>0</v>
      </c>
      <c r="T313" s="4">
        <v>0</v>
      </c>
      <c r="U313" s="3">
        <v>0</v>
      </c>
      <c r="V313" s="3">
        <v>0</v>
      </c>
      <c r="W313" s="3">
        <v>0</v>
      </c>
      <c r="X313" s="2">
        <v>139.03700000000001</v>
      </c>
      <c r="Y313" s="2">
        <v>139.03700000000001</v>
      </c>
      <c r="Z313" s="2">
        <v>0</v>
      </c>
    </row>
    <row r="314" spans="1:26" x14ac:dyDescent="0.25">
      <c r="A314" s="1" t="s">
        <v>343</v>
      </c>
      <c r="B314" s="1">
        <v>647</v>
      </c>
      <c r="C314" s="1" t="s">
        <v>30</v>
      </c>
      <c r="D314" s="1" t="s">
        <v>31</v>
      </c>
      <c r="E314" s="1">
        <v>0</v>
      </c>
      <c r="F314" s="1">
        <v>0</v>
      </c>
      <c r="G314" s="2">
        <v>93.668000000000006</v>
      </c>
      <c r="H314" s="2">
        <v>-2.3119999999999998</v>
      </c>
      <c r="I314" s="3">
        <v>-36.799999999999997</v>
      </c>
      <c r="J314" s="3">
        <v>0</v>
      </c>
      <c r="K314" s="4">
        <v>0</v>
      </c>
      <c r="L314" s="4">
        <v>0</v>
      </c>
      <c r="M314" s="4">
        <v>0</v>
      </c>
      <c r="N314" s="2">
        <v>96.138999999999996</v>
      </c>
      <c r="O314" s="4">
        <v>0</v>
      </c>
      <c r="P314" s="4">
        <v>2.5488900000000001</v>
      </c>
      <c r="Q314" s="3">
        <v>115.8</v>
      </c>
      <c r="R314" s="2">
        <v>0</v>
      </c>
      <c r="S314" s="2">
        <v>22.25</v>
      </c>
      <c r="T314" s="4">
        <v>0.21217</v>
      </c>
      <c r="U314" s="3">
        <v>0</v>
      </c>
      <c r="V314" s="3">
        <v>4068.6</v>
      </c>
      <c r="W314" s="3">
        <v>0</v>
      </c>
      <c r="X314" s="2">
        <v>152.52199999999999</v>
      </c>
      <c r="Y314" s="2">
        <v>152.52199999999999</v>
      </c>
      <c r="Z314" s="2">
        <v>0</v>
      </c>
    </row>
    <row r="315" spans="1:26" x14ac:dyDescent="0.25">
      <c r="A315" s="1" t="s">
        <v>344</v>
      </c>
      <c r="B315" s="1">
        <v>647</v>
      </c>
      <c r="C315" s="1" t="s">
        <v>30</v>
      </c>
      <c r="D315" s="1" t="s">
        <v>31</v>
      </c>
      <c r="E315" s="1">
        <v>0</v>
      </c>
      <c r="F315" s="1">
        <v>0</v>
      </c>
      <c r="G315" s="2">
        <v>92.944999999999993</v>
      </c>
      <c r="H315" s="2">
        <v>-3.0350000000000001</v>
      </c>
      <c r="I315" s="3">
        <v>-48.3</v>
      </c>
      <c r="J315" s="3">
        <v>0</v>
      </c>
      <c r="K315" s="4">
        <v>0</v>
      </c>
      <c r="L315" s="4">
        <v>0</v>
      </c>
      <c r="M315" s="4">
        <v>0</v>
      </c>
      <c r="N315" s="2">
        <v>95.98</v>
      </c>
      <c r="O315" s="4">
        <v>0</v>
      </c>
      <c r="P315" s="4">
        <v>0</v>
      </c>
      <c r="Q315" s="3">
        <v>104.3</v>
      </c>
      <c r="R315" s="2">
        <v>0</v>
      </c>
      <c r="S315" s="2">
        <v>0</v>
      </c>
      <c r="T315" s="4">
        <v>0</v>
      </c>
      <c r="U315" s="3">
        <v>0</v>
      </c>
      <c r="V315" s="3">
        <v>0</v>
      </c>
      <c r="W315" s="3">
        <v>0</v>
      </c>
      <c r="X315" s="2">
        <v>152.52199999999999</v>
      </c>
      <c r="Y315" s="2">
        <v>152.52199999999999</v>
      </c>
      <c r="Z315" s="2">
        <v>0</v>
      </c>
    </row>
    <row r="316" spans="1:26" x14ac:dyDescent="0.25">
      <c r="A316" s="1" t="s">
        <v>345</v>
      </c>
      <c r="B316" s="1">
        <v>647</v>
      </c>
      <c r="C316" s="1" t="s">
        <v>30</v>
      </c>
      <c r="D316" s="1" t="s">
        <v>31</v>
      </c>
      <c r="E316" s="1">
        <v>0</v>
      </c>
      <c r="F316" s="1">
        <v>0</v>
      </c>
      <c r="G316" s="2">
        <v>94.174000000000007</v>
      </c>
      <c r="H316" s="2">
        <v>-1.9159999999999999</v>
      </c>
      <c r="I316" s="3">
        <v>-24.1</v>
      </c>
      <c r="J316" s="3">
        <v>0</v>
      </c>
      <c r="K316" s="4">
        <v>0</v>
      </c>
      <c r="L316" s="4">
        <v>0</v>
      </c>
      <c r="M316" s="4">
        <v>0</v>
      </c>
      <c r="N316" s="2">
        <v>96.09</v>
      </c>
      <c r="O316" s="4">
        <v>0</v>
      </c>
      <c r="P316" s="4">
        <v>0</v>
      </c>
      <c r="Q316" s="3">
        <v>80.7</v>
      </c>
      <c r="R316" s="2">
        <v>0</v>
      </c>
      <c r="S316" s="2">
        <v>0</v>
      </c>
      <c r="T316" s="4">
        <v>0</v>
      </c>
      <c r="U316" s="3">
        <v>0</v>
      </c>
      <c r="V316" s="3">
        <v>0</v>
      </c>
      <c r="W316" s="3">
        <v>0</v>
      </c>
      <c r="X316" s="2">
        <v>104.804</v>
      </c>
      <c r="Y316" s="2">
        <v>104.804</v>
      </c>
      <c r="Z316" s="2">
        <v>0</v>
      </c>
    </row>
    <row r="317" spans="1:26" x14ac:dyDescent="0.25">
      <c r="A317" s="1" t="s">
        <v>346</v>
      </c>
      <c r="B317" s="1">
        <v>647</v>
      </c>
      <c r="C317" s="1" t="s">
        <v>30</v>
      </c>
      <c r="D317" s="1" t="s">
        <v>31</v>
      </c>
      <c r="E317" s="1">
        <v>0</v>
      </c>
      <c r="F317" s="1">
        <v>0</v>
      </c>
      <c r="G317" s="2">
        <v>29.64</v>
      </c>
      <c r="H317" s="2">
        <v>0.45</v>
      </c>
      <c r="I317" s="3">
        <v>5</v>
      </c>
      <c r="J317" s="3">
        <v>0</v>
      </c>
      <c r="K317" s="4">
        <v>0</v>
      </c>
      <c r="L317" s="4">
        <v>0</v>
      </c>
      <c r="M317" s="4">
        <v>0</v>
      </c>
      <c r="N317" s="2">
        <v>29.452000000000002</v>
      </c>
      <c r="O317" s="4">
        <v>6.5126200000000001</v>
      </c>
      <c r="P317" s="4">
        <v>-6.5126200000000001</v>
      </c>
      <c r="Q317" s="3">
        <v>60.2</v>
      </c>
      <c r="R317" s="2">
        <v>0</v>
      </c>
      <c r="S317" s="2">
        <v>0</v>
      </c>
      <c r="T317" s="4">
        <v>0</v>
      </c>
      <c r="U317" s="3">
        <v>0</v>
      </c>
      <c r="V317" s="3">
        <v>-75789.3</v>
      </c>
      <c r="W317" s="3">
        <v>75789.8</v>
      </c>
      <c r="X317" s="2">
        <v>55.222999999999999</v>
      </c>
      <c r="Y317" s="2">
        <v>55.222999999999999</v>
      </c>
      <c r="Z317" s="2">
        <v>0</v>
      </c>
    </row>
    <row r="318" spans="1:26" x14ac:dyDescent="0.25">
      <c r="A318" s="1" t="s">
        <v>347</v>
      </c>
      <c r="B318" s="1">
        <v>647</v>
      </c>
      <c r="C318" s="1" t="s">
        <v>30</v>
      </c>
      <c r="D318" s="1" t="s">
        <v>31</v>
      </c>
      <c r="E318" s="1">
        <v>0</v>
      </c>
      <c r="F318" s="1">
        <v>0</v>
      </c>
      <c r="G318" s="2">
        <v>103.337</v>
      </c>
      <c r="H318" s="2">
        <v>-0.753</v>
      </c>
      <c r="I318" s="3">
        <v>-8.1</v>
      </c>
      <c r="J318" s="3">
        <v>0</v>
      </c>
      <c r="K318" s="4">
        <v>0</v>
      </c>
      <c r="L318" s="4">
        <v>0</v>
      </c>
      <c r="M318" s="4">
        <v>0</v>
      </c>
      <c r="N318" s="2">
        <v>104.09</v>
      </c>
      <c r="O318" s="4">
        <v>0</v>
      </c>
      <c r="P318" s="4">
        <v>0</v>
      </c>
      <c r="Q318" s="3">
        <v>71.400000000000006</v>
      </c>
      <c r="R318" s="2">
        <v>0</v>
      </c>
      <c r="S318" s="2">
        <v>0</v>
      </c>
      <c r="T318" s="4">
        <v>0</v>
      </c>
      <c r="U318" s="3">
        <v>0</v>
      </c>
      <c r="V318" s="3">
        <v>0</v>
      </c>
      <c r="W318" s="3">
        <v>0</v>
      </c>
      <c r="X318" s="2">
        <v>79.488</v>
      </c>
      <c r="Y318" s="2">
        <v>79.488</v>
      </c>
      <c r="Z318" s="2">
        <v>0</v>
      </c>
    </row>
    <row r="319" spans="1:26" x14ac:dyDescent="0.25">
      <c r="A319" s="1" t="s">
        <v>348</v>
      </c>
      <c r="B319" s="1">
        <v>647</v>
      </c>
      <c r="C319" s="1" t="s">
        <v>30</v>
      </c>
      <c r="D319" s="1" t="s">
        <v>31</v>
      </c>
      <c r="E319" s="1">
        <v>0</v>
      </c>
      <c r="F319" s="1">
        <v>0</v>
      </c>
      <c r="G319" s="2">
        <v>104.03700000000001</v>
      </c>
      <c r="H319" s="2">
        <v>-1.7529999999999999</v>
      </c>
      <c r="I319" s="3">
        <v>-18.899999999999999</v>
      </c>
      <c r="J319" s="3">
        <v>0</v>
      </c>
      <c r="K319" s="4">
        <v>0</v>
      </c>
      <c r="L319" s="4">
        <v>0</v>
      </c>
      <c r="M319" s="4">
        <v>0</v>
      </c>
      <c r="N319" s="2">
        <v>105.79</v>
      </c>
      <c r="O319" s="4">
        <v>0</v>
      </c>
      <c r="P319" s="4">
        <v>0</v>
      </c>
      <c r="Q319" s="3">
        <v>64.2</v>
      </c>
      <c r="R319" s="2">
        <v>0</v>
      </c>
      <c r="S319" s="2">
        <v>0</v>
      </c>
      <c r="T319" s="4">
        <v>0</v>
      </c>
      <c r="U319" s="3">
        <v>0</v>
      </c>
      <c r="V319" s="3">
        <v>0</v>
      </c>
      <c r="W319" s="3">
        <v>0</v>
      </c>
      <c r="X319" s="2">
        <v>83.16</v>
      </c>
      <c r="Y319" s="2">
        <v>83.16</v>
      </c>
      <c r="Z319" s="2">
        <v>0</v>
      </c>
    </row>
    <row r="320" spans="1:26" x14ac:dyDescent="0.25">
      <c r="A320" s="1" t="s">
        <v>349</v>
      </c>
      <c r="B320" s="1">
        <v>647</v>
      </c>
      <c r="C320" s="1" t="s">
        <v>30</v>
      </c>
      <c r="D320" s="1" t="s">
        <v>31</v>
      </c>
      <c r="E320" s="1">
        <v>0</v>
      </c>
      <c r="F320" s="1">
        <v>0</v>
      </c>
      <c r="G320" s="2">
        <v>99.668999999999997</v>
      </c>
      <c r="H320" s="2">
        <v>0.27900000000000003</v>
      </c>
      <c r="I320" s="3">
        <v>3.1</v>
      </c>
      <c r="J320" s="3">
        <v>0</v>
      </c>
      <c r="K320" s="4">
        <v>0</v>
      </c>
      <c r="L320" s="4">
        <v>0</v>
      </c>
      <c r="M320" s="4">
        <v>0</v>
      </c>
      <c r="N320" s="2">
        <v>99.683999999999997</v>
      </c>
      <c r="O320" s="4">
        <v>0</v>
      </c>
      <c r="P320" s="4">
        <v>3.0074999999999998</v>
      </c>
      <c r="Q320" s="3">
        <v>90</v>
      </c>
      <c r="R320" s="2">
        <v>0</v>
      </c>
      <c r="S320" s="2">
        <v>2748.625</v>
      </c>
      <c r="T320" s="4">
        <v>543.85961999999995</v>
      </c>
      <c r="U320" s="3">
        <v>0</v>
      </c>
      <c r="V320" s="3">
        <v>20072.3</v>
      </c>
      <c r="W320" s="3">
        <v>0</v>
      </c>
      <c r="X320" s="2">
        <v>86.921000000000006</v>
      </c>
      <c r="Y320" s="2">
        <v>86.921000000000006</v>
      </c>
      <c r="Z320" s="2">
        <v>0</v>
      </c>
    </row>
    <row r="321" spans="1:26" x14ac:dyDescent="0.25">
      <c r="A321" s="1" t="s">
        <v>350</v>
      </c>
      <c r="B321" s="1">
        <v>647</v>
      </c>
      <c r="C321" s="1" t="s">
        <v>30</v>
      </c>
      <c r="D321" s="1" t="s">
        <v>31</v>
      </c>
      <c r="E321" s="1">
        <v>0</v>
      </c>
      <c r="F321" s="1">
        <v>0</v>
      </c>
      <c r="G321" s="2">
        <v>98.28</v>
      </c>
      <c r="H321" s="2">
        <v>0.39</v>
      </c>
      <c r="I321" s="3">
        <v>4.9000000000000004</v>
      </c>
      <c r="J321" s="3">
        <v>0</v>
      </c>
      <c r="K321" s="4">
        <v>0</v>
      </c>
      <c r="L321" s="4">
        <v>0</v>
      </c>
      <c r="M321" s="4">
        <v>0</v>
      </c>
      <c r="N321" s="2">
        <v>98.274000000000001</v>
      </c>
      <c r="O321" s="4">
        <v>0.59509000000000001</v>
      </c>
      <c r="P321" s="4">
        <v>2.81636</v>
      </c>
      <c r="Q321" s="3">
        <v>123.3</v>
      </c>
      <c r="R321" s="2">
        <v>0</v>
      </c>
      <c r="S321" s="2">
        <v>258.5</v>
      </c>
      <c r="T321" s="4">
        <v>104.81162999999999</v>
      </c>
      <c r="U321" s="3">
        <v>0</v>
      </c>
      <c r="V321" s="3">
        <v>27720.2</v>
      </c>
      <c r="W321" s="3">
        <v>2619.6999999999998</v>
      </c>
      <c r="X321" s="2">
        <v>118.375</v>
      </c>
      <c r="Y321" s="2">
        <v>118.375</v>
      </c>
      <c r="Z321" s="2">
        <v>0</v>
      </c>
    </row>
    <row r="322" spans="1:26" x14ac:dyDescent="0.25">
      <c r="A322" s="1" t="s">
        <v>351</v>
      </c>
      <c r="B322" s="1">
        <v>647</v>
      </c>
      <c r="C322" s="1" t="s">
        <v>30</v>
      </c>
      <c r="D322" s="1" t="s">
        <v>31</v>
      </c>
      <c r="E322" s="1">
        <v>0</v>
      </c>
      <c r="F322" s="1">
        <v>0</v>
      </c>
      <c r="G322" s="2">
        <v>97.066999999999993</v>
      </c>
      <c r="H322" s="2">
        <v>0.377</v>
      </c>
      <c r="I322" s="3">
        <v>4.7</v>
      </c>
      <c r="J322" s="3">
        <v>0</v>
      </c>
      <c r="K322" s="4">
        <v>0</v>
      </c>
      <c r="L322" s="4">
        <v>0</v>
      </c>
      <c r="M322" s="4">
        <v>0</v>
      </c>
      <c r="N322" s="2">
        <v>96.984999999999999</v>
      </c>
      <c r="O322" s="4">
        <v>3.8373200000000001</v>
      </c>
      <c r="P322" s="4">
        <v>-3.8373200000000001</v>
      </c>
      <c r="Q322" s="3">
        <v>127.8</v>
      </c>
      <c r="R322" s="2">
        <v>0</v>
      </c>
      <c r="S322" s="2">
        <v>3</v>
      </c>
      <c r="T322" s="4">
        <v>5.2700000000000004E-3</v>
      </c>
      <c r="U322" s="3">
        <v>0</v>
      </c>
      <c r="V322" s="3">
        <v>-21938.7</v>
      </c>
      <c r="W322" s="3">
        <v>22172.400000000001</v>
      </c>
      <c r="X322" s="2">
        <v>123.02500000000001</v>
      </c>
      <c r="Y322" s="2">
        <v>123.02500000000001</v>
      </c>
      <c r="Z322" s="2">
        <v>0</v>
      </c>
    </row>
    <row r="323" spans="1:26" x14ac:dyDescent="0.25">
      <c r="A323" s="1" t="s">
        <v>352</v>
      </c>
      <c r="B323" s="1">
        <v>647</v>
      </c>
      <c r="C323" s="1" t="s">
        <v>30</v>
      </c>
      <c r="D323" s="1" t="s">
        <v>31</v>
      </c>
      <c r="E323" s="1">
        <v>0</v>
      </c>
      <c r="F323" s="1">
        <v>0</v>
      </c>
      <c r="G323" s="2">
        <v>96.814999999999998</v>
      </c>
      <c r="H323" s="2">
        <v>0.92500000000000004</v>
      </c>
      <c r="I323" s="3">
        <v>11.6</v>
      </c>
      <c r="J323" s="3">
        <v>0</v>
      </c>
      <c r="K323" s="4">
        <v>0</v>
      </c>
      <c r="L323" s="4">
        <v>0</v>
      </c>
      <c r="M323" s="4">
        <v>0</v>
      </c>
      <c r="N323" s="2">
        <v>96.972999999999999</v>
      </c>
      <c r="O323" s="4">
        <v>0</v>
      </c>
      <c r="P323" s="4">
        <v>23.70645</v>
      </c>
      <c r="Q323" s="3">
        <v>147</v>
      </c>
      <c r="R323" s="2">
        <v>0</v>
      </c>
      <c r="S323" s="2">
        <v>4432.875</v>
      </c>
      <c r="T323" s="4">
        <v>4366.0502900000001</v>
      </c>
      <c r="U323" s="3">
        <v>0</v>
      </c>
      <c r="V323" s="3">
        <v>133952.79999999999</v>
      </c>
      <c r="W323" s="3">
        <v>0</v>
      </c>
      <c r="X323" s="2">
        <v>135.34</v>
      </c>
      <c r="Y323" s="2">
        <v>135.34</v>
      </c>
      <c r="Z323" s="2">
        <v>-2E-3</v>
      </c>
    </row>
    <row r="324" spans="1:26" x14ac:dyDescent="0.25">
      <c r="A324" s="1" t="s">
        <v>353</v>
      </c>
      <c r="B324" s="1">
        <v>647</v>
      </c>
      <c r="C324" s="1" t="s">
        <v>30</v>
      </c>
      <c r="D324" s="1" t="s">
        <v>31</v>
      </c>
      <c r="E324" s="1">
        <v>0</v>
      </c>
      <c r="F324" s="1">
        <v>0</v>
      </c>
      <c r="G324" s="2">
        <v>94.665999999999997</v>
      </c>
      <c r="H324" s="2">
        <v>-1.724</v>
      </c>
      <c r="I324" s="3">
        <v>-33.799999999999997</v>
      </c>
      <c r="J324" s="3">
        <v>0</v>
      </c>
      <c r="K324" s="4">
        <v>0</v>
      </c>
      <c r="L324" s="4">
        <v>0</v>
      </c>
      <c r="M324" s="4">
        <v>0</v>
      </c>
      <c r="N324" s="2">
        <v>96.620999999999995</v>
      </c>
      <c r="O324" s="4">
        <v>0</v>
      </c>
      <c r="P324" s="4">
        <v>4.9469700000000003</v>
      </c>
      <c r="Q324" s="3">
        <v>201.2</v>
      </c>
      <c r="R324" s="2">
        <v>0</v>
      </c>
      <c r="S324" s="2">
        <v>5.125</v>
      </c>
      <c r="T324" s="4">
        <v>3.0899999999999999E-3</v>
      </c>
      <c r="U324" s="3">
        <v>0</v>
      </c>
      <c r="V324" s="3">
        <v>17409.2</v>
      </c>
      <c r="W324" s="3">
        <v>0</v>
      </c>
      <c r="X324" s="2">
        <v>235.03</v>
      </c>
      <c r="Y324" s="2">
        <v>235.03</v>
      </c>
      <c r="Z324" s="2">
        <v>0</v>
      </c>
    </row>
    <row r="325" spans="1:26" x14ac:dyDescent="0.25">
      <c r="A325" s="1" t="s">
        <v>354</v>
      </c>
      <c r="B325" s="1">
        <v>647</v>
      </c>
      <c r="C325" s="1" t="s">
        <v>30</v>
      </c>
      <c r="D325" s="1" t="s">
        <v>31</v>
      </c>
      <c r="E325" s="1">
        <v>0</v>
      </c>
      <c r="F325" s="1">
        <v>0</v>
      </c>
      <c r="G325" s="2">
        <v>94.296999999999997</v>
      </c>
      <c r="H325" s="2">
        <v>-1.4930000000000001</v>
      </c>
      <c r="I325" s="3">
        <v>-35.5</v>
      </c>
      <c r="J325" s="3">
        <v>0</v>
      </c>
      <c r="K325" s="4">
        <v>0</v>
      </c>
      <c r="L325" s="4">
        <v>0</v>
      </c>
      <c r="M325" s="4">
        <v>0</v>
      </c>
      <c r="N325" s="2">
        <v>95.869</v>
      </c>
      <c r="O325" s="4">
        <v>0</v>
      </c>
      <c r="P325" s="4">
        <v>1.0827599999999999</v>
      </c>
      <c r="Q325" s="3">
        <v>248</v>
      </c>
      <c r="R325" s="2">
        <v>0</v>
      </c>
      <c r="S325" s="2">
        <v>0.125</v>
      </c>
      <c r="T325" s="4">
        <v>2.48E-3</v>
      </c>
      <c r="U325" s="3">
        <v>0</v>
      </c>
      <c r="V325" s="3">
        <v>2774.8</v>
      </c>
      <c r="W325" s="3">
        <v>0</v>
      </c>
      <c r="X325" s="2">
        <v>283.43599999999998</v>
      </c>
      <c r="Y325" s="2">
        <v>283.43599999999998</v>
      </c>
      <c r="Z325" s="2">
        <v>0</v>
      </c>
    </row>
    <row r="326" spans="1:26" x14ac:dyDescent="0.25">
      <c r="A326" s="1" t="s">
        <v>355</v>
      </c>
      <c r="B326" s="1">
        <v>647</v>
      </c>
      <c r="C326" s="1" t="s">
        <v>30</v>
      </c>
      <c r="D326" s="1" t="s">
        <v>31</v>
      </c>
      <c r="E326" s="1">
        <v>0</v>
      </c>
      <c r="F326" s="1">
        <v>0</v>
      </c>
      <c r="G326" s="2">
        <v>93.278999999999996</v>
      </c>
      <c r="H326" s="2">
        <v>-0.51100000000000001</v>
      </c>
      <c r="I326" s="3">
        <v>-12.1</v>
      </c>
      <c r="J326" s="3">
        <v>0</v>
      </c>
      <c r="K326" s="4">
        <v>0</v>
      </c>
      <c r="L326" s="4">
        <v>0</v>
      </c>
      <c r="M326" s="4">
        <v>0</v>
      </c>
      <c r="N326" s="2">
        <v>93.79</v>
      </c>
      <c r="O326" s="4">
        <v>0</v>
      </c>
      <c r="P326" s="4">
        <v>0</v>
      </c>
      <c r="Q326" s="3">
        <v>230</v>
      </c>
      <c r="R326" s="2">
        <v>0</v>
      </c>
      <c r="S326" s="2">
        <v>0</v>
      </c>
      <c r="T326" s="4">
        <v>0</v>
      </c>
      <c r="U326" s="3">
        <v>0</v>
      </c>
      <c r="V326" s="3">
        <v>0</v>
      </c>
      <c r="W326" s="3">
        <v>0</v>
      </c>
      <c r="X326" s="2">
        <v>242.09700000000001</v>
      </c>
      <c r="Y326" s="2">
        <v>242.09700000000001</v>
      </c>
      <c r="Z326" s="2">
        <v>0</v>
      </c>
    </row>
    <row r="327" spans="1:26" x14ac:dyDescent="0.25">
      <c r="A327" s="1" t="s">
        <v>356</v>
      </c>
      <c r="B327" s="1">
        <v>647</v>
      </c>
      <c r="C327" s="1" t="s">
        <v>30</v>
      </c>
      <c r="D327" s="1" t="s">
        <v>31</v>
      </c>
      <c r="E327" s="1">
        <v>0</v>
      </c>
      <c r="F327" s="1">
        <v>0</v>
      </c>
      <c r="G327" s="2">
        <v>92.9</v>
      </c>
      <c r="H327" s="2">
        <v>-1.29</v>
      </c>
      <c r="I327" s="3">
        <v>-30.6</v>
      </c>
      <c r="J327" s="3">
        <v>0</v>
      </c>
      <c r="K327" s="4">
        <v>0</v>
      </c>
      <c r="L327" s="4">
        <v>0</v>
      </c>
      <c r="M327" s="4">
        <v>0</v>
      </c>
      <c r="N327" s="2">
        <v>94.19</v>
      </c>
      <c r="O327" s="4">
        <v>0</v>
      </c>
      <c r="P327" s="4">
        <v>0</v>
      </c>
      <c r="Q327" s="3">
        <v>222.4</v>
      </c>
      <c r="R327" s="2">
        <v>0</v>
      </c>
      <c r="S327" s="2">
        <v>0</v>
      </c>
      <c r="T327" s="4">
        <v>0</v>
      </c>
      <c r="U327" s="3">
        <v>0</v>
      </c>
      <c r="V327" s="3">
        <v>0</v>
      </c>
      <c r="W327" s="3">
        <v>0</v>
      </c>
      <c r="X327" s="2">
        <v>253.02600000000001</v>
      </c>
      <c r="Y327" s="2">
        <v>253.02600000000001</v>
      </c>
      <c r="Z327" s="2">
        <v>0</v>
      </c>
    </row>
    <row r="328" spans="1:26" x14ac:dyDescent="0.25">
      <c r="A328" s="1" t="s">
        <v>357</v>
      </c>
      <c r="B328" s="1">
        <v>647</v>
      </c>
      <c r="C328" s="1" t="s">
        <v>30</v>
      </c>
      <c r="D328" s="1" t="s">
        <v>31</v>
      </c>
      <c r="E328" s="1">
        <v>0</v>
      </c>
      <c r="F328" s="1">
        <v>0</v>
      </c>
      <c r="G328" s="2">
        <v>94.096000000000004</v>
      </c>
      <c r="H328" s="2">
        <v>0.30599999999999999</v>
      </c>
      <c r="I328" s="3">
        <v>3.3</v>
      </c>
      <c r="J328" s="3">
        <v>0</v>
      </c>
      <c r="K328" s="4">
        <v>0</v>
      </c>
      <c r="L328" s="4">
        <v>5.6007699999999998</v>
      </c>
      <c r="M328" s="4">
        <v>0</v>
      </c>
      <c r="N328" s="2">
        <v>93.960999999999999</v>
      </c>
      <c r="O328" s="4">
        <v>3.7132900000000002</v>
      </c>
      <c r="P328" s="4">
        <v>-3.7132900000000002</v>
      </c>
      <c r="Q328" s="3">
        <v>74.599999999999994</v>
      </c>
      <c r="R328" s="2">
        <v>0</v>
      </c>
      <c r="S328" s="2">
        <v>0.5</v>
      </c>
      <c r="T328" s="4">
        <v>4.8000000000000001E-4</v>
      </c>
      <c r="U328" s="3">
        <v>42632.3</v>
      </c>
      <c r="V328" s="3">
        <v>-4385.5</v>
      </c>
      <c r="W328" s="3">
        <v>4386.3999999999996</v>
      </c>
      <c r="X328" s="2">
        <v>71.28</v>
      </c>
      <c r="Y328" s="2">
        <v>71.28</v>
      </c>
      <c r="Z328" s="2">
        <v>0</v>
      </c>
    </row>
    <row r="329" spans="1:26" x14ac:dyDescent="0.25">
      <c r="A329" s="1" t="s">
        <v>358</v>
      </c>
      <c r="B329" s="1">
        <v>647</v>
      </c>
      <c r="C329" s="1" t="s">
        <v>30</v>
      </c>
      <c r="D329" s="1" t="s">
        <v>31</v>
      </c>
      <c r="E329" s="1">
        <v>0</v>
      </c>
      <c r="F329" s="1">
        <v>0</v>
      </c>
      <c r="G329" s="2">
        <v>100.321</v>
      </c>
      <c r="H329" s="2">
        <v>0.13100000000000001</v>
      </c>
      <c r="I329" s="3">
        <v>1.6</v>
      </c>
      <c r="J329" s="3">
        <v>0</v>
      </c>
      <c r="K329" s="4">
        <v>0</v>
      </c>
      <c r="L329" s="4">
        <v>0</v>
      </c>
      <c r="M329" s="4">
        <v>0</v>
      </c>
      <c r="N329" s="2">
        <v>100.26600000000001</v>
      </c>
      <c r="O329" s="4">
        <v>1.0893900000000001</v>
      </c>
      <c r="P329" s="4">
        <v>-1.0893900000000001</v>
      </c>
      <c r="Q329" s="3">
        <v>90.5</v>
      </c>
      <c r="R329" s="2">
        <v>0</v>
      </c>
      <c r="S329" s="2">
        <v>0</v>
      </c>
      <c r="T329" s="4">
        <v>0</v>
      </c>
      <c r="U329" s="3">
        <v>0</v>
      </c>
      <c r="V329" s="3">
        <v>-2414.1999999999998</v>
      </c>
      <c r="W329" s="3">
        <v>2415.6</v>
      </c>
      <c r="X329" s="2">
        <v>88.843999999999994</v>
      </c>
      <c r="Y329" s="2">
        <v>88.843999999999994</v>
      </c>
      <c r="Z329" s="2">
        <v>0</v>
      </c>
    </row>
    <row r="330" spans="1:26" x14ac:dyDescent="0.25">
      <c r="A330" s="1" t="s">
        <v>359</v>
      </c>
      <c r="B330" s="1">
        <v>647</v>
      </c>
      <c r="C330" s="1" t="s">
        <v>30</v>
      </c>
      <c r="D330" s="1" t="s">
        <v>31</v>
      </c>
      <c r="E330" s="1">
        <v>0</v>
      </c>
      <c r="F330" s="1">
        <v>0</v>
      </c>
      <c r="G330" s="2">
        <v>100.119</v>
      </c>
      <c r="H330" s="2">
        <v>-1.071</v>
      </c>
      <c r="I330" s="3">
        <v>-13.5</v>
      </c>
      <c r="J330" s="3">
        <v>0</v>
      </c>
      <c r="K330" s="4">
        <v>0</v>
      </c>
      <c r="L330" s="4">
        <v>0</v>
      </c>
      <c r="M330" s="4">
        <v>0</v>
      </c>
      <c r="N330" s="2">
        <v>101.19</v>
      </c>
      <c r="O330" s="4">
        <v>0</v>
      </c>
      <c r="P330" s="4">
        <v>0</v>
      </c>
      <c r="Q330" s="3">
        <v>112.7</v>
      </c>
      <c r="R330" s="2">
        <v>0</v>
      </c>
      <c r="S330" s="2">
        <v>0</v>
      </c>
      <c r="T330" s="4">
        <v>0</v>
      </c>
      <c r="U330" s="3">
        <v>0</v>
      </c>
      <c r="V330" s="3">
        <v>0</v>
      </c>
      <c r="W330" s="3">
        <v>0</v>
      </c>
      <c r="X330" s="2">
        <v>126.166</v>
      </c>
      <c r="Y330" s="2">
        <v>126.166</v>
      </c>
      <c r="Z330" s="2">
        <v>0</v>
      </c>
    </row>
    <row r="331" spans="1:26" x14ac:dyDescent="0.25">
      <c r="A331" s="1" t="s">
        <v>360</v>
      </c>
      <c r="B331" s="1">
        <v>647</v>
      </c>
      <c r="C331" s="1" t="s">
        <v>30</v>
      </c>
      <c r="D331" s="1" t="s">
        <v>31</v>
      </c>
      <c r="E331" s="1">
        <v>0</v>
      </c>
      <c r="F331" s="1">
        <v>0</v>
      </c>
      <c r="G331" s="2">
        <v>130.465</v>
      </c>
      <c r="H331" s="2">
        <v>0.98499999999999999</v>
      </c>
      <c r="I331" s="3">
        <v>10.6</v>
      </c>
      <c r="J331" s="3">
        <v>0</v>
      </c>
      <c r="K331" s="4">
        <v>0</v>
      </c>
      <c r="L331" s="4">
        <v>0</v>
      </c>
      <c r="M331" s="4">
        <v>0</v>
      </c>
      <c r="N331" s="2">
        <v>130.452</v>
      </c>
      <c r="O331" s="4">
        <v>3.8094700000000001</v>
      </c>
      <c r="P331" s="4">
        <v>-3.8094700000000001</v>
      </c>
      <c r="Q331" s="3">
        <v>50.9</v>
      </c>
      <c r="R331" s="2">
        <v>2.9000000000000001E-2</v>
      </c>
      <c r="S331" s="2">
        <v>28.125</v>
      </c>
      <c r="T331" s="4">
        <v>24.4953</v>
      </c>
      <c r="U331" s="3">
        <v>0</v>
      </c>
      <c r="V331" s="3">
        <v>-17848</v>
      </c>
      <c r="W331" s="3">
        <v>18178.099999999999</v>
      </c>
      <c r="X331" s="2">
        <v>40.283999999999999</v>
      </c>
      <c r="Y331" s="2">
        <v>40.283999999999999</v>
      </c>
      <c r="Z331" s="2">
        <v>-5.1520000000000001</v>
      </c>
    </row>
    <row r="332" spans="1:26" x14ac:dyDescent="0.25">
      <c r="A332" s="1" t="s">
        <v>361</v>
      </c>
      <c r="B332" s="1">
        <v>647</v>
      </c>
      <c r="C332" s="1" t="s">
        <v>30</v>
      </c>
      <c r="D332" s="1" t="s">
        <v>31</v>
      </c>
      <c r="E332" s="1">
        <v>0</v>
      </c>
      <c r="F332" s="1">
        <v>0</v>
      </c>
      <c r="G332" s="2">
        <v>31.536999999999999</v>
      </c>
      <c r="H332" s="2">
        <v>0.14699999999999999</v>
      </c>
      <c r="I332" s="3">
        <v>1.6</v>
      </c>
      <c r="J332" s="3">
        <v>0</v>
      </c>
      <c r="K332" s="4">
        <v>0</v>
      </c>
      <c r="L332" s="4">
        <v>0</v>
      </c>
      <c r="M332" s="4">
        <v>0</v>
      </c>
      <c r="N332" s="2">
        <v>31.45</v>
      </c>
      <c r="O332" s="4">
        <v>1.44123</v>
      </c>
      <c r="P332" s="4">
        <v>-1.44123</v>
      </c>
      <c r="Q332" s="3">
        <v>49.5</v>
      </c>
      <c r="R332" s="2">
        <v>0</v>
      </c>
      <c r="S332" s="2">
        <v>0</v>
      </c>
      <c r="T332" s="4">
        <v>0</v>
      </c>
      <c r="U332" s="3">
        <v>0</v>
      </c>
      <c r="V332" s="3">
        <v>-3485.1</v>
      </c>
      <c r="W332" s="3">
        <v>3486.1</v>
      </c>
      <c r="X332" s="2">
        <v>47.951999999999998</v>
      </c>
      <c r="Y332" s="2">
        <v>47.951999999999998</v>
      </c>
      <c r="Z332" s="2">
        <v>0</v>
      </c>
    </row>
    <row r="333" spans="1:26" x14ac:dyDescent="0.25">
      <c r="A333" s="1" t="s">
        <v>362</v>
      </c>
      <c r="B333" s="1">
        <v>647</v>
      </c>
      <c r="C333" s="1" t="s">
        <v>30</v>
      </c>
      <c r="D333" s="1" t="s">
        <v>31</v>
      </c>
      <c r="E333" s="1">
        <v>0</v>
      </c>
      <c r="F333" s="1">
        <v>0</v>
      </c>
      <c r="G333" s="2">
        <v>31.545999999999999</v>
      </c>
      <c r="H333" s="2">
        <v>1.256</v>
      </c>
      <c r="I333" s="3">
        <v>15.8</v>
      </c>
      <c r="J333" s="3">
        <v>0</v>
      </c>
      <c r="K333" s="4">
        <v>0</v>
      </c>
      <c r="L333" s="4">
        <v>0</v>
      </c>
      <c r="M333" s="4">
        <v>0</v>
      </c>
      <c r="N333" s="2">
        <v>31.539000000000001</v>
      </c>
      <c r="O333" s="4">
        <v>6.0132700000000003</v>
      </c>
      <c r="P333" s="4">
        <v>10.074680000000001</v>
      </c>
      <c r="Q333" s="3">
        <v>83.6</v>
      </c>
      <c r="R333" s="2">
        <v>1E-3</v>
      </c>
      <c r="S333" s="2">
        <v>2374.25</v>
      </c>
      <c r="T333" s="4">
        <v>12276.976559999999</v>
      </c>
      <c r="U333" s="3">
        <v>0</v>
      </c>
      <c r="V333" s="3">
        <v>3369.8</v>
      </c>
      <c r="W333" s="3">
        <v>7993.9</v>
      </c>
      <c r="X333" s="2">
        <v>67.858000000000004</v>
      </c>
      <c r="Y333" s="2">
        <v>67.858000000000004</v>
      </c>
      <c r="Z333" s="2">
        <v>-0.89200000000000002</v>
      </c>
    </row>
    <row r="334" spans="1:26" x14ac:dyDescent="0.25">
      <c r="A334" s="1" t="s">
        <v>363</v>
      </c>
      <c r="B334" s="1">
        <v>647</v>
      </c>
      <c r="C334" s="1" t="s">
        <v>30</v>
      </c>
      <c r="D334" s="1" t="s">
        <v>31</v>
      </c>
      <c r="E334" s="1">
        <v>0</v>
      </c>
      <c r="F334" s="1">
        <v>0</v>
      </c>
      <c r="G334" s="2">
        <v>26.213000000000001</v>
      </c>
      <c r="H334" s="2">
        <v>0.223</v>
      </c>
      <c r="I334" s="3">
        <v>2.5</v>
      </c>
      <c r="J334" s="3">
        <v>0</v>
      </c>
      <c r="K334" s="4">
        <v>0</v>
      </c>
      <c r="L334" s="4">
        <v>0</v>
      </c>
      <c r="M334" s="4">
        <v>0</v>
      </c>
      <c r="N334" s="2">
        <v>26.228000000000002</v>
      </c>
      <c r="O334" s="4">
        <v>0</v>
      </c>
      <c r="P334" s="4">
        <v>3.5725799999999999</v>
      </c>
      <c r="Q334" s="3">
        <v>66</v>
      </c>
      <c r="R334" s="2">
        <v>0</v>
      </c>
      <c r="S334" s="2">
        <v>703.43799999999999</v>
      </c>
      <c r="T334" s="4">
        <v>259.80038000000002</v>
      </c>
      <c r="U334" s="3">
        <v>0</v>
      </c>
      <c r="V334" s="3">
        <v>4536.1000000000004</v>
      </c>
      <c r="W334" s="3">
        <v>0</v>
      </c>
      <c r="X334" s="2">
        <v>63.506999999999998</v>
      </c>
      <c r="Y334" s="2">
        <v>63.506999999999998</v>
      </c>
      <c r="Z334" s="2">
        <v>0</v>
      </c>
    </row>
    <row r="335" spans="1:26" x14ac:dyDescent="0.25">
      <c r="A335" s="1" t="s">
        <v>364</v>
      </c>
      <c r="B335" s="1">
        <v>647</v>
      </c>
      <c r="C335" s="1" t="s">
        <v>30</v>
      </c>
      <c r="D335" s="1" t="s">
        <v>31</v>
      </c>
      <c r="E335" s="1">
        <v>0</v>
      </c>
      <c r="F335" s="1">
        <v>0</v>
      </c>
      <c r="G335" s="2">
        <v>22.934000000000001</v>
      </c>
      <c r="H335" s="2">
        <v>-2.556</v>
      </c>
      <c r="I335" s="3">
        <v>-145.1</v>
      </c>
      <c r="J335" s="3">
        <v>0</v>
      </c>
      <c r="K335" s="4">
        <v>0</v>
      </c>
      <c r="L335" s="4">
        <v>0</v>
      </c>
      <c r="M335" s="4">
        <v>0</v>
      </c>
      <c r="N335" s="2">
        <v>25.49</v>
      </c>
      <c r="O335" s="4">
        <v>0</v>
      </c>
      <c r="P335" s="4">
        <v>0</v>
      </c>
      <c r="Q335" s="3">
        <v>666.4</v>
      </c>
      <c r="R335" s="2">
        <v>0</v>
      </c>
      <c r="S335" s="2">
        <v>0</v>
      </c>
      <c r="T335" s="4">
        <v>0</v>
      </c>
      <c r="U335" s="3">
        <v>0</v>
      </c>
      <c r="V335" s="3">
        <v>0</v>
      </c>
      <c r="W335" s="3">
        <v>0</v>
      </c>
      <c r="X335" s="2">
        <v>811.45399999999995</v>
      </c>
      <c r="Y335" s="2">
        <v>811.45399999999995</v>
      </c>
      <c r="Z335" s="2">
        <v>0</v>
      </c>
    </row>
    <row r="336" spans="1:26" x14ac:dyDescent="0.25">
      <c r="A336" s="1" t="s">
        <v>365</v>
      </c>
      <c r="B336" s="1">
        <v>647</v>
      </c>
      <c r="C336" s="1" t="s">
        <v>30</v>
      </c>
      <c r="D336" s="1" t="s">
        <v>31</v>
      </c>
      <c r="E336" s="1">
        <v>0</v>
      </c>
      <c r="F336" s="1">
        <v>0</v>
      </c>
      <c r="G336" s="2">
        <v>21.312999999999999</v>
      </c>
      <c r="H336" s="2">
        <v>-6.2770000000000001</v>
      </c>
      <c r="I336" s="3">
        <v>-356.2</v>
      </c>
      <c r="J336" s="3">
        <v>0</v>
      </c>
      <c r="K336" s="4">
        <v>0</v>
      </c>
      <c r="L336" s="4">
        <v>0</v>
      </c>
      <c r="M336" s="4">
        <v>0</v>
      </c>
      <c r="N336" s="2">
        <v>27.59</v>
      </c>
      <c r="O336" s="4">
        <v>0</v>
      </c>
      <c r="P336" s="4">
        <v>0</v>
      </c>
      <c r="Q336" s="3">
        <v>607.9</v>
      </c>
      <c r="R336" s="2">
        <v>0</v>
      </c>
      <c r="S336" s="2">
        <v>0</v>
      </c>
      <c r="T336" s="4">
        <v>0</v>
      </c>
      <c r="U336" s="3">
        <v>0</v>
      </c>
      <c r="V336" s="3">
        <v>0</v>
      </c>
      <c r="W336" s="3">
        <v>0</v>
      </c>
      <c r="X336" s="2">
        <v>964.09799999999996</v>
      </c>
      <c r="Y336" s="2">
        <v>964.09799999999996</v>
      </c>
      <c r="Z336" s="2">
        <v>0</v>
      </c>
    </row>
    <row r="337" spans="1:26" x14ac:dyDescent="0.25">
      <c r="A337" s="1" t="s">
        <v>366</v>
      </c>
      <c r="B337" s="1">
        <v>647</v>
      </c>
      <c r="C337" s="1" t="s">
        <v>30</v>
      </c>
      <c r="D337" s="1" t="s">
        <v>31</v>
      </c>
      <c r="E337" s="1">
        <v>0</v>
      </c>
      <c r="F337" s="1">
        <v>0</v>
      </c>
      <c r="G337" s="2">
        <v>20.503</v>
      </c>
      <c r="H337" s="2">
        <v>-6.3869999999999996</v>
      </c>
      <c r="I337" s="3">
        <v>-362.5</v>
      </c>
      <c r="J337" s="3">
        <v>0</v>
      </c>
      <c r="K337" s="4">
        <v>0</v>
      </c>
      <c r="L337" s="4">
        <v>0</v>
      </c>
      <c r="M337" s="4">
        <v>0</v>
      </c>
      <c r="N337" s="2">
        <v>26.89</v>
      </c>
      <c r="O337" s="4">
        <v>0</v>
      </c>
      <c r="P337" s="4">
        <v>0</v>
      </c>
      <c r="Q337" s="3">
        <v>580.70000000000005</v>
      </c>
      <c r="R337" s="2">
        <v>0</v>
      </c>
      <c r="S337" s="2">
        <v>0</v>
      </c>
      <c r="T337" s="4">
        <v>0</v>
      </c>
      <c r="U337" s="3">
        <v>0</v>
      </c>
      <c r="V337" s="3">
        <v>0</v>
      </c>
      <c r="W337" s="3">
        <v>0</v>
      </c>
      <c r="X337" s="2">
        <v>943.10199999999998</v>
      </c>
      <c r="Y337" s="2">
        <v>943.10199999999998</v>
      </c>
      <c r="Z337" s="2">
        <v>0</v>
      </c>
    </row>
    <row r="338" spans="1:26" x14ac:dyDescent="0.25">
      <c r="A338" s="1" t="s">
        <v>367</v>
      </c>
      <c r="B338" s="1">
        <v>647</v>
      </c>
      <c r="C338" s="1" t="s">
        <v>30</v>
      </c>
      <c r="D338" s="1" t="s">
        <v>31</v>
      </c>
      <c r="E338" s="1">
        <v>0</v>
      </c>
      <c r="F338" s="1">
        <v>0</v>
      </c>
      <c r="G338" s="2">
        <v>28.081</v>
      </c>
      <c r="H338" s="2">
        <v>0.10100000000000001</v>
      </c>
      <c r="I338" s="3">
        <v>1.1000000000000001</v>
      </c>
      <c r="J338" s="3">
        <v>0</v>
      </c>
      <c r="K338" s="4">
        <v>0</v>
      </c>
      <c r="L338" s="4">
        <v>0</v>
      </c>
      <c r="M338" s="4">
        <v>0</v>
      </c>
      <c r="N338" s="2">
        <v>28.027000000000001</v>
      </c>
      <c r="O338" s="4">
        <v>0.78156000000000003</v>
      </c>
      <c r="P338" s="4">
        <v>-0.78156000000000003</v>
      </c>
      <c r="Q338" s="3">
        <v>68.8</v>
      </c>
      <c r="R338" s="2">
        <v>0</v>
      </c>
      <c r="S338" s="2">
        <v>0</v>
      </c>
      <c r="T338" s="4">
        <v>0</v>
      </c>
      <c r="U338" s="3">
        <v>0</v>
      </c>
      <c r="V338" s="3">
        <v>-999.9</v>
      </c>
      <c r="W338" s="3">
        <v>1001</v>
      </c>
      <c r="X338" s="2">
        <v>67.703999999999994</v>
      </c>
      <c r="Y338" s="2">
        <v>67.703999999999994</v>
      </c>
      <c r="Z338" s="2">
        <v>0</v>
      </c>
    </row>
    <row r="339" spans="1:26" x14ac:dyDescent="0.25">
      <c r="A339" s="1" t="s">
        <v>368</v>
      </c>
      <c r="B339" s="1">
        <v>647</v>
      </c>
      <c r="C339" s="1" t="s">
        <v>30</v>
      </c>
      <c r="D339" s="1" t="s">
        <v>31</v>
      </c>
      <c r="E339" s="1">
        <v>0</v>
      </c>
      <c r="F339" s="1">
        <v>0</v>
      </c>
      <c r="G339" s="2">
        <v>25.887</v>
      </c>
      <c r="H339" s="2">
        <v>-3.0000000000000001E-3</v>
      </c>
      <c r="I339" s="3">
        <v>-0.2</v>
      </c>
      <c r="J339" s="3">
        <v>0</v>
      </c>
      <c r="K339" s="4">
        <v>0</v>
      </c>
      <c r="L339" s="4">
        <v>0</v>
      </c>
      <c r="M339" s="4">
        <v>0</v>
      </c>
      <c r="N339" s="2">
        <v>25.89</v>
      </c>
      <c r="O339" s="4">
        <v>0</v>
      </c>
      <c r="P339" s="4">
        <v>0</v>
      </c>
      <c r="Q339" s="3">
        <v>686.5</v>
      </c>
      <c r="R339" s="2">
        <v>0</v>
      </c>
      <c r="S339" s="2">
        <v>0</v>
      </c>
      <c r="T339" s="4">
        <v>0</v>
      </c>
      <c r="U339" s="3">
        <v>0</v>
      </c>
      <c r="V339" s="3">
        <v>0</v>
      </c>
      <c r="W339" s="3">
        <v>0</v>
      </c>
      <c r="X339" s="2">
        <v>686.61500000000001</v>
      </c>
      <c r="Y339" s="2">
        <v>686.61500000000001</v>
      </c>
      <c r="Z339" s="2">
        <v>0</v>
      </c>
    </row>
    <row r="340" spans="1:26" x14ac:dyDescent="0.25">
      <c r="A340" s="1" t="s">
        <v>369</v>
      </c>
      <c r="B340" s="1">
        <v>647</v>
      </c>
      <c r="C340" s="1" t="s">
        <v>30</v>
      </c>
      <c r="D340" s="1" t="s">
        <v>31</v>
      </c>
      <c r="E340" s="1">
        <v>0</v>
      </c>
      <c r="F340" s="1">
        <v>0</v>
      </c>
      <c r="G340" s="2">
        <v>25.632000000000001</v>
      </c>
      <c r="H340" s="2">
        <v>-0.35799999999999998</v>
      </c>
      <c r="I340" s="3">
        <v>-20.3</v>
      </c>
      <c r="J340" s="3">
        <v>0</v>
      </c>
      <c r="K340" s="4">
        <v>0</v>
      </c>
      <c r="L340" s="4">
        <v>2.7414900000000002</v>
      </c>
      <c r="M340" s="4">
        <v>0</v>
      </c>
      <c r="N340" s="2">
        <v>25.99</v>
      </c>
      <c r="O340" s="4">
        <v>0</v>
      </c>
      <c r="P340" s="4">
        <v>0</v>
      </c>
      <c r="Q340" s="3">
        <v>677.1</v>
      </c>
      <c r="R340" s="2">
        <v>0</v>
      </c>
      <c r="S340" s="2">
        <v>0</v>
      </c>
      <c r="T340" s="4">
        <v>0</v>
      </c>
      <c r="U340" s="3">
        <v>25589.599999999999</v>
      </c>
      <c r="V340" s="3">
        <v>0</v>
      </c>
      <c r="W340" s="3">
        <v>0</v>
      </c>
      <c r="X340" s="2">
        <v>697.39599999999996</v>
      </c>
      <c r="Y340" s="2">
        <v>697.39599999999996</v>
      </c>
      <c r="Z340" s="2">
        <v>0</v>
      </c>
    </row>
    <row r="341" spans="1:26" x14ac:dyDescent="0.25">
      <c r="A341" s="1" t="s">
        <v>370</v>
      </c>
      <c r="B341" s="1">
        <v>647</v>
      </c>
      <c r="C341" s="1" t="s">
        <v>30</v>
      </c>
      <c r="D341" s="1" t="s">
        <v>31</v>
      </c>
      <c r="E341" s="1">
        <v>0</v>
      </c>
      <c r="F341" s="1">
        <v>0</v>
      </c>
      <c r="G341" s="2">
        <v>26.495000000000001</v>
      </c>
      <c r="H341" s="2">
        <v>1.105</v>
      </c>
      <c r="I341" s="3">
        <v>36.700000000000003</v>
      </c>
      <c r="J341" s="3">
        <v>0</v>
      </c>
      <c r="K341" s="4">
        <v>0</v>
      </c>
      <c r="L341" s="4">
        <v>0</v>
      </c>
      <c r="M341" s="4">
        <v>0</v>
      </c>
      <c r="N341" s="2">
        <v>26.231999999999999</v>
      </c>
      <c r="O341" s="4">
        <v>32.891030000000001</v>
      </c>
      <c r="P341" s="4">
        <v>-32.891030000000001</v>
      </c>
      <c r="Q341" s="3">
        <v>345.3</v>
      </c>
      <c r="R341" s="2">
        <v>0</v>
      </c>
      <c r="S341" s="2">
        <v>1</v>
      </c>
      <c r="T341" s="4">
        <v>5.0600000000000003E-3</v>
      </c>
      <c r="U341" s="3">
        <v>0</v>
      </c>
      <c r="V341" s="3">
        <v>-470664.4</v>
      </c>
      <c r="W341" s="3">
        <v>470695.6</v>
      </c>
      <c r="X341" s="2">
        <v>308.60300000000001</v>
      </c>
      <c r="Y341" s="2">
        <v>308.60300000000001</v>
      </c>
      <c r="Z341" s="2">
        <v>0</v>
      </c>
    </row>
    <row r="342" spans="1:26" x14ac:dyDescent="0.25">
      <c r="A342" s="1" t="s">
        <v>371</v>
      </c>
      <c r="B342" s="1">
        <v>647</v>
      </c>
      <c r="C342" s="1" t="s">
        <v>30</v>
      </c>
      <c r="D342" s="1" t="s">
        <v>31</v>
      </c>
      <c r="E342" s="1">
        <v>0</v>
      </c>
      <c r="F342" s="1">
        <v>0</v>
      </c>
      <c r="G342" s="2">
        <v>30.838000000000001</v>
      </c>
      <c r="H342" s="2">
        <v>-6.3520000000000003</v>
      </c>
      <c r="I342" s="3">
        <v>-210.8</v>
      </c>
      <c r="J342" s="3">
        <v>0</v>
      </c>
      <c r="K342" s="4">
        <v>0</v>
      </c>
      <c r="L342" s="4">
        <v>0</v>
      </c>
      <c r="M342" s="4">
        <v>0</v>
      </c>
      <c r="N342" s="2">
        <v>0</v>
      </c>
      <c r="O342" s="4">
        <v>0</v>
      </c>
      <c r="P342" s="4">
        <v>0</v>
      </c>
      <c r="Q342" s="3">
        <v>162.9</v>
      </c>
      <c r="R342" s="2">
        <v>0</v>
      </c>
      <c r="S342" s="2">
        <v>0</v>
      </c>
      <c r="T342" s="4">
        <v>0</v>
      </c>
      <c r="U342" s="3">
        <v>0</v>
      </c>
      <c r="V342" s="3">
        <v>0</v>
      </c>
      <c r="W342" s="3">
        <v>0</v>
      </c>
      <c r="X342" s="2">
        <v>373.64100000000002</v>
      </c>
      <c r="Y342" s="2">
        <v>373.64100000000002</v>
      </c>
      <c r="Z342" s="2">
        <v>0</v>
      </c>
    </row>
    <row r="343" spans="1:26" x14ac:dyDescent="0.25">
      <c r="A343" s="1" t="s">
        <v>372</v>
      </c>
      <c r="B343" s="1">
        <v>647</v>
      </c>
      <c r="C343" s="1" t="s">
        <v>30</v>
      </c>
      <c r="D343" s="1" t="s">
        <v>31</v>
      </c>
      <c r="E343" s="1">
        <v>0</v>
      </c>
      <c r="F343" s="1">
        <v>0</v>
      </c>
      <c r="G343" s="2">
        <v>31.713000000000001</v>
      </c>
      <c r="H343" s="2">
        <v>-1.577</v>
      </c>
      <c r="I343" s="3">
        <v>-17.399999999999999</v>
      </c>
      <c r="J343" s="3">
        <v>0</v>
      </c>
      <c r="K343" s="4">
        <v>0</v>
      </c>
      <c r="L343" s="4">
        <v>0</v>
      </c>
      <c r="M343" s="4">
        <v>0</v>
      </c>
      <c r="N343" s="2">
        <v>33.29</v>
      </c>
      <c r="O343" s="4">
        <v>0</v>
      </c>
      <c r="P343" s="4">
        <v>0</v>
      </c>
      <c r="Q343" s="3">
        <v>67.7</v>
      </c>
      <c r="R343" s="2">
        <v>0</v>
      </c>
      <c r="S343" s="2">
        <v>0</v>
      </c>
      <c r="T343" s="4">
        <v>0</v>
      </c>
      <c r="U343" s="3">
        <v>0</v>
      </c>
      <c r="V343" s="3">
        <v>0</v>
      </c>
      <c r="W343" s="3">
        <v>0</v>
      </c>
      <c r="X343" s="2">
        <v>85.153999999999996</v>
      </c>
      <c r="Y343" s="2">
        <v>85.153999999999996</v>
      </c>
      <c r="Z343" s="2">
        <v>0</v>
      </c>
    </row>
    <row r="344" spans="1:26" x14ac:dyDescent="0.25">
      <c r="A344" s="1" t="s">
        <v>373</v>
      </c>
      <c r="B344" s="1">
        <v>647</v>
      </c>
      <c r="C344" s="1" t="s">
        <v>30</v>
      </c>
      <c r="D344" s="1" t="s">
        <v>31</v>
      </c>
      <c r="E344" s="1">
        <v>0</v>
      </c>
      <c r="F344" s="1">
        <v>0</v>
      </c>
      <c r="G344" s="2">
        <v>31.204999999999998</v>
      </c>
      <c r="H344" s="2">
        <v>0.51500000000000001</v>
      </c>
      <c r="I344" s="3">
        <v>5.7</v>
      </c>
      <c r="J344" s="3">
        <v>0</v>
      </c>
      <c r="K344" s="4">
        <v>0</v>
      </c>
      <c r="L344" s="4">
        <v>0</v>
      </c>
      <c r="M344" s="4">
        <v>0</v>
      </c>
      <c r="N344" s="2">
        <v>31.085000000000001</v>
      </c>
      <c r="O344" s="4">
        <v>5.9505499999999998</v>
      </c>
      <c r="P344" s="4">
        <v>-5.9505499999999998</v>
      </c>
      <c r="Q344" s="3">
        <v>55.3</v>
      </c>
      <c r="R344" s="2">
        <v>0</v>
      </c>
      <c r="S344" s="2">
        <v>30.5</v>
      </c>
      <c r="T344" s="4">
        <v>1.50403</v>
      </c>
      <c r="U344" s="3">
        <v>0</v>
      </c>
      <c r="V344" s="3">
        <v>-14946.9</v>
      </c>
      <c r="W344" s="3">
        <v>14975.8</v>
      </c>
      <c r="X344" s="2">
        <v>49.591000000000001</v>
      </c>
      <c r="Y344" s="2">
        <v>49.591000000000001</v>
      </c>
      <c r="Z344" s="2">
        <v>0</v>
      </c>
    </row>
    <row r="345" spans="1:26" x14ac:dyDescent="0.25">
      <c r="A345" s="1" t="s">
        <v>374</v>
      </c>
      <c r="B345" s="1">
        <v>647</v>
      </c>
      <c r="C345" s="1" t="s">
        <v>30</v>
      </c>
      <c r="D345" s="1" t="s">
        <v>31</v>
      </c>
      <c r="E345" s="1">
        <v>0</v>
      </c>
      <c r="F345" s="1">
        <v>0</v>
      </c>
      <c r="G345" s="2">
        <v>26.553000000000001</v>
      </c>
      <c r="H345" s="2">
        <v>-3.6999999999999998E-2</v>
      </c>
      <c r="I345" s="3">
        <v>-0.4</v>
      </c>
      <c r="J345" s="3">
        <v>0</v>
      </c>
      <c r="K345" s="4">
        <v>0</v>
      </c>
      <c r="L345" s="4">
        <v>0</v>
      </c>
      <c r="M345" s="4">
        <v>0</v>
      </c>
      <c r="N345" s="2">
        <v>26.617000000000001</v>
      </c>
      <c r="O345" s="4">
        <v>0</v>
      </c>
      <c r="P345" s="4">
        <v>0.14363000000000001</v>
      </c>
      <c r="Q345" s="3">
        <v>54.4</v>
      </c>
      <c r="R345" s="2">
        <v>0</v>
      </c>
      <c r="S345" s="2">
        <v>0.375</v>
      </c>
      <c r="T345" s="4">
        <v>0</v>
      </c>
      <c r="U345" s="3">
        <v>0</v>
      </c>
      <c r="V345" s="3">
        <v>197</v>
      </c>
      <c r="W345" s="3">
        <v>0</v>
      </c>
      <c r="X345" s="2">
        <v>54.756</v>
      </c>
      <c r="Y345" s="2">
        <v>54.756</v>
      </c>
      <c r="Z345" s="2">
        <v>0</v>
      </c>
    </row>
    <row r="346" spans="1:26" x14ac:dyDescent="0.25">
      <c r="A346" s="1" t="s">
        <v>375</v>
      </c>
      <c r="B346" s="1">
        <v>647</v>
      </c>
      <c r="C346" s="1" t="s">
        <v>30</v>
      </c>
      <c r="D346" s="1" t="s">
        <v>31</v>
      </c>
      <c r="E346" s="1">
        <v>0</v>
      </c>
      <c r="F346" s="1">
        <v>0</v>
      </c>
      <c r="G346" s="2">
        <v>40.042000000000002</v>
      </c>
      <c r="H346" s="2">
        <v>4.0519999999999996</v>
      </c>
      <c r="I346" s="3">
        <v>79.599999999999994</v>
      </c>
      <c r="J346" s="3">
        <v>0</v>
      </c>
      <c r="K346" s="4">
        <v>0</v>
      </c>
      <c r="L346" s="4">
        <v>0</v>
      </c>
      <c r="M346" s="4">
        <v>0</v>
      </c>
      <c r="N346" s="2">
        <v>40.011000000000003</v>
      </c>
      <c r="O346" s="4">
        <v>36.645870000000002</v>
      </c>
      <c r="P346" s="4">
        <v>-36.645870000000002</v>
      </c>
      <c r="Q346" s="3">
        <v>172</v>
      </c>
      <c r="R346" s="2">
        <v>0</v>
      </c>
      <c r="S346" s="2">
        <v>135.375</v>
      </c>
      <c r="T346" s="4">
        <v>861.44219999999996</v>
      </c>
      <c r="U346" s="3">
        <v>0</v>
      </c>
      <c r="V346" s="3">
        <v>-1354036.5</v>
      </c>
      <c r="W346" s="3">
        <v>1355183.3</v>
      </c>
      <c r="X346" s="2">
        <v>92.480999999999995</v>
      </c>
      <c r="Y346" s="2">
        <v>92.480999999999995</v>
      </c>
      <c r="Z346" s="2">
        <v>-5.7000000000000002E-2</v>
      </c>
    </row>
    <row r="347" spans="1:26" x14ac:dyDescent="0.25">
      <c r="A347" s="1" t="s">
        <v>376</v>
      </c>
      <c r="B347" s="1">
        <v>647</v>
      </c>
      <c r="C347" s="1" t="s">
        <v>30</v>
      </c>
      <c r="D347" s="1" t="s">
        <v>31</v>
      </c>
      <c r="E347" s="1">
        <v>0</v>
      </c>
      <c r="F347" s="1">
        <v>0</v>
      </c>
      <c r="G347" s="2">
        <v>40.347999999999999</v>
      </c>
      <c r="H347" s="2">
        <v>1.458</v>
      </c>
      <c r="I347" s="3">
        <v>28.6</v>
      </c>
      <c r="J347" s="3">
        <v>0</v>
      </c>
      <c r="K347" s="4">
        <v>0</v>
      </c>
      <c r="L347" s="4">
        <v>0</v>
      </c>
      <c r="M347" s="4">
        <v>0</v>
      </c>
      <c r="N347" s="2">
        <v>40.36</v>
      </c>
      <c r="O347" s="4">
        <v>16.449280000000002</v>
      </c>
      <c r="P347" s="4">
        <v>-16.449280000000002</v>
      </c>
      <c r="Q347" s="3">
        <v>157</v>
      </c>
      <c r="R347" s="2">
        <v>0</v>
      </c>
      <c r="S347" s="2">
        <v>14665.5</v>
      </c>
      <c r="T347" s="4">
        <v>14674.793949999999</v>
      </c>
      <c r="U347" s="3">
        <v>0</v>
      </c>
      <c r="V347" s="3">
        <v>52007.8</v>
      </c>
      <c r="W347" s="3">
        <v>92755.1</v>
      </c>
      <c r="X347" s="2">
        <v>128.41300000000001</v>
      </c>
      <c r="Y347" s="2">
        <v>128.41300000000001</v>
      </c>
      <c r="Z347" s="2">
        <v>-1.0109999999999999</v>
      </c>
    </row>
    <row r="348" spans="1:26" x14ac:dyDescent="0.25">
      <c r="A348" s="1" t="s">
        <v>377</v>
      </c>
      <c r="B348" s="1">
        <v>647</v>
      </c>
      <c r="C348" s="1" t="s">
        <v>30</v>
      </c>
      <c r="D348" s="1" t="s">
        <v>31</v>
      </c>
      <c r="E348" s="1">
        <v>0</v>
      </c>
      <c r="F348" s="1">
        <v>0</v>
      </c>
      <c r="G348" s="2">
        <v>41.167000000000002</v>
      </c>
      <c r="H348" s="2">
        <v>0.57699999999999996</v>
      </c>
      <c r="I348" s="3">
        <v>11.3</v>
      </c>
      <c r="J348" s="3">
        <v>0</v>
      </c>
      <c r="K348" s="4">
        <v>0</v>
      </c>
      <c r="L348" s="4">
        <v>0</v>
      </c>
      <c r="M348" s="4">
        <v>0</v>
      </c>
      <c r="N348" s="2">
        <v>41.031999999999996</v>
      </c>
      <c r="O348" s="4">
        <v>9.4849300000000003</v>
      </c>
      <c r="P348" s="4">
        <v>-9.4849300000000003</v>
      </c>
      <c r="Q348" s="3">
        <v>166.7</v>
      </c>
      <c r="R348" s="2">
        <v>0</v>
      </c>
      <c r="S348" s="2">
        <v>4.125</v>
      </c>
      <c r="T348" s="4">
        <v>2.2550000000000001E-2</v>
      </c>
      <c r="U348" s="3">
        <v>0</v>
      </c>
      <c r="V348" s="3">
        <v>-36195.199999999997</v>
      </c>
      <c r="W348" s="3">
        <v>36234.9</v>
      </c>
      <c r="X348" s="2">
        <v>155.31200000000001</v>
      </c>
      <c r="Y348" s="2">
        <v>155.31200000000001</v>
      </c>
      <c r="Z348" s="2">
        <v>0</v>
      </c>
    </row>
    <row r="349" spans="1:26" x14ac:dyDescent="0.25">
      <c r="A349" s="1" t="s">
        <v>378</v>
      </c>
      <c r="B349" s="1">
        <v>647</v>
      </c>
      <c r="C349" s="1" t="s">
        <v>30</v>
      </c>
      <c r="D349" s="1" t="s">
        <v>31</v>
      </c>
      <c r="E349" s="1">
        <v>0</v>
      </c>
      <c r="F349" s="1">
        <v>0</v>
      </c>
      <c r="G349" s="2">
        <v>34.901000000000003</v>
      </c>
      <c r="H349" s="2">
        <v>0.61099999999999999</v>
      </c>
      <c r="I349" s="3">
        <v>9.6999999999999993</v>
      </c>
      <c r="J349" s="3">
        <v>0</v>
      </c>
      <c r="K349" s="4">
        <v>0</v>
      </c>
      <c r="L349" s="4">
        <v>0</v>
      </c>
      <c r="M349" s="4">
        <v>0</v>
      </c>
      <c r="N349" s="2">
        <v>34.886000000000003</v>
      </c>
      <c r="O349" s="4">
        <v>2.2837100000000001</v>
      </c>
      <c r="P349" s="4">
        <v>-2.2837100000000001</v>
      </c>
      <c r="Q349" s="3">
        <v>90.4</v>
      </c>
      <c r="R349" s="2">
        <v>0</v>
      </c>
      <c r="S349" s="2">
        <v>96.625</v>
      </c>
      <c r="T349" s="4">
        <v>40.655329999999999</v>
      </c>
      <c r="U349" s="3">
        <v>0</v>
      </c>
      <c r="V349" s="3">
        <v>-6876.5</v>
      </c>
      <c r="W349" s="3">
        <v>7278.3</v>
      </c>
      <c r="X349" s="2">
        <v>80.635000000000005</v>
      </c>
      <c r="Y349" s="2">
        <v>80.635000000000005</v>
      </c>
      <c r="Z349" s="2">
        <v>0</v>
      </c>
    </row>
    <row r="350" spans="1:26" x14ac:dyDescent="0.25">
      <c r="A350" s="1" t="s">
        <v>379</v>
      </c>
      <c r="B350" s="1">
        <v>647</v>
      </c>
      <c r="C350" s="1" t="s">
        <v>30</v>
      </c>
      <c r="D350" s="1" t="s">
        <v>31</v>
      </c>
      <c r="E350" s="1">
        <v>0</v>
      </c>
      <c r="F350" s="1">
        <v>0</v>
      </c>
      <c r="G350" s="2">
        <v>34.552</v>
      </c>
      <c r="H350" s="2">
        <v>1.462</v>
      </c>
      <c r="I350" s="3">
        <v>23.2</v>
      </c>
      <c r="J350" s="3">
        <v>0</v>
      </c>
      <c r="K350" s="4">
        <v>0</v>
      </c>
      <c r="L350" s="4">
        <v>0</v>
      </c>
      <c r="M350" s="4">
        <v>0</v>
      </c>
      <c r="N350" s="2">
        <v>34.494</v>
      </c>
      <c r="O350" s="4">
        <v>14.381320000000001</v>
      </c>
      <c r="P350" s="4">
        <v>-14.381320000000001</v>
      </c>
      <c r="Q350" s="3">
        <v>94.7</v>
      </c>
      <c r="R350" s="2">
        <v>0</v>
      </c>
      <c r="S350" s="2">
        <v>2275.5</v>
      </c>
      <c r="T350" s="4">
        <v>1161.3278800000001</v>
      </c>
      <c r="U350" s="3">
        <v>0</v>
      </c>
      <c r="V350" s="3">
        <v>-77173.7</v>
      </c>
      <c r="W350" s="3">
        <v>85786.4</v>
      </c>
      <c r="X350" s="2">
        <v>71.41</v>
      </c>
      <c r="Y350" s="2">
        <v>71.41</v>
      </c>
      <c r="Z350" s="2">
        <v>-2E-3</v>
      </c>
    </row>
    <row r="351" spans="1:26" x14ac:dyDescent="0.25">
      <c r="A351" s="1" t="s">
        <v>380</v>
      </c>
      <c r="B351" s="1">
        <v>647</v>
      </c>
      <c r="C351" s="1" t="s">
        <v>30</v>
      </c>
      <c r="D351" s="1" t="s">
        <v>31</v>
      </c>
      <c r="E351" s="1">
        <v>0</v>
      </c>
      <c r="F351" s="1">
        <v>0</v>
      </c>
      <c r="G351" s="2">
        <v>51.985999999999997</v>
      </c>
      <c r="H351" s="2">
        <v>0.83599999999999997</v>
      </c>
      <c r="I351" s="3">
        <v>10.5</v>
      </c>
      <c r="J351" s="3">
        <v>0</v>
      </c>
      <c r="K351" s="4">
        <v>0</v>
      </c>
      <c r="L351" s="4">
        <v>0</v>
      </c>
      <c r="M351" s="4">
        <v>0</v>
      </c>
      <c r="N351" s="2">
        <v>51.994</v>
      </c>
      <c r="O351" s="4">
        <v>0</v>
      </c>
      <c r="P351" s="4">
        <v>11.315440000000001</v>
      </c>
      <c r="Q351" s="3">
        <v>76.900000000000006</v>
      </c>
      <c r="R351" s="2">
        <v>0</v>
      </c>
      <c r="S351" s="2">
        <v>3304.9380000000001</v>
      </c>
      <c r="T351" s="4">
        <v>1939.38562</v>
      </c>
      <c r="U351" s="3">
        <v>0</v>
      </c>
      <c r="V351" s="3">
        <v>16589.400000000001</v>
      </c>
      <c r="W351" s="3">
        <v>0</v>
      </c>
      <c r="X351" s="2">
        <v>66.349999999999994</v>
      </c>
      <c r="Y351" s="2">
        <v>66.349999999999994</v>
      </c>
      <c r="Z351" s="2">
        <v>-0.22600000000000001</v>
      </c>
    </row>
    <row r="352" spans="1:26" x14ac:dyDescent="0.25">
      <c r="A352" s="1" t="s">
        <v>381</v>
      </c>
      <c r="B352" s="1">
        <v>647</v>
      </c>
      <c r="C352" s="1" t="s">
        <v>30</v>
      </c>
      <c r="D352" s="1" t="s">
        <v>31</v>
      </c>
      <c r="E352" s="1">
        <v>0</v>
      </c>
      <c r="F352" s="1">
        <v>0</v>
      </c>
      <c r="G352" s="2">
        <v>54.305999999999997</v>
      </c>
      <c r="H352" s="2">
        <v>0.71599999999999997</v>
      </c>
      <c r="I352" s="3">
        <v>23.8</v>
      </c>
      <c r="J352" s="3">
        <v>0</v>
      </c>
      <c r="K352" s="4">
        <v>0</v>
      </c>
      <c r="L352" s="4">
        <v>0</v>
      </c>
      <c r="M352" s="4">
        <v>0</v>
      </c>
      <c r="N352" s="2">
        <v>54.447000000000003</v>
      </c>
      <c r="O352" s="4">
        <v>0.30576999999999999</v>
      </c>
      <c r="P352" s="4">
        <v>21.634519999999998</v>
      </c>
      <c r="Q352" s="3">
        <v>227.2</v>
      </c>
      <c r="R352" s="2">
        <v>0</v>
      </c>
      <c r="S352" s="2">
        <v>4582.3130000000001</v>
      </c>
      <c r="T352" s="4">
        <v>507.85968000000003</v>
      </c>
      <c r="U352" s="3">
        <v>0</v>
      </c>
      <c r="V352" s="3">
        <v>109067.2</v>
      </c>
      <c r="W352" s="3">
        <v>86.4</v>
      </c>
      <c r="X352" s="2">
        <v>203.41200000000001</v>
      </c>
      <c r="Y352" s="2">
        <v>203.41200000000001</v>
      </c>
      <c r="Z352" s="2">
        <v>-0.35399999999999998</v>
      </c>
    </row>
    <row r="353" spans="1:26" x14ac:dyDescent="0.25">
      <c r="A353" s="1" t="s">
        <v>382</v>
      </c>
      <c r="B353" s="1">
        <v>647</v>
      </c>
      <c r="C353" s="1" t="s">
        <v>30</v>
      </c>
      <c r="D353" s="1" t="s">
        <v>31</v>
      </c>
      <c r="E353" s="1">
        <v>0</v>
      </c>
      <c r="F353" s="1">
        <v>0</v>
      </c>
      <c r="G353" s="2">
        <v>54.631999999999998</v>
      </c>
      <c r="H353" s="2">
        <v>1.1220000000000001</v>
      </c>
      <c r="I353" s="3">
        <v>37.200000000000003</v>
      </c>
      <c r="J353" s="3">
        <v>0</v>
      </c>
      <c r="K353" s="4">
        <v>0</v>
      </c>
      <c r="L353" s="4">
        <v>0</v>
      </c>
      <c r="M353" s="4">
        <v>0</v>
      </c>
      <c r="N353" s="2">
        <v>54.274999999999999</v>
      </c>
      <c r="O353" s="4">
        <v>38.808900000000001</v>
      </c>
      <c r="P353" s="4">
        <v>-38.808900000000001</v>
      </c>
      <c r="Q353" s="3">
        <v>289.10000000000002</v>
      </c>
      <c r="R353" s="2">
        <v>0</v>
      </c>
      <c r="S353" s="2">
        <v>19</v>
      </c>
      <c r="T353" s="4">
        <v>0.70298000000000005</v>
      </c>
      <c r="U353" s="3">
        <v>0</v>
      </c>
      <c r="V353" s="3">
        <v>-251438.2</v>
      </c>
      <c r="W353" s="3">
        <v>251593.4</v>
      </c>
      <c r="X353" s="2">
        <v>251.86</v>
      </c>
      <c r="Y353" s="2">
        <v>251.86</v>
      </c>
      <c r="Z353" s="2">
        <v>0</v>
      </c>
    </row>
    <row r="354" spans="1:26" x14ac:dyDescent="0.25">
      <c r="A354" s="1" t="s">
        <v>383</v>
      </c>
      <c r="B354" s="1">
        <v>647</v>
      </c>
      <c r="C354" s="1" t="s">
        <v>30</v>
      </c>
      <c r="D354" s="1" t="s">
        <v>31</v>
      </c>
      <c r="E354" s="1">
        <v>0</v>
      </c>
      <c r="F354" s="1">
        <v>0</v>
      </c>
      <c r="G354" s="2">
        <v>77.034000000000006</v>
      </c>
      <c r="H354" s="2">
        <v>-1.556</v>
      </c>
      <c r="I354" s="3">
        <v>-51.6</v>
      </c>
      <c r="J354" s="3">
        <v>0</v>
      </c>
      <c r="K354" s="4">
        <v>0</v>
      </c>
      <c r="L354" s="4">
        <v>0</v>
      </c>
      <c r="M354" s="4">
        <v>0</v>
      </c>
      <c r="N354" s="2">
        <v>78.59</v>
      </c>
      <c r="O354" s="4">
        <v>0</v>
      </c>
      <c r="P354" s="4">
        <v>0</v>
      </c>
      <c r="Q354" s="3">
        <v>177.3</v>
      </c>
      <c r="R354" s="2">
        <v>0</v>
      </c>
      <c r="S354" s="2">
        <v>0</v>
      </c>
      <c r="T354" s="4">
        <v>0</v>
      </c>
      <c r="U354" s="3">
        <v>0</v>
      </c>
      <c r="V354" s="3">
        <v>0</v>
      </c>
      <c r="W354" s="3">
        <v>0</v>
      </c>
      <c r="X354" s="2">
        <v>228.96299999999999</v>
      </c>
      <c r="Y354" s="2">
        <v>228.96299999999999</v>
      </c>
      <c r="Z354" s="2">
        <v>0</v>
      </c>
    </row>
    <row r="355" spans="1:26" x14ac:dyDescent="0.25">
      <c r="A355" s="1" t="s">
        <v>384</v>
      </c>
      <c r="B355" s="1">
        <v>647</v>
      </c>
      <c r="C355" s="1" t="s">
        <v>30</v>
      </c>
      <c r="D355" s="1" t="s">
        <v>31</v>
      </c>
      <c r="E355" s="1">
        <v>0</v>
      </c>
      <c r="F355" s="1">
        <v>0</v>
      </c>
      <c r="G355" s="2">
        <v>79.004000000000005</v>
      </c>
      <c r="H355" s="2">
        <v>-2.786</v>
      </c>
      <c r="I355" s="3">
        <v>-92.5</v>
      </c>
      <c r="J355" s="3">
        <v>0</v>
      </c>
      <c r="K355" s="4">
        <v>0</v>
      </c>
      <c r="L355" s="4">
        <v>0</v>
      </c>
      <c r="M355" s="4">
        <v>0</v>
      </c>
      <c r="N355" s="2">
        <v>81.790000000000006</v>
      </c>
      <c r="O355" s="4">
        <v>0</v>
      </c>
      <c r="P355" s="4">
        <v>0</v>
      </c>
      <c r="Q355" s="3">
        <v>199.6</v>
      </c>
      <c r="R355" s="2">
        <v>0</v>
      </c>
      <c r="S355" s="2">
        <v>0</v>
      </c>
      <c r="T355" s="4">
        <v>0</v>
      </c>
      <c r="U355" s="3">
        <v>0</v>
      </c>
      <c r="V355" s="3">
        <v>0</v>
      </c>
      <c r="W355" s="3">
        <v>0</v>
      </c>
      <c r="X355" s="2">
        <v>292.01100000000002</v>
      </c>
      <c r="Y355" s="2">
        <v>292.01100000000002</v>
      </c>
      <c r="Z355" s="2">
        <v>0</v>
      </c>
    </row>
    <row r="356" spans="1:26" x14ac:dyDescent="0.25">
      <c r="A356" s="1" t="s">
        <v>385</v>
      </c>
      <c r="B356" s="1">
        <v>647</v>
      </c>
      <c r="C356" s="1" t="s">
        <v>30</v>
      </c>
      <c r="D356" s="1" t="s">
        <v>31</v>
      </c>
      <c r="E356" s="1">
        <v>0</v>
      </c>
      <c r="F356" s="1">
        <v>0</v>
      </c>
      <c r="G356" s="2">
        <v>26.859000000000002</v>
      </c>
      <c r="H356" s="2">
        <v>1.069</v>
      </c>
      <c r="I356" s="3">
        <v>35.5</v>
      </c>
      <c r="J356" s="3">
        <v>0</v>
      </c>
      <c r="K356" s="4">
        <v>0</v>
      </c>
      <c r="L356" s="4">
        <v>0</v>
      </c>
      <c r="M356" s="4">
        <v>0</v>
      </c>
      <c r="N356" s="2">
        <v>26.925000000000001</v>
      </c>
      <c r="O356" s="4">
        <v>1.6798299999999999</v>
      </c>
      <c r="P356" s="4">
        <v>27.176760000000002</v>
      </c>
      <c r="Q356" s="3">
        <v>341.7</v>
      </c>
      <c r="R356" s="2">
        <v>0</v>
      </c>
      <c r="S356" s="2">
        <v>7811.5</v>
      </c>
      <c r="T356" s="4">
        <v>9129.5703099999992</v>
      </c>
      <c r="U356" s="3">
        <v>0</v>
      </c>
      <c r="V356" s="3">
        <v>200648.9</v>
      </c>
      <c r="W356" s="3">
        <v>750.5</v>
      </c>
      <c r="X356" s="2">
        <v>306.27999999999997</v>
      </c>
      <c r="Y356" s="2">
        <v>306.27999999999997</v>
      </c>
      <c r="Z356" s="2">
        <v>-0.155</v>
      </c>
    </row>
    <row r="357" spans="1:26" x14ac:dyDescent="0.25">
      <c r="A357" s="1" t="s">
        <v>386</v>
      </c>
      <c r="B357" s="1">
        <v>647</v>
      </c>
      <c r="C357" s="1" t="s">
        <v>30</v>
      </c>
      <c r="D357" s="1" t="s">
        <v>31</v>
      </c>
      <c r="E357" s="1">
        <v>0</v>
      </c>
      <c r="F357" s="1">
        <v>0</v>
      </c>
      <c r="G357" s="2">
        <v>83.137</v>
      </c>
      <c r="H357" s="2">
        <v>-0.35299999999999998</v>
      </c>
      <c r="I357" s="3">
        <v>-4.4000000000000004</v>
      </c>
      <c r="J357" s="3">
        <v>0</v>
      </c>
      <c r="K357" s="4">
        <v>0</v>
      </c>
      <c r="L357" s="4">
        <v>0</v>
      </c>
      <c r="M357" s="4">
        <v>0</v>
      </c>
      <c r="N357" s="2">
        <v>83.49</v>
      </c>
      <c r="O357" s="4">
        <v>0</v>
      </c>
      <c r="P357" s="4">
        <v>0</v>
      </c>
      <c r="Q357" s="3">
        <v>91.7</v>
      </c>
      <c r="R357" s="2">
        <v>0</v>
      </c>
      <c r="S357" s="2">
        <v>0</v>
      </c>
      <c r="T357" s="4">
        <v>0</v>
      </c>
      <c r="U357" s="3">
        <v>0</v>
      </c>
      <c r="V357" s="3">
        <v>0</v>
      </c>
      <c r="W357" s="3">
        <v>0</v>
      </c>
      <c r="X357" s="2">
        <v>96.132999999999996</v>
      </c>
      <c r="Y357" s="2">
        <v>96.132999999999996</v>
      </c>
      <c r="Z357" s="2">
        <v>0</v>
      </c>
    </row>
    <row r="358" spans="1:26" x14ac:dyDescent="0.25">
      <c r="A358" s="1" t="s">
        <v>387</v>
      </c>
      <c r="B358" s="1">
        <v>647</v>
      </c>
      <c r="C358" s="1" t="s">
        <v>30</v>
      </c>
      <c r="D358" s="1" t="s">
        <v>31</v>
      </c>
      <c r="E358" s="1">
        <v>0</v>
      </c>
      <c r="F358" s="1">
        <v>0</v>
      </c>
      <c r="G358" s="2">
        <v>82.921000000000006</v>
      </c>
      <c r="H358" s="2">
        <v>-0.36899999999999999</v>
      </c>
      <c r="I358" s="3">
        <v>-4.5999999999999996</v>
      </c>
      <c r="J358" s="3">
        <v>0</v>
      </c>
      <c r="K358" s="4">
        <v>0</v>
      </c>
      <c r="L358" s="4">
        <v>0</v>
      </c>
      <c r="M358" s="4">
        <v>0</v>
      </c>
      <c r="N358" s="2">
        <v>83.295000000000002</v>
      </c>
      <c r="O358" s="4">
        <v>0</v>
      </c>
      <c r="P358" s="4">
        <v>6.7000000000000002E-3</v>
      </c>
      <c r="Q358" s="3">
        <v>90.1</v>
      </c>
      <c r="R358" s="2">
        <v>0</v>
      </c>
      <c r="S358" s="2">
        <v>0.625</v>
      </c>
      <c r="T358" s="4">
        <v>1.5399999999999999E-3</v>
      </c>
      <c r="U358" s="3">
        <v>0</v>
      </c>
      <c r="V358" s="3">
        <v>1.8</v>
      </c>
      <c r="W358" s="3">
        <v>0</v>
      </c>
      <c r="X358" s="2">
        <v>94.75</v>
      </c>
      <c r="Y358" s="2">
        <v>94.75</v>
      </c>
      <c r="Z358" s="2">
        <v>0</v>
      </c>
    </row>
    <row r="359" spans="1:26" x14ac:dyDescent="0.25">
      <c r="A359" s="1" t="s">
        <v>388</v>
      </c>
      <c r="B359" s="1">
        <v>647</v>
      </c>
      <c r="C359" s="1" t="s">
        <v>30</v>
      </c>
      <c r="D359" s="1" t="s">
        <v>31</v>
      </c>
      <c r="E359" s="1">
        <v>0</v>
      </c>
      <c r="F359" s="1">
        <v>0</v>
      </c>
      <c r="G359" s="2">
        <v>82.384</v>
      </c>
      <c r="H359" s="2">
        <v>-0.80600000000000005</v>
      </c>
      <c r="I359" s="3">
        <v>-12.8</v>
      </c>
      <c r="J359" s="3">
        <v>0</v>
      </c>
      <c r="K359" s="4">
        <v>0</v>
      </c>
      <c r="L359" s="4">
        <v>0</v>
      </c>
      <c r="M359" s="4">
        <v>0</v>
      </c>
      <c r="N359" s="2">
        <v>83.19</v>
      </c>
      <c r="O359" s="4">
        <v>0</v>
      </c>
      <c r="P359" s="4">
        <v>0</v>
      </c>
      <c r="Q359" s="3">
        <v>109.5</v>
      </c>
      <c r="R359" s="2">
        <v>0</v>
      </c>
      <c r="S359" s="2">
        <v>0</v>
      </c>
      <c r="T359" s="4">
        <v>0</v>
      </c>
      <c r="U359" s="3">
        <v>0</v>
      </c>
      <c r="V359" s="3">
        <v>0</v>
      </c>
      <c r="W359" s="3">
        <v>0</v>
      </c>
      <c r="X359" s="2">
        <v>122.304</v>
      </c>
      <c r="Y359" s="2">
        <v>122.304</v>
      </c>
      <c r="Z359" s="2">
        <v>0</v>
      </c>
    </row>
    <row r="360" spans="1:26" x14ac:dyDescent="0.25">
      <c r="A360" s="1" t="s">
        <v>389</v>
      </c>
      <c r="B360" s="1">
        <v>647</v>
      </c>
      <c r="C360" s="1" t="s">
        <v>30</v>
      </c>
      <c r="D360" s="1" t="s">
        <v>31</v>
      </c>
      <c r="E360" s="1">
        <v>0</v>
      </c>
      <c r="F360" s="1">
        <v>0</v>
      </c>
      <c r="G360" s="2">
        <v>82.353999999999999</v>
      </c>
      <c r="H360" s="2">
        <v>-1.036</v>
      </c>
      <c r="I360" s="3">
        <v>-11.2</v>
      </c>
      <c r="J360" s="3">
        <v>0</v>
      </c>
      <c r="K360" s="4">
        <v>0</v>
      </c>
      <c r="L360" s="4">
        <v>0</v>
      </c>
      <c r="M360" s="4">
        <v>0</v>
      </c>
      <c r="N360" s="2">
        <v>83.39</v>
      </c>
      <c r="O360" s="4">
        <v>0</v>
      </c>
      <c r="P360" s="4">
        <v>0</v>
      </c>
      <c r="Q360" s="3">
        <v>43.1</v>
      </c>
      <c r="R360" s="2">
        <v>0</v>
      </c>
      <c r="S360" s="2">
        <v>0</v>
      </c>
      <c r="T360" s="4">
        <v>0</v>
      </c>
      <c r="U360" s="3">
        <v>0</v>
      </c>
      <c r="V360" s="3">
        <v>0</v>
      </c>
      <c r="W360" s="3">
        <v>0</v>
      </c>
      <c r="X360" s="2">
        <v>54.323999999999998</v>
      </c>
      <c r="Y360" s="2">
        <v>54.323999999999998</v>
      </c>
      <c r="Z360" s="2">
        <v>0</v>
      </c>
    </row>
    <row r="361" spans="1:26" x14ac:dyDescent="0.25">
      <c r="A361" s="1" t="s">
        <v>390</v>
      </c>
      <c r="B361" s="1">
        <v>647</v>
      </c>
      <c r="C361" s="1" t="s">
        <v>30</v>
      </c>
      <c r="D361" s="1" t="s">
        <v>31</v>
      </c>
      <c r="E361" s="1">
        <v>0</v>
      </c>
      <c r="F361" s="1">
        <v>0</v>
      </c>
      <c r="G361" s="2">
        <v>82.659000000000006</v>
      </c>
      <c r="H361" s="2">
        <v>0.26900000000000002</v>
      </c>
      <c r="I361" s="3">
        <v>6.4</v>
      </c>
      <c r="J361" s="3">
        <v>0</v>
      </c>
      <c r="K361" s="4">
        <v>0</v>
      </c>
      <c r="L361" s="4">
        <v>0</v>
      </c>
      <c r="M361" s="4">
        <v>0</v>
      </c>
      <c r="N361" s="2">
        <v>82.528000000000006</v>
      </c>
      <c r="O361" s="4">
        <v>4.79216</v>
      </c>
      <c r="P361" s="4">
        <v>-4.79216</v>
      </c>
      <c r="Q361" s="3">
        <v>179.1</v>
      </c>
      <c r="R361" s="2">
        <v>0</v>
      </c>
      <c r="S361" s="2">
        <v>0</v>
      </c>
      <c r="T361" s="4">
        <v>0</v>
      </c>
      <c r="U361" s="3">
        <v>0</v>
      </c>
      <c r="V361" s="3">
        <v>-5901.5</v>
      </c>
      <c r="W361" s="3">
        <v>5902.4</v>
      </c>
      <c r="X361" s="2">
        <v>172.72300000000001</v>
      </c>
      <c r="Y361" s="2">
        <v>172.72300000000001</v>
      </c>
      <c r="Z361" s="2">
        <v>0</v>
      </c>
    </row>
    <row r="362" spans="1:26" x14ac:dyDescent="0.25">
      <c r="A362" s="1" t="s">
        <v>391</v>
      </c>
      <c r="B362" s="1">
        <v>647</v>
      </c>
      <c r="C362" s="1" t="s">
        <v>30</v>
      </c>
      <c r="D362" s="1" t="s">
        <v>31</v>
      </c>
      <c r="E362" s="1">
        <v>0</v>
      </c>
      <c r="F362" s="1">
        <v>0</v>
      </c>
      <c r="G362" s="2">
        <v>79.698999999999998</v>
      </c>
      <c r="H362" s="2">
        <v>-2.1909999999999998</v>
      </c>
      <c r="I362" s="3">
        <v>-72.7</v>
      </c>
      <c r="J362" s="3">
        <v>0</v>
      </c>
      <c r="K362" s="4">
        <v>0</v>
      </c>
      <c r="L362" s="4">
        <v>0</v>
      </c>
      <c r="M362" s="4">
        <v>0</v>
      </c>
      <c r="N362" s="2">
        <v>81.89</v>
      </c>
      <c r="O362" s="4">
        <v>0</v>
      </c>
      <c r="P362" s="4">
        <v>0</v>
      </c>
      <c r="Q362" s="3">
        <v>214</v>
      </c>
      <c r="R362" s="2">
        <v>0</v>
      </c>
      <c r="S362" s="2">
        <v>0</v>
      </c>
      <c r="T362" s="4">
        <v>0</v>
      </c>
      <c r="U362" s="3">
        <v>0</v>
      </c>
      <c r="V362" s="3">
        <v>0</v>
      </c>
      <c r="W362" s="3">
        <v>0</v>
      </c>
      <c r="X362" s="2">
        <v>286.702</v>
      </c>
      <c r="Y362" s="2">
        <v>286.702</v>
      </c>
      <c r="Z362" s="2">
        <v>0</v>
      </c>
    </row>
    <row r="363" spans="1:26" x14ac:dyDescent="0.25">
      <c r="A363" s="1" t="s">
        <v>392</v>
      </c>
      <c r="B363" s="1">
        <v>647</v>
      </c>
      <c r="C363" s="1" t="s">
        <v>30</v>
      </c>
      <c r="D363" s="1" t="s">
        <v>31</v>
      </c>
      <c r="E363" s="1">
        <v>0</v>
      </c>
      <c r="F363" s="1">
        <v>0</v>
      </c>
      <c r="G363" s="2">
        <v>80.649000000000001</v>
      </c>
      <c r="H363" s="2">
        <v>-0.14099999999999999</v>
      </c>
      <c r="I363" s="3">
        <v>-4.7</v>
      </c>
      <c r="J363" s="3">
        <v>0</v>
      </c>
      <c r="K363" s="4">
        <v>0</v>
      </c>
      <c r="L363" s="4">
        <v>0</v>
      </c>
      <c r="M363" s="4">
        <v>0</v>
      </c>
      <c r="N363" s="2">
        <v>80.790000000000006</v>
      </c>
      <c r="O363" s="4">
        <v>0</v>
      </c>
      <c r="P363" s="4">
        <v>0</v>
      </c>
      <c r="Q363" s="3">
        <v>232.2</v>
      </c>
      <c r="R363" s="2">
        <v>0</v>
      </c>
      <c r="S363" s="2">
        <v>0</v>
      </c>
      <c r="T363" s="4">
        <v>0</v>
      </c>
      <c r="U363" s="3">
        <v>0</v>
      </c>
      <c r="V363" s="3">
        <v>0</v>
      </c>
      <c r="W363" s="3">
        <v>0</v>
      </c>
      <c r="X363" s="2">
        <v>236.92699999999999</v>
      </c>
      <c r="Y363" s="2">
        <v>236.92699999999999</v>
      </c>
      <c r="Z363" s="2">
        <v>0</v>
      </c>
    </row>
    <row r="364" spans="1:26" x14ac:dyDescent="0.25">
      <c r="A364" s="1" t="s">
        <v>393</v>
      </c>
      <c r="B364" s="1">
        <v>647</v>
      </c>
      <c r="C364" s="1" t="s">
        <v>30</v>
      </c>
      <c r="D364" s="1" t="s">
        <v>31</v>
      </c>
      <c r="E364" s="1">
        <v>0</v>
      </c>
      <c r="F364" s="1">
        <v>0</v>
      </c>
      <c r="G364" s="2">
        <v>68.34</v>
      </c>
      <c r="H364" s="2">
        <v>0.85</v>
      </c>
      <c r="I364" s="3">
        <v>20.2</v>
      </c>
      <c r="J364" s="3">
        <v>0</v>
      </c>
      <c r="K364" s="4">
        <v>0</v>
      </c>
      <c r="L364" s="4">
        <v>9.9013399999999994</v>
      </c>
      <c r="M364" s="4">
        <v>0</v>
      </c>
      <c r="N364" s="2">
        <v>68.299000000000007</v>
      </c>
      <c r="O364" s="4">
        <v>12.10577</v>
      </c>
      <c r="P364" s="4">
        <v>-12.10577</v>
      </c>
      <c r="Q364" s="3">
        <v>267.10000000000002</v>
      </c>
      <c r="R364" s="2">
        <v>0</v>
      </c>
      <c r="S364" s="2">
        <v>218.375</v>
      </c>
      <c r="T364" s="4">
        <v>432.14281999999997</v>
      </c>
      <c r="U364" s="3">
        <v>73142.7</v>
      </c>
      <c r="V364" s="3">
        <v>-35529.199999999997</v>
      </c>
      <c r="W364" s="3">
        <v>38798.300000000003</v>
      </c>
      <c r="X364" s="2">
        <v>246.84899999999999</v>
      </c>
      <c r="Y364" s="2">
        <v>246.84899999999999</v>
      </c>
      <c r="Z364" s="2">
        <v>-0.08</v>
      </c>
    </row>
    <row r="365" spans="1:26" x14ac:dyDescent="0.25">
      <c r="A365" s="1" t="s">
        <v>394</v>
      </c>
      <c r="B365" s="1">
        <v>647</v>
      </c>
      <c r="C365" s="1" t="s">
        <v>30</v>
      </c>
      <c r="D365" s="1" t="s">
        <v>31</v>
      </c>
      <c r="E365" s="1">
        <v>0</v>
      </c>
      <c r="F365" s="1">
        <v>0</v>
      </c>
      <c r="G365" s="2">
        <v>30.189</v>
      </c>
      <c r="H365" s="2">
        <v>-3.5009999999999999</v>
      </c>
      <c r="I365" s="3">
        <v>-68.7</v>
      </c>
      <c r="J365" s="3">
        <v>0</v>
      </c>
      <c r="K365" s="4">
        <v>0</v>
      </c>
      <c r="L365" s="4">
        <v>0</v>
      </c>
      <c r="M365" s="4">
        <v>0</v>
      </c>
      <c r="N365" s="2">
        <v>33.69</v>
      </c>
      <c r="O365" s="4">
        <v>0</v>
      </c>
      <c r="P365" s="4">
        <v>0</v>
      </c>
      <c r="Q365" s="3">
        <v>46.5</v>
      </c>
      <c r="R365" s="2">
        <v>0</v>
      </c>
      <c r="S365" s="2">
        <v>0</v>
      </c>
      <c r="T365" s="4">
        <v>0</v>
      </c>
      <c r="U365" s="3">
        <v>0</v>
      </c>
      <c r="V365" s="3">
        <v>0</v>
      </c>
      <c r="W365" s="3">
        <v>0</v>
      </c>
      <c r="X365" s="2">
        <v>115.25700000000001</v>
      </c>
      <c r="Y365" s="2">
        <v>115.25700000000001</v>
      </c>
      <c r="Z365" s="2">
        <v>0</v>
      </c>
    </row>
    <row r="366" spans="1:26" x14ac:dyDescent="0.25">
      <c r="A366" s="1" t="s">
        <v>395</v>
      </c>
      <c r="B366" s="1">
        <v>647</v>
      </c>
      <c r="C366" s="1" t="s">
        <v>30</v>
      </c>
      <c r="D366" s="1" t="s">
        <v>31</v>
      </c>
      <c r="E366" s="1">
        <v>0</v>
      </c>
      <c r="F366" s="1">
        <v>0</v>
      </c>
      <c r="G366" s="2">
        <v>44.872</v>
      </c>
      <c r="H366" s="2">
        <v>-0.23799999999999999</v>
      </c>
      <c r="I366" s="3">
        <v>-5.6</v>
      </c>
      <c r="J366" s="3">
        <v>0</v>
      </c>
      <c r="K366" s="4">
        <v>0</v>
      </c>
      <c r="L366" s="4">
        <v>0</v>
      </c>
      <c r="M366" s="4">
        <v>0</v>
      </c>
      <c r="N366" s="2">
        <v>45.183999999999997</v>
      </c>
      <c r="O366" s="4">
        <v>0</v>
      </c>
      <c r="P366" s="4">
        <v>0.95794999999999997</v>
      </c>
      <c r="Q366" s="3">
        <v>142.19999999999999</v>
      </c>
      <c r="R366" s="2">
        <v>0</v>
      </c>
      <c r="S366" s="2">
        <v>563.5</v>
      </c>
      <c r="T366" s="4">
        <v>135.03912</v>
      </c>
      <c r="U366" s="3">
        <v>0</v>
      </c>
      <c r="V366" s="3">
        <v>1272.9000000000001</v>
      </c>
      <c r="W366" s="3">
        <v>0</v>
      </c>
      <c r="X366" s="2">
        <v>147.874</v>
      </c>
      <c r="Y366" s="2">
        <v>147.874</v>
      </c>
      <c r="Z366" s="2">
        <v>0</v>
      </c>
    </row>
    <row r="367" spans="1:26" x14ac:dyDescent="0.25">
      <c r="A367" s="1" t="s">
        <v>396</v>
      </c>
      <c r="B367" s="1">
        <v>647</v>
      </c>
      <c r="C367" s="1" t="s">
        <v>30</v>
      </c>
      <c r="D367" s="1" t="s">
        <v>31</v>
      </c>
      <c r="E367" s="1">
        <v>0</v>
      </c>
      <c r="F367" s="1">
        <v>0</v>
      </c>
      <c r="G367" s="2">
        <v>49.537999999999997</v>
      </c>
      <c r="H367" s="2">
        <v>0.25800000000000001</v>
      </c>
      <c r="I367" s="3">
        <v>2.8</v>
      </c>
      <c r="J367" s="3">
        <v>0</v>
      </c>
      <c r="K367" s="4">
        <v>0</v>
      </c>
      <c r="L367" s="4">
        <v>0</v>
      </c>
      <c r="M367" s="4">
        <v>0</v>
      </c>
      <c r="N367" s="2">
        <v>49.524000000000001</v>
      </c>
      <c r="O367" s="4">
        <v>1.29962</v>
      </c>
      <c r="P367" s="4">
        <v>-1.29962</v>
      </c>
      <c r="Q367" s="3">
        <v>85.8</v>
      </c>
      <c r="R367" s="2">
        <v>0</v>
      </c>
      <c r="S367" s="2">
        <v>127.5</v>
      </c>
      <c r="T367" s="4">
        <v>4.0554199999999998</v>
      </c>
      <c r="U367" s="3">
        <v>0</v>
      </c>
      <c r="V367" s="3">
        <v>-451.8</v>
      </c>
      <c r="W367" s="3">
        <v>2416.5</v>
      </c>
      <c r="X367" s="2">
        <v>83.052000000000007</v>
      </c>
      <c r="Y367" s="2">
        <v>83.052000000000007</v>
      </c>
      <c r="Z367" s="2">
        <v>0</v>
      </c>
    </row>
    <row r="368" spans="1:26" x14ac:dyDescent="0.25">
      <c r="A368" s="1" t="s">
        <v>397</v>
      </c>
      <c r="B368" s="1">
        <v>647</v>
      </c>
      <c r="C368" s="1" t="s">
        <v>30</v>
      </c>
      <c r="D368" s="1" t="s">
        <v>31</v>
      </c>
      <c r="E368" s="1">
        <v>0</v>
      </c>
      <c r="F368" s="1">
        <v>0</v>
      </c>
      <c r="G368" s="2">
        <v>48.091999999999999</v>
      </c>
      <c r="H368" s="2">
        <v>0.13200000000000001</v>
      </c>
      <c r="I368" s="3">
        <v>1.4</v>
      </c>
      <c r="J368" s="3">
        <v>0</v>
      </c>
      <c r="K368" s="4">
        <v>0</v>
      </c>
      <c r="L368" s="4">
        <v>0</v>
      </c>
      <c r="M368" s="4">
        <v>0</v>
      </c>
      <c r="N368" s="2">
        <v>48.183</v>
      </c>
      <c r="O368" s="4">
        <v>0</v>
      </c>
      <c r="P368" s="4">
        <v>3.0024199999999999</v>
      </c>
      <c r="Q368" s="3">
        <v>56.5</v>
      </c>
      <c r="R368" s="2">
        <v>0</v>
      </c>
      <c r="S368" s="2">
        <v>706.875</v>
      </c>
      <c r="T368" s="4">
        <v>367.34052000000003</v>
      </c>
      <c r="U368" s="3">
        <v>0</v>
      </c>
      <c r="V368" s="3">
        <v>7689.6</v>
      </c>
      <c r="W368" s="3">
        <v>0</v>
      </c>
      <c r="X368" s="2">
        <v>55.106000000000002</v>
      </c>
      <c r="Y368" s="2">
        <v>55.106000000000002</v>
      </c>
      <c r="Z368" s="2">
        <v>-1E-3</v>
      </c>
    </row>
    <row r="369" spans="1:26" x14ac:dyDescent="0.25">
      <c r="A369" s="1" t="s">
        <v>398</v>
      </c>
      <c r="B369" s="1">
        <v>647</v>
      </c>
      <c r="C369" s="1" t="s">
        <v>30</v>
      </c>
      <c r="D369" s="1" t="s">
        <v>31</v>
      </c>
      <c r="E369" s="1">
        <v>0</v>
      </c>
      <c r="F369" s="1">
        <v>0</v>
      </c>
      <c r="G369" s="2">
        <v>47.719000000000001</v>
      </c>
      <c r="H369" s="2">
        <v>-2.4009999999999998</v>
      </c>
      <c r="I369" s="3">
        <v>-57</v>
      </c>
      <c r="J369" s="3">
        <v>0</v>
      </c>
      <c r="K369" s="4">
        <v>0</v>
      </c>
      <c r="L369" s="4">
        <v>0</v>
      </c>
      <c r="M369" s="4">
        <v>0</v>
      </c>
      <c r="N369" s="2">
        <v>50.12</v>
      </c>
      <c r="O369" s="4">
        <v>0</v>
      </c>
      <c r="P369" s="4">
        <v>0</v>
      </c>
      <c r="Q369" s="3">
        <v>100.8</v>
      </c>
      <c r="R369" s="2">
        <v>0</v>
      </c>
      <c r="S369" s="2">
        <v>0</v>
      </c>
      <c r="T369" s="4">
        <v>0</v>
      </c>
      <c r="U369" s="3">
        <v>0</v>
      </c>
      <c r="V369" s="3">
        <v>0</v>
      </c>
      <c r="W369" s="3">
        <v>0</v>
      </c>
      <c r="X369" s="2">
        <v>157.78700000000001</v>
      </c>
      <c r="Y369" s="2">
        <v>157.78700000000001</v>
      </c>
      <c r="Z369" s="2">
        <v>0</v>
      </c>
    </row>
    <row r="370" spans="1:26" x14ac:dyDescent="0.25">
      <c r="A370" s="1" t="s">
        <v>399</v>
      </c>
      <c r="B370" s="1">
        <v>647</v>
      </c>
      <c r="C370" s="1" t="s">
        <v>30</v>
      </c>
      <c r="D370" s="1" t="s">
        <v>31</v>
      </c>
      <c r="E370" s="1">
        <v>0</v>
      </c>
      <c r="F370" s="1">
        <v>0</v>
      </c>
      <c r="G370" s="2">
        <v>50.051000000000002</v>
      </c>
      <c r="H370" s="2">
        <v>-0.20899999999999999</v>
      </c>
      <c r="I370" s="3">
        <v>-3.7</v>
      </c>
      <c r="J370" s="3">
        <v>0</v>
      </c>
      <c r="K370" s="4">
        <v>0</v>
      </c>
      <c r="L370" s="4">
        <v>0</v>
      </c>
      <c r="M370" s="4">
        <v>0</v>
      </c>
      <c r="N370" s="2">
        <v>50.26</v>
      </c>
      <c r="O370" s="4">
        <v>0</v>
      </c>
      <c r="P370" s="4">
        <v>0</v>
      </c>
      <c r="Q370" s="3">
        <v>106.9</v>
      </c>
      <c r="R370" s="2">
        <v>0</v>
      </c>
      <c r="S370" s="2">
        <v>0</v>
      </c>
      <c r="T370" s="4">
        <v>0</v>
      </c>
      <c r="U370" s="3">
        <v>0</v>
      </c>
      <c r="V370" s="3">
        <v>0</v>
      </c>
      <c r="W370" s="3">
        <v>0</v>
      </c>
      <c r="X370" s="2">
        <v>110.589</v>
      </c>
      <c r="Y370" s="2">
        <v>110.589</v>
      </c>
      <c r="Z370" s="2">
        <v>0</v>
      </c>
    </row>
    <row r="371" spans="1:26" x14ac:dyDescent="0.25">
      <c r="A371" s="1" t="s">
        <v>400</v>
      </c>
      <c r="B371" s="1">
        <v>647</v>
      </c>
      <c r="C371" s="1" t="s">
        <v>30</v>
      </c>
      <c r="D371" s="1" t="s">
        <v>31</v>
      </c>
      <c r="E371" s="1">
        <v>0</v>
      </c>
      <c r="F371" s="1">
        <v>0</v>
      </c>
      <c r="G371" s="2">
        <v>47.018000000000001</v>
      </c>
      <c r="H371" s="2">
        <v>3.7999999999999999E-2</v>
      </c>
      <c r="I371" s="3">
        <v>0.7</v>
      </c>
      <c r="J371" s="3">
        <v>0</v>
      </c>
      <c r="K371" s="4">
        <v>0</v>
      </c>
      <c r="L371" s="4">
        <v>0</v>
      </c>
      <c r="M371" s="4">
        <v>0</v>
      </c>
      <c r="N371" s="2">
        <v>46.997999999999998</v>
      </c>
      <c r="O371" s="4">
        <v>0.17732000000000001</v>
      </c>
      <c r="P371" s="4">
        <v>-0.17732000000000001</v>
      </c>
      <c r="Q371" s="3">
        <v>129</v>
      </c>
      <c r="R371" s="2">
        <v>0</v>
      </c>
      <c r="S371" s="2">
        <v>0</v>
      </c>
      <c r="T371" s="4">
        <v>0</v>
      </c>
      <c r="U371" s="3">
        <v>0</v>
      </c>
      <c r="V371" s="3">
        <v>-83.7</v>
      </c>
      <c r="W371" s="3">
        <v>84.6</v>
      </c>
      <c r="X371" s="2">
        <v>128.29</v>
      </c>
      <c r="Y371" s="2">
        <v>128.29</v>
      </c>
      <c r="Z371" s="2">
        <v>0</v>
      </c>
    </row>
    <row r="372" spans="1:26" x14ac:dyDescent="0.25">
      <c r="A372" s="1" t="s">
        <v>401</v>
      </c>
      <c r="B372" s="1">
        <v>647</v>
      </c>
      <c r="C372" s="1" t="s">
        <v>30</v>
      </c>
      <c r="D372" s="1" t="s">
        <v>31</v>
      </c>
      <c r="E372" s="1">
        <v>0</v>
      </c>
      <c r="F372" s="1">
        <v>0</v>
      </c>
      <c r="G372" s="2">
        <v>46.174999999999997</v>
      </c>
      <c r="H372" s="2">
        <v>0.26500000000000001</v>
      </c>
      <c r="I372" s="3">
        <v>5.2</v>
      </c>
      <c r="J372" s="3">
        <v>0</v>
      </c>
      <c r="K372" s="4">
        <v>0</v>
      </c>
      <c r="L372" s="4">
        <v>0</v>
      </c>
      <c r="M372" s="4">
        <v>0</v>
      </c>
      <c r="N372" s="2">
        <v>46.155999999999999</v>
      </c>
      <c r="O372" s="4">
        <v>1.26902</v>
      </c>
      <c r="P372" s="4">
        <v>-1.26902</v>
      </c>
      <c r="Q372" s="3">
        <v>146.19999999999999</v>
      </c>
      <c r="R372" s="2">
        <v>0</v>
      </c>
      <c r="S372" s="2">
        <v>15</v>
      </c>
      <c r="T372" s="4">
        <v>1.9316599999999999</v>
      </c>
      <c r="U372" s="3">
        <v>0</v>
      </c>
      <c r="V372" s="3">
        <v>-2063.6</v>
      </c>
      <c r="W372" s="3">
        <v>2116.9</v>
      </c>
      <c r="X372" s="2">
        <v>140.97399999999999</v>
      </c>
      <c r="Y372" s="2">
        <v>140.97399999999999</v>
      </c>
      <c r="Z372" s="2">
        <v>0</v>
      </c>
    </row>
    <row r="373" spans="1:26" x14ac:dyDescent="0.25">
      <c r="A373" s="1" t="s">
        <v>402</v>
      </c>
      <c r="B373" s="1">
        <v>647</v>
      </c>
      <c r="C373" s="1" t="s">
        <v>30</v>
      </c>
      <c r="D373" s="1" t="s">
        <v>31</v>
      </c>
      <c r="E373" s="1">
        <v>0</v>
      </c>
      <c r="F373" s="1">
        <v>0</v>
      </c>
      <c r="G373" s="2">
        <v>43.514000000000003</v>
      </c>
      <c r="H373" s="2">
        <v>-1.8160000000000001</v>
      </c>
      <c r="I373" s="3">
        <v>-60.3</v>
      </c>
      <c r="J373" s="3">
        <v>0</v>
      </c>
      <c r="K373" s="4">
        <v>0</v>
      </c>
      <c r="L373" s="4">
        <v>0</v>
      </c>
      <c r="M373" s="4">
        <v>0</v>
      </c>
      <c r="N373" s="2">
        <v>45.38</v>
      </c>
      <c r="O373" s="4">
        <v>0</v>
      </c>
      <c r="P373" s="4">
        <v>0.65288999999999997</v>
      </c>
      <c r="Q373" s="3">
        <v>202.5</v>
      </c>
      <c r="R373" s="2">
        <v>0</v>
      </c>
      <c r="S373" s="2">
        <v>3.125</v>
      </c>
      <c r="T373" s="4">
        <v>9.1699999999999993E-3</v>
      </c>
      <c r="U373" s="3">
        <v>0</v>
      </c>
      <c r="V373" s="3">
        <v>887.8</v>
      </c>
      <c r="W373" s="3">
        <v>0</v>
      </c>
      <c r="X373" s="2">
        <v>262.72199999999998</v>
      </c>
      <c r="Y373" s="2">
        <v>262.72199999999998</v>
      </c>
      <c r="Z373" s="2">
        <v>0</v>
      </c>
    </row>
    <row r="374" spans="1:26" x14ac:dyDescent="0.25">
      <c r="A374" s="1" t="s">
        <v>403</v>
      </c>
      <c r="B374" s="1">
        <v>647</v>
      </c>
      <c r="C374" s="1" t="s">
        <v>30</v>
      </c>
      <c r="D374" s="1" t="s">
        <v>31</v>
      </c>
      <c r="E374" s="1">
        <v>0</v>
      </c>
      <c r="F374" s="1">
        <v>0</v>
      </c>
      <c r="G374" s="2">
        <v>46.131</v>
      </c>
      <c r="H374" s="2">
        <v>-3.609</v>
      </c>
      <c r="I374" s="3">
        <v>-93.7</v>
      </c>
      <c r="J374" s="3">
        <v>0</v>
      </c>
      <c r="K374" s="4">
        <v>0</v>
      </c>
      <c r="L374" s="4">
        <v>0</v>
      </c>
      <c r="M374" s="4">
        <v>0</v>
      </c>
      <c r="N374" s="2">
        <v>49.74</v>
      </c>
      <c r="O374" s="4">
        <v>0</v>
      </c>
      <c r="P374" s="4">
        <v>0</v>
      </c>
      <c r="Q374" s="3">
        <v>131.5</v>
      </c>
      <c r="R374" s="2">
        <v>0</v>
      </c>
      <c r="S374" s="2">
        <v>0</v>
      </c>
      <c r="T374" s="4">
        <v>0</v>
      </c>
      <c r="U374" s="3">
        <v>0</v>
      </c>
      <c r="V374" s="3">
        <v>0</v>
      </c>
      <c r="W374" s="3">
        <v>0</v>
      </c>
      <c r="X374" s="2">
        <v>225.262</v>
      </c>
      <c r="Y374" s="2">
        <v>225.262</v>
      </c>
      <c r="Z374" s="2">
        <v>0</v>
      </c>
    </row>
    <row r="375" spans="1:26" x14ac:dyDescent="0.25">
      <c r="A375" s="1" t="s">
        <v>404</v>
      </c>
      <c r="B375" s="1">
        <v>647</v>
      </c>
      <c r="C375" s="1" t="s">
        <v>30</v>
      </c>
      <c r="D375" s="1" t="s">
        <v>31</v>
      </c>
      <c r="E375" s="1">
        <v>0</v>
      </c>
      <c r="F375" s="1">
        <v>0</v>
      </c>
      <c r="G375" s="2">
        <v>49.472000000000001</v>
      </c>
      <c r="H375" s="2">
        <v>-1.0880000000000001</v>
      </c>
      <c r="I375" s="3">
        <v>-19.3</v>
      </c>
      <c r="J375" s="3">
        <v>0</v>
      </c>
      <c r="K375" s="4">
        <v>0</v>
      </c>
      <c r="L375" s="4">
        <v>0</v>
      </c>
      <c r="M375" s="4">
        <v>0</v>
      </c>
      <c r="N375" s="2">
        <v>50.56</v>
      </c>
      <c r="O375" s="4">
        <v>0</v>
      </c>
      <c r="P375" s="4">
        <v>0</v>
      </c>
      <c r="Q375" s="3">
        <v>121.8</v>
      </c>
      <c r="R375" s="2">
        <v>0</v>
      </c>
      <c r="S375" s="2">
        <v>0</v>
      </c>
      <c r="T375" s="4">
        <v>0</v>
      </c>
      <c r="U375" s="3">
        <v>0</v>
      </c>
      <c r="V375" s="3">
        <v>0</v>
      </c>
      <c r="W375" s="3">
        <v>0</v>
      </c>
      <c r="X375" s="2">
        <v>141.04</v>
      </c>
      <c r="Y375" s="2">
        <v>141.04</v>
      </c>
      <c r="Z375" s="2">
        <v>0</v>
      </c>
    </row>
    <row r="376" spans="1:26" x14ac:dyDescent="0.25">
      <c r="A376" s="1" t="s">
        <v>405</v>
      </c>
      <c r="B376" s="1">
        <v>647</v>
      </c>
      <c r="C376" s="1" t="s">
        <v>30</v>
      </c>
      <c r="D376" s="1" t="s">
        <v>31</v>
      </c>
      <c r="E376" s="1">
        <v>0</v>
      </c>
      <c r="F376" s="1">
        <v>0</v>
      </c>
      <c r="G376" s="2">
        <v>46.798999999999999</v>
      </c>
      <c r="H376" s="2">
        <v>-3.5310000000000001</v>
      </c>
      <c r="I376" s="3">
        <v>-91.7</v>
      </c>
      <c r="J376" s="3">
        <v>0</v>
      </c>
      <c r="K376" s="4">
        <v>0</v>
      </c>
      <c r="L376" s="4">
        <v>0</v>
      </c>
      <c r="M376" s="4">
        <v>0</v>
      </c>
      <c r="N376" s="2">
        <v>50.33</v>
      </c>
      <c r="O376" s="4">
        <v>0</v>
      </c>
      <c r="P376" s="4">
        <v>0</v>
      </c>
      <c r="Q376" s="3">
        <v>116.5</v>
      </c>
      <c r="R376" s="2">
        <v>0</v>
      </c>
      <c r="S376" s="2">
        <v>0</v>
      </c>
      <c r="T376" s="4">
        <v>0</v>
      </c>
      <c r="U376" s="3">
        <v>0</v>
      </c>
      <c r="V376" s="3">
        <v>0</v>
      </c>
      <c r="W376" s="3">
        <v>0</v>
      </c>
      <c r="X376" s="2">
        <v>208.227</v>
      </c>
      <c r="Y376" s="2">
        <v>208.227</v>
      </c>
      <c r="Z376" s="2">
        <v>0</v>
      </c>
    </row>
    <row r="377" spans="1:26" x14ac:dyDescent="0.25">
      <c r="A377" s="1" t="s">
        <v>406</v>
      </c>
      <c r="B377" s="1">
        <v>647</v>
      </c>
      <c r="C377" s="1" t="s">
        <v>30</v>
      </c>
      <c r="D377" s="1" t="s">
        <v>31</v>
      </c>
      <c r="E377" s="1">
        <v>0</v>
      </c>
      <c r="F377" s="1">
        <v>0</v>
      </c>
      <c r="G377" s="2">
        <v>49.698999999999998</v>
      </c>
      <c r="H377" s="2">
        <v>-0.52100000000000002</v>
      </c>
      <c r="I377" s="3">
        <v>-9.1999999999999993</v>
      </c>
      <c r="J377" s="3">
        <v>0</v>
      </c>
      <c r="K377" s="4">
        <v>0</v>
      </c>
      <c r="L377" s="4">
        <v>0</v>
      </c>
      <c r="M377" s="4">
        <v>0</v>
      </c>
      <c r="N377" s="2">
        <v>50.246000000000002</v>
      </c>
      <c r="O377" s="4">
        <v>0</v>
      </c>
      <c r="P377" s="4">
        <v>0.17685999999999999</v>
      </c>
      <c r="Q377" s="3">
        <v>125.1</v>
      </c>
      <c r="R377" s="2">
        <v>0</v>
      </c>
      <c r="S377" s="2">
        <v>34.375</v>
      </c>
      <c r="T377" s="4">
        <v>1.5520099999999999</v>
      </c>
      <c r="U377" s="3">
        <v>0</v>
      </c>
      <c r="V377" s="3">
        <v>378.4</v>
      </c>
      <c r="W377" s="3">
        <v>0</v>
      </c>
      <c r="X377" s="2">
        <v>134.31700000000001</v>
      </c>
      <c r="Y377" s="2">
        <v>134.31700000000001</v>
      </c>
      <c r="Z377" s="2">
        <v>0</v>
      </c>
    </row>
    <row r="378" spans="1:26" x14ac:dyDescent="0.25">
      <c r="A378" s="1" t="s">
        <v>407</v>
      </c>
      <c r="B378" s="1">
        <v>647</v>
      </c>
      <c r="C378" s="1" t="s">
        <v>30</v>
      </c>
      <c r="D378" s="1" t="s">
        <v>31</v>
      </c>
      <c r="E378" s="1">
        <v>0</v>
      </c>
      <c r="F378" s="1">
        <v>0</v>
      </c>
      <c r="G378" s="2">
        <v>50.25</v>
      </c>
      <c r="H378" s="2">
        <v>-0.37</v>
      </c>
      <c r="I378" s="3">
        <v>-5.2</v>
      </c>
      <c r="J378" s="3">
        <v>0</v>
      </c>
      <c r="K378" s="4">
        <v>0</v>
      </c>
      <c r="L378" s="4">
        <v>4.9674100000000001</v>
      </c>
      <c r="M378" s="4">
        <v>0</v>
      </c>
      <c r="N378" s="2">
        <v>50.62</v>
      </c>
      <c r="O378" s="4">
        <v>0</v>
      </c>
      <c r="P378" s="4">
        <v>0</v>
      </c>
      <c r="Q378" s="3">
        <v>95.7</v>
      </c>
      <c r="R378" s="2">
        <v>0</v>
      </c>
      <c r="S378" s="2">
        <v>0</v>
      </c>
      <c r="T378" s="4">
        <v>0</v>
      </c>
      <c r="U378" s="3">
        <v>20674.3</v>
      </c>
      <c r="V378" s="3">
        <v>0</v>
      </c>
      <c r="W378" s="3">
        <v>0</v>
      </c>
      <c r="X378" s="2">
        <v>100.988</v>
      </c>
      <c r="Y378" s="2">
        <v>100.988</v>
      </c>
      <c r="Z378" s="2">
        <v>0</v>
      </c>
    </row>
    <row r="379" spans="1:26" x14ac:dyDescent="0.25">
      <c r="A379" s="1" t="s">
        <v>408</v>
      </c>
      <c r="B379" s="1">
        <v>647</v>
      </c>
      <c r="C379" s="1" t="s">
        <v>30</v>
      </c>
      <c r="D379" s="1" t="s">
        <v>31</v>
      </c>
      <c r="E379" s="1">
        <v>0</v>
      </c>
      <c r="F379" s="1">
        <v>0</v>
      </c>
      <c r="G379" s="2">
        <v>50.564999999999998</v>
      </c>
      <c r="H379" s="2">
        <v>0.19500000000000001</v>
      </c>
      <c r="I379" s="3">
        <v>2.8</v>
      </c>
      <c r="J379" s="3">
        <v>0</v>
      </c>
      <c r="K379" s="4">
        <v>0</v>
      </c>
      <c r="L379" s="4">
        <v>0</v>
      </c>
      <c r="M379" s="4">
        <v>0</v>
      </c>
      <c r="N379" s="2">
        <v>50.454999999999998</v>
      </c>
      <c r="O379" s="4">
        <v>2.4620899999999999</v>
      </c>
      <c r="P379" s="4">
        <v>-2.4620899999999999</v>
      </c>
      <c r="Q379" s="3">
        <v>73.400000000000006</v>
      </c>
      <c r="R379" s="2">
        <v>0</v>
      </c>
      <c r="S379" s="2">
        <v>0</v>
      </c>
      <c r="T379" s="4">
        <v>0</v>
      </c>
      <c r="U379" s="3">
        <v>0</v>
      </c>
      <c r="V379" s="3">
        <v>-4690.8</v>
      </c>
      <c r="W379" s="3">
        <v>4691.3999999999996</v>
      </c>
      <c r="X379" s="2">
        <v>70.655000000000001</v>
      </c>
      <c r="Y379" s="2">
        <v>70.655000000000001</v>
      </c>
      <c r="Z379" s="2">
        <v>0</v>
      </c>
    </row>
    <row r="380" spans="1:26" x14ac:dyDescent="0.25">
      <c r="A380" s="1" t="s">
        <v>409</v>
      </c>
      <c r="B380" s="1">
        <v>647</v>
      </c>
      <c r="C380" s="1" t="s">
        <v>30</v>
      </c>
      <c r="D380" s="1" t="s">
        <v>31</v>
      </c>
      <c r="E380" s="1">
        <v>0</v>
      </c>
      <c r="F380" s="1">
        <v>0</v>
      </c>
      <c r="G380" s="2">
        <v>46.655000000000001</v>
      </c>
      <c r="H380" s="2">
        <v>-1.835</v>
      </c>
      <c r="I380" s="3">
        <v>-23.1</v>
      </c>
      <c r="J380" s="3">
        <v>0</v>
      </c>
      <c r="K380" s="4">
        <v>0</v>
      </c>
      <c r="L380" s="4">
        <v>0</v>
      </c>
      <c r="M380" s="4">
        <v>0</v>
      </c>
      <c r="N380" s="2">
        <v>48.49</v>
      </c>
      <c r="O380" s="4">
        <v>0</v>
      </c>
      <c r="P380" s="4">
        <v>0</v>
      </c>
      <c r="Q380" s="3">
        <v>81.5</v>
      </c>
      <c r="R380" s="2">
        <v>0</v>
      </c>
      <c r="S380" s="2">
        <v>0</v>
      </c>
      <c r="T380" s="4">
        <v>0</v>
      </c>
      <c r="U380" s="3">
        <v>0</v>
      </c>
      <c r="V380" s="3">
        <v>0</v>
      </c>
      <c r="W380" s="3">
        <v>0</v>
      </c>
      <c r="X380" s="2">
        <v>104.55200000000001</v>
      </c>
      <c r="Y380" s="2">
        <v>104.55200000000001</v>
      </c>
      <c r="Z380" s="2">
        <v>0</v>
      </c>
    </row>
    <row r="381" spans="1:26" x14ac:dyDescent="0.25">
      <c r="A381" s="1" t="s">
        <v>410</v>
      </c>
      <c r="B381" s="1">
        <v>647</v>
      </c>
      <c r="C381" s="1" t="s">
        <v>30</v>
      </c>
      <c r="D381" s="1" t="s">
        <v>31</v>
      </c>
      <c r="E381" s="1">
        <v>0</v>
      </c>
      <c r="F381" s="1">
        <v>0</v>
      </c>
      <c r="G381" s="2">
        <v>47.298000000000002</v>
      </c>
      <c r="H381" s="2">
        <v>-1.522</v>
      </c>
      <c r="I381" s="3">
        <v>-16.8</v>
      </c>
      <c r="J381" s="3">
        <v>0</v>
      </c>
      <c r="K381" s="4">
        <v>0</v>
      </c>
      <c r="L381" s="4">
        <v>0</v>
      </c>
      <c r="M381" s="4">
        <v>0</v>
      </c>
      <c r="N381" s="2">
        <v>48.82</v>
      </c>
      <c r="O381" s="4">
        <v>0</v>
      </c>
      <c r="P381" s="4">
        <v>0</v>
      </c>
      <c r="Q381" s="3">
        <v>77.3</v>
      </c>
      <c r="R381" s="2">
        <v>0</v>
      </c>
      <c r="S381" s="2">
        <v>0</v>
      </c>
      <c r="T381" s="4">
        <v>0</v>
      </c>
      <c r="U381" s="3">
        <v>0</v>
      </c>
      <c r="V381" s="3">
        <v>0</v>
      </c>
      <c r="W381" s="3">
        <v>0</v>
      </c>
      <c r="X381" s="2">
        <v>94.100999999999999</v>
      </c>
      <c r="Y381" s="2">
        <v>94.100999999999999</v>
      </c>
      <c r="Z381" s="2">
        <v>0</v>
      </c>
    </row>
    <row r="382" spans="1:26" x14ac:dyDescent="0.25">
      <c r="A382" s="1" t="s">
        <v>411</v>
      </c>
      <c r="B382" s="1">
        <v>647</v>
      </c>
      <c r="C382" s="1" t="s">
        <v>30</v>
      </c>
      <c r="D382" s="1" t="s">
        <v>31</v>
      </c>
      <c r="E382" s="1">
        <v>0</v>
      </c>
      <c r="F382" s="1">
        <v>0</v>
      </c>
      <c r="G382" s="2">
        <v>35.963000000000001</v>
      </c>
      <c r="H382" s="2">
        <v>-0.11700000000000001</v>
      </c>
      <c r="I382" s="3">
        <v>-1.5</v>
      </c>
      <c r="J382" s="3">
        <v>0</v>
      </c>
      <c r="K382" s="4">
        <v>0</v>
      </c>
      <c r="L382" s="4">
        <v>0</v>
      </c>
      <c r="M382" s="4">
        <v>0</v>
      </c>
      <c r="N382" s="2">
        <v>36.093000000000004</v>
      </c>
      <c r="O382" s="4">
        <v>0</v>
      </c>
      <c r="P382" s="4">
        <v>5.0979999999999998E-2</v>
      </c>
      <c r="Q382" s="3">
        <v>99.9</v>
      </c>
      <c r="R382" s="2">
        <v>0</v>
      </c>
      <c r="S382" s="2">
        <v>2</v>
      </c>
      <c r="T382" s="4">
        <v>1E-3</v>
      </c>
      <c r="U382" s="3">
        <v>0</v>
      </c>
      <c r="V382" s="3">
        <v>39.5</v>
      </c>
      <c r="W382" s="3">
        <v>0</v>
      </c>
      <c r="X382" s="2">
        <v>101.383</v>
      </c>
      <c r="Y382" s="2">
        <v>101.383</v>
      </c>
      <c r="Z382" s="2">
        <v>0</v>
      </c>
    </row>
    <row r="383" spans="1:26" x14ac:dyDescent="0.25">
      <c r="A383" s="1" t="s">
        <v>412</v>
      </c>
      <c r="B383" s="1">
        <v>647</v>
      </c>
      <c r="C383" s="1" t="s">
        <v>30</v>
      </c>
      <c r="D383" s="1" t="s">
        <v>31</v>
      </c>
      <c r="E383" s="1">
        <v>0</v>
      </c>
      <c r="F383" s="1">
        <v>0</v>
      </c>
      <c r="G383" s="2">
        <v>36.854999999999997</v>
      </c>
      <c r="H383" s="2">
        <v>-0.495</v>
      </c>
      <c r="I383" s="3">
        <v>-5.5</v>
      </c>
      <c r="J383" s="3">
        <v>0</v>
      </c>
      <c r="K383" s="4">
        <v>0</v>
      </c>
      <c r="L383" s="4">
        <v>0</v>
      </c>
      <c r="M383" s="4">
        <v>0</v>
      </c>
      <c r="N383" s="2">
        <v>37.368000000000002</v>
      </c>
      <c r="O383" s="4">
        <v>0</v>
      </c>
      <c r="P383" s="4">
        <v>8.0399999999999999E-2</v>
      </c>
      <c r="Q383" s="3">
        <v>61.5</v>
      </c>
      <c r="R383" s="2">
        <v>0</v>
      </c>
      <c r="S383" s="2">
        <v>31</v>
      </c>
      <c r="T383" s="4">
        <v>7.2499999999999995E-2</v>
      </c>
      <c r="U383" s="3">
        <v>0</v>
      </c>
      <c r="V383" s="3">
        <v>49.2</v>
      </c>
      <c r="W383" s="3">
        <v>0</v>
      </c>
      <c r="X383" s="2">
        <v>66.980999999999995</v>
      </c>
      <c r="Y383" s="2">
        <v>66.980999999999995</v>
      </c>
      <c r="Z383" s="2">
        <v>0</v>
      </c>
    </row>
    <row r="384" spans="1:26" x14ac:dyDescent="0.25">
      <c r="A384" s="1" t="s">
        <v>413</v>
      </c>
      <c r="B384" s="1">
        <v>647</v>
      </c>
      <c r="C384" s="1" t="s">
        <v>30</v>
      </c>
      <c r="D384" s="1" t="s">
        <v>31</v>
      </c>
      <c r="E384" s="1">
        <v>0</v>
      </c>
      <c r="F384" s="1">
        <v>0</v>
      </c>
      <c r="G384" s="2">
        <v>37.427999999999997</v>
      </c>
      <c r="H384" s="2">
        <v>-1.002</v>
      </c>
      <c r="I384" s="3">
        <v>-28.3</v>
      </c>
      <c r="J384" s="3">
        <v>0</v>
      </c>
      <c r="K384" s="4">
        <v>0</v>
      </c>
      <c r="L384" s="4">
        <v>0</v>
      </c>
      <c r="M384" s="4">
        <v>0</v>
      </c>
      <c r="N384" s="2">
        <v>38.43</v>
      </c>
      <c r="O384" s="4">
        <v>0</v>
      </c>
      <c r="P384" s="4">
        <v>0</v>
      </c>
      <c r="Q384" s="3">
        <v>253.4</v>
      </c>
      <c r="R384" s="2">
        <v>0</v>
      </c>
      <c r="S384" s="2">
        <v>0</v>
      </c>
      <c r="T384" s="4">
        <v>0</v>
      </c>
      <c r="U384" s="3">
        <v>0</v>
      </c>
      <c r="V384" s="3">
        <v>0</v>
      </c>
      <c r="W384" s="3">
        <v>0</v>
      </c>
      <c r="X384" s="2">
        <v>281.77100000000002</v>
      </c>
      <c r="Y384" s="2">
        <v>281.77100000000002</v>
      </c>
      <c r="Z384" s="2">
        <v>0</v>
      </c>
    </row>
    <row r="385" spans="1:26" x14ac:dyDescent="0.25">
      <c r="A385" s="1" t="s">
        <v>414</v>
      </c>
      <c r="B385" s="1">
        <v>647</v>
      </c>
      <c r="C385" s="1" t="s">
        <v>30</v>
      </c>
      <c r="D385" s="1" t="s">
        <v>31</v>
      </c>
      <c r="E385" s="1">
        <v>0</v>
      </c>
      <c r="F385" s="1">
        <v>0</v>
      </c>
      <c r="G385" s="2">
        <v>34.4</v>
      </c>
      <c r="H385" s="2">
        <v>0.01</v>
      </c>
      <c r="I385" s="3">
        <v>0.1</v>
      </c>
      <c r="J385" s="3">
        <v>0</v>
      </c>
      <c r="K385" s="4">
        <v>0</v>
      </c>
      <c r="L385" s="4">
        <v>0</v>
      </c>
      <c r="M385" s="4">
        <v>0</v>
      </c>
      <c r="N385" s="2">
        <v>34.424999999999997</v>
      </c>
      <c r="O385" s="4">
        <v>0</v>
      </c>
      <c r="P385" s="4">
        <v>0.21668000000000001</v>
      </c>
      <c r="Q385" s="3">
        <v>81.900000000000006</v>
      </c>
      <c r="R385" s="2">
        <v>0</v>
      </c>
      <c r="S385" s="2">
        <v>17.375</v>
      </c>
      <c r="T385" s="4">
        <v>0.41741</v>
      </c>
      <c r="U385" s="3">
        <v>0</v>
      </c>
      <c r="V385" s="3">
        <v>222.3</v>
      </c>
      <c r="W385" s="3">
        <v>0</v>
      </c>
      <c r="X385" s="2">
        <v>81.822000000000003</v>
      </c>
      <c r="Y385" s="2">
        <v>81.822000000000003</v>
      </c>
      <c r="Z385" s="2">
        <v>0</v>
      </c>
    </row>
    <row r="386" spans="1:26" x14ac:dyDescent="0.25">
      <c r="A386" s="1" t="s">
        <v>415</v>
      </c>
      <c r="B386" s="1">
        <v>647</v>
      </c>
      <c r="C386" s="1" t="s">
        <v>30</v>
      </c>
      <c r="D386" s="1" t="s">
        <v>31</v>
      </c>
      <c r="E386" s="1">
        <v>0</v>
      </c>
      <c r="F386" s="1">
        <v>0</v>
      </c>
      <c r="G386" s="2">
        <v>34.045999999999999</v>
      </c>
      <c r="H386" s="2">
        <v>-2.4E-2</v>
      </c>
      <c r="I386" s="3">
        <v>-0.5</v>
      </c>
      <c r="J386" s="3">
        <v>0</v>
      </c>
      <c r="K386" s="4">
        <v>0</v>
      </c>
      <c r="L386" s="4">
        <v>0</v>
      </c>
      <c r="M386" s="4">
        <v>0</v>
      </c>
      <c r="N386" s="2">
        <v>34.07</v>
      </c>
      <c r="O386" s="4">
        <v>0</v>
      </c>
      <c r="P386" s="4">
        <v>0</v>
      </c>
      <c r="Q386" s="3">
        <v>164.9</v>
      </c>
      <c r="R386" s="2">
        <v>0</v>
      </c>
      <c r="S386" s="2">
        <v>0</v>
      </c>
      <c r="T386" s="4">
        <v>0</v>
      </c>
      <c r="U386" s="3">
        <v>0</v>
      </c>
      <c r="V386" s="3">
        <v>0</v>
      </c>
      <c r="W386" s="3">
        <v>0</v>
      </c>
      <c r="X386" s="2">
        <v>165.387</v>
      </c>
      <c r="Y386" s="2">
        <v>165.387</v>
      </c>
      <c r="Z386" s="2">
        <v>0</v>
      </c>
    </row>
    <row r="387" spans="1:26" x14ac:dyDescent="0.25">
      <c r="A387" s="1" t="s">
        <v>416</v>
      </c>
      <c r="B387" s="1">
        <v>647</v>
      </c>
      <c r="C387" s="1" t="s">
        <v>30</v>
      </c>
      <c r="D387" s="1" t="s">
        <v>31</v>
      </c>
      <c r="E387" s="1">
        <v>0</v>
      </c>
      <c r="F387" s="1">
        <v>0</v>
      </c>
      <c r="G387" s="2">
        <v>31.893000000000001</v>
      </c>
      <c r="H387" s="2">
        <v>0.60299999999999998</v>
      </c>
      <c r="I387" s="3">
        <v>6.5</v>
      </c>
      <c r="J387" s="3">
        <v>0</v>
      </c>
      <c r="K387" s="4">
        <v>0</v>
      </c>
      <c r="L387" s="4">
        <v>0</v>
      </c>
      <c r="M387" s="4">
        <v>0</v>
      </c>
      <c r="N387" s="2">
        <v>31.92</v>
      </c>
      <c r="O387" s="4">
        <v>3.6999999999999999E-4</v>
      </c>
      <c r="P387" s="4">
        <v>7.2925700000000004</v>
      </c>
      <c r="Q387" s="3">
        <v>44.7</v>
      </c>
      <c r="R387" s="2">
        <v>0</v>
      </c>
      <c r="S387" s="2">
        <v>7584.5630000000001</v>
      </c>
      <c r="T387" s="4">
        <v>957.10199</v>
      </c>
      <c r="U387" s="3">
        <v>0</v>
      </c>
      <c r="V387" s="3">
        <v>46630</v>
      </c>
      <c r="W387" s="3">
        <v>0</v>
      </c>
      <c r="X387" s="2">
        <v>38.220999999999997</v>
      </c>
      <c r="Y387" s="2">
        <v>38.220999999999997</v>
      </c>
      <c r="Z387" s="2">
        <v>-9.5000000000000001E-2</v>
      </c>
    </row>
    <row r="388" spans="1:26" x14ac:dyDescent="0.25">
      <c r="A388" s="1" t="s">
        <v>417</v>
      </c>
      <c r="B388" s="1">
        <v>647</v>
      </c>
      <c r="C388" s="1" t="s">
        <v>30</v>
      </c>
      <c r="D388" s="1" t="s">
        <v>31</v>
      </c>
      <c r="E388" s="1">
        <v>0</v>
      </c>
      <c r="F388" s="1">
        <v>0</v>
      </c>
      <c r="G388" s="2">
        <v>31.888999999999999</v>
      </c>
      <c r="H388" s="2">
        <v>-0.38100000000000001</v>
      </c>
      <c r="I388" s="3">
        <v>-4.2</v>
      </c>
      <c r="J388" s="3">
        <v>0</v>
      </c>
      <c r="K388" s="4">
        <v>0</v>
      </c>
      <c r="L388" s="4">
        <v>0.23974999999999999</v>
      </c>
      <c r="M388" s="4">
        <v>0</v>
      </c>
      <c r="N388" s="2">
        <v>32.351999999999997</v>
      </c>
      <c r="O388" s="4">
        <v>0</v>
      </c>
      <c r="P388" s="4">
        <v>0.77854999999999996</v>
      </c>
      <c r="Q388" s="3">
        <v>68.099999999999994</v>
      </c>
      <c r="R388" s="2">
        <v>0</v>
      </c>
      <c r="S388" s="2">
        <v>4</v>
      </c>
      <c r="T388" s="4">
        <v>7.6400000000000001E-3</v>
      </c>
      <c r="U388" s="3">
        <v>1422.8</v>
      </c>
      <c r="V388" s="3">
        <v>4971.6000000000004</v>
      </c>
      <c r="W388" s="3">
        <v>0</v>
      </c>
      <c r="X388" s="2">
        <v>72.343000000000004</v>
      </c>
      <c r="Y388" s="2">
        <v>72.343000000000004</v>
      </c>
      <c r="Z388" s="2">
        <v>0</v>
      </c>
    </row>
    <row r="389" spans="1:26" x14ac:dyDescent="0.25">
      <c r="A389" s="1" t="s">
        <v>418</v>
      </c>
      <c r="B389" s="1">
        <v>647</v>
      </c>
      <c r="C389" s="1" t="s">
        <v>30</v>
      </c>
      <c r="D389" s="1" t="s">
        <v>31</v>
      </c>
      <c r="E389" s="1">
        <v>0</v>
      </c>
      <c r="F389" s="1">
        <v>0</v>
      </c>
      <c r="G389" s="2">
        <v>32.981999999999999</v>
      </c>
      <c r="H389" s="2">
        <v>0.112</v>
      </c>
      <c r="I389" s="3">
        <v>1.2</v>
      </c>
      <c r="J389" s="3">
        <v>0</v>
      </c>
      <c r="K389" s="4">
        <v>0</v>
      </c>
      <c r="L389" s="4">
        <v>0</v>
      </c>
      <c r="M389" s="4">
        <v>0</v>
      </c>
      <c r="N389" s="2">
        <v>33.098999999999997</v>
      </c>
      <c r="O389" s="4">
        <v>0</v>
      </c>
      <c r="P389" s="4">
        <v>3.6551300000000002</v>
      </c>
      <c r="Q389" s="3">
        <v>89.3</v>
      </c>
      <c r="R389" s="2">
        <v>0</v>
      </c>
      <c r="S389" s="2">
        <v>929</v>
      </c>
      <c r="T389" s="4">
        <v>738.92412999999999</v>
      </c>
      <c r="U389" s="3">
        <v>0</v>
      </c>
      <c r="V389" s="3">
        <v>13517.5</v>
      </c>
      <c r="W389" s="3">
        <v>0</v>
      </c>
      <c r="X389" s="2">
        <v>88.075000000000003</v>
      </c>
      <c r="Y389" s="2">
        <v>88.075000000000003</v>
      </c>
      <c r="Z389" s="2">
        <v>0</v>
      </c>
    </row>
    <row r="390" spans="1:26" x14ac:dyDescent="0.25">
      <c r="A390" s="1" t="s">
        <v>419</v>
      </c>
      <c r="B390" s="1">
        <v>647</v>
      </c>
      <c r="C390" s="1" t="s">
        <v>30</v>
      </c>
      <c r="D390" s="1" t="s">
        <v>31</v>
      </c>
      <c r="E390" s="1">
        <v>0</v>
      </c>
      <c r="F390" s="1">
        <v>0</v>
      </c>
      <c r="G390" s="2">
        <v>54.719000000000001</v>
      </c>
      <c r="H390" s="2">
        <v>-0.29099999999999998</v>
      </c>
      <c r="I390" s="3">
        <v>-3.1</v>
      </c>
      <c r="J390" s="3">
        <v>0</v>
      </c>
      <c r="K390" s="4">
        <v>0</v>
      </c>
      <c r="L390" s="4">
        <v>0</v>
      </c>
      <c r="M390" s="4">
        <v>0</v>
      </c>
      <c r="N390" s="2">
        <v>55.01</v>
      </c>
      <c r="O390" s="4">
        <v>0</v>
      </c>
      <c r="P390" s="4">
        <v>0</v>
      </c>
      <c r="Q390" s="3">
        <v>40.6</v>
      </c>
      <c r="R390" s="2">
        <v>0</v>
      </c>
      <c r="S390" s="2">
        <v>0</v>
      </c>
      <c r="T390" s="4">
        <v>0</v>
      </c>
      <c r="U390" s="3">
        <v>0</v>
      </c>
      <c r="V390" s="3">
        <v>0</v>
      </c>
      <c r="W390" s="3">
        <v>0</v>
      </c>
      <c r="X390" s="2">
        <v>43.792000000000002</v>
      </c>
      <c r="Y390" s="2">
        <v>43.792000000000002</v>
      </c>
      <c r="Z390" s="2">
        <v>0</v>
      </c>
    </row>
    <row r="391" spans="1:26" x14ac:dyDescent="0.25">
      <c r="A391" s="1" t="s">
        <v>420</v>
      </c>
      <c r="B391" s="1">
        <v>647</v>
      </c>
      <c r="C391" s="1" t="s">
        <v>30</v>
      </c>
      <c r="D391" s="1" t="s">
        <v>31</v>
      </c>
      <c r="E391" s="1">
        <v>0</v>
      </c>
      <c r="F391" s="1">
        <v>0</v>
      </c>
      <c r="G391" s="2">
        <v>55.115000000000002</v>
      </c>
      <c r="H391" s="2">
        <v>-0.68500000000000005</v>
      </c>
      <c r="I391" s="3">
        <v>-7.4</v>
      </c>
      <c r="J391" s="3">
        <v>0</v>
      </c>
      <c r="K391" s="4">
        <v>0</v>
      </c>
      <c r="L391" s="4">
        <v>0</v>
      </c>
      <c r="M391" s="4">
        <v>0</v>
      </c>
      <c r="N391" s="2">
        <v>55.8</v>
      </c>
      <c r="O391" s="4">
        <v>0</v>
      </c>
      <c r="P391" s="4">
        <v>0</v>
      </c>
      <c r="Q391" s="3">
        <v>29.9</v>
      </c>
      <c r="R391" s="2">
        <v>0</v>
      </c>
      <c r="S391" s="2">
        <v>0</v>
      </c>
      <c r="T391" s="4">
        <v>0</v>
      </c>
      <c r="U391" s="3">
        <v>0</v>
      </c>
      <c r="V391" s="3">
        <v>0</v>
      </c>
      <c r="W391" s="3">
        <v>0</v>
      </c>
      <c r="X391" s="2">
        <v>37.295000000000002</v>
      </c>
      <c r="Y391" s="2">
        <v>37.295000000000002</v>
      </c>
      <c r="Z391" s="2">
        <v>0</v>
      </c>
    </row>
    <row r="392" spans="1:26" x14ac:dyDescent="0.25">
      <c r="A392" s="1" t="s">
        <v>421</v>
      </c>
      <c r="B392" s="1">
        <v>647</v>
      </c>
      <c r="C392" s="1" t="s">
        <v>30</v>
      </c>
      <c r="D392" s="1" t="s">
        <v>31</v>
      </c>
      <c r="E392" s="1">
        <v>0</v>
      </c>
      <c r="F392" s="1">
        <v>0</v>
      </c>
      <c r="G392" s="2">
        <v>50.76</v>
      </c>
      <c r="H392" s="2">
        <v>-4.91</v>
      </c>
      <c r="I392" s="3">
        <v>-116.6</v>
      </c>
      <c r="J392" s="3">
        <v>0</v>
      </c>
      <c r="K392" s="4">
        <v>0</v>
      </c>
      <c r="L392" s="4">
        <v>0</v>
      </c>
      <c r="M392" s="4">
        <v>0</v>
      </c>
      <c r="N392" s="2">
        <v>55.67</v>
      </c>
      <c r="O392" s="4">
        <v>0</v>
      </c>
      <c r="P392" s="4">
        <v>0</v>
      </c>
      <c r="Q392" s="3">
        <v>56.3</v>
      </c>
      <c r="R392" s="2">
        <v>0</v>
      </c>
      <c r="S392" s="2">
        <v>0</v>
      </c>
      <c r="T392" s="4">
        <v>0</v>
      </c>
      <c r="U392" s="3">
        <v>0</v>
      </c>
      <c r="V392" s="3">
        <v>0</v>
      </c>
      <c r="W392" s="3">
        <v>0</v>
      </c>
      <c r="X392" s="2">
        <v>172.96</v>
      </c>
      <c r="Y392" s="2">
        <v>172.96</v>
      </c>
      <c r="Z392" s="2">
        <v>0</v>
      </c>
    </row>
    <row r="393" spans="1:26" x14ac:dyDescent="0.25">
      <c r="A393" s="1" t="s">
        <v>422</v>
      </c>
      <c r="B393" s="1">
        <v>647</v>
      </c>
      <c r="C393" s="1" t="s">
        <v>30</v>
      </c>
      <c r="D393" s="1" t="s">
        <v>31</v>
      </c>
      <c r="E393" s="1">
        <v>0</v>
      </c>
      <c r="F393" s="1">
        <v>0</v>
      </c>
      <c r="G393" s="2">
        <v>55.63</v>
      </c>
      <c r="H393" s="2">
        <v>-2.02</v>
      </c>
      <c r="I393" s="3">
        <v>-25.4</v>
      </c>
      <c r="J393" s="3">
        <v>0</v>
      </c>
      <c r="K393" s="4">
        <v>0</v>
      </c>
      <c r="L393" s="4">
        <v>0</v>
      </c>
      <c r="M393" s="4">
        <v>0</v>
      </c>
      <c r="N393" s="2">
        <v>57.65</v>
      </c>
      <c r="O393" s="4">
        <v>0</v>
      </c>
      <c r="P393" s="4">
        <v>0</v>
      </c>
      <c r="Q393" s="3">
        <v>44.4</v>
      </c>
      <c r="R393" s="2">
        <v>0</v>
      </c>
      <c r="S393" s="2">
        <v>0</v>
      </c>
      <c r="T393" s="4">
        <v>0</v>
      </c>
      <c r="U393" s="3">
        <v>0</v>
      </c>
      <c r="V393" s="3">
        <v>0</v>
      </c>
      <c r="W393" s="3">
        <v>0</v>
      </c>
      <c r="X393" s="2">
        <v>69.742999999999995</v>
      </c>
      <c r="Y393" s="2">
        <v>69.742999999999995</v>
      </c>
      <c r="Z393" s="2">
        <v>0</v>
      </c>
    </row>
    <row r="394" spans="1:26" x14ac:dyDescent="0.25">
      <c r="A394" s="1" t="s">
        <v>423</v>
      </c>
      <c r="B394" s="1">
        <v>647</v>
      </c>
      <c r="C394" s="1" t="s">
        <v>30</v>
      </c>
      <c r="D394" s="1" t="s">
        <v>31</v>
      </c>
      <c r="E394" s="1">
        <v>0</v>
      </c>
      <c r="F394" s="1">
        <v>0</v>
      </c>
      <c r="G394" s="2">
        <v>59.295999999999999</v>
      </c>
      <c r="H394" s="2">
        <v>-4.0000000000000001E-3</v>
      </c>
      <c r="I394" s="3">
        <v>0</v>
      </c>
      <c r="J394" s="3">
        <v>0</v>
      </c>
      <c r="K394" s="4">
        <v>0</v>
      </c>
      <c r="L394" s="4">
        <v>0</v>
      </c>
      <c r="M394" s="4">
        <v>0</v>
      </c>
      <c r="N394" s="2">
        <v>59.344999999999999</v>
      </c>
      <c r="O394" s="4">
        <v>0</v>
      </c>
      <c r="P394" s="4">
        <v>0.31219000000000002</v>
      </c>
      <c r="Q394" s="3">
        <v>56.6</v>
      </c>
      <c r="R394" s="2">
        <v>0</v>
      </c>
      <c r="S394" s="2">
        <v>85.125</v>
      </c>
      <c r="T394" s="4">
        <v>1.0247900000000001</v>
      </c>
      <c r="U394" s="3">
        <v>0</v>
      </c>
      <c r="V394" s="3">
        <v>1171.7</v>
      </c>
      <c r="W394" s="3">
        <v>0</v>
      </c>
      <c r="X394" s="2">
        <v>56.604999999999997</v>
      </c>
      <c r="Y394" s="2">
        <v>56.604999999999997</v>
      </c>
      <c r="Z394" s="2">
        <v>0</v>
      </c>
    </row>
    <row r="395" spans="1:26" x14ac:dyDescent="0.25">
      <c r="A395" s="1" t="s">
        <v>424</v>
      </c>
      <c r="B395" s="1">
        <v>647</v>
      </c>
      <c r="C395" s="1" t="s">
        <v>30</v>
      </c>
      <c r="D395" s="1" t="s">
        <v>31</v>
      </c>
      <c r="E395" s="1">
        <v>0</v>
      </c>
      <c r="F395" s="1">
        <v>0</v>
      </c>
      <c r="G395" s="2">
        <v>59.234000000000002</v>
      </c>
      <c r="H395" s="2">
        <v>9.4E-2</v>
      </c>
      <c r="I395" s="3">
        <v>1</v>
      </c>
      <c r="J395" s="3">
        <v>0</v>
      </c>
      <c r="K395" s="4">
        <v>0</v>
      </c>
      <c r="L395" s="4">
        <v>0</v>
      </c>
      <c r="M395" s="4">
        <v>0</v>
      </c>
      <c r="N395" s="2">
        <v>59.192</v>
      </c>
      <c r="O395" s="4">
        <v>0.64393999999999996</v>
      </c>
      <c r="P395" s="4">
        <v>-0.64393999999999996</v>
      </c>
      <c r="Q395" s="3">
        <v>59.6</v>
      </c>
      <c r="R395" s="2">
        <v>0</v>
      </c>
      <c r="S395" s="2">
        <v>0.125</v>
      </c>
      <c r="T395" s="4">
        <v>0</v>
      </c>
      <c r="U395" s="3">
        <v>0</v>
      </c>
      <c r="V395" s="3">
        <v>-492.1</v>
      </c>
      <c r="W395" s="3">
        <v>1088.0999999999999</v>
      </c>
      <c r="X395" s="2">
        <v>58.578000000000003</v>
      </c>
      <c r="Y395" s="2">
        <v>58.578000000000003</v>
      </c>
      <c r="Z395" s="2">
        <v>0</v>
      </c>
    </row>
    <row r="396" spans="1:26" x14ac:dyDescent="0.25">
      <c r="A396" s="1" t="s">
        <v>425</v>
      </c>
      <c r="B396" s="1">
        <v>647</v>
      </c>
      <c r="C396" s="1" t="s">
        <v>30</v>
      </c>
      <c r="D396" s="1" t="s">
        <v>31</v>
      </c>
      <c r="E396" s="1">
        <v>0</v>
      </c>
      <c r="F396" s="1">
        <v>0</v>
      </c>
      <c r="G396" s="2">
        <v>62.832999999999998</v>
      </c>
      <c r="H396" s="2">
        <v>-0.65700000000000003</v>
      </c>
      <c r="I396" s="3">
        <v>-7.3</v>
      </c>
      <c r="J396" s="3">
        <v>0</v>
      </c>
      <c r="K396" s="4">
        <v>0</v>
      </c>
      <c r="L396" s="4">
        <v>0</v>
      </c>
      <c r="M396" s="4">
        <v>0</v>
      </c>
      <c r="N396" s="2">
        <v>63.49</v>
      </c>
      <c r="O396" s="4">
        <v>0</v>
      </c>
      <c r="P396" s="4">
        <v>0</v>
      </c>
      <c r="Q396" s="3">
        <v>63.4</v>
      </c>
      <c r="R396" s="2">
        <v>0</v>
      </c>
      <c r="S396" s="2">
        <v>0</v>
      </c>
      <c r="T396" s="4">
        <v>0</v>
      </c>
      <c r="U396" s="3">
        <v>0</v>
      </c>
      <c r="V396" s="3">
        <v>0</v>
      </c>
      <c r="W396" s="3">
        <v>0</v>
      </c>
      <c r="X396" s="2">
        <v>70.649000000000001</v>
      </c>
      <c r="Y396" s="2">
        <v>70.649000000000001</v>
      </c>
      <c r="Z396" s="2">
        <v>0</v>
      </c>
    </row>
    <row r="397" spans="1:26" x14ac:dyDescent="0.25">
      <c r="A397" s="1" t="s">
        <v>426</v>
      </c>
      <c r="B397" s="1">
        <v>647</v>
      </c>
      <c r="C397" s="1" t="s">
        <v>30</v>
      </c>
      <c r="D397" s="1" t="s">
        <v>31</v>
      </c>
      <c r="E397" s="1">
        <v>0</v>
      </c>
      <c r="F397" s="1">
        <v>0</v>
      </c>
      <c r="G397" s="2">
        <v>62.954999999999998</v>
      </c>
      <c r="H397" s="2">
        <v>-0.88500000000000001</v>
      </c>
      <c r="I397" s="3">
        <v>-9.8000000000000007</v>
      </c>
      <c r="J397" s="3">
        <v>0</v>
      </c>
      <c r="K397" s="4">
        <v>0</v>
      </c>
      <c r="L397" s="4">
        <v>0</v>
      </c>
      <c r="M397" s="4">
        <v>0</v>
      </c>
      <c r="N397" s="2">
        <v>63.84</v>
      </c>
      <c r="O397" s="4">
        <v>0</v>
      </c>
      <c r="P397" s="4">
        <v>0</v>
      </c>
      <c r="Q397" s="3">
        <v>35</v>
      </c>
      <c r="R397" s="2">
        <v>0</v>
      </c>
      <c r="S397" s="2">
        <v>0</v>
      </c>
      <c r="T397" s="4">
        <v>0</v>
      </c>
      <c r="U397" s="3">
        <v>0</v>
      </c>
      <c r="V397" s="3">
        <v>0</v>
      </c>
      <c r="W397" s="3">
        <v>0</v>
      </c>
      <c r="X397" s="2">
        <v>44.731000000000002</v>
      </c>
      <c r="Y397" s="2">
        <v>44.731000000000002</v>
      </c>
      <c r="Z397" s="2">
        <v>0</v>
      </c>
    </row>
    <row r="398" spans="1:26" x14ac:dyDescent="0.25">
      <c r="A398" s="1" t="s">
        <v>427</v>
      </c>
      <c r="B398" s="1">
        <v>647</v>
      </c>
      <c r="C398" s="1" t="s">
        <v>30</v>
      </c>
      <c r="D398" s="1" t="s">
        <v>31</v>
      </c>
      <c r="E398" s="1">
        <v>0</v>
      </c>
      <c r="F398" s="1">
        <v>0</v>
      </c>
      <c r="G398" s="2">
        <v>63.841000000000001</v>
      </c>
      <c r="H398" s="2">
        <v>-2.129</v>
      </c>
      <c r="I398" s="3">
        <v>-23</v>
      </c>
      <c r="J398" s="3">
        <v>0</v>
      </c>
      <c r="K398" s="4">
        <v>0</v>
      </c>
      <c r="L398" s="4">
        <v>0</v>
      </c>
      <c r="M398" s="4">
        <v>0</v>
      </c>
      <c r="N398" s="2">
        <v>65.97</v>
      </c>
      <c r="O398" s="4">
        <v>0</v>
      </c>
      <c r="P398" s="4">
        <v>0</v>
      </c>
      <c r="Q398" s="3">
        <v>48.5</v>
      </c>
      <c r="R398" s="2">
        <v>0</v>
      </c>
      <c r="S398" s="2">
        <v>0</v>
      </c>
      <c r="T398" s="4">
        <v>0</v>
      </c>
      <c r="U398" s="3">
        <v>0</v>
      </c>
      <c r="V398" s="3">
        <v>0</v>
      </c>
      <c r="W398" s="3">
        <v>0</v>
      </c>
      <c r="X398" s="2">
        <v>71.444999999999993</v>
      </c>
      <c r="Y398" s="2">
        <v>71.444999999999993</v>
      </c>
      <c r="Z398" s="2">
        <v>0</v>
      </c>
    </row>
    <row r="399" spans="1:26" x14ac:dyDescent="0.25">
      <c r="A399" s="1" t="s">
        <v>428</v>
      </c>
      <c r="B399" s="1">
        <v>647</v>
      </c>
      <c r="C399" s="1" t="s">
        <v>30</v>
      </c>
      <c r="D399" s="1" t="s">
        <v>31</v>
      </c>
      <c r="E399" s="1">
        <v>0</v>
      </c>
      <c r="F399" s="1">
        <v>0</v>
      </c>
      <c r="G399" s="2">
        <v>63.776000000000003</v>
      </c>
      <c r="H399" s="2">
        <v>0.16600000000000001</v>
      </c>
      <c r="I399" s="3">
        <v>1.8</v>
      </c>
      <c r="J399" s="3">
        <v>0</v>
      </c>
      <c r="K399" s="4">
        <v>0</v>
      </c>
      <c r="L399" s="4">
        <v>0</v>
      </c>
      <c r="M399" s="4">
        <v>0</v>
      </c>
      <c r="N399" s="2">
        <v>63.798000000000002</v>
      </c>
      <c r="O399" s="4">
        <v>0</v>
      </c>
      <c r="P399" s="4">
        <v>1.68618</v>
      </c>
      <c r="Q399" s="3">
        <v>66.7</v>
      </c>
      <c r="R399" s="2">
        <v>0</v>
      </c>
      <c r="S399" s="2">
        <v>400.625</v>
      </c>
      <c r="T399" s="4">
        <v>96.946640000000002</v>
      </c>
      <c r="U399" s="3">
        <v>0</v>
      </c>
      <c r="V399" s="3">
        <v>2611.4</v>
      </c>
      <c r="W399" s="3">
        <v>0</v>
      </c>
      <c r="X399" s="2">
        <v>64.897999999999996</v>
      </c>
      <c r="Y399" s="2">
        <v>64.897999999999996</v>
      </c>
      <c r="Z399" s="2">
        <v>0</v>
      </c>
    </row>
    <row r="400" spans="1:26" x14ac:dyDescent="0.25">
      <c r="A400" s="1" t="s">
        <v>429</v>
      </c>
      <c r="B400" s="1">
        <v>647</v>
      </c>
      <c r="C400" s="1" t="s">
        <v>30</v>
      </c>
      <c r="D400" s="1" t="s">
        <v>31</v>
      </c>
      <c r="E400" s="1">
        <v>0</v>
      </c>
      <c r="F400" s="1">
        <v>0</v>
      </c>
      <c r="G400" s="2">
        <v>68.47</v>
      </c>
      <c r="H400" s="2">
        <v>0.38</v>
      </c>
      <c r="I400" s="3">
        <v>4.0999999999999996</v>
      </c>
      <c r="J400" s="3">
        <v>0</v>
      </c>
      <c r="K400" s="4">
        <v>0</v>
      </c>
      <c r="L400" s="4">
        <v>0</v>
      </c>
      <c r="M400" s="4">
        <v>0</v>
      </c>
      <c r="N400" s="2">
        <v>68.281999999999996</v>
      </c>
      <c r="O400" s="4">
        <v>5.4516799999999996</v>
      </c>
      <c r="P400" s="4">
        <v>-5.4516799999999996</v>
      </c>
      <c r="Q400" s="3">
        <v>33.6</v>
      </c>
      <c r="R400" s="2">
        <v>0</v>
      </c>
      <c r="S400" s="2">
        <v>0</v>
      </c>
      <c r="T400" s="4">
        <v>0</v>
      </c>
      <c r="U400" s="3">
        <v>0</v>
      </c>
      <c r="V400" s="3">
        <v>-31580.1</v>
      </c>
      <c r="W400" s="3">
        <v>31580.7</v>
      </c>
      <c r="X400" s="2">
        <v>29.484000000000002</v>
      </c>
      <c r="Y400" s="2">
        <v>29.484000000000002</v>
      </c>
      <c r="Z400" s="2">
        <v>0</v>
      </c>
    </row>
    <row r="401" spans="1:26" x14ac:dyDescent="0.25">
      <c r="A401" s="1" t="s">
        <v>430</v>
      </c>
      <c r="B401" s="1">
        <v>647</v>
      </c>
      <c r="C401" s="1" t="s">
        <v>30</v>
      </c>
      <c r="D401" s="1" t="s">
        <v>31</v>
      </c>
      <c r="E401" s="1">
        <v>0</v>
      </c>
      <c r="F401" s="1">
        <v>0</v>
      </c>
      <c r="G401" s="2">
        <v>63.707999999999998</v>
      </c>
      <c r="H401" s="2">
        <v>-1.1120000000000001</v>
      </c>
      <c r="I401" s="3">
        <v>-31.4</v>
      </c>
      <c r="J401" s="3">
        <v>0</v>
      </c>
      <c r="K401" s="4">
        <v>0</v>
      </c>
      <c r="L401" s="4">
        <v>0</v>
      </c>
      <c r="M401" s="4">
        <v>0</v>
      </c>
      <c r="N401" s="2">
        <v>64.819999999999993</v>
      </c>
      <c r="O401" s="4">
        <v>0</v>
      </c>
      <c r="P401" s="4">
        <v>0</v>
      </c>
      <c r="Q401" s="3">
        <v>217.8</v>
      </c>
      <c r="R401" s="2">
        <v>0</v>
      </c>
      <c r="S401" s="2">
        <v>0</v>
      </c>
      <c r="T401" s="4">
        <v>0</v>
      </c>
      <c r="U401" s="3">
        <v>0</v>
      </c>
      <c r="V401" s="3">
        <v>0</v>
      </c>
      <c r="W401" s="3">
        <v>0</v>
      </c>
      <c r="X401" s="2">
        <v>249.28</v>
      </c>
      <c r="Y401" s="2">
        <v>249.28</v>
      </c>
      <c r="Z401" s="2">
        <v>0</v>
      </c>
    </row>
    <row r="402" spans="1:26" x14ac:dyDescent="0.25">
      <c r="A402" s="1" t="s">
        <v>431</v>
      </c>
      <c r="B402" s="1">
        <v>647</v>
      </c>
      <c r="C402" s="1" t="s">
        <v>30</v>
      </c>
      <c r="D402" s="1" t="s">
        <v>31</v>
      </c>
      <c r="E402" s="1">
        <v>0</v>
      </c>
      <c r="F402" s="1">
        <v>0</v>
      </c>
      <c r="G402" s="2">
        <v>63.817</v>
      </c>
      <c r="H402" s="2">
        <v>-1.5029999999999999</v>
      </c>
      <c r="I402" s="3">
        <v>-42.5</v>
      </c>
      <c r="J402" s="3">
        <v>0</v>
      </c>
      <c r="K402" s="4">
        <v>0</v>
      </c>
      <c r="L402" s="4">
        <v>0</v>
      </c>
      <c r="M402" s="4">
        <v>0</v>
      </c>
      <c r="N402" s="2">
        <v>65.319999999999993</v>
      </c>
      <c r="O402" s="4">
        <v>0</v>
      </c>
      <c r="P402" s="4">
        <v>0</v>
      </c>
      <c r="Q402" s="3">
        <v>212.9</v>
      </c>
      <c r="R402" s="2">
        <v>0</v>
      </c>
      <c r="S402" s="2">
        <v>0</v>
      </c>
      <c r="T402" s="4">
        <v>0</v>
      </c>
      <c r="U402" s="3">
        <v>0</v>
      </c>
      <c r="V402" s="3">
        <v>0</v>
      </c>
      <c r="W402" s="3">
        <v>0</v>
      </c>
      <c r="X402" s="2">
        <v>255.38900000000001</v>
      </c>
      <c r="Y402" s="2">
        <v>255.38900000000001</v>
      </c>
      <c r="Z402" s="2">
        <v>0</v>
      </c>
    </row>
    <row r="403" spans="1:26" x14ac:dyDescent="0.25">
      <c r="A403" s="1" t="s">
        <v>432</v>
      </c>
      <c r="B403" s="1">
        <v>647</v>
      </c>
      <c r="C403" s="1" t="s">
        <v>30</v>
      </c>
      <c r="D403" s="1" t="s">
        <v>31</v>
      </c>
      <c r="E403" s="1">
        <v>0</v>
      </c>
      <c r="F403" s="1">
        <v>0</v>
      </c>
      <c r="G403" s="2">
        <v>57.752000000000002</v>
      </c>
      <c r="H403" s="2">
        <v>0.35199999999999998</v>
      </c>
      <c r="I403" s="3">
        <v>4.4000000000000004</v>
      </c>
      <c r="J403" s="3">
        <v>0</v>
      </c>
      <c r="K403" s="4">
        <v>0</v>
      </c>
      <c r="L403" s="4">
        <v>0</v>
      </c>
      <c r="M403" s="4">
        <v>0</v>
      </c>
      <c r="N403" s="2">
        <v>57.768000000000001</v>
      </c>
      <c r="O403" s="4">
        <v>7.9100000000000004E-3</v>
      </c>
      <c r="P403" s="4">
        <v>2.1807300000000001</v>
      </c>
      <c r="Q403" s="3">
        <v>82.7</v>
      </c>
      <c r="R403" s="2">
        <v>0</v>
      </c>
      <c r="S403" s="2">
        <v>1895.4380000000001</v>
      </c>
      <c r="T403" s="4">
        <v>450.33449999999999</v>
      </c>
      <c r="U403" s="3">
        <v>0</v>
      </c>
      <c r="V403" s="3">
        <v>3835.5</v>
      </c>
      <c r="W403" s="3">
        <v>0.3</v>
      </c>
      <c r="X403" s="2">
        <v>78.260000000000005</v>
      </c>
      <c r="Y403" s="2">
        <v>78.260000000000005</v>
      </c>
      <c r="Z403" s="2">
        <v>-1.2E-2</v>
      </c>
    </row>
    <row r="404" spans="1:26" x14ac:dyDescent="0.25">
      <c r="A404" s="1" t="s">
        <v>433</v>
      </c>
      <c r="B404" s="1">
        <v>647</v>
      </c>
      <c r="C404" s="1" t="s">
        <v>30</v>
      </c>
      <c r="D404" s="1" t="s">
        <v>31</v>
      </c>
      <c r="E404" s="1">
        <v>0</v>
      </c>
      <c r="F404" s="1">
        <v>0</v>
      </c>
      <c r="G404" s="2">
        <v>62.414000000000001</v>
      </c>
      <c r="H404" s="2">
        <v>-3.2759999999999998</v>
      </c>
      <c r="I404" s="3">
        <v>-92.6</v>
      </c>
      <c r="J404" s="3">
        <v>0</v>
      </c>
      <c r="K404" s="4">
        <v>0</v>
      </c>
      <c r="L404" s="4">
        <v>0</v>
      </c>
      <c r="M404" s="4">
        <v>0</v>
      </c>
      <c r="N404" s="2">
        <v>65.69</v>
      </c>
      <c r="O404" s="4">
        <v>0</v>
      </c>
      <c r="P404" s="4">
        <v>0</v>
      </c>
      <c r="Q404" s="3">
        <v>216</v>
      </c>
      <c r="R404" s="2">
        <v>0</v>
      </c>
      <c r="S404" s="2">
        <v>0</v>
      </c>
      <c r="T404" s="4">
        <v>0</v>
      </c>
      <c r="U404" s="3">
        <v>0</v>
      </c>
      <c r="V404" s="3">
        <v>0</v>
      </c>
      <c r="W404" s="3">
        <v>0</v>
      </c>
      <c r="X404" s="2">
        <v>308.62099999999998</v>
      </c>
      <c r="Y404" s="2">
        <v>308.62099999999998</v>
      </c>
      <c r="Z404" s="2">
        <v>0</v>
      </c>
    </row>
    <row r="405" spans="1:26" x14ac:dyDescent="0.25">
      <c r="A405" s="1" t="s">
        <v>434</v>
      </c>
      <c r="B405" s="1">
        <v>647</v>
      </c>
      <c r="C405" s="1" t="s">
        <v>30</v>
      </c>
      <c r="D405" s="1" t="s">
        <v>31</v>
      </c>
      <c r="E405" s="1">
        <v>0</v>
      </c>
      <c r="F405" s="1">
        <v>0</v>
      </c>
      <c r="G405" s="2">
        <v>61.883000000000003</v>
      </c>
      <c r="H405" s="2">
        <v>-0.94699999999999995</v>
      </c>
      <c r="I405" s="3">
        <v>-26.8</v>
      </c>
      <c r="J405" s="3">
        <v>0</v>
      </c>
      <c r="K405" s="4">
        <v>0</v>
      </c>
      <c r="L405" s="4">
        <v>0</v>
      </c>
      <c r="M405" s="4">
        <v>0</v>
      </c>
      <c r="N405" s="2">
        <v>62.83</v>
      </c>
      <c r="O405" s="4">
        <v>0</v>
      </c>
      <c r="P405" s="4">
        <v>0</v>
      </c>
      <c r="Q405" s="3">
        <v>211.3</v>
      </c>
      <c r="R405" s="2">
        <v>0</v>
      </c>
      <c r="S405" s="2">
        <v>0</v>
      </c>
      <c r="T405" s="4">
        <v>0</v>
      </c>
      <c r="U405" s="3">
        <v>0</v>
      </c>
      <c r="V405" s="3">
        <v>0</v>
      </c>
      <c r="W405" s="3">
        <v>0</v>
      </c>
      <c r="X405" s="2">
        <v>238.07</v>
      </c>
      <c r="Y405" s="2">
        <v>238.07</v>
      </c>
      <c r="Z405" s="2">
        <v>0</v>
      </c>
    </row>
    <row r="406" spans="1:26" x14ac:dyDescent="0.25">
      <c r="A406" s="1" t="s">
        <v>435</v>
      </c>
      <c r="B406" s="1">
        <v>647</v>
      </c>
      <c r="C406" s="1" t="s">
        <v>30</v>
      </c>
      <c r="D406" s="1" t="s">
        <v>31</v>
      </c>
      <c r="E406" s="1">
        <v>0</v>
      </c>
      <c r="F406" s="1">
        <v>0</v>
      </c>
      <c r="G406" s="2">
        <v>65.430000000000007</v>
      </c>
      <c r="H406" s="2">
        <v>0.12</v>
      </c>
      <c r="I406" s="3">
        <v>3.4</v>
      </c>
      <c r="J406" s="3">
        <v>0</v>
      </c>
      <c r="K406" s="4">
        <v>0</v>
      </c>
      <c r="L406" s="4">
        <v>0</v>
      </c>
      <c r="M406" s="4">
        <v>0</v>
      </c>
      <c r="N406" s="2">
        <v>65.399000000000001</v>
      </c>
      <c r="O406" s="4">
        <v>1.0908599999999999</v>
      </c>
      <c r="P406" s="4">
        <v>-1.0908599999999999</v>
      </c>
      <c r="Q406" s="3">
        <v>176.8</v>
      </c>
      <c r="R406" s="2">
        <v>0</v>
      </c>
      <c r="S406" s="2">
        <v>0</v>
      </c>
      <c r="T406" s="4">
        <v>0</v>
      </c>
      <c r="U406" s="3">
        <v>0</v>
      </c>
      <c r="V406" s="3">
        <v>-1904.8</v>
      </c>
      <c r="W406" s="3">
        <v>1905.7</v>
      </c>
      <c r="X406" s="2">
        <v>173.44800000000001</v>
      </c>
      <c r="Y406" s="2">
        <v>173.44800000000001</v>
      </c>
      <c r="Z406" s="2">
        <v>0</v>
      </c>
    </row>
    <row r="407" spans="1:26" x14ac:dyDescent="0.25">
      <c r="A407" s="1" t="s">
        <v>436</v>
      </c>
      <c r="B407" s="1">
        <v>647</v>
      </c>
      <c r="C407" s="1" t="s">
        <v>30</v>
      </c>
      <c r="D407" s="1" t="s">
        <v>31</v>
      </c>
      <c r="E407" s="1">
        <v>0</v>
      </c>
      <c r="F407" s="1">
        <v>0</v>
      </c>
      <c r="G407" s="2">
        <v>15.243</v>
      </c>
      <c r="H407" s="2">
        <v>-1.347</v>
      </c>
      <c r="I407" s="3">
        <v>-19.100000000000001</v>
      </c>
      <c r="J407" s="3">
        <v>0</v>
      </c>
      <c r="K407" s="4">
        <v>0</v>
      </c>
      <c r="L407" s="4">
        <v>0</v>
      </c>
      <c r="M407" s="4">
        <v>0</v>
      </c>
      <c r="N407" s="2">
        <v>16.59</v>
      </c>
      <c r="O407" s="4">
        <v>0</v>
      </c>
      <c r="P407" s="4">
        <v>0</v>
      </c>
      <c r="Q407" s="3">
        <v>86.7</v>
      </c>
      <c r="R407" s="2">
        <v>0</v>
      </c>
      <c r="S407" s="2">
        <v>0</v>
      </c>
      <c r="T407" s="4">
        <v>0</v>
      </c>
      <c r="U407" s="3">
        <v>0</v>
      </c>
      <c r="V407" s="3">
        <v>0</v>
      </c>
      <c r="W407" s="3">
        <v>0</v>
      </c>
      <c r="X407" s="2">
        <v>105.82899999999999</v>
      </c>
      <c r="Y407" s="2">
        <v>105.82899999999999</v>
      </c>
      <c r="Z407" s="2">
        <v>0</v>
      </c>
    </row>
    <row r="408" spans="1:26" x14ac:dyDescent="0.25">
      <c r="A408" s="1" t="s">
        <v>437</v>
      </c>
      <c r="B408" s="1">
        <v>647</v>
      </c>
      <c r="C408" s="1" t="s">
        <v>30</v>
      </c>
      <c r="D408" s="1" t="s">
        <v>31</v>
      </c>
      <c r="E408" s="1">
        <v>0</v>
      </c>
      <c r="F408" s="1">
        <v>0</v>
      </c>
      <c r="G408" s="2">
        <v>15.263999999999999</v>
      </c>
      <c r="H408" s="2">
        <v>-0.92600000000000005</v>
      </c>
      <c r="I408" s="3">
        <v>-13.1</v>
      </c>
      <c r="J408" s="3">
        <v>0</v>
      </c>
      <c r="K408" s="4">
        <v>0</v>
      </c>
      <c r="L408" s="4">
        <v>0</v>
      </c>
      <c r="M408" s="4">
        <v>0</v>
      </c>
      <c r="N408" s="2">
        <v>16.190000000000001</v>
      </c>
      <c r="O408" s="4">
        <v>0</v>
      </c>
      <c r="P408" s="4">
        <v>0</v>
      </c>
      <c r="Q408" s="3">
        <v>83.9</v>
      </c>
      <c r="R408" s="2">
        <v>0</v>
      </c>
      <c r="S408" s="2">
        <v>0</v>
      </c>
      <c r="T408" s="4">
        <v>0</v>
      </c>
      <c r="U408" s="3">
        <v>0</v>
      </c>
      <c r="V408" s="3">
        <v>0</v>
      </c>
      <c r="W408" s="3">
        <v>0</v>
      </c>
      <c r="X408" s="2">
        <v>97.034000000000006</v>
      </c>
      <c r="Y408" s="2">
        <v>97.034000000000006</v>
      </c>
      <c r="Z408" s="2">
        <v>0</v>
      </c>
    </row>
    <row r="409" spans="1:26" x14ac:dyDescent="0.25">
      <c r="A409" s="1" t="s">
        <v>438</v>
      </c>
      <c r="B409" s="1">
        <v>647</v>
      </c>
      <c r="C409" s="1" t="s">
        <v>30</v>
      </c>
      <c r="D409" s="1" t="s">
        <v>31</v>
      </c>
      <c r="E409" s="1">
        <v>0</v>
      </c>
      <c r="F409" s="1">
        <v>0</v>
      </c>
      <c r="G409" s="2">
        <v>29.623999999999999</v>
      </c>
      <c r="H409" s="2">
        <v>4.3999999999999997E-2</v>
      </c>
      <c r="I409" s="3">
        <v>0.5</v>
      </c>
      <c r="J409" s="3">
        <v>0</v>
      </c>
      <c r="K409" s="4">
        <v>0</v>
      </c>
      <c r="L409" s="4">
        <v>0</v>
      </c>
      <c r="M409" s="4">
        <v>0</v>
      </c>
      <c r="N409" s="2">
        <v>29.603000000000002</v>
      </c>
      <c r="O409" s="4">
        <v>0.16993</v>
      </c>
      <c r="P409" s="4">
        <v>-0.16993</v>
      </c>
      <c r="Q409" s="3">
        <v>62.8</v>
      </c>
      <c r="R409" s="2">
        <v>0</v>
      </c>
      <c r="S409" s="2">
        <v>0</v>
      </c>
      <c r="T409" s="4">
        <v>0</v>
      </c>
      <c r="U409" s="3">
        <v>0</v>
      </c>
      <c r="V409" s="3">
        <v>-168.1</v>
      </c>
      <c r="W409" s="3">
        <v>168.6</v>
      </c>
      <c r="X409" s="2">
        <v>62.316000000000003</v>
      </c>
      <c r="Y409" s="2">
        <v>62.316000000000003</v>
      </c>
      <c r="Z409" s="2">
        <v>0</v>
      </c>
    </row>
    <row r="410" spans="1:26" x14ac:dyDescent="0.25">
      <c r="A410" s="1" t="s">
        <v>439</v>
      </c>
      <c r="B410" s="1">
        <v>647</v>
      </c>
      <c r="C410" s="1" t="s">
        <v>30</v>
      </c>
      <c r="D410" s="1" t="s">
        <v>31</v>
      </c>
      <c r="E410" s="1">
        <v>0</v>
      </c>
      <c r="F410" s="1">
        <v>0</v>
      </c>
      <c r="G410" s="2">
        <v>30.193999999999999</v>
      </c>
      <c r="H410" s="2">
        <v>0.52400000000000002</v>
      </c>
      <c r="I410" s="3">
        <v>5.7</v>
      </c>
      <c r="J410" s="3">
        <v>0</v>
      </c>
      <c r="K410" s="4">
        <v>0</v>
      </c>
      <c r="L410" s="4">
        <v>0</v>
      </c>
      <c r="M410" s="4">
        <v>0</v>
      </c>
      <c r="N410" s="2">
        <v>30.242999999999999</v>
      </c>
      <c r="O410" s="4">
        <v>0</v>
      </c>
      <c r="P410" s="4">
        <v>8.6853800000000003</v>
      </c>
      <c r="Q410" s="3">
        <v>61.5</v>
      </c>
      <c r="R410" s="2">
        <v>0</v>
      </c>
      <c r="S410" s="2">
        <v>2274.875</v>
      </c>
      <c r="T410" s="4">
        <v>1418.89636</v>
      </c>
      <c r="U410" s="3">
        <v>0</v>
      </c>
      <c r="V410" s="3">
        <v>62492.1</v>
      </c>
      <c r="W410" s="3">
        <v>0</v>
      </c>
      <c r="X410" s="2">
        <v>55.835999999999999</v>
      </c>
      <c r="Y410" s="2">
        <v>55.835999999999999</v>
      </c>
      <c r="Z410" s="2">
        <v>0</v>
      </c>
    </row>
    <row r="411" spans="1:26" x14ac:dyDescent="0.25">
      <c r="A411" s="1" t="s">
        <v>440</v>
      </c>
      <c r="B411" s="1">
        <v>647</v>
      </c>
      <c r="C411" s="1" t="s">
        <v>30</v>
      </c>
      <c r="D411" s="1" t="s">
        <v>31</v>
      </c>
      <c r="E411" s="1">
        <v>0</v>
      </c>
      <c r="F411" s="1">
        <v>0</v>
      </c>
      <c r="G411" s="2">
        <v>29.782</v>
      </c>
      <c r="H411" s="2">
        <v>0.81200000000000006</v>
      </c>
      <c r="I411" s="3">
        <v>12.9</v>
      </c>
      <c r="J411" s="3">
        <v>0</v>
      </c>
      <c r="K411" s="4">
        <v>0</v>
      </c>
      <c r="L411" s="4">
        <v>0</v>
      </c>
      <c r="M411" s="4">
        <v>0</v>
      </c>
      <c r="N411" s="2">
        <v>29.724</v>
      </c>
      <c r="O411" s="4">
        <v>8.7772299999999994</v>
      </c>
      <c r="P411" s="4">
        <v>-8.7772299999999994</v>
      </c>
      <c r="Q411" s="3">
        <v>144.80000000000001</v>
      </c>
      <c r="R411" s="2">
        <v>1E-3</v>
      </c>
      <c r="S411" s="2">
        <v>2269.125</v>
      </c>
      <c r="T411" s="4">
        <v>2635.2429200000001</v>
      </c>
      <c r="U411" s="3">
        <v>0</v>
      </c>
      <c r="V411" s="3">
        <v>-27990.6</v>
      </c>
      <c r="W411" s="3">
        <v>42232.2</v>
      </c>
      <c r="X411" s="2">
        <v>131.84700000000001</v>
      </c>
      <c r="Y411" s="2">
        <v>131.84700000000001</v>
      </c>
      <c r="Z411" s="2">
        <v>-5.4829999999999997</v>
      </c>
    </row>
    <row r="412" spans="1:26" x14ac:dyDescent="0.25">
      <c r="A412" s="1" t="s">
        <v>441</v>
      </c>
      <c r="B412" s="1">
        <v>647</v>
      </c>
      <c r="C412" s="1" t="s">
        <v>30</v>
      </c>
      <c r="D412" s="1" t="s">
        <v>31</v>
      </c>
      <c r="E412" s="1">
        <v>0</v>
      </c>
      <c r="F412" s="1">
        <v>0</v>
      </c>
      <c r="G412" s="2">
        <v>16.885999999999999</v>
      </c>
      <c r="H412" s="2">
        <v>-1.004</v>
      </c>
      <c r="I412" s="3">
        <v>-44.4</v>
      </c>
      <c r="J412" s="3">
        <v>0</v>
      </c>
      <c r="K412" s="4">
        <v>0</v>
      </c>
      <c r="L412" s="4">
        <v>0</v>
      </c>
      <c r="M412" s="4">
        <v>0</v>
      </c>
      <c r="N412" s="2">
        <v>17.89</v>
      </c>
      <c r="O412" s="4">
        <v>0</v>
      </c>
      <c r="P412" s="4">
        <v>0</v>
      </c>
      <c r="Q412" s="3">
        <v>406.7</v>
      </c>
      <c r="R412" s="2">
        <v>0</v>
      </c>
      <c r="S412" s="2">
        <v>0</v>
      </c>
      <c r="T412" s="4">
        <v>0</v>
      </c>
      <c r="U412" s="3">
        <v>0</v>
      </c>
      <c r="V412" s="3">
        <v>0</v>
      </c>
      <c r="W412" s="3">
        <v>0</v>
      </c>
      <c r="X412" s="2">
        <v>451.06400000000002</v>
      </c>
      <c r="Y412" s="2">
        <v>451.06400000000002</v>
      </c>
      <c r="Z412" s="2">
        <v>0</v>
      </c>
    </row>
    <row r="413" spans="1:26" x14ac:dyDescent="0.25">
      <c r="A413" s="1" t="s">
        <v>442</v>
      </c>
      <c r="B413" s="1">
        <v>647</v>
      </c>
      <c r="C413" s="1" t="s">
        <v>30</v>
      </c>
      <c r="D413" s="1" t="s">
        <v>31</v>
      </c>
      <c r="E413" s="1">
        <v>0</v>
      </c>
      <c r="F413" s="1">
        <v>0</v>
      </c>
      <c r="G413" s="2">
        <v>22.744</v>
      </c>
      <c r="H413" s="2">
        <v>-4.5999999999999999E-2</v>
      </c>
      <c r="I413" s="3">
        <v>-0.6</v>
      </c>
      <c r="J413" s="3">
        <v>0</v>
      </c>
      <c r="K413" s="4">
        <v>0</v>
      </c>
      <c r="L413" s="4">
        <v>0</v>
      </c>
      <c r="M413" s="4">
        <v>0</v>
      </c>
      <c r="N413" s="2">
        <v>22.795000000000002</v>
      </c>
      <c r="O413" s="4">
        <v>0</v>
      </c>
      <c r="P413" s="4">
        <v>1.023E-2</v>
      </c>
      <c r="Q413" s="3">
        <v>86.1</v>
      </c>
      <c r="R413" s="2">
        <v>0</v>
      </c>
      <c r="S413" s="2">
        <v>14.375</v>
      </c>
      <c r="T413" s="4">
        <v>1.83E-3</v>
      </c>
      <c r="U413" s="3">
        <v>0</v>
      </c>
      <c r="V413" s="3">
        <v>13.5</v>
      </c>
      <c r="W413" s="3">
        <v>0</v>
      </c>
      <c r="X413" s="2">
        <v>86.707999999999998</v>
      </c>
      <c r="Y413" s="2">
        <v>86.707999999999998</v>
      </c>
      <c r="Z413" s="2">
        <v>0</v>
      </c>
    </row>
    <row r="414" spans="1:26" x14ac:dyDescent="0.25">
      <c r="A414" s="1" t="s">
        <v>443</v>
      </c>
      <c r="B414" s="1">
        <v>647</v>
      </c>
      <c r="C414" s="1" t="s">
        <v>30</v>
      </c>
      <c r="D414" s="1" t="s">
        <v>31</v>
      </c>
      <c r="E414" s="1">
        <v>0</v>
      </c>
      <c r="F414" s="1">
        <v>0</v>
      </c>
      <c r="G414" s="2">
        <v>21.183</v>
      </c>
      <c r="H414" s="2">
        <v>-1.5069999999999999</v>
      </c>
      <c r="I414" s="3">
        <v>-26.7</v>
      </c>
      <c r="J414" s="3">
        <v>0</v>
      </c>
      <c r="K414" s="4">
        <v>0</v>
      </c>
      <c r="L414" s="4">
        <v>0</v>
      </c>
      <c r="M414" s="4">
        <v>0</v>
      </c>
      <c r="N414" s="2">
        <v>22.69</v>
      </c>
      <c r="O414" s="4">
        <v>0</v>
      </c>
      <c r="P414" s="4">
        <v>0</v>
      </c>
      <c r="Q414" s="3">
        <v>165.6</v>
      </c>
      <c r="R414" s="2">
        <v>0</v>
      </c>
      <c r="S414" s="2">
        <v>0</v>
      </c>
      <c r="T414" s="4">
        <v>0</v>
      </c>
      <c r="U414" s="3">
        <v>0</v>
      </c>
      <c r="V414" s="3">
        <v>0</v>
      </c>
      <c r="W414" s="3">
        <v>0</v>
      </c>
      <c r="X414" s="2">
        <v>192.268</v>
      </c>
      <c r="Y414" s="2">
        <v>192.268</v>
      </c>
      <c r="Z414" s="2">
        <v>0</v>
      </c>
    </row>
    <row r="415" spans="1:26" x14ac:dyDescent="0.25">
      <c r="A415" s="1" t="s">
        <v>444</v>
      </c>
      <c r="B415" s="1">
        <v>647</v>
      </c>
      <c r="C415" s="1" t="s">
        <v>30</v>
      </c>
      <c r="D415" s="1" t="s">
        <v>31</v>
      </c>
      <c r="E415" s="1">
        <v>0</v>
      </c>
      <c r="F415" s="1">
        <v>0</v>
      </c>
      <c r="G415" s="2">
        <v>18.239999999999998</v>
      </c>
      <c r="H415" s="2">
        <v>-2.9</v>
      </c>
      <c r="I415" s="3">
        <v>-128.1</v>
      </c>
      <c r="J415" s="3">
        <v>0</v>
      </c>
      <c r="K415" s="4">
        <v>0</v>
      </c>
      <c r="L415" s="4">
        <v>0</v>
      </c>
      <c r="M415" s="4">
        <v>0</v>
      </c>
      <c r="N415" s="2">
        <v>21.157</v>
      </c>
      <c r="O415" s="4">
        <v>0</v>
      </c>
      <c r="P415" s="4">
        <v>0.14296</v>
      </c>
      <c r="Q415" s="3">
        <v>426.3</v>
      </c>
      <c r="R415" s="2">
        <v>0</v>
      </c>
      <c r="S415" s="2">
        <v>1</v>
      </c>
      <c r="T415" s="4">
        <v>1.831E-2</v>
      </c>
      <c r="U415" s="3">
        <v>0</v>
      </c>
      <c r="V415" s="3">
        <v>69.099999999999994</v>
      </c>
      <c r="W415" s="3">
        <v>0</v>
      </c>
      <c r="X415" s="2">
        <v>554.44200000000001</v>
      </c>
      <c r="Y415" s="2">
        <v>554.44200000000001</v>
      </c>
      <c r="Z415" s="2">
        <v>0</v>
      </c>
    </row>
    <row r="416" spans="1:26" x14ac:dyDescent="0.25">
      <c r="A416" s="1" t="s">
        <v>445</v>
      </c>
      <c r="B416" s="1">
        <v>647</v>
      </c>
      <c r="C416" s="1" t="s">
        <v>30</v>
      </c>
      <c r="D416" s="1" t="s">
        <v>31</v>
      </c>
      <c r="E416" s="1">
        <v>0</v>
      </c>
      <c r="F416" s="1">
        <v>0</v>
      </c>
      <c r="G416" s="2">
        <v>18.379000000000001</v>
      </c>
      <c r="H416" s="2">
        <v>-0.51100000000000001</v>
      </c>
      <c r="I416" s="3">
        <v>-17</v>
      </c>
      <c r="J416" s="3">
        <v>0</v>
      </c>
      <c r="K416" s="4">
        <v>0</v>
      </c>
      <c r="L416" s="4">
        <v>0</v>
      </c>
      <c r="M416" s="4">
        <v>0</v>
      </c>
      <c r="N416" s="2">
        <v>18.896999999999998</v>
      </c>
      <c r="O416" s="4">
        <v>0</v>
      </c>
      <c r="P416" s="4">
        <v>3.075E-2</v>
      </c>
      <c r="Q416" s="3">
        <v>315.2</v>
      </c>
      <c r="R416" s="2">
        <v>0</v>
      </c>
      <c r="S416" s="2">
        <v>0</v>
      </c>
      <c r="T416" s="4">
        <v>0</v>
      </c>
      <c r="U416" s="3">
        <v>0</v>
      </c>
      <c r="V416" s="3">
        <v>7.2</v>
      </c>
      <c r="W416" s="3">
        <v>0</v>
      </c>
      <c r="X416" s="2">
        <v>332.16300000000001</v>
      </c>
      <c r="Y416" s="2">
        <v>332.16300000000001</v>
      </c>
      <c r="Z416" s="2">
        <v>0</v>
      </c>
    </row>
    <row r="417" spans="1:26" x14ac:dyDescent="0.25">
      <c r="A417" s="1" t="s">
        <v>446</v>
      </c>
      <c r="B417" s="1">
        <v>647</v>
      </c>
      <c r="C417" s="1" t="s">
        <v>30</v>
      </c>
      <c r="D417" s="1" t="s">
        <v>31</v>
      </c>
      <c r="E417" s="1">
        <v>0</v>
      </c>
      <c r="F417" s="1">
        <v>0</v>
      </c>
      <c r="G417" s="2">
        <v>18.783999999999999</v>
      </c>
      <c r="H417" s="2">
        <v>-3.1059999999999999</v>
      </c>
      <c r="I417" s="3">
        <v>-73.8</v>
      </c>
      <c r="J417" s="3">
        <v>0</v>
      </c>
      <c r="K417" s="4">
        <v>0</v>
      </c>
      <c r="L417" s="4">
        <v>0</v>
      </c>
      <c r="M417" s="4">
        <v>0</v>
      </c>
      <c r="N417" s="2">
        <v>21.89</v>
      </c>
      <c r="O417" s="4">
        <v>0</v>
      </c>
      <c r="P417" s="4">
        <v>0</v>
      </c>
      <c r="Q417" s="3">
        <v>183.5</v>
      </c>
      <c r="R417" s="2">
        <v>0</v>
      </c>
      <c r="S417" s="2">
        <v>0</v>
      </c>
      <c r="T417" s="4">
        <v>0</v>
      </c>
      <c r="U417" s="3">
        <v>0</v>
      </c>
      <c r="V417" s="3">
        <v>0</v>
      </c>
      <c r="W417" s="3">
        <v>0</v>
      </c>
      <c r="X417" s="2">
        <v>257.30200000000002</v>
      </c>
      <c r="Y417" s="2">
        <v>257.30200000000002</v>
      </c>
      <c r="Z417" s="2">
        <v>0</v>
      </c>
    </row>
    <row r="418" spans="1:26" x14ac:dyDescent="0.25">
      <c r="A418" s="1" t="s">
        <v>447</v>
      </c>
      <c r="B418" s="1">
        <v>647</v>
      </c>
      <c r="C418" s="1" t="s">
        <v>30</v>
      </c>
      <c r="D418" s="1" t="s">
        <v>31</v>
      </c>
      <c r="E418" s="1">
        <v>0</v>
      </c>
      <c r="F418" s="1">
        <v>0</v>
      </c>
      <c r="G418" s="2">
        <v>21.032</v>
      </c>
      <c r="H418" s="2">
        <v>0.99199999999999999</v>
      </c>
      <c r="I418" s="3">
        <v>14.1</v>
      </c>
      <c r="J418" s="3">
        <v>0</v>
      </c>
      <c r="K418" s="4">
        <v>0</v>
      </c>
      <c r="L418" s="4">
        <v>0</v>
      </c>
      <c r="M418" s="4">
        <v>0</v>
      </c>
      <c r="N418" s="2">
        <v>20.9</v>
      </c>
      <c r="O418" s="4">
        <v>13.66236</v>
      </c>
      <c r="P418" s="4">
        <v>-13.66236</v>
      </c>
      <c r="Q418" s="3">
        <v>97.6</v>
      </c>
      <c r="R418" s="2">
        <v>0</v>
      </c>
      <c r="S418" s="2">
        <v>0</v>
      </c>
      <c r="T418" s="4">
        <v>0</v>
      </c>
      <c r="U418" s="3">
        <v>0</v>
      </c>
      <c r="V418" s="3">
        <v>-170469</v>
      </c>
      <c r="W418" s="3">
        <v>170478</v>
      </c>
      <c r="X418" s="2">
        <v>83.557000000000002</v>
      </c>
      <c r="Y418" s="2">
        <v>83.557000000000002</v>
      </c>
      <c r="Z418" s="2">
        <v>-5.0000000000000001E-3</v>
      </c>
    </row>
    <row r="419" spans="1:26" x14ac:dyDescent="0.25">
      <c r="A419" s="1" t="s">
        <v>448</v>
      </c>
      <c r="B419" s="1">
        <v>647</v>
      </c>
      <c r="C419" s="1" t="s">
        <v>30</v>
      </c>
      <c r="D419" s="1" t="s">
        <v>31</v>
      </c>
      <c r="E419" s="1">
        <v>0</v>
      </c>
      <c r="F419" s="1">
        <v>0</v>
      </c>
      <c r="G419" s="2">
        <v>59.845999999999997</v>
      </c>
      <c r="H419" s="2">
        <v>-1.3440000000000001</v>
      </c>
      <c r="I419" s="3">
        <v>-44.6</v>
      </c>
      <c r="J419" s="3">
        <v>0</v>
      </c>
      <c r="K419" s="4">
        <v>0</v>
      </c>
      <c r="L419" s="4">
        <v>0</v>
      </c>
      <c r="M419" s="4">
        <v>0</v>
      </c>
      <c r="N419" s="2">
        <v>61.277999999999999</v>
      </c>
      <c r="O419" s="4">
        <v>0</v>
      </c>
      <c r="P419" s="4">
        <v>1.52054</v>
      </c>
      <c r="Q419" s="3">
        <v>357.6</v>
      </c>
      <c r="R419" s="2">
        <v>0</v>
      </c>
      <c r="S419" s="2">
        <v>36.125</v>
      </c>
      <c r="T419" s="4">
        <v>1.46584</v>
      </c>
      <c r="U419" s="3">
        <v>0</v>
      </c>
      <c r="V419" s="3">
        <v>4491.1000000000004</v>
      </c>
      <c r="W419" s="3">
        <v>0</v>
      </c>
      <c r="X419" s="2">
        <v>402.17899999999997</v>
      </c>
      <c r="Y419" s="2">
        <v>402.17899999999997</v>
      </c>
      <c r="Z419" s="2">
        <v>0</v>
      </c>
    </row>
    <row r="420" spans="1:26" x14ac:dyDescent="0.25">
      <c r="A420" s="1" t="s">
        <v>449</v>
      </c>
      <c r="B420" s="1">
        <v>647</v>
      </c>
      <c r="C420" s="1" t="s">
        <v>30</v>
      </c>
      <c r="D420" s="1" t="s">
        <v>31</v>
      </c>
      <c r="E420" s="1">
        <v>0</v>
      </c>
      <c r="F420" s="1">
        <v>0</v>
      </c>
      <c r="G420" s="2">
        <v>94.174000000000007</v>
      </c>
      <c r="H420" s="2">
        <v>-1.9159999999999999</v>
      </c>
      <c r="I420" s="3">
        <v>-30.5</v>
      </c>
      <c r="J420" s="3">
        <v>0</v>
      </c>
      <c r="K420" s="4">
        <v>0</v>
      </c>
      <c r="L420" s="4">
        <v>0</v>
      </c>
      <c r="M420" s="4">
        <v>0</v>
      </c>
      <c r="N420" s="2">
        <v>96.203000000000003</v>
      </c>
      <c r="O420" s="4">
        <v>0</v>
      </c>
      <c r="P420" s="4">
        <v>1.51505</v>
      </c>
      <c r="Q420" s="3">
        <v>123</v>
      </c>
      <c r="R420" s="2">
        <v>0</v>
      </c>
      <c r="S420" s="2">
        <v>2.5</v>
      </c>
      <c r="T420" s="4">
        <v>4.0000000000000003E-5</v>
      </c>
      <c r="U420" s="3">
        <v>0</v>
      </c>
      <c r="V420" s="3">
        <v>1725.3</v>
      </c>
      <c r="W420" s="3">
        <v>0</v>
      </c>
      <c r="X420" s="2">
        <v>153.477</v>
      </c>
      <c r="Y420" s="2">
        <v>153.477</v>
      </c>
      <c r="Z420" s="2">
        <v>0</v>
      </c>
    </row>
    <row r="421" spans="1:26" x14ac:dyDescent="0.25">
      <c r="A421" s="1" t="s">
        <v>450</v>
      </c>
      <c r="B421" s="1">
        <v>647</v>
      </c>
      <c r="C421" s="1" t="s">
        <v>30</v>
      </c>
      <c r="D421" s="1" t="s">
        <v>31</v>
      </c>
      <c r="E421" s="1">
        <v>0</v>
      </c>
      <c r="F421" s="1">
        <v>0</v>
      </c>
      <c r="G421" s="2">
        <v>23.722999999999999</v>
      </c>
      <c r="H421" s="2">
        <v>0.78300000000000003</v>
      </c>
      <c r="I421" s="3">
        <v>8.6</v>
      </c>
      <c r="J421" s="3">
        <v>0</v>
      </c>
      <c r="K421" s="4">
        <v>0</v>
      </c>
      <c r="L421" s="4">
        <v>0</v>
      </c>
      <c r="M421" s="4">
        <v>0</v>
      </c>
      <c r="N421" s="2">
        <v>23.753</v>
      </c>
      <c r="O421" s="4">
        <v>3.4714499999999999</v>
      </c>
      <c r="P421" s="4">
        <v>-3.4714499999999999</v>
      </c>
      <c r="Q421" s="3">
        <v>54.7</v>
      </c>
      <c r="R421" s="2">
        <v>0</v>
      </c>
      <c r="S421" s="2">
        <v>177.875</v>
      </c>
      <c r="T421" s="4">
        <v>27.27834</v>
      </c>
      <c r="U421" s="3">
        <v>0</v>
      </c>
      <c r="V421" s="3">
        <v>-52739.9</v>
      </c>
      <c r="W421" s="3">
        <v>53851.4</v>
      </c>
      <c r="X421" s="2">
        <v>46.055999999999997</v>
      </c>
      <c r="Y421" s="2">
        <v>46.055999999999997</v>
      </c>
      <c r="Z421" s="2">
        <v>-0.41</v>
      </c>
    </row>
    <row r="422" spans="1:26" x14ac:dyDescent="0.25">
      <c r="A422" s="1" t="s">
        <v>451</v>
      </c>
      <c r="B422" s="1">
        <v>647</v>
      </c>
      <c r="C422" s="1" t="s">
        <v>30</v>
      </c>
      <c r="D422" s="1" t="s">
        <v>31</v>
      </c>
      <c r="E422" s="1">
        <v>0</v>
      </c>
      <c r="F422" s="1">
        <v>0</v>
      </c>
      <c r="G422" s="2">
        <v>23.518000000000001</v>
      </c>
      <c r="H422" s="2">
        <v>0.17799999999999999</v>
      </c>
      <c r="I422" s="3">
        <v>2.5</v>
      </c>
      <c r="J422" s="3">
        <v>0</v>
      </c>
      <c r="K422" s="4">
        <v>0</v>
      </c>
      <c r="L422" s="4">
        <v>0</v>
      </c>
      <c r="M422" s="4">
        <v>0</v>
      </c>
      <c r="N422" s="2">
        <v>23.501000000000001</v>
      </c>
      <c r="O422" s="4">
        <v>1.4630000000000001</v>
      </c>
      <c r="P422" s="4">
        <v>-1.4630000000000001</v>
      </c>
      <c r="Q422" s="3">
        <v>91.8</v>
      </c>
      <c r="R422" s="2">
        <v>0</v>
      </c>
      <c r="S422" s="2">
        <v>177.875</v>
      </c>
      <c r="T422" s="4">
        <v>17.28848</v>
      </c>
      <c r="U422" s="3">
        <v>0</v>
      </c>
      <c r="V422" s="3">
        <v>-8610.7000000000007</v>
      </c>
      <c r="W422" s="3">
        <v>8887</v>
      </c>
      <c r="X422" s="2">
        <v>89.231999999999999</v>
      </c>
      <c r="Y422" s="2">
        <v>89.231999999999999</v>
      </c>
      <c r="Z422" s="2">
        <v>-1.6E-2</v>
      </c>
    </row>
    <row r="423" spans="1:26" x14ac:dyDescent="0.25">
      <c r="A423" s="1" t="s">
        <v>452</v>
      </c>
      <c r="B423" s="1">
        <v>647</v>
      </c>
      <c r="C423" s="1" t="s">
        <v>30</v>
      </c>
      <c r="D423" s="1" t="s">
        <v>31</v>
      </c>
      <c r="E423" s="1">
        <v>0</v>
      </c>
      <c r="F423" s="1">
        <v>0</v>
      </c>
      <c r="G423" s="2">
        <v>23.981000000000002</v>
      </c>
      <c r="H423" s="2">
        <v>1.0309999999999999</v>
      </c>
      <c r="I423" s="3">
        <v>13</v>
      </c>
      <c r="J423" s="3">
        <v>0</v>
      </c>
      <c r="K423" s="4">
        <v>0</v>
      </c>
      <c r="L423" s="4">
        <v>0</v>
      </c>
      <c r="M423" s="4">
        <v>0</v>
      </c>
      <c r="N423" s="2">
        <v>24.170999999999999</v>
      </c>
      <c r="O423" s="4">
        <v>4.8776700000000002</v>
      </c>
      <c r="P423" s="4">
        <v>23.80397</v>
      </c>
      <c r="Q423" s="3">
        <v>82.3</v>
      </c>
      <c r="R423" s="2">
        <v>1E-3</v>
      </c>
      <c r="S423" s="2">
        <v>10402.5</v>
      </c>
      <c r="T423" s="4">
        <v>51119.761720000002</v>
      </c>
      <c r="U423" s="3">
        <v>0</v>
      </c>
      <c r="V423" s="3">
        <v>200134.9</v>
      </c>
      <c r="W423" s="3">
        <v>20.6</v>
      </c>
      <c r="X423" s="2">
        <v>69.366</v>
      </c>
      <c r="Y423" s="2">
        <v>69.366</v>
      </c>
      <c r="Z423" s="2">
        <v>-3.419</v>
      </c>
    </row>
    <row r="424" spans="1:26" x14ac:dyDescent="0.25">
      <c r="A424" s="1" t="s">
        <v>453</v>
      </c>
      <c r="B424" s="1">
        <v>647</v>
      </c>
      <c r="C424" s="1" t="s">
        <v>30</v>
      </c>
      <c r="D424" s="1" t="s">
        <v>31</v>
      </c>
      <c r="E424" s="1">
        <v>0</v>
      </c>
      <c r="F424" s="1">
        <v>0</v>
      </c>
      <c r="G424" s="2">
        <v>24.161999999999999</v>
      </c>
      <c r="H424" s="2">
        <v>1.222</v>
      </c>
      <c r="I424" s="3">
        <v>13.5</v>
      </c>
      <c r="J424" s="3">
        <v>0</v>
      </c>
      <c r="K424" s="4">
        <v>0</v>
      </c>
      <c r="L424" s="4">
        <v>0</v>
      </c>
      <c r="M424" s="4">
        <v>0</v>
      </c>
      <c r="N424" s="2">
        <v>24.204999999999998</v>
      </c>
      <c r="O424" s="4">
        <v>0.11910999999999999</v>
      </c>
      <c r="P424" s="4">
        <v>21.48273</v>
      </c>
      <c r="Q424" s="3">
        <v>55.1</v>
      </c>
      <c r="R424" s="2">
        <v>0</v>
      </c>
      <c r="S424" s="2">
        <v>5726.125</v>
      </c>
      <c r="T424" s="4">
        <v>46757.53125</v>
      </c>
      <c r="U424" s="3">
        <v>0</v>
      </c>
      <c r="V424" s="3">
        <v>116122.5</v>
      </c>
      <c r="W424" s="3">
        <v>22.5</v>
      </c>
      <c r="X424" s="2">
        <v>41.637999999999998</v>
      </c>
      <c r="Y424" s="2">
        <v>41.637999999999998</v>
      </c>
      <c r="Z424" s="2">
        <v>0</v>
      </c>
    </row>
    <row r="425" spans="1:26" x14ac:dyDescent="0.25">
      <c r="A425" s="1" t="s">
        <v>454</v>
      </c>
      <c r="B425" s="1">
        <v>647</v>
      </c>
      <c r="C425" s="1" t="s">
        <v>30</v>
      </c>
      <c r="D425" s="1" t="s">
        <v>31</v>
      </c>
      <c r="E425" s="1">
        <v>0</v>
      </c>
      <c r="F425" s="1">
        <v>0</v>
      </c>
      <c r="G425" s="2">
        <v>23.635999999999999</v>
      </c>
      <c r="H425" s="2">
        <v>1.046</v>
      </c>
      <c r="I425" s="3">
        <v>11.6</v>
      </c>
      <c r="J425" s="3">
        <v>0</v>
      </c>
      <c r="K425" s="4">
        <v>0</v>
      </c>
      <c r="L425" s="4">
        <v>0</v>
      </c>
      <c r="M425" s="4">
        <v>0</v>
      </c>
      <c r="N425" s="2">
        <v>23.632999999999999</v>
      </c>
      <c r="O425" s="4">
        <v>1.44506</v>
      </c>
      <c r="P425" s="4">
        <v>7.5762099999999997</v>
      </c>
      <c r="Q425" s="3">
        <v>45.4</v>
      </c>
      <c r="R425" s="2">
        <v>0</v>
      </c>
      <c r="S425" s="2">
        <v>3300.375</v>
      </c>
      <c r="T425" s="4">
        <v>7758.4008800000001</v>
      </c>
      <c r="U425" s="3">
        <v>0</v>
      </c>
      <c r="V425" s="3">
        <v>3469.2</v>
      </c>
      <c r="W425" s="3">
        <v>17008.400000000001</v>
      </c>
      <c r="X425" s="2">
        <v>33.796999999999997</v>
      </c>
      <c r="Y425" s="2">
        <v>33.796999999999997</v>
      </c>
      <c r="Z425" s="2">
        <v>-1.4E-2</v>
      </c>
    </row>
    <row r="426" spans="1:26" x14ac:dyDescent="0.25">
      <c r="A426" s="1" t="s">
        <v>455</v>
      </c>
      <c r="B426" s="1">
        <v>647</v>
      </c>
      <c r="C426" s="1" t="s">
        <v>30</v>
      </c>
      <c r="D426" s="1" t="s">
        <v>31</v>
      </c>
      <c r="E426" s="1">
        <v>0</v>
      </c>
      <c r="F426" s="1">
        <v>0</v>
      </c>
      <c r="G426" s="2">
        <v>20.895</v>
      </c>
      <c r="H426" s="2">
        <v>-1.2949999999999999</v>
      </c>
      <c r="I426" s="3">
        <v>-20.6</v>
      </c>
      <c r="J426" s="3">
        <v>0</v>
      </c>
      <c r="K426" s="4">
        <v>0</v>
      </c>
      <c r="L426" s="4">
        <v>0</v>
      </c>
      <c r="M426" s="4">
        <v>0</v>
      </c>
      <c r="N426" s="2">
        <v>22.437000000000001</v>
      </c>
      <c r="O426" s="4">
        <v>0</v>
      </c>
      <c r="P426" s="4">
        <v>4.9249000000000001</v>
      </c>
      <c r="Q426" s="3">
        <v>89</v>
      </c>
      <c r="R426" s="2">
        <v>0</v>
      </c>
      <c r="S426" s="2">
        <v>25.5</v>
      </c>
      <c r="T426" s="4">
        <v>3.5909999999999997E-2</v>
      </c>
      <c r="U426" s="3">
        <v>0</v>
      </c>
      <c r="V426" s="3">
        <v>34131.300000000003</v>
      </c>
      <c r="W426" s="3">
        <v>0</v>
      </c>
      <c r="X426" s="2">
        <v>109.581</v>
      </c>
      <c r="Y426" s="2">
        <v>109.581</v>
      </c>
      <c r="Z426" s="2">
        <v>0</v>
      </c>
    </row>
    <row r="427" spans="1:26" x14ac:dyDescent="0.25">
      <c r="A427" s="1" t="s">
        <v>456</v>
      </c>
      <c r="B427" s="1">
        <v>647</v>
      </c>
      <c r="C427" s="1" t="s">
        <v>30</v>
      </c>
      <c r="D427" s="1" t="s">
        <v>31</v>
      </c>
      <c r="E427" s="1">
        <v>0</v>
      </c>
      <c r="F427" s="1">
        <v>0</v>
      </c>
      <c r="G427" s="2">
        <v>20.759</v>
      </c>
      <c r="H427" s="2">
        <v>-1.351</v>
      </c>
      <c r="I427" s="3">
        <v>-38.200000000000003</v>
      </c>
      <c r="J427" s="3">
        <v>0</v>
      </c>
      <c r="K427" s="4">
        <v>0</v>
      </c>
      <c r="L427" s="4">
        <v>0</v>
      </c>
      <c r="M427" s="4">
        <v>0</v>
      </c>
      <c r="N427" s="2">
        <v>22.11</v>
      </c>
      <c r="O427" s="4">
        <v>0</v>
      </c>
      <c r="P427" s="4">
        <v>0</v>
      </c>
      <c r="Q427" s="3">
        <v>271.10000000000002</v>
      </c>
      <c r="R427" s="2">
        <v>0</v>
      </c>
      <c r="S427" s="2">
        <v>0</v>
      </c>
      <c r="T427" s="4">
        <v>0</v>
      </c>
      <c r="U427" s="3">
        <v>0</v>
      </c>
      <c r="V427" s="3">
        <v>0</v>
      </c>
      <c r="W427" s="3">
        <v>0</v>
      </c>
      <c r="X427" s="2">
        <v>309.32100000000003</v>
      </c>
      <c r="Y427" s="2">
        <v>309.32100000000003</v>
      </c>
      <c r="Z427" s="2">
        <v>0</v>
      </c>
    </row>
    <row r="428" spans="1:26" x14ac:dyDescent="0.25">
      <c r="A428" s="1" t="s">
        <v>457</v>
      </c>
      <c r="B428" s="1">
        <v>647</v>
      </c>
      <c r="C428" s="1" t="s">
        <v>30</v>
      </c>
      <c r="D428" s="1" t="s">
        <v>31</v>
      </c>
      <c r="E428" s="1">
        <v>0</v>
      </c>
      <c r="F428" s="1">
        <v>0</v>
      </c>
      <c r="G428" s="2">
        <v>24.544</v>
      </c>
      <c r="H428" s="2">
        <v>0.35399999999999998</v>
      </c>
      <c r="I428" s="3">
        <v>3.8</v>
      </c>
      <c r="J428" s="3">
        <v>0</v>
      </c>
      <c r="K428" s="4">
        <v>0</v>
      </c>
      <c r="L428" s="4">
        <v>0</v>
      </c>
      <c r="M428" s="4">
        <v>0</v>
      </c>
      <c r="N428" s="2">
        <v>24.817</v>
      </c>
      <c r="O428" s="4">
        <v>1.5623800000000001</v>
      </c>
      <c r="P428" s="4">
        <v>3.20282</v>
      </c>
      <c r="Q428" s="3">
        <v>48.9</v>
      </c>
      <c r="R428" s="2">
        <v>0</v>
      </c>
      <c r="S428" s="2">
        <v>2141.875</v>
      </c>
      <c r="T428" s="4">
        <v>720.85504000000003</v>
      </c>
      <c r="U428" s="3">
        <v>0</v>
      </c>
      <c r="V428" s="3">
        <v>6165.2</v>
      </c>
      <c r="W428" s="3">
        <v>609.6</v>
      </c>
      <c r="X428" s="2">
        <v>45.036000000000001</v>
      </c>
      <c r="Y428" s="2">
        <v>45.036000000000001</v>
      </c>
      <c r="Z428" s="2">
        <v>-2E-3</v>
      </c>
    </row>
    <row r="429" spans="1:26" x14ac:dyDescent="0.25">
      <c r="A429" s="1" t="s">
        <v>458</v>
      </c>
      <c r="B429" s="1">
        <v>647</v>
      </c>
      <c r="C429" s="1" t="s">
        <v>30</v>
      </c>
      <c r="D429" s="1" t="s">
        <v>31</v>
      </c>
      <c r="E429" s="1">
        <v>0</v>
      </c>
      <c r="F429" s="1">
        <v>0</v>
      </c>
      <c r="G429" s="2">
        <v>15.711</v>
      </c>
      <c r="H429" s="2">
        <v>-4.3789999999999996</v>
      </c>
      <c r="I429" s="3">
        <v>-86</v>
      </c>
      <c r="J429" s="3">
        <v>0</v>
      </c>
      <c r="K429" s="4">
        <v>0</v>
      </c>
      <c r="L429" s="4">
        <v>0</v>
      </c>
      <c r="M429" s="4">
        <v>0</v>
      </c>
      <c r="N429" s="2">
        <v>20.09</v>
      </c>
      <c r="O429" s="4">
        <v>0</v>
      </c>
      <c r="P429" s="4">
        <v>0</v>
      </c>
      <c r="Q429" s="3">
        <v>28.9</v>
      </c>
      <c r="R429" s="2">
        <v>0</v>
      </c>
      <c r="S429" s="2">
        <v>0</v>
      </c>
      <c r="T429" s="4">
        <v>0</v>
      </c>
      <c r="U429" s="3">
        <v>0</v>
      </c>
      <c r="V429" s="3">
        <v>0</v>
      </c>
      <c r="W429" s="3">
        <v>0</v>
      </c>
      <c r="X429" s="2">
        <v>114.864</v>
      </c>
      <c r="Y429" s="2">
        <v>114.864</v>
      </c>
      <c r="Z429" s="2">
        <v>0</v>
      </c>
    </row>
    <row r="430" spans="1:26" x14ac:dyDescent="0.25">
      <c r="A430" s="1" t="s">
        <v>459</v>
      </c>
      <c r="B430" s="1">
        <v>647</v>
      </c>
      <c r="C430" s="1" t="s">
        <v>30</v>
      </c>
      <c r="D430" s="1" t="s">
        <v>31</v>
      </c>
      <c r="E430" s="1">
        <v>0</v>
      </c>
      <c r="F430" s="1">
        <v>0</v>
      </c>
      <c r="G430" s="2">
        <v>15.798999999999999</v>
      </c>
      <c r="H430" s="2">
        <v>-4.0910000000000002</v>
      </c>
      <c r="I430" s="3">
        <v>-232.1</v>
      </c>
      <c r="J430" s="3">
        <v>0</v>
      </c>
      <c r="K430" s="4">
        <v>0</v>
      </c>
      <c r="L430" s="4">
        <v>0</v>
      </c>
      <c r="M430" s="4">
        <v>0</v>
      </c>
      <c r="N430" s="2">
        <v>19.89</v>
      </c>
      <c r="O430" s="4">
        <v>0</v>
      </c>
      <c r="P430" s="4">
        <v>0</v>
      </c>
      <c r="Q430" s="3">
        <v>614.5</v>
      </c>
      <c r="R430" s="2">
        <v>0</v>
      </c>
      <c r="S430" s="2">
        <v>0</v>
      </c>
      <c r="T430" s="4">
        <v>0</v>
      </c>
      <c r="U430" s="3">
        <v>0</v>
      </c>
      <c r="V430" s="3">
        <v>0</v>
      </c>
      <c r="W430" s="3">
        <v>0</v>
      </c>
      <c r="X430" s="2">
        <v>846.63599999999997</v>
      </c>
      <c r="Y430" s="2">
        <v>846.63599999999997</v>
      </c>
      <c r="Z430" s="2">
        <v>0</v>
      </c>
    </row>
    <row r="431" spans="1:26" x14ac:dyDescent="0.25">
      <c r="A431" s="1" t="s">
        <v>460</v>
      </c>
      <c r="B431" s="1">
        <v>647</v>
      </c>
      <c r="C431" s="1" t="s">
        <v>30</v>
      </c>
      <c r="D431" s="1" t="s">
        <v>31</v>
      </c>
      <c r="E431" s="1">
        <v>0</v>
      </c>
      <c r="F431" s="1">
        <v>0</v>
      </c>
      <c r="G431" s="2">
        <v>15.446999999999999</v>
      </c>
      <c r="H431" s="2">
        <v>-0.64300000000000002</v>
      </c>
      <c r="I431" s="3">
        <v>-18.2</v>
      </c>
      <c r="J431" s="3">
        <v>0</v>
      </c>
      <c r="K431" s="4">
        <v>0</v>
      </c>
      <c r="L431" s="4">
        <v>0</v>
      </c>
      <c r="M431" s="4">
        <v>0</v>
      </c>
      <c r="N431" s="2">
        <v>16.09</v>
      </c>
      <c r="O431" s="4">
        <v>0</v>
      </c>
      <c r="P431" s="4">
        <v>0</v>
      </c>
      <c r="Q431" s="3">
        <v>94.1</v>
      </c>
      <c r="R431" s="2">
        <v>0</v>
      </c>
      <c r="S431" s="2">
        <v>0</v>
      </c>
      <c r="T431" s="4">
        <v>0</v>
      </c>
      <c r="U431" s="3">
        <v>0</v>
      </c>
      <c r="V431" s="3">
        <v>0</v>
      </c>
      <c r="W431" s="3">
        <v>0</v>
      </c>
      <c r="X431" s="2">
        <v>112.249</v>
      </c>
      <c r="Y431" s="2">
        <v>112.249</v>
      </c>
      <c r="Z431" s="2">
        <v>0</v>
      </c>
    </row>
    <row r="432" spans="1:26" x14ac:dyDescent="0.25">
      <c r="A432" s="1" t="s">
        <v>461</v>
      </c>
      <c r="B432" s="1">
        <v>647</v>
      </c>
      <c r="C432" s="1" t="s">
        <v>30</v>
      </c>
      <c r="D432" s="1" t="s">
        <v>31</v>
      </c>
      <c r="E432" s="1">
        <v>0</v>
      </c>
      <c r="F432" s="1">
        <v>0</v>
      </c>
      <c r="G432" s="2">
        <v>30.548999999999999</v>
      </c>
      <c r="H432" s="2">
        <v>-0.91100000000000003</v>
      </c>
      <c r="I432" s="3">
        <v>-30.2</v>
      </c>
      <c r="J432" s="3">
        <v>0</v>
      </c>
      <c r="K432" s="4">
        <v>0</v>
      </c>
      <c r="L432" s="4">
        <v>0</v>
      </c>
      <c r="M432" s="4">
        <v>0</v>
      </c>
      <c r="N432" s="2">
        <v>31.46</v>
      </c>
      <c r="O432" s="4">
        <v>0</v>
      </c>
      <c r="P432" s="4">
        <v>0</v>
      </c>
      <c r="Q432" s="3">
        <v>235.6</v>
      </c>
      <c r="R432" s="2">
        <v>0</v>
      </c>
      <c r="S432" s="2">
        <v>0</v>
      </c>
      <c r="T432" s="4">
        <v>0</v>
      </c>
      <c r="U432" s="3">
        <v>0</v>
      </c>
      <c r="V432" s="3">
        <v>0</v>
      </c>
      <c r="W432" s="3">
        <v>0</v>
      </c>
      <c r="X432" s="2">
        <v>265.79599999999999</v>
      </c>
      <c r="Y432" s="2">
        <v>265.79599999999999</v>
      </c>
      <c r="Z432" s="2">
        <v>0</v>
      </c>
    </row>
    <row r="433" spans="1:26" x14ac:dyDescent="0.25">
      <c r="A433" s="1" t="s">
        <v>462</v>
      </c>
      <c r="B433" s="1">
        <v>647</v>
      </c>
      <c r="C433" s="1" t="s">
        <v>30</v>
      </c>
      <c r="D433" s="1" t="s">
        <v>31</v>
      </c>
      <c r="E433" s="1">
        <v>0</v>
      </c>
      <c r="F433" s="1">
        <v>0</v>
      </c>
      <c r="G433" s="2">
        <v>21.716999999999999</v>
      </c>
      <c r="H433" s="2">
        <v>-3.673</v>
      </c>
      <c r="I433" s="3">
        <v>-103.8</v>
      </c>
      <c r="J433" s="3">
        <v>0</v>
      </c>
      <c r="K433" s="4">
        <v>0</v>
      </c>
      <c r="L433" s="4">
        <v>0</v>
      </c>
      <c r="M433" s="4">
        <v>0</v>
      </c>
      <c r="N433" s="2">
        <v>25.39</v>
      </c>
      <c r="O433" s="4">
        <v>0</v>
      </c>
      <c r="P433" s="4">
        <v>0</v>
      </c>
      <c r="Q433" s="3">
        <v>250.4</v>
      </c>
      <c r="R433" s="2">
        <v>0</v>
      </c>
      <c r="S433" s="2">
        <v>0</v>
      </c>
      <c r="T433" s="4">
        <v>0</v>
      </c>
      <c r="U433" s="3">
        <v>0</v>
      </c>
      <c r="V433" s="3">
        <v>0</v>
      </c>
      <c r="W433" s="3">
        <v>0</v>
      </c>
      <c r="X433" s="2">
        <v>354.27699999999999</v>
      </c>
      <c r="Y433" s="2">
        <v>354.27699999999999</v>
      </c>
      <c r="Z433" s="2">
        <v>0</v>
      </c>
    </row>
    <row r="434" spans="1:26" x14ac:dyDescent="0.25">
      <c r="A434" s="1" t="s">
        <v>463</v>
      </c>
      <c r="B434" s="1">
        <v>647</v>
      </c>
      <c r="C434" s="1" t="s">
        <v>30</v>
      </c>
      <c r="D434" s="1" t="s">
        <v>31</v>
      </c>
      <c r="E434" s="1">
        <v>0</v>
      </c>
      <c r="F434" s="1">
        <v>0</v>
      </c>
      <c r="G434" s="2">
        <v>23.024999999999999</v>
      </c>
      <c r="H434" s="2">
        <v>-0.96499999999999997</v>
      </c>
      <c r="I434" s="3">
        <v>-18.899999999999999</v>
      </c>
      <c r="J434" s="3">
        <v>0</v>
      </c>
      <c r="K434" s="4">
        <v>0</v>
      </c>
      <c r="L434" s="4">
        <v>0</v>
      </c>
      <c r="M434" s="4">
        <v>0</v>
      </c>
      <c r="N434" s="2">
        <v>23.99</v>
      </c>
      <c r="O434" s="4">
        <v>0</v>
      </c>
      <c r="P434" s="4">
        <v>0</v>
      </c>
      <c r="Q434" s="3">
        <v>168.4</v>
      </c>
      <c r="R434" s="2">
        <v>0</v>
      </c>
      <c r="S434" s="2">
        <v>0</v>
      </c>
      <c r="T434" s="4">
        <v>0</v>
      </c>
      <c r="U434" s="3">
        <v>0</v>
      </c>
      <c r="V434" s="3">
        <v>0</v>
      </c>
      <c r="W434" s="3">
        <v>0</v>
      </c>
      <c r="X434" s="2">
        <v>187.31700000000001</v>
      </c>
      <c r="Y434" s="2">
        <v>187.31700000000001</v>
      </c>
      <c r="Z434" s="2">
        <v>0</v>
      </c>
    </row>
    <row r="435" spans="1:26" x14ac:dyDescent="0.25">
      <c r="A435" s="1" t="s">
        <v>464</v>
      </c>
      <c r="B435" s="1">
        <v>647</v>
      </c>
      <c r="C435" s="1" t="s">
        <v>30</v>
      </c>
      <c r="D435" s="1" t="s">
        <v>31</v>
      </c>
      <c r="E435" s="1">
        <v>0</v>
      </c>
      <c r="F435" s="1">
        <v>0</v>
      </c>
      <c r="G435" s="2">
        <v>24.27</v>
      </c>
      <c r="H435" s="2">
        <v>-1.62</v>
      </c>
      <c r="I435" s="3">
        <v>-28.7</v>
      </c>
      <c r="J435" s="3">
        <v>0</v>
      </c>
      <c r="K435" s="4">
        <v>0</v>
      </c>
      <c r="L435" s="4">
        <v>0</v>
      </c>
      <c r="M435" s="4">
        <v>0</v>
      </c>
      <c r="N435" s="2">
        <v>26.088000000000001</v>
      </c>
      <c r="O435" s="4">
        <v>0</v>
      </c>
      <c r="P435" s="4">
        <v>3.72498</v>
      </c>
      <c r="Q435" s="3">
        <v>139.1</v>
      </c>
      <c r="R435" s="2">
        <v>0</v>
      </c>
      <c r="S435" s="2">
        <v>2.625</v>
      </c>
      <c r="T435" s="4">
        <v>2.0899999999999998E-3</v>
      </c>
      <c r="U435" s="3">
        <v>0</v>
      </c>
      <c r="V435" s="3">
        <v>5118.5</v>
      </c>
      <c r="W435" s="3">
        <v>0</v>
      </c>
      <c r="X435" s="2">
        <v>167.81399999999999</v>
      </c>
      <c r="Y435" s="2">
        <v>167.81399999999999</v>
      </c>
      <c r="Z435" s="2">
        <v>0</v>
      </c>
    </row>
    <row r="436" spans="1:26" x14ac:dyDescent="0.25">
      <c r="A436" s="1" t="s">
        <v>465</v>
      </c>
      <c r="B436" s="1">
        <v>647</v>
      </c>
      <c r="C436" s="1" t="s">
        <v>30</v>
      </c>
      <c r="D436" s="1" t="s">
        <v>31</v>
      </c>
      <c r="E436" s="1">
        <v>0</v>
      </c>
      <c r="F436" s="1">
        <v>0</v>
      </c>
      <c r="G436" s="2">
        <v>21.754999999999999</v>
      </c>
      <c r="H436" s="2">
        <v>-5.1349999999999998</v>
      </c>
      <c r="I436" s="3">
        <v>-145.19999999999999</v>
      </c>
      <c r="J436" s="3">
        <v>0</v>
      </c>
      <c r="K436" s="4">
        <v>0</v>
      </c>
      <c r="L436" s="4">
        <v>0</v>
      </c>
      <c r="M436" s="4">
        <v>0</v>
      </c>
      <c r="N436" s="2">
        <v>26.89</v>
      </c>
      <c r="O436" s="4">
        <v>0</v>
      </c>
      <c r="P436" s="4">
        <v>0</v>
      </c>
      <c r="Q436" s="3">
        <v>248.1</v>
      </c>
      <c r="R436" s="2">
        <v>0</v>
      </c>
      <c r="S436" s="2">
        <v>0</v>
      </c>
      <c r="T436" s="4">
        <v>0</v>
      </c>
      <c r="U436" s="3">
        <v>0</v>
      </c>
      <c r="V436" s="3">
        <v>0</v>
      </c>
      <c r="W436" s="3">
        <v>0</v>
      </c>
      <c r="X436" s="2">
        <v>393.29599999999999</v>
      </c>
      <c r="Y436" s="2">
        <v>393.29599999999999</v>
      </c>
      <c r="Z436" s="2">
        <v>0</v>
      </c>
    </row>
    <row r="437" spans="1:26" x14ac:dyDescent="0.25">
      <c r="A437" s="1" t="s">
        <v>466</v>
      </c>
      <c r="B437" s="1">
        <v>647</v>
      </c>
      <c r="C437" s="1" t="s">
        <v>30</v>
      </c>
      <c r="D437" s="1" t="s">
        <v>31</v>
      </c>
      <c r="E437" s="1">
        <v>0</v>
      </c>
      <c r="F437" s="1">
        <v>0</v>
      </c>
      <c r="G437" s="2">
        <v>15.696</v>
      </c>
      <c r="H437" s="2">
        <v>-2.694</v>
      </c>
      <c r="I437" s="3">
        <v>-152.9</v>
      </c>
      <c r="J437" s="3">
        <v>0</v>
      </c>
      <c r="K437" s="4">
        <v>0</v>
      </c>
      <c r="L437" s="4">
        <v>0</v>
      </c>
      <c r="M437" s="4">
        <v>0</v>
      </c>
      <c r="N437" s="2">
        <v>18.39</v>
      </c>
      <c r="O437" s="4">
        <v>0</v>
      </c>
      <c r="P437" s="4">
        <v>0</v>
      </c>
      <c r="Q437" s="3">
        <v>673.3</v>
      </c>
      <c r="R437" s="2">
        <v>0</v>
      </c>
      <c r="S437" s="2">
        <v>0</v>
      </c>
      <c r="T437" s="4">
        <v>0</v>
      </c>
      <c r="U437" s="3">
        <v>0</v>
      </c>
      <c r="V437" s="3">
        <v>0</v>
      </c>
      <c r="W437" s="3">
        <v>0</v>
      </c>
      <c r="X437" s="2">
        <v>826.20699999999999</v>
      </c>
      <c r="Y437" s="2">
        <v>826.20699999999999</v>
      </c>
      <c r="Z437" s="2">
        <v>0</v>
      </c>
    </row>
    <row r="438" spans="1:26" x14ac:dyDescent="0.25">
      <c r="A438" s="1" t="s">
        <v>467</v>
      </c>
      <c r="B438" s="1">
        <v>647</v>
      </c>
      <c r="C438" s="1" t="s">
        <v>30</v>
      </c>
      <c r="D438" s="1" t="s">
        <v>31</v>
      </c>
      <c r="E438" s="1">
        <v>0</v>
      </c>
      <c r="F438" s="1">
        <v>0</v>
      </c>
      <c r="G438" s="2">
        <v>15.782</v>
      </c>
      <c r="H438" s="2">
        <v>-4.3579999999999997</v>
      </c>
      <c r="I438" s="3">
        <v>-85.6</v>
      </c>
      <c r="J438" s="3">
        <v>0</v>
      </c>
      <c r="K438" s="4">
        <v>0</v>
      </c>
      <c r="L438" s="4">
        <v>0</v>
      </c>
      <c r="M438" s="4">
        <v>0</v>
      </c>
      <c r="N438" s="2">
        <v>20.14</v>
      </c>
      <c r="O438" s="4">
        <v>0</v>
      </c>
      <c r="P438" s="4">
        <v>0</v>
      </c>
      <c r="Q438" s="3">
        <v>92.1</v>
      </c>
      <c r="R438" s="2">
        <v>0</v>
      </c>
      <c r="S438" s="2">
        <v>0</v>
      </c>
      <c r="T438" s="4">
        <v>0</v>
      </c>
      <c r="U438" s="3">
        <v>0</v>
      </c>
      <c r="V438" s="3">
        <v>0</v>
      </c>
      <c r="W438" s="3">
        <v>0</v>
      </c>
      <c r="X438" s="2">
        <v>177.696</v>
      </c>
      <c r="Y438" s="2">
        <v>177.696</v>
      </c>
      <c r="Z438" s="2">
        <v>0</v>
      </c>
    </row>
    <row r="439" spans="1:26" x14ac:dyDescent="0.25">
      <c r="A439" s="1" t="s">
        <v>468</v>
      </c>
      <c r="B439" s="1">
        <v>647</v>
      </c>
      <c r="C439" s="1" t="s">
        <v>30</v>
      </c>
      <c r="D439" s="1" t="s">
        <v>31</v>
      </c>
      <c r="E439" s="1">
        <v>0</v>
      </c>
      <c r="F439" s="1">
        <v>0</v>
      </c>
      <c r="G439" s="2">
        <v>15.795999999999999</v>
      </c>
      <c r="H439" s="2">
        <v>-4.0940000000000003</v>
      </c>
      <c r="I439" s="3">
        <v>-80.400000000000006</v>
      </c>
      <c r="J439" s="3">
        <v>0</v>
      </c>
      <c r="K439" s="4">
        <v>0</v>
      </c>
      <c r="L439" s="4">
        <v>0</v>
      </c>
      <c r="M439" s="4">
        <v>0</v>
      </c>
      <c r="N439" s="2">
        <v>19.89</v>
      </c>
      <c r="O439" s="4">
        <v>0</v>
      </c>
      <c r="P439" s="4">
        <v>0</v>
      </c>
      <c r="Q439" s="3">
        <v>46.7</v>
      </c>
      <c r="R439" s="2">
        <v>0</v>
      </c>
      <c r="S439" s="2">
        <v>0</v>
      </c>
      <c r="T439" s="4">
        <v>0</v>
      </c>
      <c r="U439" s="3">
        <v>0</v>
      </c>
      <c r="V439" s="3">
        <v>0</v>
      </c>
      <c r="W439" s="3">
        <v>0</v>
      </c>
      <c r="X439" s="2">
        <v>127.038</v>
      </c>
      <c r="Y439" s="2">
        <v>127.038</v>
      </c>
      <c r="Z439" s="2">
        <v>0</v>
      </c>
    </row>
    <row r="440" spans="1:26" x14ac:dyDescent="0.25">
      <c r="A440" s="1" t="s">
        <v>469</v>
      </c>
      <c r="B440" s="1">
        <v>647</v>
      </c>
      <c r="C440" s="1" t="s">
        <v>30</v>
      </c>
      <c r="D440" s="1" t="s">
        <v>31</v>
      </c>
      <c r="E440" s="1">
        <v>0</v>
      </c>
      <c r="F440" s="1">
        <v>0</v>
      </c>
      <c r="G440" s="2">
        <v>83.054000000000002</v>
      </c>
      <c r="H440" s="2">
        <v>0.26400000000000001</v>
      </c>
      <c r="I440" s="3">
        <v>3.7</v>
      </c>
      <c r="J440" s="3">
        <v>0</v>
      </c>
      <c r="K440" s="4">
        <v>0</v>
      </c>
      <c r="L440" s="4">
        <v>0</v>
      </c>
      <c r="M440" s="4">
        <v>0</v>
      </c>
      <c r="N440" s="2">
        <v>83.042000000000002</v>
      </c>
      <c r="O440" s="4">
        <v>0.66556999999999999</v>
      </c>
      <c r="P440" s="4">
        <v>1.0913600000000001</v>
      </c>
      <c r="Q440" s="3">
        <v>83.2</v>
      </c>
      <c r="R440" s="2">
        <v>0</v>
      </c>
      <c r="S440" s="2">
        <v>5.625</v>
      </c>
      <c r="T440" s="4">
        <v>1.65602</v>
      </c>
      <c r="U440" s="3">
        <v>0</v>
      </c>
      <c r="V440" s="3">
        <v>-989.8</v>
      </c>
      <c r="W440" s="3">
        <v>1073</v>
      </c>
      <c r="X440" s="2">
        <v>79.442999999999998</v>
      </c>
      <c r="Y440" s="2">
        <v>79.442999999999998</v>
      </c>
      <c r="Z440" s="2">
        <v>0</v>
      </c>
    </row>
    <row r="441" spans="1:26" x14ac:dyDescent="0.25">
      <c r="A441" s="1" t="s">
        <v>470</v>
      </c>
      <c r="B441" s="1">
        <v>647</v>
      </c>
      <c r="C441" s="1" t="s">
        <v>30</v>
      </c>
      <c r="D441" s="1" t="s">
        <v>31</v>
      </c>
      <c r="E441" s="1">
        <v>0</v>
      </c>
      <c r="F441" s="1">
        <v>0</v>
      </c>
      <c r="G441" s="2">
        <v>84.376000000000005</v>
      </c>
      <c r="H441" s="2">
        <v>-1.4E-2</v>
      </c>
      <c r="I441" s="3">
        <v>-0.2</v>
      </c>
      <c r="J441" s="3">
        <v>0</v>
      </c>
      <c r="K441" s="4">
        <v>0</v>
      </c>
      <c r="L441" s="4">
        <v>0</v>
      </c>
      <c r="M441" s="4">
        <v>0</v>
      </c>
      <c r="N441" s="2">
        <v>84.39</v>
      </c>
      <c r="O441" s="4">
        <v>0</v>
      </c>
      <c r="P441" s="4">
        <v>0</v>
      </c>
      <c r="Q441" s="3">
        <v>97.7</v>
      </c>
      <c r="R441" s="2">
        <v>0</v>
      </c>
      <c r="S441" s="2">
        <v>0</v>
      </c>
      <c r="T441" s="4">
        <v>0</v>
      </c>
      <c r="U441" s="3">
        <v>0</v>
      </c>
      <c r="V441" s="3">
        <v>0</v>
      </c>
      <c r="W441" s="3">
        <v>0</v>
      </c>
      <c r="X441" s="2">
        <v>97.885000000000005</v>
      </c>
      <c r="Y441" s="2">
        <v>97.885000000000005</v>
      </c>
      <c r="Z441" s="2">
        <v>0</v>
      </c>
    </row>
    <row r="442" spans="1:26" x14ac:dyDescent="0.25">
      <c r="A442" s="1" t="s">
        <v>471</v>
      </c>
      <c r="B442" s="1">
        <v>647</v>
      </c>
      <c r="C442" s="1" t="s">
        <v>30</v>
      </c>
      <c r="D442" s="1" t="s">
        <v>31</v>
      </c>
      <c r="E442" s="1">
        <v>0</v>
      </c>
      <c r="F442" s="1">
        <v>0</v>
      </c>
      <c r="G442" s="2">
        <v>82.129000000000005</v>
      </c>
      <c r="H442" s="2">
        <v>-0.56100000000000005</v>
      </c>
      <c r="I442" s="3">
        <v>-8</v>
      </c>
      <c r="J442" s="3">
        <v>0</v>
      </c>
      <c r="K442" s="4">
        <v>0</v>
      </c>
      <c r="L442" s="4">
        <v>0</v>
      </c>
      <c r="M442" s="4">
        <v>0</v>
      </c>
      <c r="N442" s="2">
        <v>82.69</v>
      </c>
      <c r="O442" s="4">
        <v>0</v>
      </c>
      <c r="P442" s="4">
        <v>0</v>
      </c>
      <c r="Q442" s="3">
        <v>83.5</v>
      </c>
      <c r="R442" s="2">
        <v>0</v>
      </c>
      <c r="S442" s="2">
        <v>0</v>
      </c>
      <c r="T442" s="4">
        <v>0</v>
      </c>
      <c r="U442" s="3">
        <v>0</v>
      </c>
      <c r="V442" s="3">
        <v>0</v>
      </c>
      <c r="W442" s="3">
        <v>0</v>
      </c>
      <c r="X442" s="2">
        <v>91.501000000000005</v>
      </c>
      <c r="Y442" s="2">
        <v>91.501000000000005</v>
      </c>
      <c r="Z442" s="2">
        <v>0</v>
      </c>
    </row>
    <row r="443" spans="1:26" x14ac:dyDescent="0.25">
      <c r="A443" s="1" t="s">
        <v>472</v>
      </c>
      <c r="B443" s="1">
        <v>647</v>
      </c>
      <c r="C443" s="1" t="s">
        <v>30</v>
      </c>
      <c r="D443" s="1" t="s">
        <v>31</v>
      </c>
      <c r="E443" s="1">
        <v>0</v>
      </c>
      <c r="F443" s="1">
        <v>0</v>
      </c>
      <c r="G443" s="2">
        <v>81.254999999999995</v>
      </c>
      <c r="H443" s="2">
        <v>0.66500000000000004</v>
      </c>
      <c r="I443" s="3">
        <v>9.4</v>
      </c>
      <c r="J443" s="3">
        <v>0</v>
      </c>
      <c r="K443" s="4">
        <v>0</v>
      </c>
      <c r="L443" s="4">
        <v>0</v>
      </c>
      <c r="M443" s="4">
        <v>0</v>
      </c>
      <c r="N443" s="2">
        <v>81.224999999999994</v>
      </c>
      <c r="O443" s="4">
        <v>4.4726800000000004</v>
      </c>
      <c r="P443" s="4">
        <v>-4.4726800000000004</v>
      </c>
      <c r="Q443" s="3">
        <v>83.2</v>
      </c>
      <c r="R443" s="2">
        <v>0</v>
      </c>
      <c r="S443" s="2">
        <v>619.31299999999999</v>
      </c>
      <c r="T443" s="4">
        <v>281.27994000000001</v>
      </c>
      <c r="U443" s="3">
        <v>0</v>
      </c>
      <c r="V443" s="3">
        <v>-11196.8</v>
      </c>
      <c r="W443" s="3">
        <v>12324.8</v>
      </c>
      <c r="X443" s="2">
        <v>73.769000000000005</v>
      </c>
      <c r="Y443" s="2">
        <v>73.769000000000005</v>
      </c>
      <c r="Z443" s="2">
        <v>0</v>
      </c>
    </row>
    <row r="444" spans="1:26" x14ac:dyDescent="0.25">
      <c r="A444" s="1" t="s">
        <v>473</v>
      </c>
      <c r="B444" s="1">
        <v>647</v>
      </c>
      <c r="C444" s="1" t="s">
        <v>30</v>
      </c>
      <c r="D444" s="1" t="s">
        <v>31</v>
      </c>
      <c r="E444" s="1">
        <v>0</v>
      </c>
      <c r="F444" s="1">
        <v>0</v>
      </c>
      <c r="G444" s="2">
        <v>110.13800000000001</v>
      </c>
      <c r="H444" s="2">
        <v>0.54800000000000004</v>
      </c>
      <c r="I444" s="3">
        <v>15.5</v>
      </c>
      <c r="J444" s="3">
        <v>0</v>
      </c>
      <c r="K444" s="4">
        <v>0</v>
      </c>
      <c r="L444" s="4">
        <v>0</v>
      </c>
      <c r="M444" s="4">
        <v>0</v>
      </c>
      <c r="N444" s="2">
        <v>110.111</v>
      </c>
      <c r="O444" s="4">
        <v>6.0254000000000003</v>
      </c>
      <c r="P444" s="4">
        <v>-6.0254000000000003</v>
      </c>
      <c r="Q444" s="3">
        <v>212.6</v>
      </c>
      <c r="R444" s="2">
        <v>0</v>
      </c>
      <c r="S444" s="2">
        <v>255</v>
      </c>
      <c r="T444" s="4">
        <v>269.29718000000003</v>
      </c>
      <c r="U444" s="3">
        <v>0</v>
      </c>
      <c r="V444" s="3">
        <v>-19182.5</v>
      </c>
      <c r="W444" s="3">
        <v>20767.8</v>
      </c>
      <c r="X444" s="2">
        <v>197.072</v>
      </c>
      <c r="Y444" s="2">
        <v>197.072</v>
      </c>
      <c r="Z444" s="2">
        <v>-7.0000000000000007E-2</v>
      </c>
    </row>
    <row r="445" spans="1:26" x14ac:dyDescent="0.25">
      <c r="A445" s="1" t="s">
        <v>474</v>
      </c>
      <c r="B445" s="1">
        <v>647</v>
      </c>
      <c r="C445" s="1" t="s">
        <v>30</v>
      </c>
      <c r="D445" s="1" t="s">
        <v>31</v>
      </c>
      <c r="E445" s="1">
        <v>0</v>
      </c>
      <c r="F445" s="1">
        <v>0</v>
      </c>
      <c r="G445" s="2">
        <v>115.289</v>
      </c>
      <c r="H445" s="2">
        <v>-0.501</v>
      </c>
      <c r="I445" s="3">
        <v>-11.9</v>
      </c>
      <c r="J445" s="3">
        <v>0</v>
      </c>
      <c r="K445" s="4">
        <v>0</v>
      </c>
      <c r="L445" s="4">
        <v>0</v>
      </c>
      <c r="M445" s="4">
        <v>0</v>
      </c>
      <c r="N445" s="2">
        <v>116.06</v>
      </c>
      <c r="O445" s="4">
        <v>0</v>
      </c>
      <c r="P445" s="4">
        <v>6.8908899999999997</v>
      </c>
      <c r="Q445" s="3">
        <v>191</v>
      </c>
      <c r="R445" s="2">
        <v>0</v>
      </c>
      <c r="S445" s="2">
        <v>191.75</v>
      </c>
      <c r="T445" s="4">
        <v>2.3154599999999999</v>
      </c>
      <c r="U445" s="3">
        <v>0</v>
      </c>
      <c r="V445" s="3">
        <v>27400.9</v>
      </c>
      <c r="W445" s="3">
        <v>0</v>
      </c>
      <c r="X445" s="2">
        <v>202.89599999999999</v>
      </c>
      <c r="Y445" s="2">
        <v>202.89599999999999</v>
      </c>
      <c r="Z445" s="2">
        <v>0</v>
      </c>
    </row>
    <row r="446" spans="1:26" x14ac:dyDescent="0.25">
      <c r="A446" s="1" t="s">
        <v>475</v>
      </c>
      <c r="B446" s="1">
        <v>647</v>
      </c>
      <c r="C446" s="1" t="s">
        <v>30</v>
      </c>
      <c r="D446" s="1" t="s">
        <v>31</v>
      </c>
      <c r="E446" s="1">
        <v>0</v>
      </c>
      <c r="F446" s="1">
        <v>0</v>
      </c>
      <c r="G446" s="2">
        <v>52.116999999999997</v>
      </c>
      <c r="H446" s="2">
        <v>-0.65300000000000002</v>
      </c>
      <c r="I446" s="3">
        <v>-10.4</v>
      </c>
      <c r="J446" s="3">
        <v>0</v>
      </c>
      <c r="K446" s="4">
        <v>0</v>
      </c>
      <c r="L446" s="4">
        <v>0</v>
      </c>
      <c r="M446" s="4">
        <v>0</v>
      </c>
      <c r="N446" s="2">
        <v>52.941000000000003</v>
      </c>
      <c r="O446" s="4">
        <v>0</v>
      </c>
      <c r="P446" s="4">
        <v>2.8324099999999999</v>
      </c>
      <c r="Q446" s="3">
        <v>132.9</v>
      </c>
      <c r="R446" s="2">
        <v>0</v>
      </c>
      <c r="S446" s="2">
        <v>50.125</v>
      </c>
      <c r="T446" s="4">
        <v>1.89052</v>
      </c>
      <c r="U446" s="3">
        <v>0</v>
      </c>
      <c r="V446" s="3">
        <v>10692.8</v>
      </c>
      <c r="W446" s="3">
        <v>0</v>
      </c>
      <c r="X446" s="2">
        <v>143.298</v>
      </c>
      <c r="Y446" s="2">
        <v>143.298</v>
      </c>
      <c r="Z446" s="2">
        <v>0</v>
      </c>
    </row>
    <row r="447" spans="1:26" x14ac:dyDescent="0.25">
      <c r="A447" s="1" t="s">
        <v>476</v>
      </c>
      <c r="B447" s="1">
        <v>647</v>
      </c>
      <c r="C447" s="1" t="s">
        <v>30</v>
      </c>
      <c r="D447" s="1" t="s">
        <v>31</v>
      </c>
      <c r="E447" s="1">
        <v>0</v>
      </c>
      <c r="F447" s="1">
        <v>0</v>
      </c>
      <c r="G447" s="2">
        <v>30.888999999999999</v>
      </c>
      <c r="H447" s="2">
        <v>-0.10100000000000001</v>
      </c>
      <c r="I447" s="3">
        <v>-1.1000000000000001</v>
      </c>
      <c r="J447" s="3">
        <v>0</v>
      </c>
      <c r="K447" s="4">
        <v>0</v>
      </c>
      <c r="L447" s="4">
        <v>0</v>
      </c>
      <c r="M447" s="4">
        <v>0</v>
      </c>
      <c r="N447" s="2">
        <v>31.004999999999999</v>
      </c>
      <c r="O447" s="4">
        <v>0</v>
      </c>
      <c r="P447" s="4">
        <v>6.0900000000000003E-2</v>
      </c>
      <c r="Q447" s="3">
        <v>62.6</v>
      </c>
      <c r="R447" s="2">
        <v>0</v>
      </c>
      <c r="S447" s="2">
        <v>0.75</v>
      </c>
      <c r="T447" s="4">
        <v>8.0000000000000007E-5</v>
      </c>
      <c r="U447" s="3">
        <v>0</v>
      </c>
      <c r="V447" s="3">
        <v>47.7</v>
      </c>
      <c r="W447" s="3">
        <v>0</v>
      </c>
      <c r="X447" s="2">
        <v>63.72</v>
      </c>
      <c r="Y447" s="2">
        <v>63.72</v>
      </c>
      <c r="Z447" s="2">
        <v>0</v>
      </c>
    </row>
    <row r="448" spans="1:26" x14ac:dyDescent="0.25">
      <c r="A448" s="1" t="s">
        <v>477</v>
      </c>
      <c r="B448" s="1">
        <v>647</v>
      </c>
      <c r="C448" s="1" t="s">
        <v>30</v>
      </c>
      <c r="D448" s="1" t="s">
        <v>31</v>
      </c>
      <c r="E448" s="1">
        <v>0</v>
      </c>
      <c r="F448" s="1">
        <v>0</v>
      </c>
      <c r="G448" s="2">
        <v>36.244</v>
      </c>
      <c r="H448" s="2">
        <v>0.16400000000000001</v>
      </c>
      <c r="I448" s="3">
        <v>2.6</v>
      </c>
      <c r="J448" s="3">
        <v>0</v>
      </c>
      <c r="K448" s="4">
        <v>0</v>
      </c>
      <c r="L448" s="4">
        <v>0</v>
      </c>
      <c r="M448" s="4">
        <v>0</v>
      </c>
      <c r="N448" s="2">
        <v>36.173000000000002</v>
      </c>
      <c r="O448" s="4">
        <v>1.84348</v>
      </c>
      <c r="P448" s="4">
        <v>-1.84348</v>
      </c>
      <c r="Q448" s="3">
        <v>35.700000000000003</v>
      </c>
      <c r="R448" s="2">
        <v>0</v>
      </c>
      <c r="S448" s="2">
        <v>0</v>
      </c>
      <c r="T448" s="4">
        <v>0</v>
      </c>
      <c r="U448" s="3">
        <v>0</v>
      </c>
      <c r="V448" s="3">
        <v>-2382.1</v>
      </c>
      <c r="W448" s="3">
        <v>2382.6999999999998</v>
      </c>
      <c r="X448" s="2">
        <v>33.081000000000003</v>
      </c>
      <c r="Y448" s="2">
        <v>33.081000000000003</v>
      </c>
      <c r="Z448" s="2">
        <v>0</v>
      </c>
    </row>
    <row r="449" spans="1:26" x14ac:dyDescent="0.25">
      <c r="A449" s="1" t="s">
        <v>478</v>
      </c>
      <c r="B449" s="1">
        <v>647</v>
      </c>
      <c r="C449" s="1" t="s">
        <v>30</v>
      </c>
      <c r="D449" s="1" t="s">
        <v>31</v>
      </c>
      <c r="E449" s="1">
        <v>0</v>
      </c>
      <c r="F449" s="1">
        <v>0</v>
      </c>
      <c r="G449" s="2">
        <v>38.765000000000001</v>
      </c>
      <c r="H449" s="2">
        <v>0.17499999999999999</v>
      </c>
      <c r="I449" s="3">
        <v>2.2000000000000002</v>
      </c>
      <c r="J449" s="3">
        <v>0</v>
      </c>
      <c r="K449" s="4">
        <v>0</v>
      </c>
      <c r="L449" s="4">
        <v>0</v>
      </c>
      <c r="M449" s="4">
        <v>0</v>
      </c>
      <c r="N449" s="2">
        <v>38.658999999999999</v>
      </c>
      <c r="O449" s="4">
        <v>2.0443899999999999</v>
      </c>
      <c r="P449" s="4">
        <v>-2.0443899999999999</v>
      </c>
      <c r="Q449" s="3">
        <v>24.2</v>
      </c>
      <c r="R449" s="2">
        <v>0</v>
      </c>
      <c r="S449" s="2">
        <v>1</v>
      </c>
      <c r="T449" s="4">
        <v>1.8319999999999999E-2</v>
      </c>
      <c r="U449" s="3">
        <v>0</v>
      </c>
      <c r="V449" s="3">
        <v>-11729.2</v>
      </c>
      <c r="W449" s="3">
        <v>11729.7</v>
      </c>
      <c r="X449" s="2">
        <v>22.015999999999998</v>
      </c>
      <c r="Y449" s="2">
        <v>22.015999999999998</v>
      </c>
      <c r="Z449" s="2">
        <v>0</v>
      </c>
    </row>
    <row r="450" spans="1:26" x14ac:dyDescent="0.25">
      <c r="A450" s="1" t="s">
        <v>479</v>
      </c>
      <c r="B450" s="1">
        <v>647</v>
      </c>
      <c r="C450" s="1" t="s">
        <v>30</v>
      </c>
      <c r="D450" s="1" t="s">
        <v>31</v>
      </c>
      <c r="E450" s="1">
        <v>0</v>
      </c>
      <c r="F450" s="1">
        <v>0</v>
      </c>
      <c r="G450" s="2">
        <v>22.709</v>
      </c>
      <c r="H450" s="2">
        <v>-1.081</v>
      </c>
      <c r="I450" s="3">
        <v>-11.9</v>
      </c>
      <c r="J450" s="3">
        <v>0</v>
      </c>
      <c r="K450" s="4">
        <v>0</v>
      </c>
      <c r="L450" s="4">
        <v>0</v>
      </c>
      <c r="M450" s="4">
        <v>0</v>
      </c>
      <c r="N450" s="2">
        <v>23.79</v>
      </c>
      <c r="O450" s="4">
        <v>0</v>
      </c>
      <c r="P450" s="4">
        <v>0</v>
      </c>
      <c r="Q450" s="3">
        <v>104.4</v>
      </c>
      <c r="R450" s="2">
        <v>0</v>
      </c>
      <c r="S450" s="2">
        <v>0</v>
      </c>
      <c r="T450" s="4">
        <v>0</v>
      </c>
      <c r="U450" s="3">
        <v>0</v>
      </c>
      <c r="V450" s="3">
        <v>0</v>
      </c>
      <c r="W450" s="3">
        <v>0</v>
      </c>
      <c r="X450" s="2">
        <v>116.3</v>
      </c>
      <c r="Y450" s="2">
        <v>116.3</v>
      </c>
      <c r="Z450" s="2">
        <v>0</v>
      </c>
    </row>
    <row r="451" spans="1:26" x14ac:dyDescent="0.25">
      <c r="A451" s="1" t="s">
        <v>480</v>
      </c>
      <c r="B451" s="1">
        <v>647</v>
      </c>
      <c r="C451" s="1" t="s">
        <v>30</v>
      </c>
      <c r="D451" s="1" t="s">
        <v>31</v>
      </c>
      <c r="E451" s="1">
        <v>0</v>
      </c>
      <c r="F451" s="1">
        <v>0</v>
      </c>
      <c r="G451" s="2">
        <v>20.231999999999999</v>
      </c>
      <c r="H451" s="2">
        <v>-3.048</v>
      </c>
      <c r="I451" s="3">
        <v>-72.400000000000006</v>
      </c>
      <c r="J451" s="3">
        <v>0</v>
      </c>
      <c r="K451" s="4">
        <v>0</v>
      </c>
      <c r="L451" s="4">
        <v>0</v>
      </c>
      <c r="M451" s="4">
        <v>0</v>
      </c>
      <c r="N451" s="2">
        <v>23.28</v>
      </c>
      <c r="O451" s="4">
        <v>0</v>
      </c>
      <c r="P451" s="4">
        <v>0</v>
      </c>
      <c r="Q451" s="3">
        <v>286.60000000000002</v>
      </c>
      <c r="R451" s="2">
        <v>0</v>
      </c>
      <c r="S451" s="2">
        <v>0</v>
      </c>
      <c r="T451" s="4">
        <v>0</v>
      </c>
      <c r="U451" s="3">
        <v>0</v>
      </c>
      <c r="V451" s="3">
        <v>0</v>
      </c>
      <c r="W451" s="3">
        <v>0</v>
      </c>
      <c r="X451" s="2">
        <v>358.988</v>
      </c>
      <c r="Y451" s="2">
        <v>358.988</v>
      </c>
      <c r="Z451" s="2">
        <v>0</v>
      </c>
    </row>
    <row r="452" spans="1:26" x14ac:dyDescent="0.25">
      <c r="A452" s="1" t="s">
        <v>481</v>
      </c>
      <c r="B452" s="1">
        <v>647</v>
      </c>
      <c r="C452" s="1" t="s">
        <v>30</v>
      </c>
      <c r="D452" s="1" t="s">
        <v>31</v>
      </c>
      <c r="E452" s="1">
        <v>0</v>
      </c>
      <c r="F452" s="1">
        <v>0</v>
      </c>
      <c r="G452" s="2">
        <v>20.312999999999999</v>
      </c>
      <c r="H452" s="2">
        <v>-3.097</v>
      </c>
      <c r="I452" s="3">
        <v>-60.8</v>
      </c>
      <c r="J452" s="3">
        <v>0</v>
      </c>
      <c r="K452" s="4">
        <v>0</v>
      </c>
      <c r="L452" s="4">
        <v>0</v>
      </c>
      <c r="M452" s="4">
        <v>0</v>
      </c>
      <c r="N452" s="2">
        <v>23.41</v>
      </c>
      <c r="O452" s="4">
        <v>0</v>
      </c>
      <c r="P452" s="4">
        <v>0</v>
      </c>
      <c r="Q452" s="3">
        <v>236.1</v>
      </c>
      <c r="R452" s="2">
        <v>0</v>
      </c>
      <c r="S452" s="2">
        <v>0</v>
      </c>
      <c r="T452" s="4">
        <v>0</v>
      </c>
      <c r="U452" s="3">
        <v>0</v>
      </c>
      <c r="V452" s="3">
        <v>0</v>
      </c>
      <c r="W452" s="3">
        <v>0</v>
      </c>
      <c r="X452" s="2">
        <v>296.88099999999997</v>
      </c>
      <c r="Y452" s="2">
        <v>296.88099999999997</v>
      </c>
      <c r="Z452" s="2">
        <v>0</v>
      </c>
    </row>
    <row r="453" spans="1:26" x14ac:dyDescent="0.25">
      <c r="A453" s="1" t="s">
        <v>482</v>
      </c>
      <c r="B453" s="1">
        <v>647</v>
      </c>
      <c r="C453" s="1" t="s">
        <v>30</v>
      </c>
      <c r="D453" s="1" t="s">
        <v>31</v>
      </c>
      <c r="E453" s="1">
        <v>0</v>
      </c>
      <c r="F453" s="1">
        <v>0</v>
      </c>
      <c r="G453" s="2">
        <v>14.891999999999999</v>
      </c>
      <c r="H453" s="2">
        <v>0.502</v>
      </c>
      <c r="I453" s="3">
        <v>6.3</v>
      </c>
      <c r="J453" s="3">
        <v>0</v>
      </c>
      <c r="K453" s="4">
        <v>0</v>
      </c>
      <c r="L453" s="4">
        <v>0</v>
      </c>
      <c r="M453" s="4">
        <v>0</v>
      </c>
      <c r="N453" s="2">
        <v>14.798</v>
      </c>
      <c r="O453" s="4">
        <v>5.5171799999999998</v>
      </c>
      <c r="P453" s="4">
        <v>-5.5171799999999998</v>
      </c>
      <c r="Q453" s="3">
        <v>97.2</v>
      </c>
      <c r="R453" s="2">
        <v>0</v>
      </c>
      <c r="S453" s="2">
        <v>0</v>
      </c>
      <c r="T453" s="4">
        <v>0</v>
      </c>
      <c r="U453" s="3">
        <v>0</v>
      </c>
      <c r="V453" s="3">
        <v>-25733.5</v>
      </c>
      <c r="W453" s="3">
        <v>25734.1</v>
      </c>
      <c r="X453" s="2">
        <v>90.855000000000004</v>
      </c>
      <c r="Y453" s="2">
        <v>90.855000000000004</v>
      </c>
      <c r="Z453" s="2">
        <v>0</v>
      </c>
    </row>
    <row r="454" spans="1:26" x14ac:dyDescent="0.25">
      <c r="A454" s="1" t="s">
        <v>483</v>
      </c>
      <c r="B454" s="1">
        <v>647</v>
      </c>
      <c r="C454" s="1" t="s">
        <v>30</v>
      </c>
      <c r="D454" s="1" t="s">
        <v>31</v>
      </c>
      <c r="E454" s="1">
        <v>0</v>
      </c>
      <c r="F454" s="1">
        <v>0</v>
      </c>
      <c r="G454" s="2">
        <v>13.467000000000001</v>
      </c>
      <c r="H454" s="2">
        <v>0.27700000000000002</v>
      </c>
      <c r="I454" s="3">
        <v>3.5</v>
      </c>
      <c r="J454" s="3">
        <v>0</v>
      </c>
      <c r="K454" s="4">
        <v>0</v>
      </c>
      <c r="L454" s="4">
        <v>0</v>
      </c>
      <c r="M454" s="4">
        <v>0</v>
      </c>
      <c r="N454" s="2">
        <v>13.430999999999999</v>
      </c>
      <c r="O454" s="4">
        <v>2.0954000000000002</v>
      </c>
      <c r="P454" s="4">
        <v>-2.0954000000000002</v>
      </c>
      <c r="Q454" s="3">
        <v>73.7</v>
      </c>
      <c r="R454" s="2">
        <v>0</v>
      </c>
      <c r="S454" s="2">
        <v>0</v>
      </c>
      <c r="T454" s="4">
        <v>0</v>
      </c>
      <c r="U454" s="3">
        <v>0</v>
      </c>
      <c r="V454" s="3">
        <v>-16128.2</v>
      </c>
      <c r="W454" s="3">
        <v>16128.9</v>
      </c>
      <c r="X454" s="2">
        <v>70.245999999999995</v>
      </c>
      <c r="Y454" s="2">
        <v>70.245999999999995</v>
      </c>
      <c r="Z454" s="2">
        <v>0</v>
      </c>
    </row>
    <row r="455" spans="1:26" x14ac:dyDescent="0.25">
      <c r="A455" s="1" t="s">
        <v>484</v>
      </c>
      <c r="B455" s="1">
        <v>647</v>
      </c>
      <c r="C455" s="1" t="s">
        <v>30</v>
      </c>
      <c r="D455" s="1" t="s">
        <v>31</v>
      </c>
      <c r="E455" s="1">
        <v>0</v>
      </c>
      <c r="F455" s="1">
        <v>0</v>
      </c>
      <c r="G455" s="2">
        <v>18.712</v>
      </c>
      <c r="H455" s="2">
        <v>-2.778</v>
      </c>
      <c r="I455" s="3">
        <v>-66</v>
      </c>
      <c r="J455" s="3">
        <v>0</v>
      </c>
      <c r="K455" s="4">
        <v>0</v>
      </c>
      <c r="L455" s="4">
        <v>0</v>
      </c>
      <c r="M455" s="4">
        <v>0</v>
      </c>
      <c r="N455" s="2">
        <v>21.49</v>
      </c>
      <c r="O455" s="4">
        <v>0</v>
      </c>
      <c r="P455" s="4">
        <v>0</v>
      </c>
      <c r="Q455" s="3">
        <v>182.3</v>
      </c>
      <c r="R455" s="2">
        <v>0</v>
      </c>
      <c r="S455" s="2">
        <v>0</v>
      </c>
      <c r="T455" s="4">
        <v>0</v>
      </c>
      <c r="U455" s="3">
        <v>0</v>
      </c>
      <c r="V455" s="3">
        <v>0</v>
      </c>
      <c r="W455" s="3">
        <v>0</v>
      </c>
      <c r="X455" s="2">
        <v>248.274</v>
      </c>
      <c r="Y455" s="2">
        <v>248.274</v>
      </c>
      <c r="Z455" s="2">
        <v>0</v>
      </c>
    </row>
    <row r="456" spans="1:26" x14ac:dyDescent="0.25">
      <c r="A456" s="1" t="s">
        <v>485</v>
      </c>
      <c r="B456" s="1">
        <v>647</v>
      </c>
      <c r="C456" s="1" t="s">
        <v>30</v>
      </c>
      <c r="D456" s="1" t="s">
        <v>31</v>
      </c>
      <c r="E456" s="1">
        <v>0</v>
      </c>
      <c r="F456" s="1">
        <v>0</v>
      </c>
      <c r="G456" s="2">
        <v>19.838999999999999</v>
      </c>
      <c r="H456" s="2">
        <v>-2.4510000000000001</v>
      </c>
      <c r="I456" s="3">
        <v>-43.4</v>
      </c>
      <c r="J456" s="3">
        <v>0</v>
      </c>
      <c r="K456" s="4">
        <v>0</v>
      </c>
      <c r="L456" s="4">
        <v>0</v>
      </c>
      <c r="M456" s="4">
        <v>0</v>
      </c>
      <c r="N456" s="2">
        <v>22.29</v>
      </c>
      <c r="O456" s="4">
        <v>0</v>
      </c>
      <c r="P456" s="4">
        <v>0</v>
      </c>
      <c r="Q456" s="3">
        <v>148.5</v>
      </c>
      <c r="R456" s="2">
        <v>0</v>
      </c>
      <c r="S456" s="2">
        <v>0</v>
      </c>
      <c r="T456" s="4">
        <v>0</v>
      </c>
      <c r="U456" s="3">
        <v>0</v>
      </c>
      <c r="V456" s="3">
        <v>0</v>
      </c>
      <c r="W456" s="3">
        <v>0</v>
      </c>
      <c r="X456" s="2">
        <v>191.91399999999999</v>
      </c>
      <c r="Y456" s="2">
        <v>191.91399999999999</v>
      </c>
      <c r="Z456" s="2">
        <v>0</v>
      </c>
    </row>
    <row r="457" spans="1:26" x14ac:dyDescent="0.25">
      <c r="A457" s="1" t="s">
        <v>486</v>
      </c>
      <c r="B457" s="1">
        <v>647</v>
      </c>
      <c r="C457" s="1" t="s">
        <v>30</v>
      </c>
      <c r="D457" s="1" t="s">
        <v>31</v>
      </c>
      <c r="E457" s="1">
        <v>0</v>
      </c>
      <c r="F457" s="1">
        <v>0</v>
      </c>
      <c r="G457" s="2">
        <v>22.463999999999999</v>
      </c>
      <c r="H457" s="2">
        <v>-0.92600000000000005</v>
      </c>
      <c r="I457" s="3">
        <v>-16.399999999999999</v>
      </c>
      <c r="J457" s="3">
        <v>0</v>
      </c>
      <c r="K457" s="4">
        <v>0</v>
      </c>
      <c r="L457" s="4">
        <v>0</v>
      </c>
      <c r="M457" s="4">
        <v>0</v>
      </c>
      <c r="N457" s="2">
        <v>23.39</v>
      </c>
      <c r="O457" s="4">
        <v>0</v>
      </c>
      <c r="P457" s="4">
        <v>0</v>
      </c>
      <c r="Q457" s="3">
        <v>158.5</v>
      </c>
      <c r="R457" s="2">
        <v>0</v>
      </c>
      <c r="S457" s="2">
        <v>0</v>
      </c>
      <c r="T457" s="4">
        <v>0</v>
      </c>
      <c r="U457" s="3">
        <v>0</v>
      </c>
      <c r="V457" s="3">
        <v>0</v>
      </c>
      <c r="W457" s="3">
        <v>0</v>
      </c>
      <c r="X457" s="2">
        <v>174.90199999999999</v>
      </c>
      <c r="Y457" s="2">
        <v>174.90199999999999</v>
      </c>
      <c r="Z457" s="2">
        <v>0</v>
      </c>
    </row>
    <row r="458" spans="1:26" x14ac:dyDescent="0.25">
      <c r="A458" s="1" t="s">
        <v>487</v>
      </c>
      <c r="B458" s="1">
        <v>647</v>
      </c>
      <c r="C458" s="1" t="s">
        <v>30</v>
      </c>
      <c r="D458" s="1" t="s">
        <v>31</v>
      </c>
      <c r="E458" s="1">
        <v>0</v>
      </c>
      <c r="F458" s="1">
        <v>0</v>
      </c>
      <c r="G458" s="2">
        <v>24.204999999999998</v>
      </c>
      <c r="H458" s="2">
        <v>-0.48499999999999999</v>
      </c>
      <c r="I458" s="3">
        <v>-8.6</v>
      </c>
      <c r="J458" s="3">
        <v>0</v>
      </c>
      <c r="K458" s="4">
        <v>0</v>
      </c>
      <c r="L458" s="4">
        <v>0</v>
      </c>
      <c r="M458" s="4">
        <v>0</v>
      </c>
      <c r="N458" s="2">
        <v>24.777000000000001</v>
      </c>
      <c r="O458" s="4">
        <v>0</v>
      </c>
      <c r="P458" s="4">
        <v>1.0879700000000001</v>
      </c>
      <c r="Q458" s="3">
        <v>155.69999999999999</v>
      </c>
      <c r="R458" s="2">
        <v>0</v>
      </c>
      <c r="S458" s="2">
        <v>0.25</v>
      </c>
      <c r="T458" s="4">
        <v>1.0000000000000001E-5</v>
      </c>
      <c r="U458" s="3">
        <v>0</v>
      </c>
      <c r="V458" s="3">
        <v>573</v>
      </c>
      <c r="W458" s="3">
        <v>0</v>
      </c>
      <c r="X458" s="2">
        <v>164.26900000000001</v>
      </c>
      <c r="Y458" s="2">
        <v>164.26900000000001</v>
      </c>
      <c r="Z458" s="2">
        <v>0</v>
      </c>
    </row>
    <row r="459" spans="1:26" x14ac:dyDescent="0.25">
      <c r="A459" s="1" t="s">
        <v>488</v>
      </c>
      <c r="B459" s="1">
        <v>647</v>
      </c>
      <c r="C459" s="1" t="s">
        <v>30</v>
      </c>
      <c r="D459" s="1" t="s">
        <v>31</v>
      </c>
      <c r="E459" s="1">
        <v>0</v>
      </c>
      <c r="F459" s="1">
        <v>0</v>
      </c>
      <c r="G459" s="2">
        <v>25.321999999999999</v>
      </c>
      <c r="H459" s="2">
        <v>3.2000000000000001E-2</v>
      </c>
      <c r="I459" s="3">
        <v>0.5</v>
      </c>
      <c r="J459" s="3">
        <v>0</v>
      </c>
      <c r="K459" s="4">
        <v>0</v>
      </c>
      <c r="L459" s="4">
        <v>0</v>
      </c>
      <c r="M459" s="4">
        <v>0</v>
      </c>
      <c r="N459" s="2">
        <v>25.361999999999998</v>
      </c>
      <c r="O459" s="4">
        <v>0</v>
      </c>
      <c r="P459" s="4">
        <v>0.69384000000000001</v>
      </c>
      <c r="Q459" s="3">
        <v>150.69999999999999</v>
      </c>
      <c r="R459" s="2">
        <v>0</v>
      </c>
      <c r="S459" s="2">
        <v>81</v>
      </c>
      <c r="T459" s="4">
        <v>7.9671000000000003</v>
      </c>
      <c r="U459" s="3">
        <v>0</v>
      </c>
      <c r="V459" s="3">
        <v>218.5</v>
      </c>
      <c r="W459" s="3">
        <v>0</v>
      </c>
      <c r="X459" s="2">
        <v>150.137</v>
      </c>
      <c r="Y459" s="2">
        <v>150.137</v>
      </c>
      <c r="Z459" s="2">
        <v>0</v>
      </c>
    </row>
    <row r="460" spans="1:26" x14ac:dyDescent="0.25">
      <c r="A460" s="1" t="s">
        <v>489</v>
      </c>
      <c r="B460" s="1">
        <v>647</v>
      </c>
      <c r="C460" s="1" t="s">
        <v>30</v>
      </c>
      <c r="D460" s="1" t="s">
        <v>31</v>
      </c>
      <c r="E460" s="1">
        <v>0</v>
      </c>
      <c r="F460" s="1">
        <v>0</v>
      </c>
      <c r="G460" s="2">
        <v>41.119</v>
      </c>
      <c r="H460" s="2">
        <v>-1.2709999999999999</v>
      </c>
      <c r="I460" s="3">
        <v>-13.7</v>
      </c>
      <c r="J460" s="3">
        <v>0</v>
      </c>
      <c r="K460" s="4">
        <v>0</v>
      </c>
      <c r="L460" s="4">
        <v>0</v>
      </c>
      <c r="M460" s="4">
        <v>0</v>
      </c>
      <c r="N460" s="2">
        <v>42.39</v>
      </c>
      <c r="O460" s="4">
        <v>0</v>
      </c>
      <c r="P460" s="4">
        <v>0</v>
      </c>
      <c r="Q460" s="3">
        <v>46.2</v>
      </c>
      <c r="R460" s="2">
        <v>0</v>
      </c>
      <c r="S460" s="2">
        <v>0</v>
      </c>
      <c r="T460" s="4">
        <v>0</v>
      </c>
      <c r="U460" s="3">
        <v>0</v>
      </c>
      <c r="V460" s="3">
        <v>0</v>
      </c>
      <c r="W460" s="3">
        <v>0</v>
      </c>
      <c r="X460" s="2">
        <v>59.94</v>
      </c>
      <c r="Y460" s="2">
        <v>59.94</v>
      </c>
      <c r="Z460" s="2">
        <v>0</v>
      </c>
    </row>
    <row r="461" spans="1:26" x14ac:dyDescent="0.25">
      <c r="A461" s="1" t="s">
        <v>490</v>
      </c>
      <c r="B461" s="1">
        <v>647</v>
      </c>
      <c r="C461" s="1" t="s">
        <v>30</v>
      </c>
      <c r="D461" s="1" t="s">
        <v>31</v>
      </c>
      <c r="E461" s="1">
        <v>0</v>
      </c>
      <c r="F461" s="1">
        <v>0</v>
      </c>
      <c r="G461" s="2">
        <v>40.036999999999999</v>
      </c>
      <c r="H461" s="2">
        <v>0.14699999999999999</v>
      </c>
      <c r="I461" s="3">
        <v>1.6</v>
      </c>
      <c r="J461" s="3">
        <v>0</v>
      </c>
      <c r="K461" s="4">
        <v>0</v>
      </c>
      <c r="L461" s="4">
        <v>0</v>
      </c>
      <c r="M461" s="4">
        <v>0</v>
      </c>
      <c r="N461" s="2">
        <v>39.962000000000003</v>
      </c>
      <c r="O461" s="4">
        <v>1.3365899999999999</v>
      </c>
      <c r="P461" s="4">
        <v>-1.3365899999999999</v>
      </c>
      <c r="Q461" s="3">
        <v>43.7</v>
      </c>
      <c r="R461" s="2">
        <v>0</v>
      </c>
      <c r="S461" s="2">
        <v>0.625</v>
      </c>
      <c r="T461" s="4">
        <v>3.0000000000000001E-5</v>
      </c>
      <c r="U461" s="3">
        <v>0</v>
      </c>
      <c r="V461" s="3">
        <v>-2454.1999999999998</v>
      </c>
      <c r="W461" s="3">
        <v>2455.3000000000002</v>
      </c>
      <c r="X461" s="2">
        <v>42.12</v>
      </c>
      <c r="Y461" s="2">
        <v>42.12</v>
      </c>
      <c r="Z461" s="2">
        <v>0</v>
      </c>
    </row>
    <row r="462" spans="1:26" x14ac:dyDescent="0.25">
      <c r="A462" s="1" t="s">
        <v>491</v>
      </c>
      <c r="B462" s="1">
        <v>647</v>
      </c>
      <c r="C462" s="1" t="s">
        <v>30</v>
      </c>
      <c r="D462" s="1" t="s">
        <v>31</v>
      </c>
      <c r="E462" s="1">
        <v>0</v>
      </c>
      <c r="F462" s="1">
        <v>0</v>
      </c>
      <c r="G462" s="2">
        <v>29.623999999999999</v>
      </c>
      <c r="H462" s="2">
        <v>0.13400000000000001</v>
      </c>
      <c r="I462" s="3">
        <v>1.4</v>
      </c>
      <c r="J462" s="3">
        <v>0</v>
      </c>
      <c r="K462" s="4">
        <v>0</v>
      </c>
      <c r="L462" s="4">
        <v>0</v>
      </c>
      <c r="M462" s="4">
        <v>0</v>
      </c>
      <c r="N462" s="2">
        <v>29.545000000000002</v>
      </c>
      <c r="O462" s="4">
        <v>1.24434</v>
      </c>
      <c r="P462" s="4">
        <v>-1.24434</v>
      </c>
      <c r="Q462" s="3">
        <v>64.099999999999994</v>
      </c>
      <c r="R462" s="2">
        <v>0</v>
      </c>
      <c r="S462" s="2">
        <v>0</v>
      </c>
      <c r="T462" s="4">
        <v>0</v>
      </c>
      <c r="U462" s="3">
        <v>0</v>
      </c>
      <c r="V462" s="3">
        <v>-7096.8</v>
      </c>
      <c r="W462" s="3">
        <v>7097.4</v>
      </c>
      <c r="X462" s="2">
        <v>62.64</v>
      </c>
      <c r="Y462" s="2">
        <v>62.64</v>
      </c>
      <c r="Z462" s="2">
        <v>0</v>
      </c>
    </row>
    <row r="463" spans="1:26" x14ac:dyDescent="0.25">
      <c r="A463" s="1" t="s">
        <v>492</v>
      </c>
      <c r="B463" s="1">
        <v>647</v>
      </c>
      <c r="C463" s="1" t="s">
        <v>30</v>
      </c>
      <c r="D463" s="1" t="s">
        <v>31</v>
      </c>
      <c r="E463" s="1">
        <v>0</v>
      </c>
      <c r="F463" s="1">
        <v>0</v>
      </c>
      <c r="G463" s="2">
        <v>29.803000000000001</v>
      </c>
      <c r="H463" s="2">
        <v>-8.6999999999999994E-2</v>
      </c>
      <c r="I463" s="3">
        <v>-1.4</v>
      </c>
      <c r="J463" s="3">
        <v>0</v>
      </c>
      <c r="K463" s="4">
        <v>0</v>
      </c>
      <c r="L463" s="4">
        <v>0</v>
      </c>
      <c r="M463" s="4">
        <v>0</v>
      </c>
      <c r="N463" s="2">
        <v>30.023</v>
      </c>
      <c r="O463" s="4">
        <v>0</v>
      </c>
      <c r="P463" s="4">
        <v>1.9411099999999999</v>
      </c>
      <c r="Q463" s="3">
        <v>145.6</v>
      </c>
      <c r="R463" s="2">
        <v>0</v>
      </c>
      <c r="S463" s="2">
        <v>237.125</v>
      </c>
      <c r="T463" s="4">
        <v>0.25153999999999999</v>
      </c>
      <c r="U463" s="3">
        <v>0</v>
      </c>
      <c r="V463" s="3">
        <v>14055.2</v>
      </c>
      <c r="W463" s="3">
        <v>0</v>
      </c>
      <c r="X463" s="2">
        <v>146.95599999999999</v>
      </c>
      <c r="Y463" s="2">
        <v>146.95599999999999</v>
      </c>
      <c r="Z463" s="2">
        <v>0</v>
      </c>
    </row>
    <row r="464" spans="1:26" x14ac:dyDescent="0.25">
      <c r="A464" s="1" t="s">
        <v>493</v>
      </c>
      <c r="B464" s="1">
        <v>647</v>
      </c>
      <c r="C464" s="1" t="s">
        <v>30</v>
      </c>
      <c r="D464" s="1" t="s">
        <v>31</v>
      </c>
      <c r="E464" s="1">
        <v>0</v>
      </c>
      <c r="F464" s="1">
        <v>0</v>
      </c>
      <c r="G464" s="2">
        <v>29.824000000000002</v>
      </c>
      <c r="H464" s="2">
        <v>0.13400000000000001</v>
      </c>
      <c r="I464" s="3">
        <v>2.1</v>
      </c>
      <c r="J464" s="3">
        <v>0</v>
      </c>
      <c r="K464" s="4">
        <v>0</v>
      </c>
      <c r="L464" s="4">
        <v>0</v>
      </c>
      <c r="M464" s="4">
        <v>0</v>
      </c>
      <c r="N464" s="2">
        <v>29.748999999999999</v>
      </c>
      <c r="O464" s="4">
        <v>1.4716199999999999</v>
      </c>
      <c r="P464" s="4">
        <v>-1.4716199999999999</v>
      </c>
      <c r="Q464" s="3">
        <v>153.4</v>
      </c>
      <c r="R464" s="2">
        <v>0</v>
      </c>
      <c r="S464" s="2">
        <v>0</v>
      </c>
      <c r="T464" s="4">
        <v>0</v>
      </c>
      <c r="U464" s="3">
        <v>0</v>
      </c>
      <c r="V464" s="3">
        <v>-3032.1</v>
      </c>
      <c r="W464" s="3">
        <v>3032.7</v>
      </c>
      <c r="X464" s="2">
        <v>151.25</v>
      </c>
      <c r="Y464" s="2">
        <v>151.25</v>
      </c>
      <c r="Z464" s="2">
        <v>0</v>
      </c>
    </row>
    <row r="465" spans="1:26" x14ac:dyDescent="0.25">
      <c r="A465" s="1" t="s">
        <v>494</v>
      </c>
      <c r="B465" s="1">
        <v>647</v>
      </c>
      <c r="C465" s="1" t="s">
        <v>30</v>
      </c>
      <c r="D465" s="1" t="s">
        <v>31</v>
      </c>
      <c r="E465" s="1">
        <v>0</v>
      </c>
      <c r="F465" s="1">
        <v>0</v>
      </c>
      <c r="G465" s="2">
        <v>29.814</v>
      </c>
      <c r="H465" s="2">
        <v>0.224</v>
      </c>
      <c r="I465" s="3">
        <v>3.6</v>
      </c>
      <c r="J465" s="3">
        <v>0</v>
      </c>
      <c r="K465" s="4">
        <v>0</v>
      </c>
      <c r="L465" s="4">
        <v>0</v>
      </c>
      <c r="M465" s="4">
        <v>0</v>
      </c>
      <c r="N465" s="2">
        <v>29.696000000000002</v>
      </c>
      <c r="O465" s="4">
        <v>3.0941200000000002</v>
      </c>
      <c r="P465" s="4">
        <v>-3.0941200000000002</v>
      </c>
      <c r="Q465" s="3">
        <v>152.6</v>
      </c>
      <c r="R465" s="2">
        <v>0</v>
      </c>
      <c r="S465" s="2">
        <v>0</v>
      </c>
      <c r="T465" s="4">
        <v>0</v>
      </c>
      <c r="U465" s="3">
        <v>0</v>
      </c>
      <c r="V465" s="3">
        <v>-9166.1</v>
      </c>
      <c r="W465" s="3">
        <v>9166.9</v>
      </c>
      <c r="X465" s="2">
        <v>149.023</v>
      </c>
      <c r="Y465" s="2">
        <v>149.023</v>
      </c>
      <c r="Z465" s="2">
        <v>0</v>
      </c>
    </row>
    <row r="466" spans="1:26" x14ac:dyDescent="0.25">
      <c r="A466" s="1" t="s">
        <v>495</v>
      </c>
      <c r="B466" s="1">
        <v>647</v>
      </c>
      <c r="C466" s="1" t="s">
        <v>30</v>
      </c>
      <c r="D466" s="1" t="s">
        <v>31</v>
      </c>
      <c r="E466" s="1">
        <v>0</v>
      </c>
      <c r="F466" s="1">
        <v>0</v>
      </c>
      <c r="G466" s="2">
        <v>44.040999999999997</v>
      </c>
      <c r="H466" s="2">
        <v>-0.16900000000000001</v>
      </c>
      <c r="I466" s="3">
        <v>-4.8</v>
      </c>
      <c r="J466" s="3">
        <v>0</v>
      </c>
      <c r="K466" s="4">
        <v>0</v>
      </c>
      <c r="L466" s="4">
        <v>0</v>
      </c>
      <c r="M466" s="4">
        <v>0</v>
      </c>
      <c r="N466" s="2">
        <v>44.237000000000002</v>
      </c>
      <c r="O466" s="4">
        <v>0</v>
      </c>
      <c r="P466" s="4">
        <v>0.24313000000000001</v>
      </c>
      <c r="Q466" s="3">
        <v>271</v>
      </c>
      <c r="R466" s="2">
        <v>0</v>
      </c>
      <c r="S466" s="2">
        <v>1.25</v>
      </c>
      <c r="T466" s="4">
        <v>4.0999999999999999E-4</v>
      </c>
      <c r="U466" s="3">
        <v>0</v>
      </c>
      <c r="V466" s="3">
        <v>216.3</v>
      </c>
      <c r="W466" s="3">
        <v>0</v>
      </c>
      <c r="X466" s="2">
        <v>275.82499999999999</v>
      </c>
      <c r="Y466" s="2">
        <v>275.82499999999999</v>
      </c>
      <c r="Z466" s="2">
        <v>0</v>
      </c>
    </row>
    <row r="467" spans="1:26" x14ac:dyDescent="0.25">
      <c r="A467" s="1" t="s">
        <v>496</v>
      </c>
      <c r="B467" s="1">
        <v>647</v>
      </c>
      <c r="C467" s="1" t="s">
        <v>30</v>
      </c>
      <c r="D467" s="1" t="s">
        <v>31</v>
      </c>
      <c r="E467" s="1">
        <v>0</v>
      </c>
      <c r="F467" s="1">
        <v>0</v>
      </c>
      <c r="G467" s="2">
        <v>38.234999999999999</v>
      </c>
      <c r="H467" s="2">
        <v>-0.22500000000000001</v>
      </c>
      <c r="I467" s="3">
        <v>-6.4</v>
      </c>
      <c r="J467" s="3">
        <v>0</v>
      </c>
      <c r="K467" s="4">
        <v>0</v>
      </c>
      <c r="L467" s="4">
        <v>0</v>
      </c>
      <c r="M467" s="4">
        <v>0</v>
      </c>
      <c r="N467" s="2">
        <v>38.518000000000001</v>
      </c>
      <c r="O467" s="4">
        <v>0</v>
      </c>
      <c r="P467" s="4">
        <v>0.74200999999999995</v>
      </c>
      <c r="Q467" s="3">
        <v>262.5</v>
      </c>
      <c r="R467" s="2">
        <v>0</v>
      </c>
      <c r="S467" s="2">
        <v>27.125</v>
      </c>
      <c r="T467" s="4">
        <v>0.76495999999999997</v>
      </c>
      <c r="U467" s="3">
        <v>0</v>
      </c>
      <c r="V467" s="3">
        <v>606</v>
      </c>
      <c r="W467" s="3">
        <v>0</v>
      </c>
      <c r="X467" s="2">
        <v>268.827</v>
      </c>
      <c r="Y467" s="2">
        <v>268.827</v>
      </c>
      <c r="Z467" s="2">
        <v>0</v>
      </c>
    </row>
    <row r="468" spans="1:26" x14ac:dyDescent="0.25">
      <c r="A468" s="1" t="s">
        <v>497</v>
      </c>
      <c r="B468" s="1">
        <v>647</v>
      </c>
      <c r="C468" s="1" t="s">
        <v>30</v>
      </c>
      <c r="D468" s="1" t="s">
        <v>31</v>
      </c>
      <c r="E468" s="1">
        <v>0</v>
      </c>
      <c r="F468" s="1">
        <v>0</v>
      </c>
      <c r="G468" s="2">
        <v>35.771999999999998</v>
      </c>
      <c r="H468" s="2">
        <v>-0.59799999999999998</v>
      </c>
      <c r="I468" s="3">
        <v>-16.899999999999999</v>
      </c>
      <c r="J468" s="3">
        <v>0</v>
      </c>
      <c r="K468" s="4">
        <v>0</v>
      </c>
      <c r="L468" s="4">
        <v>0</v>
      </c>
      <c r="M468" s="4">
        <v>0</v>
      </c>
      <c r="N468" s="2">
        <v>36.369999999999997</v>
      </c>
      <c r="O468" s="4">
        <v>0</v>
      </c>
      <c r="P468" s="4">
        <v>0</v>
      </c>
      <c r="Q468" s="3">
        <v>231</v>
      </c>
      <c r="R468" s="2">
        <v>0</v>
      </c>
      <c r="S468" s="2">
        <v>0</v>
      </c>
      <c r="T468" s="4">
        <v>0</v>
      </c>
      <c r="U468" s="3">
        <v>0</v>
      </c>
      <c r="V468" s="3">
        <v>0</v>
      </c>
      <c r="W468" s="3">
        <v>0</v>
      </c>
      <c r="X468" s="2">
        <v>247.96600000000001</v>
      </c>
      <c r="Y468" s="2">
        <v>247.96600000000001</v>
      </c>
      <c r="Z468" s="2">
        <v>0</v>
      </c>
    </row>
    <row r="469" spans="1:26" x14ac:dyDescent="0.25">
      <c r="A469" s="1" t="s">
        <v>498</v>
      </c>
      <c r="B469" s="1">
        <v>647</v>
      </c>
      <c r="C469" s="1" t="s">
        <v>30</v>
      </c>
      <c r="D469" s="1" t="s">
        <v>31</v>
      </c>
      <c r="E469" s="1">
        <v>0</v>
      </c>
      <c r="F469" s="1">
        <v>0</v>
      </c>
      <c r="G469" s="2">
        <v>45.945</v>
      </c>
      <c r="H469" s="2">
        <v>-1.145</v>
      </c>
      <c r="I469" s="3">
        <v>-27.2</v>
      </c>
      <c r="J469" s="3">
        <v>0</v>
      </c>
      <c r="K469" s="4">
        <v>0</v>
      </c>
      <c r="L469" s="4">
        <v>0</v>
      </c>
      <c r="M469" s="4">
        <v>0</v>
      </c>
      <c r="N469" s="2">
        <v>47.09</v>
      </c>
      <c r="O469" s="4">
        <v>0</v>
      </c>
      <c r="P469" s="4">
        <v>0</v>
      </c>
      <c r="Q469" s="3">
        <v>110.8</v>
      </c>
      <c r="R469" s="2">
        <v>0</v>
      </c>
      <c r="S469" s="2">
        <v>0</v>
      </c>
      <c r="T469" s="4">
        <v>0</v>
      </c>
      <c r="U469" s="3">
        <v>0</v>
      </c>
      <c r="V469" s="3">
        <v>0</v>
      </c>
      <c r="W469" s="3">
        <v>0</v>
      </c>
      <c r="X469" s="2">
        <v>138.036</v>
      </c>
      <c r="Y469" s="2">
        <v>138.036</v>
      </c>
      <c r="Z469" s="2">
        <v>0</v>
      </c>
    </row>
    <row r="470" spans="1:26" x14ac:dyDescent="0.25">
      <c r="A470" s="1" t="s">
        <v>499</v>
      </c>
      <c r="B470" s="1">
        <v>647</v>
      </c>
      <c r="C470" s="1" t="s">
        <v>30</v>
      </c>
      <c r="D470" s="1" t="s">
        <v>31</v>
      </c>
      <c r="E470" s="1">
        <v>0</v>
      </c>
      <c r="F470" s="1">
        <v>0</v>
      </c>
      <c r="G470" s="2">
        <v>45.89</v>
      </c>
      <c r="H470" s="2">
        <v>-1.8</v>
      </c>
      <c r="I470" s="3">
        <v>-42.8</v>
      </c>
      <c r="J470" s="3">
        <v>0</v>
      </c>
      <c r="K470" s="4">
        <v>0</v>
      </c>
      <c r="L470" s="4">
        <v>0</v>
      </c>
      <c r="M470" s="4">
        <v>0</v>
      </c>
      <c r="N470" s="2">
        <v>47.69</v>
      </c>
      <c r="O470" s="4">
        <v>0</v>
      </c>
      <c r="P470" s="4">
        <v>0</v>
      </c>
      <c r="Q470" s="3">
        <v>112.8</v>
      </c>
      <c r="R470" s="2">
        <v>0</v>
      </c>
      <c r="S470" s="2">
        <v>0</v>
      </c>
      <c r="T470" s="4">
        <v>0</v>
      </c>
      <c r="U470" s="3">
        <v>0</v>
      </c>
      <c r="V470" s="3">
        <v>0</v>
      </c>
      <c r="W470" s="3">
        <v>0</v>
      </c>
      <c r="X470" s="2">
        <v>155.61699999999999</v>
      </c>
      <c r="Y470" s="2">
        <v>155.61699999999999</v>
      </c>
      <c r="Z470" s="2">
        <v>0</v>
      </c>
    </row>
    <row r="471" spans="1:26" x14ac:dyDescent="0.25">
      <c r="A471" s="1" t="s">
        <v>500</v>
      </c>
      <c r="B471" s="1">
        <v>647</v>
      </c>
      <c r="C471" s="1" t="s">
        <v>30</v>
      </c>
      <c r="D471" s="1" t="s">
        <v>31</v>
      </c>
      <c r="E471" s="1">
        <v>0</v>
      </c>
      <c r="F471" s="1">
        <v>0</v>
      </c>
      <c r="G471" s="2">
        <v>45.543999999999997</v>
      </c>
      <c r="H471" s="2">
        <v>-0.216</v>
      </c>
      <c r="I471" s="3">
        <v>-5.0999999999999996</v>
      </c>
      <c r="J471" s="3">
        <v>0</v>
      </c>
      <c r="K471" s="4">
        <v>0</v>
      </c>
      <c r="L471" s="4">
        <v>0</v>
      </c>
      <c r="M471" s="4">
        <v>0</v>
      </c>
      <c r="N471" s="2">
        <v>45.76</v>
      </c>
      <c r="O471" s="4">
        <v>0</v>
      </c>
      <c r="P471" s="4">
        <v>0</v>
      </c>
      <c r="Q471" s="3">
        <v>124.4</v>
      </c>
      <c r="R471" s="2">
        <v>0</v>
      </c>
      <c r="S471" s="2">
        <v>0</v>
      </c>
      <c r="T471" s="4">
        <v>0</v>
      </c>
      <c r="U471" s="3">
        <v>0</v>
      </c>
      <c r="V471" s="3">
        <v>0</v>
      </c>
      <c r="W471" s="3">
        <v>0</v>
      </c>
      <c r="X471" s="2">
        <v>129.483</v>
      </c>
      <c r="Y471" s="2">
        <v>129.483</v>
      </c>
      <c r="Z471" s="2">
        <v>0</v>
      </c>
    </row>
    <row r="472" spans="1:26" x14ac:dyDescent="0.25">
      <c r="A472" s="1" t="s">
        <v>501</v>
      </c>
      <c r="B472" s="1">
        <v>647</v>
      </c>
      <c r="C472" s="1" t="s">
        <v>30</v>
      </c>
      <c r="D472" s="1" t="s">
        <v>31</v>
      </c>
      <c r="E472" s="1">
        <v>0</v>
      </c>
      <c r="F472" s="1">
        <v>0</v>
      </c>
      <c r="G472" s="2">
        <v>44.994999999999997</v>
      </c>
      <c r="H472" s="2">
        <v>0.80500000000000005</v>
      </c>
      <c r="I472" s="3">
        <v>19.100000000000001</v>
      </c>
      <c r="J472" s="3">
        <v>0</v>
      </c>
      <c r="K472" s="4">
        <v>0</v>
      </c>
      <c r="L472" s="4">
        <v>0</v>
      </c>
      <c r="M472" s="4">
        <v>0</v>
      </c>
      <c r="N472" s="2">
        <v>44.942999999999998</v>
      </c>
      <c r="O472" s="4">
        <v>9.1016499999999994</v>
      </c>
      <c r="P472" s="4">
        <v>-9.1016499999999994</v>
      </c>
      <c r="Q472" s="3">
        <v>125.6</v>
      </c>
      <c r="R472" s="2">
        <v>0</v>
      </c>
      <c r="S472" s="2">
        <v>768.75</v>
      </c>
      <c r="T472" s="4">
        <v>431.31243999999998</v>
      </c>
      <c r="U472" s="3">
        <v>0</v>
      </c>
      <c r="V472" s="3">
        <v>-20641</v>
      </c>
      <c r="W472" s="3">
        <v>23018.9</v>
      </c>
      <c r="X472" s="2">
        <v>106.437</v>
      </c>
      <c r="Y472" s="2">
        <v>106.437</v>
      </c>
      <c r="Z472" s="2">
        <v>0</v>
      </c>
    </row>
    <row r="473" spans="1:26" x14ac:dyDescent="0.25">
      <c r="A473" s="1" t="s">
        <v>502</v>
      </c>
      <c r="B473" s="1">
        <v>647</v>
      </c>
      <c r="C473" s="1" t="s">
        <v>30</v>
      </c>
      <c r="D473" s="1" t="s">
        <v>31</v>
      </c>
      <c r="E473" s="1">
        <v>0</v>
      </c>
      <c r="F473" s="1">
        <v>0</v>
      </c>
      <c r="G473" s="2">
        <v>59.054000000000002</v>
      </c>
      <c r="H473" s="2">
        <v>0.46400000000000002</v>
      </c>
      <c r="I473" s="3">
        <v>5.8</v>
      </c>
      <c r="J473" s="3">
        <v>0</v>
      </c>
      <c r="K473" s="4">
        <v>0</v>
      </c>
      <c r="L473" s="4">
        <v>2.7991999999999999</v>
      </c>
      <c r="M473" s="4">
        <v>0</v>
      </c>
      <c r="N473" s="2">
        <v>59.06</v>
      </c>
      <c r="O473" s="4">
        <v>1.15655</v>
      </c>
      <c r="P473" s="4">
        <v>2.33752</v>
      </c>
      <c r="Q473" s="3">
        <v>142.69999999999999</v>
      </c>
      <c r="R473" s="2">
        <v>0</v>
      </c>
      <c r="S473" s="2">
        <v>1226.125</v>
      </c>
      <c r="T473" s="4">
        <v>403.10525999999999</v>
      </c>
      <c r="U473" s="3">
        <v>20226.7</v>
      </c>
      <c r="V473" s="3">
        <v>1293.2</v>
      </c>
      <c r="W473" s="3">
        <v>1160.3</v>
      </c>
      <c r="X473" s="2">
        <v>136.84800000000001</v>
      </c>
      <c r="Y473" s="2">
        <v>136.84800000000001</v>
      </c>
      <c r="Z473" s="2">
        <v>-2E-3</v>
      </c>
    </row>
    <row r="474" spans="1:26" x14ac:dyDescent="0.25">
      <c r="A474" s="1" t="s">
        <v>503</v>
      </c>
      <c r="B474" s="1">
        <v>647</v>
      </c>
      <c r="C474" s="1" t="s">
        <v>30</v>
      </c>
      <c r="D474" s="1" t="s">
        <v>31</v>
      </c>
      <c r="E474" s="1">
        <v>0</v>
      </c>
      <c r="F474" s="1">
        <v>0</v>
      </c>
      <c r="G474" s="2">
        <v>58.606000000000002</v>
      </c>
      <c r="H474" s="2">
        <v>-0.184</v>
      </c>
      <c r="I474" s="3">
        <v>-2.2999999999999998</v>
      </c>
      <c r="J474" s="3">
        <v>0</v>
      </c>
      <c r="K474" s="4">
        <v>0</v>
      </c>
      <c r="L474" s="4">
        <v>0</v>
      </c>
      <c r="M474" s="4">
        <v>0</v>
      </c>
      <c r="N474" s="2">
        <v>58.83</v>
      </c>
      <c r="O474" s="4">
        <v>0</v>
      </c>
      <c r="P474" s="4">
        <v>0.28353</v>
      </c>
      <c r="Q474" s="3">
        <v>109.3</v>
      </c>
      <c r="R474" s="2">
        <v>0</v>
      </c>
      <c r="S474" s="2">
        <v>43.75</v>
      </c>
      <c r="T474" s="4">
        <v>0.37302000000000002</v>
      </c>
      <c r="U474" s="3">
        <v>0</v>
      </c>
      <c r="V474" s="3">
        <v>239.6</v>
      </c>
      <c r="W474" s="3">
        <v>0</v>
      </c>
      <c r="X474" s="2">
        <v>111.589</v>
      </c>
      <c r="Y474" s="2">
        <v>111.589</v>
      </c>
      <c r="Z474" s="2">
        <v>0</v>
      </c>
    </row>
    <row r="475" spans="1:26" x14ac:dyDescent="0.25">
      <c r="A475" s="1" t="s">
        <v>504</v>
      </c>
      <c r="B475" s="1">
        <v>647</v>
      </c>
      <c r="C475" s="1" t="s">
        <v>30</v>
      </c>
      <c r="D475" s="1" t="s">
        <v>31</v>
      </c>
      <c r="E475" s="1">
        <v>0</v>
      </c>
      <c r="F475" s="1">
        <v>0</v>
      </c>
      <c r="G475" s="2">
        <v>69.734999999999999</v>
      </c>
      <c r="H475" s="2">
        <v>1.1950000000000001</v>
      </c>
      <c r="I475" s="3">
        <v>23.5</v>
      </c>
      <c r="J475" s="3">
        <v>0</v>
      </c>
      <c r="K475" s="4">
        <v>0</v>
      </c>
      <c r="L475" s="4">
        <v>0</v>
      </c>
      <c r="M475" s="4">
        <v>0</v>
      </c>
      <c r="N475" s="2">
        <v>69.716999999999999</v>
      </c>
      <c r="O475" s="4">
        <v>11.651619999999999</v>
      </c>
      <c r="P475" s="4">
        <v>16.27955</v>
      </c>
      <c r="Q475" s="3">
        <v>117</v>
      </c>
      <c r="R475" s="2">
        <v>0</v>
      </c>
      <c r="S475" s="2">
        <v>5473.625</v>
      </c>
      <c r="T475" s="4">
        <v>24301.105469999999</v>
      </c>
      <c r="U475" s="3">
        <v>0</v>
      </c>
      <c r="V475" s="3">
        <v>13466.4</v>
      </c>
      <c r="W475" s="3">
        <v>32216.1</v>
      </c>
      <c r="X475" s="2">
        <v>93.584000000000003</v>
      </c>
      <c r="Y475" s="2">
        <v>93.584000000000003</v>
      </c>
      <c r="Z475" s="2">
        <v>-2.5000000000000001E-2</v>
      </c>
    </row>
    <row r="476" spans="1:26" x14ac:dyDescent="0.25">
      <c r="A476" s="1" t="s">
        <v>505</v>
      </c>
      <c r="B476" s="1">
        <v>647</v>
      </c>
      <c r="C476" s="1" t="s">
        <v>30</v>
      </c>
      <c r="D476" s="1" t="s">
        <v>31</v>
      </c>
      <c r="E476" s="1">
        <v>0</v>
      </c>
      <c r="F476" s="1">
        <v>0</v>
      </c>
      <c r="G476" s="2">
        <v>108.51600000000001</v>
      </c>
      <c r="H476" s="2">
        <v>0.82599999999999996</v>
      </c>
      <c r="I476" s="3">
        <v>36.5</v>
      </c>
      <c r="J476" s="3">
        <v>0</v>
      </c>
      <c r="K476" s="4">
        <v>0</v>
      </c>
      <c r="L476" s="4">
        <v>0</v>
      </c>
      <c r="M476" s="4">
        <v>0</v>
      </c>
      <c r="N476" s="2">
        <v>108.511</v>
      </c>
      <c r="O476" s="4">
        <v>1.52674</v>
      </c>
      <c r="P476" s="4">
        <v>4.17326</v>
      </c>
      <c r="Q476" s="3">
        <v>567.5</v>
      </c>
      <c r="R476" s="2">
        <v>0</v>
      </c>
      <c r="S476" s="2">
        <v>11023.313</v>
      </c>
      <c r="T476" s="4">
        <v>1334.5981400000001</v>
      </c>
      <c r="U476" s="3">
        <v>0</v>
      </c>
      <c r="V476" s="3">
        <v>7356.8</v>
      </c>
      <c r="W476" s="3">
        <v>13118.6</v>
      </c>
      <c r="X476" s="2">
        <v>531.02700000000004</v>
      </c>
      <c r="Y476" s="2">
        <v>531.02700000000004</v>
      </c>
      <c r="Z476" s="2">
        <v>-1.2E-2</v>
      </c>
    </row>
    <row r="477" spans="1:26" x14ac:dyDescent="0.25">
      <c r="A477" s="1" t="s">
        <v>506</v>
      </c>
      <c r="B477" s="1">
        <v>647</v>
      </c>
      <c r="C477" s="1" t="s">
        <v>30</v>
      </c>
      <c r="D477" s="1" t="s">
        <v>31</v>
      </c>
      <c r="E477" s="1">
        <v>0</v>
      </c>
      <c r="F477" s="1">
        <v>0</v>
      </c>
      <c r="G477" s="2">
        <v>109.214</v>
      </c>
      <c r="H477" s="2">
        <v>0.124</v>
      </c>
      <c r="I477" s="3">
        <v>5.5</v>
      </c>
      <c r="J477" s="3">
        <v>0</v>
      </c>
      <c r="K477" s="4">
        <v>0</v>
      </c>
      <c r="L477" s="4">
        <v>0</v>
      </c>
      <c r="M477" s="4">
        <v>0</v>
      </c>
      <c r="N477" s="2">
        <v>109.262</v>
      </c>
      <c r="O477" s="4">
        <v>0</v>
      </c>
      <c r="P477" s="4">
        <v>3.52922</v>
      </c>
      <c r="Q477" s="3">
        <v>414.1</v>
      </c>
      <c r="R477" s="2">
        <v>0</v>
      </c>
      <c r="S477" s="2">
        <v>1648</v>
      </c>
      <c r="T477" s="4">
        <v>144.51155</v>
      </c>
      <c r="U477" s="3">
        <v>0</v>
      </c>
      <c r="V477" s="3">
        <v>11082.1</v>
      </c>
      <c r="W477" s="3">
        <v>0</v>
      </c>
      <c r="X477" s="2">
        <v>408.65199999999999</v>
      </c>
      <c r="Y477" s="2">
        <v>408.65199999999999</v>
      </c>
      <c r="Z477" s="2">
        <v>-1E-3</v>
      </c>
    </row>
    <row r="478" spans="1:26" x14ac:dyDescent="0.25">
      <c r="A478" s="1" t="s">
        <v>507</v>
      </c>
      <c r="B478" s="1">
        <v>647</v>
      </c>
      <c r="C478" s="1" t="s">
        <v>30</v>
      </c>
      <c r="D478" s="1" t="s">
        <v>31</v>
      </c>
      <c r="E478" s="1">
        <v>0</v>
      </c>
      <c r="F478" s="1">
        <v>0</v>
      </c>
      <c r="G478" s="2">
        <v>108.819</v>
      </c>
      <c r="H478" s="2">
        <v>0.32900000000000001</v>
      </c>
      <c r="I478" s="3">
        <v>14.5</v>
      </c>
      <c r="J478" s="3">
        <v>0</v>
      </c>
      <c r="K478" s="4">
        <v>0</v>
      </c>
      <c r="L478" s="4">
        <v>0</v>
      </c>
      <c r="M478" s="4">
        <v>0</v>
      </c>
      <c r="N478" s="2">
        <v>108.82</v>
      </c>
      <c r="O478" s="4">
        <v>0.13067000000000001</v>
      </c>
      <c r="P478" s="4">
        <v>1.30087</v>
      </c>
      <c r="Q478" s="3">
        <v>424.1</v>
      </c>
      <c r="R478" s="2">
        <v>0</v>
      </c>
      <c r="S478" s="2">
        <v>1369.6880000000001</v>
      </c>
      <c r="T478" s="4">
        <v>180.73462000000001</v>
      </c>
      <c r="U478" s="3">
        <v>0</v>
      </c>
      <c r="V478" s="3">
        <v>772.5</v>
      </c>
      <c r="W478" s="3">
        <v>67.099999999999994</v>
      </c>
      <c r="X478" s="2">
        <v>409.536</v>
      </c>
      <c r="Y478" s="2">
        <v>409.536</v>
      </c>
      <c r="Z478" s="2">
        <v>-1E-3</v>
      </c>
    </row>
    <row r="479" spans="1:26" x14ac:dyDescent="0.25">
      <c r="A479" s="1" t="s">
        <v>508</v>
      </c>
      <c r="B479" s="1">
        <v>647</v>
      </c>
      <c r="C479" s="1" t="s">
        <v>30</v>
      </c>
      <c r="D479" s="1" t="s">
        <v>31</v>
      </c>
      <c r="E479" s="1">
        <v>0</v>
      </c>
      <c r="F479" s="1">
        <v>0</v>
      </c>
      <c r="G479" s="2">
        <v>55.89</v>
      </c>
      <c r="H479" s="2">
        <v>0.1</v>
      </c>
      <c r="I479" s="3">
        <v>1.3</v>
      </c>
      <c r="J479" s="3">
        <v>0</v>
      </c>
      <c r="K479" s="4">
        <v>0</v>
      </c>
      <c r="L479" s="4">
        <v>0</v>
      </c>
      <c r="M479" s="4">
        <v>0</v>
      </c>
      <c r="N479" s="2">
        <v>55.908000000000001</v>
      </c>
      <c r="O479" s="4">
        <v>0.17452999999999999</v>
      </c>
      <c r="P479" s="4">
        <v>1.0744400000000001</v>
      </c>
      <c r="Q479" s="3">
        <v>48</v>
      </c>
      <c r="R479" s="2">
        <v>0</v>
      </c>
      <c r="S479" s="2">
        <v>39</v>
      </c>
      <c r="T479" s="4">
        <v>7.6537300000000004</v>
      </c>
      <c r="U479" s="3">
        <v>0</v>
      </c>
      <c r="V479" s="3">
        <v>662.5</v>
      </c>
      <c r="W479" s="3">
        <v>76.599999999999994</v>
      </c>
      <c r="X479" s="2">
        <v>46.747</v>
      </c>
      <c r="Y479" s="2">
        <v>46.747</v>
      </c>
      <c r="Z479" s="2">
        <v>0</v>
      </c>
    </row>
    <row r="480" spans="1:26" x14ac:dyDescent="0.25">
      <c r="A480" s="1" t="s">
        <v>509</v>
      </c>
      <c r="B480" s="1">
        <v>647</v>
      </c>
      <c r="C480" s="1" t="s">
        <v>30</v>
      </c>
      <c r="D480" s="1" t="s">
        <v>31</v>
      </c>
      <c r="E480" s="1">
        <v>0</v>
      </c>
      <c r="F480" s="1">
        <v>0</v>
      </c>
      <c r="G480" s="2">
        <v>35.581000000000003</v>
      </c>
      <c r="H480" s="2">
        <v>-1.5489999999999999</v>
      </c>
      <c r="I480" s="3">
        <v>-36.799999999999997</v>
      </c>
      <c r="J480" s="3">
        <v>0</v>
      </c>
      <c r="K480" s="4">
        <v>0</v>
      </c>
      <c r="L480" s="4">
        <v>0</v>
      </c>
      <c r="M480" s="4">
        <v>0</v>
      </c>
      <c r="N480" s="2">
        <v>37.130000000000003</v>
      </c>
      <c r="O480" s="4">
        <v>0</v>
      </c>
      <c r="P480" s="4">
        <v>0</v>
      </c>
      <c r="Q480" s="3">
        <v>47.1</v>
      </c>
      <c r="R480" s="2">
        <v>0</v>
      </c>
      <c r="S480" s="2">
        <v>0</v>
      </c>
      <c r="T480" s="4">
        <v>0</v>
      </c>
      <c r="U480" s="3">
        <v>0</v>
      </c>
      <c r="V480" s="3">
        <v>0</v>
      </c>
      <c r="W480" s="3">
        <v>0</v>
      </c>
      <c r="X480" s="2">
        <v>83.900999999999996</v>
      </c>
      <c r="Y480" s="2">
        <v>83.900999999999996</v>
      </c>
      <c r="Z480" s="2">
        <v>0</v>
      </c>
    </row>
    <row r="481" spans="1:26" x14ac:dyDescent="0.25">
      <c r="A481" s="1" t="s">
        <v>510</v>
      </c>
      <c r="B481" s="1">
        <v>647</v>
      </c>
      <c r="C481" s="1" t="s">
        <v>30</v>
      </c>
      <c r="D481" s="1" t="s">
        <v>31</v>
      </c>
      <c r="E481" s="1">
        <v>0</v>
      </c>
      <c r="F481" s="1">
        <v>0</v>
      </c>
      <c r="G481" s="2">
        <v>47.552</v>
      </c>
      <c r="H481" s="2">
        <v>-1.538</v>
      </c>
      <c r="I481" s="3">
        <v>-36.5</v>
      </c>
      <c r="J481" s="3">
        <v>0</v>
      </c>
      <c r="K481" s="4">
        <v>0</v>
      </c>
      <c r="L481" s="4">
        <v>0</v>
      </c>
      <c r="M481" s="4">
        <v>0</v>
      </c>
      <c r="N481" s="2">
        <v>49.381999999999998</v>
      </c>
      <c r="O481" s="4">
        <v>0</v>
      </c>
      <c r="P481" s="4">
        <v>7.7244700000000002</v>
      </c>
      <c r="Q481" s="3">
        <v>243.8</v>
      </c>
      <c r="R481" s="2">
        <v>0</v>
      </c>
      <c r="S481" s="2">
        <v>1</v>
      </c>
      <c r="T481" s="4">
        <v>0</v>
      </c>
      <c r="U481" s="3">
        <v>0</v>
      </c>
      <c r="V481" s="3">
        <v>36736.5</v>
      </c>
      <c r="W481" s="3">
        <v>0</v>
      </c>
      <c r="X481" s="2">
        <v>280.34800000000001</v>
      </c>
      <c r="Y481" s="2">
        <v>280.34800000000001</v>
      </c>
      <c r="Z481" s="2">
        <v>0</v>
      </c>
    </row>
    <row r="482" spans="1:26" x14ac:dyDescent="0.25">
      <c r="A482" s="1" t="s">
        <v>511</v>
      </c>
      <c r="B482" s="1">
        <v>647</v>
      </c>
      <c r="C482" s="1" t="s">
        <v>30</v>
      </c>
      <c r="D482" s="1" t="s">
        <v>31</v>
      </c>
      <c r="E482" s="1">
        <v>0</v>
      </c>
      <c r="F482" s="1">
        <v>0</v>
      </c>
      <c r="G482" s="2">
        <v>40.530999999999999</v>
      </c>
      <c r="H482" s="2">
        <v>3.7410000000000001</v>
      </c>
      <c r="I482" s="3">
        <v>73.5</v>
      </c>
      <c r="J482" s="3">
        <v>0</v>
      </c>
      <c r="K482" s="4">
        <v>0</v>
      </c>
      <c r="L482" s="4">
        <v>0</v>
      </c>
      <c r="M482" s="4">
        <v>0</v>
      </c>
      <c r="N482" s="2">
        <v>40.603999999999999</v>
      </c>
      <c r="O482" s="4">
        <v>0</v>
      </c>
      <c r="P482" s="4">
        <v>112.96335999999999</v>
      </c>
      <c r="Q482" s="3">
        <v>184.4</v>
      </c>
      <c r="R482" s="2">
        <v>0</v>
      </c>
      <c r="S482" s="2">
        <v>20184.437999999998</v>
      </c>
      <c r="T482" s="4">
        <v>18947.347659999999</v>
      </c>
      <c r="U482" s="3">
        <v>0</v>
      </c>
      <c r="V482" s="3">
        <v>2013286.3</v>
      </c>
      <c r="W482" s="3">
        <v>0</v>
      </c>
      <c r="X482" s="2">
        <v>110.937</v>
      </c>
      <c r="Y482" s="2">
        <v>110.937</v>
      </c>
      <c r="Z482" s="2">
        <v>-1.421</v>
      </c>
    </row>
    <row r="483" spans="1:26" x14ac:dyDescent="0.25">
      <c r="A483" s="1" t="s">
        <v>512</v>
      </c>
      <c r="B483" s="1">
        <v>647</v>
      </c>
      <c r="C483" s="1" t="s">
        <v>30</v>
      </c>
      <c r="D483" s="1" t="s">
        <v>31</v>
      </c>
      <c r="E483" s="1">
        <v>0</v>
      </c>
      <c r="F483" s="1">
        <v>0</v>
      </c>
      <c r="G483" s="2">
        <v>40.49</v>
      </c>
      <c r="H483" s="2">
        <v>0.6</v>
      </c>
      <c r="I483" s="3">
        <v>11.8</v>
      </c>
      <c r="J483" s="3">
        <v>0</v>
      </c>
      <c r="K483" s="4">
        <v>0</v>
      </c>
      <c r="L483" s="4">
        <v>0</v>
      </c>
      <c r="M483" s="4">
        <v>0</v>
      </c>
      <c r="N483" s="2">
        <v>40.652999999999999</v>
      </c>
      <c r="O483" s="4">
        <v>1.2582899999999999</v>
      </c>
      <c r="P483" s="4">
        <v>16.446850000000001</v>
      </c>
      <c r="Q483" s="3">
        <v>157.1</v>
      </c>
      <c r="R483" s="2">
        <v>0</v>
      </c>
      <c r="S483" s="2">
        <v>1264.875</v>
      </c>
      <c r="T483" s="4">
        <v>5790.6289100000004</v>
      </c>
      <c r="U483" s="3">
        <v>0</v>
      </c>
      <c r="V483" s="3">
        <v>67379.199999999997</v>
      </c>
      <c r="W483" s="3">
        <v>2311.1</v>
      </c>
      <c r="X483" s="2">
        <v>145.29900000000001</v>
      </c>
      <c r="Y483" s="2">
        <v>145.29900000000001</v>
      </c>
      <c r="Z483" s="2">
        <v>-0.222</v>
      </c>
    </row>
    <row r="484" spans="1:26" x14ac:dyDescent="0.25">
      <c r="A484" s="1" t="s">
        <v>513</v>
      </c>
      <c r="B484" s="1">
        <v>647</v>
      </c>
      <c r="C484" s="1" t="s">
        <v>30</v>
      </c>
      <c r="D484" s="1" t="s">
        <v>31</v>
      </c>
      <c r="E484" s="1">
        <v>0</v>
      </c>
      <c r="F484" s="1">
        <v>0</v>
      </c>
      <c r="G484" s="2">
        <v>40.97</v>
      </c>
      <c r="H484" s="2">
        <v>-0.12</v>
      </c>
      <c r="I484" s="3">
        <v>-2.2999999999999998</v>
      </c>
      <c r="J484" s="3">
        <v>0</v>
      </c>
      <c r="K484" s="4">
        <v>0</v>
      </c>
      <c r="L484" s="4">
        <v>0</v>
      </c>
      <c r="M484" s="4">
        <v>0</v>
      </c>
      <c r="N484" s="2">
        <v>41.121000000000002</v>
      </c>
      <c r="O484" s="4">
        <v>0</v>
      </c>
      <c r="P484" s="4">
        <v>0.23855999999999999</v>
      </c>
      <c r="Q484" s="3">
        <v>163.4</v>
      </c>
      <c r="R484" s="2">
        <v>0</v>
      </c>
      <c r="S484" s="2">
        <v>8.125</v>
      </c>
      <c r="T484" s="4">
        <v>0.45446999999999999</v>
      </c>
      <c r="U484" s="3">
        <v>0</v>
      </c>
      <c r="V484" s="3">
        <v>464.3</v>
      </c>
      <c r="W484" s="3">
        <v>0</v>
      </c>
      <c r="X484" s="2">
        <v>165.71899999999999</v>
      </c>
      <c r="Y484" s="2">
        <v>165.71899999999999</v>
      </c>
      <c r="Z484" s="2">
        <v>0</v>
      </c>
    </row>
    <row r="485" spans="1:26" x14ac:dyDescent="0.25">
      <c r="A485" s="1" t="s">
        <v>514</v>
      </c>
      <c r="B485" s="1">
        <v>647</v>
      </c>
      <c r="C485" s="1" t="s">
        <v>30</v>
      </c>
      <c r="D485" s="1" t="s">
        <v>31</v>
      </c>
      <c r="E485" s="1">
        <v>0</v>
      </c>
      <c r="F485" s="1">
        <v>0</v>
      </c>
      <c r="G485" s="2">
        <v>42.225000000000001</v>
      </c>
      <c r="H485" s="2">
        <v>-3.665</v>
      </c>
      <c r="I485" s="3">
        <v>-72</v>
      </c>
      <c r="J485" s="3">
        <v>0</v>
      </c>
      <c r="K485" s="4">
        <v>0</v>
      </c>
      <c r="L485" s="4">
        <v>0</v>
      </c>
      <c r="M485" s="4">
        <v>0</v>
      </c>
      <c r="N485" s="2">
        <v>45.89</v>
      </c>
      <c r="O485" s="4">
        <v>0</v>
      </c>
      <c r="P485" s="4">
        <v>0</v>
      </c>
      <c r="Q485" s="3">
        <v>186</v>
      </c>
      <c r="R485" s="2">
        <v>0</v>
      </c>
      <c r="S485" s="2">
        <v>0</v>
      </c>
      <c r="T485" s="4">
        <v>0</v>
      </c>
      <c r="U485" s="3">
        <v>0</v>
      </c>
      <c r="V485" s="3">
        <v>0</v>
      </c>
      <c r="W485" s="3">
        <v>0</v>
      </c>
      <c r="X485" s="2">
        <v>258.00299999999999</v>
      </c>
      <c r="Y485" s="2">
        <v>258.00299999999999</v>
      </c>
      <c r="Z485" s="2">
        <v>0</v>
      </c>
    </row>
    <row r="486" spans="1:26" x14ac:dyDescent="0.25">
      <c r="A486" s="1" t="s">
        <v>515</v>
      </c>
      <c r="B486" s="1">
        <v>647</v>
      </c>
      <c r="C486" s="1" t="s">
        <v>30</v>
      </c>
      <c r="D486" s="1" t="s">
        <v>31</v>
      </c>
      <c r="E486" s="1">
        <v>0</v>
      </c>
      <c r="F486" s="1">
        <v>0</v>
      </c>
      <c r="G486" s="2">
        <v>42.869</v>
      </c>
      <c r="H486" s="2">
        <v>-2.3210000000000002</v>
      </c>
      <c r="I486" s="3">
        <v>-45.6</v>
      </c>
      <c r="J486" s="3">
        <v>0</v>
      </c>
      <c r="K486" s="4">
        <v>0</v>
      </c>
      <c r="L486" s="4">
        <v>0</v>
      </c>
      <c r="M486" s="4">
        <v>0</v>
      </c>
      <c r="N486" s="2">
        <v>45.19</v>
      </c>
      <c r="O486" s="4">
        <v>0</v>
      </c>
      <c r="P486" s="4">
        <v>0</v>
      </c>
      <c r="Q486" s="3">
        <v>198.1</v>
      </c>
      <c r="R486" s="2">
        <v>0</v>
      </c>
      <c r="S486" s="2">
        <v>0</v>
      </c>
      <c r="T486" s="4">
        <v>0</v>
      </c>
      <c r="U486" s="3">
        <v>0</v>
      </c>
      <c r="V486" s="3">
        <v>0</v>
      </c>
      <c r="W486" s="3">
        <v>0</v>
      </c>
      <c r="X486" s="2">
        <v>243.67</v>
      </c>
      <c r="Y486" s="2">
        <v>243.67</v>
      </c>
      <c r="Z486" s="2">
        <v>0</v>
      </c>
    </row>
    <row r="487" spans="1:26" x14ac:dyDescent="0.25">
      <c r="A487" s="1" t="s">
        <v>516</v>
      </c>
      <c r="B487" s="1">
        <v>647</v>
      </c>
      <c r="C487" s="1" t="s">
        <v>30</v>
      </c>
      <c r="D487" s="1" t="s">
        <v>31</v>
      </c>
      <c r="E487" s="1">
        <v>0</v>
      </c>
      <c r="F487" s="1">
        <v>0</v>
      </c>
      <c r="G487" s="2">
        <v>61.031999999999996</v>
      </c>
      <c r="H487" s="2">
        <v>-1.3580000000000001</v>
      </c>
      <c r="I487" s="3">
        <v>-45.1</v>
      </c>
      <c r="J487" s="3">
        <v>0</v>
      </c>
      <c r="K487" s="4">
        <v>0</v>
      </c>
      <c r="L487" s="4">
        <v>0</v>
      </c>
      <c r="M487" s="4">
        <v>0</v>
      </c>
      <c r="N487" s="2">
        <v>62.838999999999999</v>
      </c>
      <c r="O487" s="4">
        <v>0</v>
      </c>
      <c r="P487" s="4">
        <v>17.415140000000001</v>
      </c>
      <c r="Q487" s="3">
        <v>358.8</v>
      </c>
      <c r="R487" s="2">
        <v>0</v>
      </c>
      <c r="S487" s="2">
        <v>1325</v>
      </c>
      <c r="T487" s="4">
        <v>7.1296099999999996</v>
      </c>
      <c r="U487" s="3">
        <v>0</v>
      </c>
      <c r="V487" s="3">
        <v>57939.5</v>
      </c>
      <c r="W487" s="3">
        <v>0</v>
      </c>
      <c r="X487" s="2">
        <v>403.83800000000002</v>
      </c>
      <c r="Y487" s="2">
        <v>403.83800000000002</v>
      </c>
      <c r="Z487" s="2">
        <v>-2E-3</v>
      </c>
    </row>
    <row r="488" spans="1:26" x14ac:dyDescent="0.25">
      <c r="A488" s="1" t="s">
        <v>517</v>
      </c>
      <c r="B488" s="1">
        <v>647</v>
      </c>
      <c r="C488" s="1" t="s">
        <v>30</v>
      </c>
      <c r="D488" s="1" t="s">
        <v>31</v>
      </c>
      <c r="E488" s="1">
        <v>0</v>
      </c>
      <c r="F488" s="1">
        <v>0</v>
      </c>
      <c r="G488" s="2">
        <v>65.866</v>
      </c>
      <c r="H488" s="2">
        <v>0.77600000000000002</v>
      </c>
      <c r="I488" s="3">
        <v>22</v>
      </c>
      <c r="J488" s="3">
        <v>0</v>
      </c>
      <c r="K488" s="4">
        <v>0</v>
      </c>
      <c r="L488" s="4">
        <v>0</v>
      </c>
      <c r="M488" s="4">
        <v>0</v>
      </c>
      <c r="N488" s="2">
        <v>65.858000000000004</v>
      </c>
      <c r="O488" s="4">
        <v>2.9400300000000001</v>
      </c>
      <c r="P488" s="4">
        <v>9.2601999999999993</v>
      </c>
      <c r="Q488" s="3">
        <v>304.7</v>
      </c>
      <c r="R488" s="2">
        <v>0</v>
      </c>
      <c r="S488" s="2">
        <v>642.625</v>
      </c>
      <c r="T488" s="4">
        <v>1231.89807</v>
      </c>
      <c r="U488" s="3">
        <v>0</v>
      </c>
      <c r="V488" s="3">
        <v>-360.1</v>
      </c>
      <c r="W488" s="3">
        <v>4108.1000000000004</v>
      </c>
      <c r="X488" s="2">
        <v>282.74299999999999</v>
      </c>
      <c r="Y488" s="2">
        <v>282.74299999999999</v>
      </c>
      <c r="Z488" s="2">
        <v>-1.1739999999999999</v>
      </c>
    </row>
    <row r="489" spans="1:26" x14ac:dyDescent="0.25">
      <c r="A489" s="1" t="s">
        <v>518</v>
      </c>
      <c r="B489" s="1">
        <v>647</v>
      </c>
      <c r="C489" s="1" t="s">
        <v>30</v>
      </c>
      <c r="D489" s="1" t="s">
        <v>31</v>
      </c>
      <c r="E489" s="1">
        <v>0</v>
      </c>
      <c r="F489" s="1">
        <v>0</v>
      </c>
      <c r="G489" s="2">
        <v>66.741</v>
      </c>
      <c r="H489" s="2">
        <v>0.151</v>
      </c>
      <c r="I489" s="3">
        <v>1.7</v>
      </c>
      <c r="J489" s="3">
        <v>0</v>
      </c>
      <c r="K489" s="4">
        <v>0</v>
      </c>
      <c r="L489" s="4">
        <v>0</v>
      </c>
      <c r="M489" s="4">
        <v>0</v>
      </c>
      <c r="N489" s="2">
        <v>66.715000000000003</v>
      </c>
      <c r="O489" s="4">
        <v>1.00796</v>
      </c>
      <c r="P489" s="4">
        <v>-1.00796</v>
      </c>
      <c r="Q489" s="3">
        <v>88.3</v>
      </c>
      <c r="R489" s="2">
        <v>0</v>
      </c>
      <c r="S489" s="2">
        <v>6</v>
      </c>
      <c r="T489" s="4">
        <v>2.7089999999999999E-2</v>
      </c>
      <c r="U489" s="3">
        <v>0</v>
      </c>
      <c r="V489" s="3">
        <v>-1466</v>
      </c>
      <c r="W489" s="3">
        <v>1601.8</v>
      </c>
      <c r="X489" s="2">
        <v>86.59</v>
      </c>
      <c r="Y489" s="2">
        <v>86.59</v>
      </c>
      <c r="Z489" s="2">
        <v>0</v>
      </c>
    </row>
    <row r="490" spans="1:26" x14ac:dyDescent="0.25">
      <c r="A490" s="1" t="s">
        <v>519</v>
      </c>
      <c r="B490" s="1">
        <v>647</v>
      </c>
      <c r="C490" s="1" t="s">
        <v>30</v>
      </c>
      <c r="D490" s="1" t="s">
        <v>31</v>
      </c>
      <c r="E490" s="1">
        <v>0</v>
      </c>
      <c r="F490" s="1">
        <v>0</v>
      </c>
      <c r="G490" s="2">
        <v>67.299000000000007</v>
      </c>
      <c r="H490" s="2">
        <v>8.9999999999999993E-3</v>
      </c>
      <c r="I490" s="3">
        <v>0.1</v>
      </c>
      <c r="J490" s="3">
        <v>0</v>
      </c>
      <c r="K490" s="4">
        <v>0</v>
      </c>
      <c r="L490" s="4">
        <v>0</v>
      </c>
      <c r="M490" s="4">
        <v>0</v>
      </c>
      <c r="N490" s="2">
        <v>67.293000000000006</v>
      </c>
      <c r="O490" s="4">
        <v>1.0789999999999999E-2</v>
      </c>
      <c r="P490" s="4">
        <v>-1.0789999999999999E-2</v>
      </c>
      <c r="Q490" s="3">
        <v>84.9</v>
      </c>
      <c r="R490" s="2">
        <v>0</v>
      </c>
      <c r="S490" s="2">
        <v>0</v>
      </c>
      <c r="T490" s="4">
        <v>0</v>
      </c>
      <c r="U490" s="3">
        <v>0</v>
      </c>
      <c r="V490" s="3">
        <v>-2.6</v>
      </c>
      <c r="W490" s="3">
        <v>3.2</v>
      </c>
      <c r="X490" s="2">
        <v>84.822999999999993</v>
      </c>
      <c r="Y490" s="2">
        <v>84.822999999999993</v>
      </c>
      <c r="Z490" s="2">
        <v>0</v>
      </c>
    </row>
    <row r="491" spans="1:26" x14ac:dyDescent="0.25">
      <c r="A491" s="1" t="s">
        <v>520</v>
      </c>
      <c r="B491" s="1">
        <v>647</v>
      </c>
      <c r="C491" s="1" t="s">
        <v>30</v>
      </c>
      <c r="D491" s="1" t="s">
        <v>31</v>
      </c>
      <c r="E491" s="1">
        <v>0</v>
      </c>
      <c r="F491" s="1">
        <v>0</v>
      </c>
      <c r="G491" s="2">
        <v>61.792999999999999</v>
      </c>
      <c r="H491" s="2">
        <v>-2.7970000000000002</v>
      </c>
      <c r="I491" s="3">
        <v>-54.9</v>
      </c>
      <c r="J491" s="3">
        <v>0</v>
      </c>
      <c r="K491" s="4">
        <v>0</v>
      </c>
      <c r="L491" s="4">
        <v>0</v>
      </c>
      <c r="M491" s="4">
        <v>0</v>
      </c>
      <c r="N491" s="2">
        <v>64.727999999999994</v>
      </c>
      <c r="O491" s="4">
        <v>0</v>
      </c>
      <c r="P491" s="4">
        <v>2.2858100000000001</v>
      </c>
      <c r="Q491" s="3">
        <v>184.2</v>
      </c>
      <c r="R491" s="2">
        <v>0</v>
      </c>
      <c r="S491" s="2">
        <v>283.75</v>
      </c>
      <c r="T491" s="4">
        <v>0.11203</v>
      </c>
      <c r="U491" s="3">
        <v>0</v>
      </c>
      <c r="V491" s="3">
        <v>5073.5</v>
      </c>
      <c r="W491" s="3">
        <v>0</v>
      </c>
      <c r="X491" s="2">
        <v>239.154</v>
      </c>
      <c r="Y491" s="2">
        <v>239.154</v>
      </c>
      <c r="Z491" s="2">
        <v>0</v>
      </c>
    </row>
    <row r="492" spans="1:26" x14ac:dyDescent="0.25">
      <c r="A492" s="1" t="s">
        <v>521</v>
      </c>
      <c r="B492" s="1">
        <v>647</v>
      </c>
      <c r="C492" s="1" t="s">
        <v>30</v>
      </c>
      <c r="D492" s="1" t="s">
        <v>31</v>
      </c>
      <c r="E492" s="1">
        <v>0</v>
      </c>
      <c r="F492" s="1">
        <v>0</v>
      </c>
      <c r="G492" s="2">
        <v>61.359000000000002</v>
      </c>
      <c r="H492" s="2">
        <v>-2.2309999999999999</v>
      </c>
      <c r="I492" s="3">
        <v>-43.8</v>
      </c>
      <c r="J492" s="3">
        <v>0</v>
      </c>
      <c r="K492" s="4">
        <v>0</v>
      </c>
      <c r="L492" s="4">
        <v>0</v>
      </c>
      <c r="M492" s="4">
        <v>0</v>
      </c>
      <c r="N492" s="2">
        <v>63.59</v>
      </c>
      <c r="O492" s="4">
        <v>0</v>
      </c>
      <c r="P492" s="4">
        <v>0</v>
      </c>
      <c r="Q492" s="3">
        <v>187.7</v>
      </c>
      <c r="R492" s="2">
        <v>0</v>
      </c>
      <c r="S492" s="2">
        <v>0</v>
      </c>
      <c r="T492" s="4">
        <v>0</v>
      </c>
      <c r="U492" s="3">
        <v>0</v>
      </c>
      <c r="V492" s="3">
        <v>0</v>
      </c>
      <c r="W492" s="3">
        <v>0</v>
      </c>
      <c r="X492" s="2">
        <v>231.49600000000001</v>
      </c>
      <c r="Y492" s="2">
        <v>231.49600000000001</v>
      </c>
      <c r="Z492" s="2">
        <v>0</v>
      </c>
    </row>
    <row r="493" spans="1:26" x14ac:dyDescent="0.25">
      <c r="A493" s="1" t="s">
        <v>522</v>
      </c>
      <c r="B493" s="1">
        <v>647</v>
      </c>
      <c r="C493" s="1" t="s">
        <v>30</v>
      </c>
      <c r="D493" s="1" t="s">
        <v>31</v>
      </c>
      <c r="E493" s="1">
        <v>0</v>
      </c>
      <c r="F493" s="1">
        <v>0</v>
      </c>
      <c r="G493" s="2">
        <v>35.756999999999998</v>
      </c>
      <c r="H493" s="2">
        <v>0.25700000000000001</v>
      </c>
      <c r="I493" s="3">
        <v>4.0999999999999996</v>
      </c>
      <c r="J493" s="3">
        <v>0</v>
      </c>
      <c r="K493" s="4">
        <v>0</v>
      </c>
      <c r="L493" s="4">
        <v>0</v>
      </c>
      <c r="M493" s="4">
        <v>0</v>
      </c>
      <c r="N493" s="2">
        <v>35.619999999999997</v>
      </c>
      <c r="O493" s="4">
        <v>3.8282600000000002</v>
      </c>
      <c r="P493" s="4">
        <v>-3.8282600000000002</v>
      </c>
      <c r="Q493" s="3">
        <v>180.3</v>
      </c>
      <c r="R493" s="2">
        <v>0</v>
      </c>
      <c r="S493" s="2">
        <v>0</v>
      </c>
      <c r="T493" s="4">
        <v>0</v>
      </c>
      <c r="U493" s="3">
        <v>0</v>
      </c>
      <c r="V493" s="3">
        <v>-7287.3</v>
      </c>
      <c r="W493" s="3">
        <v>7289</v>
      </c>
      <c r="X493" s="2">
        <v>176.22</v>
      </c>
      <c r="Y493" s="2">
        <v>176.22</v>
      </c>
      <c r="Z493" s="2">
        <v>-3.2000000000000001E-2</v>
      </c>
    </row>
    <row r="494" spans="1:26" x14ac:dyDescent="0.25">
      <c r="A494" s="1" t="s">
        <v>523</v>
      </c>
      <c r="B494" s="1">
        <v>647</v>
      </c>
      <c r="C494" s="1" t="s">
        <v>30</v>
      </c>
      <c r="D494" s="1" t="s">
        <v>31</v>
      </c>
      <c r="E494" s="1">
        <v>0</v>
      </c>
      <c r="F494" s="1">
        <v>0</v>
      </c>
      <c r="G494" s="2">
        <v>34.756999999999998</v>
      </c>
      <c r="H494" s="2">
        <v>0.25700000000000001</v>
      </c>
      <c r="I494" s="3">
        <v>4.0999999999999996</v>
      </c>
      <c r="J494" s="3">
        <v>0</v>
      </c>
      <c r="K494" s="4">
        <v>0</v>
      </c>
      <c r="L494" s="4">
        <v>0</v>
      </c>
      <c r="M494" s="4">
        <v>0</v>
      </c>
      <c r="N494" s="2">
        <v>34.774000000000001</v>
      </c>
      <c r="O494" s="4">
        <v>0.10459</v>
      </c>
      <c r="P494" s="4">
        <v>2.2248000000000001</v>
      </c>
      <c r="Q494" s="3">
        <v>169.3</v>
      </c>
      <c r="R494" s="2">
        <v>0</v>
      </c>
      <c r="S494" s="2">
        <v>46.75</v>
      </c>
      <c r="T494" s="4">
        <v>19.366520000000001</v>
      </c>
      <c r="U494" s="3">
        <v>0</v>
      </c>
      <c r="V494" s="3">
        <v>1579.7</v>
      </c>
      <c r="W494" s="3">
        <v>33.6</v>
      </c>
      <c r="X494" s="2">
        <v>165.24600000000001</v>
      </c>
      <c r="Y494" s="2">
        <v>165.24600000000001</v>
      </c>
      <c r="Z494" s="2">
        <v>0</v>
      </c>
    </row>
    <row r="495" spans="1:26" x14ac:dyDescent="0.25">
      <c r="A495" s="1" t="s">
        <v>524</v>
      </c>
      <c r="B495" s="1">
        <v>647</v>
      </c>
      <c r="C495" s="1" t="s">
        <v>30</v>
      </c>
      <c r="D495" s="1" t="s">
        <v>31</v>
      </c>
      <c r="E495" s="1">
        <v>0</v>
      </c>
      <c r="F495" s="1">
        <v>0</v>
      </c>
      <c r="G495" s="2">
        <v>33.664999999999999</v>
      </c>
      <c r="H495" s="2">
        <v>1.375</v>
      </c>
      <c r="I495" s="3">
        <v>21.9</v>
      </c>
      <c r="J495" s="3">
        <v>0</v>
      </c>
      <c r="K495" s="4">
        <v>0</v>
      </c>
      <c r="L495" s="4">
        <v>0</v>
      </c>
      <c r="M495" s="4">
        <v>0</v>
      </c>
      <c r="N495" s="2">
        <v>33.517000000000003</v>
      </c>
      <c r="O495" s="4">
        <v>21.303100000000001</v>
      </c>
      <c r="P495" s="4">
        <v>-21.303100000000001</v>
      </c>
      <c r="Q495" s="3">
        <v>120.5</v>
      </c>
      <c r="R495" s="2">
        <v>0</v>
      </c>
      <c r="S495" s="2">
        <v>0</v>
      </c>
      <c r="T495" s="4">
        <v>0</v>
      </c>
      <c r="U495" s="3">
        <v>0</v>
      </c>
      <c r="V495" s="3">
        <v>-166304.70000000001</v>
      </c>
      <c r="W495" s="3">
        <v>166306.1</v>
      </c>
      <c r="X495" s="2">
        <v>98.606999999999999</v>
      </c>
      <c r="Y495" s="2">
        <v>98.606999999999999</v>
      </c>
      <c r="Z495" s="2">
        <v>0</v>
      </c>
    </row>
    <row r="496" spans="1:26" x14ac:dyDescent="0.25">
      <c r="A496" s="1" t="s">
        <v>525</v>
      </c>
      <c r="B496" s="1">
        <v>647</v>
      </c>
      <c r="C496" s="1" t="s">
        <v>30</v>
      </c>
      <c r="D496" s="1" t="s">
        <v>31</v>
      </c>
      <c r="E496" s="1">
        <v>0</v>
      </c>
      <c r="F496" s="1">
        <v>0</v>
      </c>
      <c r="G496" s="2">
        <v>33.767000000000003</v>
      </c>
      <c r="H496" s="2">
        <v>1.577</v>
      </c>
      <c r="I496" s="3">
        <v>37.5</v>
      </c>
      <c r="J496" s="3">
        <v>0</v>
      </c>
      <c r="K496" s="4">
        <v>0</v>
      </c>
      <c r="L496" s="4">
        <v>0</v>
      </c>
      <c r="M496" s="4">
        <v>0</v>
      </c>
      <c r="N496" s="2">
        <v>33.74</v>
      </c>
      <c r="O496" s="4">
        <v>11.7163</v>
      </c>
      <c r="P496" s="4">
        <v>12.41821</v>
      </c>
      <c r="Q496" s="3">
        <v>270.8</v>
      </c>
      <c r="R496" s="2">
        <v>0</v>
      </c>
      <c r="S496" s="2">
        <v>3144.375</v>
      </c>
      <c r="T496" s="4">
        <v>2935.7123999999999</v>
      </c>
      <c r="U496" s="3">
        <v>0</v>
      </c>
      <c r="V496" s="3">
        <v>-17454</v>
      </c>
      <c r="W496" s="3">
        <v>49943.7</v>
      </c>
      <c r="X496" s="2">
        <v>233.30600000000001</v>
      </c>
      <c r="Y496" s="2">
        <v>233.30600000000001</v>
      </c>
      <c r="Z496" s="2">
        <v>-7.0000000000000001E-3</v>
      </c>
    </row>
    <row r="497" spans="1:26" x14ac:dyDescent="0.25">
      <c r="A497" s="1" t="s">
        <v>526</v>
      </c>
      <c r="B497" s="1">
        <v>647</v>
      </c>
      <c r="C497" s="1" t="s">
        <v>30</v>
      </c>
      <c r="D497" s="1" t="s">
        <v>31</v>
      </c>
      <c r="E497" s="1">
        <v>0</v>
      </c>
      <c r="F497" s="1">
        <v>0</v>
      </c>
      <c r="G497" s="2">
        <v>34.134</v>
      </c>
      <c r="H497" s="2">
        <v>-0.98599999999999999</v>
      </c>
      <c r="I497" s="3">
        <v>-49.6</v>
      </c>
      <c r="J497" s="3">
        <v>0</v>
      </c>
      <c r="K497" s="4">
        <v>0</v>
      </c>
      <c r="L497" s="4">
        <v>0</v>
      </c>
      <c r="M497" s="4">
        <v>0</v>
      </c>
      <c r="N497" s="2">
        <v>35.119999999999997</v>
      </c>
      <c r="O497" s="4">
        <v>0</v>
      </c>
      <c r="P497" s="4">
        <v>0</v>
      </c>
      <c r="Q497" s="3">
        <v>533</v>
      </c>
      <c r="R497" s="2">
        <v>0</v>
      </c>
      <c r="S497" s="2">
        <v>0</v>
      </c>
      <c r="T497" s="4">
        <v>0</v>
      </c>
      <c r="U497" s="3">
        <v>0</v>
      </c>
      <c r="V497" s="3">
        <v>0</v>
      </c>
      <c r="W497" s="3">
        <v>0</v>
      </c>
      <c r="X497" s="2">
        <v>582.577</v>
      </c>
      <c r="Y497" s="2">
        <v>582.577</v>
      </c>
      <c r="Z497" s="2">
        <v>0</v>
      </c>
    </row>
    <row r="498" spans="1:26" x14ac:dyDescent="0.25">
      <c r="A498" s="1" t="s">
        <v>527</v>
      </c>
      <c r="B498" s="1">
        <v>647</v>
      </c>
      <c r="C498" s="1" t="s">
        <v>30</v>
      </c>
      <c r="D498" s="1" t="s">
        <v>31</v>
      </c>
      <c r="E498" s="1">
        <v>0</v>
      </c>
      <c r="F498" s="1">
        <v>0</v>
      </c>
      <c r="G498" s="2">
        <v>34.32</v>
      </c>
      <c r="H498" s="2">
        <v>-0.26</v>
      </c>
      <c r="I498" s="3">
        <v>-13.1</v>
      </c>
      <c r="J498" s="3">
        <v>0</v>
      </c>
      <c r="K498" s="4">
        <v>0</v>
      </c>
      <c r="L498" s="4">
        <v>0</v>
      </c>
      <c r="M498" s="4">
        <v>0</v>
      </c>
      <c r="N498" s="2">
        <v>34.58</v>
      </c>
      <c r="O498" s="4">
        <v>0</v>
      </c>
      <c r="P498" s="4">
        <v>0</v>
      </c>
      <c r="Q498" s="3">
        <v>505.2</v>
      </c>
      <c r="R498" s="2">
        <v>0</v>
      </c>
      <c r="S498" s="2">
        <v>0</v>
      </c>
      <c r="T498" s="4">
        <v>0</v>
      </c>
      <c r="U498" s="3">
        <v>0</v>
      </c>
      <c r="V498" s="3">
        <v>0</v>
      </c>
      <c r="W498" s="3">
        <v>0</v>
      </c>
      <c r="X498" s="2">
        <v>518.23699999999997</v>
      </c>
      <c r="Y498" s="2">
        <v>518.23699999999997</v>
      </c>
      <c r="Z498" s="2">
        <v>0</v>
      </c>
    </row>
    <row r="499" spans="1:26" x14ac:dyDescent="0.25">
      <c r="A499" s="1" t="s">
        <v>528</v>
      </c>
      <c r="B499" s="1">
        <v>647</v>
      </c>
      <c r="C499" s="1" t="s">
        <v>30</v>
      </c>
      <c r="D499" s="1" t="s">
        <v>31</v>
      </c>
      <c r="E499" s="1">
        <v>0</v>
      </c>
      <c r="F499" s="1">
        <v>0</v>
      </c>
      <c r="G499" s="2">
        <v>34.4</v>
      </c>
      <c r="H499" s="2">
        <v>0.62</v>
      </c>
      <c r="I499" s="3">
        <v>31.2</v>
      </c>
      <c r="J499" s="3">
        <v>0</v>
      </c>
      <c r="K499" s="4">
        <v>0</v>
      </c>
      <c r="L499" s="4">
        <v>0</v>
      </c>
      <c r="M499" s="4">
        <v>0</v>
      </c>
      <c r="N499" s="2">
        <v>34.658999999999999</v>
      </c>
      <c r="O499" s="4">
        <v>0</v>
      </c>
      <c r="P499" s="4">
        <v>31.976680000000002</v>
      </c>
      <c r="Q499" s="3">
        <v>492.2</v>
      </c>
      <c r="R499" s="2">
        <v>0</v>
      </c>
      <c r="S499" s="2">
        <v>6469.75</v>
      </c>
      <c r="T499" s="4">
        <v>248.80627000000001</v>
      </c>
      <c r="U499" s="3">
        <v>0</v>
      </c>
      <c r="V499" s="3">
        <v>143300.29999999999</v>
      </c>
      <c r="W499" s="3">
        <v>0</v>
      </c>
      <c r="X499" s="2">
        <v>461.00799999999998</v>
      </c>
      <c r="Y499" s="2">
        <v>461.00799999999998</v>
      </c>
      <c r="Z499" s="2">
        <v>-0.34300000000000003</v>
      </c>
    </row>
    <row r="500" spans="1:26" x14ac:dyDescent="0.25">
      <c r="A500" s="1" t="s">
        <v>529</v>
      </c>
      <c r="B500" s="1">
        <v>647</v>
      </c>
      <c r="C500" s="1" t="s">
        <v>30</v>
      </c>
      <c r="D500" s="1" t="s">
        <v>31</v>
      </c>
      <c r="E500" s="1">
        <v>0</v>
      </c>
      <c r="F500" s="1">
        <v>0</v>
      </c>
      <c r="G500" s="2">
        <v>30.327000000000002</v>
      </c>
      <c r="H500" s="2">
        <v>-2.7629999999999999</v>
      </c>
      <c r="I500" s="3">
        <v>-54.3</v>
      </c>
      <c r="J500" s="3">
        <v>0</v>
      </c>
      <c r="K500" s="4">
        <v>0</v>
      </c>
      <c r="L500" s="4">
        <v>0</v>
      </c>
      <c r="M500" s="4">
        <v>0</v>
      </c>
      <c r="N500" s="2">
        <v>33.090000000000003</v>
      </c>
      <c r="O500" s="4">
        <v>0</v>
      </c>
      <c r="P500" s="4">
        <v>0</v>
      </c>
      <c r="Q500" s="3">
        <v>63</v>
      </c>
      <c r="R500" s="2">
        <v>0</v>
      </c>
      <c r="S500" s="2">
        <v>0</v>
      </c>
      <c r="T500" s="4">
        <v>0</v>
      </c>
      <c r="U500" s="3">
        <v>0</v>
      </c>
      <c r="V500" s="3">
        <v>0</v>
      </c>
      <c r="W500" s="3">
        <v>0</v>
      </c>
      <c r="X500" s="2">
        <v>117.221</v>
      </c>
      <c r="Y500" s="2">
        <v>117.221</v>
      </c>
      <c r="Z500" s="2">
        <v>0</v>
      </c>
    </row>
    <row r="501" spans="1:26" x14ac:dyDescent="0.25">
      <c r="A501" s="1" t="s">
        <v>530</v>
      </c>
      <c r="B501" s="1">
        <v>647</v>
      </c>
      <c r="C501" s="1" t="s">
        <v>30</v>
      </c>
      <c r="D501" s="1" t="s">
        <v>31</v>
      </c>
      <c r="E501" s="1">
        <v>0</v>
      </c>
      <c r="F501" s="1">
        <v>0</v>
      </c>
      <c r="G501" s="2">
        <v>71.093999999999994</v>
      </c>
      <c r="H501" s="2">
        <v>8.4000000000000005E-2</v>
      </c>
      <c r="I501" s="3">
        <v>0.9</v>
      </c>
      <c r="J501" s="3">
        <v>0</v>
      </c>
      <c r="K501" s="4">
        <v>0</v>
      </c>
      <c r="L501" s="4">
        <v>0</v>
      </c>
      <c r="M501" s="4">
        <v>0</v>
      </c>
      <c r="N501" s="2">
        <v>71.099999999999994</v>
      </c>
      <c r="O501" s="4">
        <v>0</v>
      </c>
      <c r="P501" s="4">
        <v>0.52137999999999995</v>
      </c>
      <c r="Q501" s="3">
        <v>36</v>
      </c>
      <c r="R501" s="2">
        <v>0</v>
      </c>
      <c r="S501" s="2">
        <v>511</v>
      </c>
      <c r="T501" s="4">
        <v>17.478860000000001</v>
      </c>
      <c r="U501" s="3">
        <v>0</v>
      </c>
      <c r="V501" s="3">
        <v>1915.8</v>
      </c>
      <c r="W501" s="3">
        <v>0</v>
      </c>
      <c r="X501" s="2">
        <v>35.137</v>
      </c>
      <c r="Y501" s="2">
        <v>35.137</v>
      </c>
      <c r="Z501" s="2">
        <v>0</v>
      </c>
    </row>
    <row r="502" spans="1:26" x14ac:dyDescent="0.25">
      <c r="A502" s="1" t="s">
        <v>531</v>
      </c>
      <c r="B502" s="1">
        <v>647</v>
      </c>
      <c r="C502" s="1" t="s">
        <v>30</v>
      </c>
      <c r="D502" s="1" t="s">
        <v>31</v>
      </c>
      <c r="E502" s="1">
        <v>0</v>
      </c>
      <c r="F502" s="1">
        <v>0</v>
      </c>
      <c r="G502" s="2">
        <v>70.66</v>
      </c>
      <c r="H502" s="2">
        <v>1.54</v>
      </c>
      <c r="I502" s="3">
        <v>16.600000000000001</v>
      </c>
      <c r="J502" s="3">
        <v>0</v>
      </c>
      <c r="K502" s="4">
        <v>0</v>
      </c>
      <c r="L502" s="4">
        <v>0</v>
      </c>
      <c r="M502" s="4">
        <v>0</v>
      </c>
      <c r="N502" s="2">
        <v>70.656999999999996</v>
      </c>
      <c r="O502" s="4">
        <v>3.4686300000000001</v>
      </c>
      <c r="P502" s="4">
        <v>11.050409999999999</v>
      </c>
      <c r="Q502" s="3">
        <v>39.4</v>
      </c>
      <c r="R502" s="2">
        <v>0</v>
      </c>
      <c r="S502" s="2">
        <v>6513</v>
      </c>
      <c r="T502" s="4">
        <v>31223.302729999999</v>
      </c>
      <c r="U502" s="3">
        <v>0</v>
      </c>
      <c r="V502" s="3">
        <v>-4844.8999999999996</v>
      </c>
      <c r="W502" s="3">
        <v>27309.4</v>
      </c>
      <c r="X502" s="2">
        <v>22.805</v>
      </c>
      <c r="Y502" s="2">
        <v>22.805</v>
      </c>
      <c r="Z502" s="2">
        <v>-2E-3</v>
      </c>
    </row>
    <row r="503" spans="1:26" x14ac:dyDescent="0.25">
      <c r="A503" s="1" t="s">
        <v>532</v>
      </c>
      <c r="B503" s="1">
        <v>647</v>
      </c>
      <c r="C503" s="1" t="s">
        <v>30</v>
      </c>
      <c r="D503" s="1" t="s">
        <v>31</v>
      </c>
      <c r="E503" s="1">
        <v>0</v>
      </c>
      <c r="F503" s="1">
        <v>0</v>
      </c>
      <c r="G503" s="2">
        <v>29.77</v>
      </c>
      <c r="H503" s="2">
        <v>-3.62</v>
      </c>
      <c r="I503" s="3">
        <v>-57.6</v>
      </c>
      <c r="J503" s="3">
        <v>0</v>
      </c>
      <c r="K503" s="4">
        <v>0</v>
      </c>
      <c r="L503" s="4">
        <v>0</v>
      </c>
      <c r="M503" s="4">
        <v>0</v>
      </c>
      <c r="N503" s="2">
        <v>33.39</v>
      </c>
      <c r="O503" s="4">
        <v>0</v>
      </c>
      <c r="P503" s="4">
        <v>0</v>
      </c>
      <c r="Q503" s="3">
        <v>15.8</v>
      </c>
      <c r="R503" s="2">
        <v>0</v>
      </c>
      <c r="S503" s="2">
        <v>0</v>
      </c>
      <c r="T503" s="4">
        <v>0</v>
      </c>
      <c r="U503" s="3">
        <v>0</v>
      </c>
      <c r="V503" s="3">
        <v>0</v>
      </c>
      <c r="W503" s="3">
        <v>0</v>
      </c>
      <c r="X503" s="2">
        <v>73.352999999999994</v>
      </c>
      <c r="Y503" s="2">
        <v>73.352999999999994</v>
      </c>
      <c r="Z503" s="2">
        <v>0</v>
      </c>
    </row>
    <row r="504" spans="1:26" x14ac:dyDescent="0.25">
      <c r="A504" s="1" t="s">
        <v>533</v>
      </c>
      <c r="B504" s="1">
        <v>647</v>
      </c>
      <c r="C504" s="1" t="s">
        <v>30</v>
      </c>
      <c r="D504" s="1" t="s">
        <v>31</v>
      </c>
      <c r="E504" s="1">
        <v>0</v>
      </c>
      <c r="F504" s="1">
        <v>0</v>
      </c>
      <c r="G504" s="2">
        <v>54.957000000000001</v>
      </c>
      <c r="H504" s="2">
        <v>-9.2999999999999999E-2</v>
      </c>
      <c r="I504" s="3">
        <v>-1.5</v>
      </c>
      <c r="J504" s="3">
        <v>0</v>
      </c>
      <c r="K504" s="4">
        <v>0</v>
      </c>
      <c r="L504" s="4">
        <v>0</v>
      </c>
      <c r="M504" s="4">
        <v>0</v>
      </c>
      <c r="N504" s="2">
        <v>55.05</v>
      </c>
      <c r="O504" s="4">
        <v>0</v>
      </c>
      <c r="P504" s="4">
        <v>0</v>
      </c>
      <c r="Q504" s="3">
        <v>88.7</v>
      </c>
      <c r="R504" s="2">
        <v>0</v>
      </c>
      <c r="S504" s="2">
        <v>0</v>
      </c>
      <c r="T504" s="4">
        <v>0</v>
      </c>
      <c r="U504" s="3">
        <v>0</v>
      </c>
      <c r="V504" s="3">
        <v>0</v>
      </c>
      <c r="W504" s="3">
        <v>0</v>
      </c>
      <c r="X504" s="2">
        <v>90.14</v>
      </c>
      <c r="Y504" s="2">
        <v>90.14</v>
      </c>
      <c r="Z504" s="2">
        <v>0</v>
      </c>
    </row>
    <row r="505" spans="1:26" x14ac:dyDescent="0.25">
      <c r="A505" s="1" t="s">
        <v>534</v>
      </c>
      <c r="B505" s="1">
        <v>647</v>
      </c>
      <c r="C505" s="1" t="s">
        <v>30</v>
      </c>
      <c r="D505" s="1" t="s">
        <v>31</v>
      </c>
      <c r="E505" s="1">
        <v>0</v>
      </c>
      <c r="F505" s="1">
        <v>0</v>
      </c>
      <c r="G505" s="2">
        <v>52.036000000000001</v>
      </c>
      <c r="H505" s="2">
        <v>-0.104</v>
      </c>
      <c r="I505" s="3">
        <v>-1.7</v>
      </c>
      <c r="J505" s="3">
        <v>0</v>
      </c>
      <c r="K505" s="4">
        <v>0</v>
      </c>
      <c r="L505" s="4">
        <v>0</v>
      </c>
      <c r="M505" s="4">
        <v>0</v>
      </c>
      <c r="N505" s="2">
        <v>52.14</v>
      </c>
      <c r="O505" s="4">
        <v>0</v>
      </c>
      <c r="P505" s="4">
        <v>0</v>
      </c>
      <c r="Q505" s="3">
        <v>88.4</v>
      </c>
      <c r="R505" s="2">
        <v>0</v>
      </c>
      <c r="S505" s="2">
        <v>0</v>
      </c>
      <c r="T505" s="4">
        <v>0</v>
      </c>
      <c r="U505" s="3">
        <v>0</v>
      </c>
      <c r="V505" s="3">
        <v>0</v>
      </c>
      <c r="W505" s="3">
        <v>0</v>
      </c>
      <c r="X505" s="2">
        <v>90.037999999999997</v>
      </c>
      <c r="Y505" s="2">
        <v>90.037999999999997</v>
      </c>
      <c r="Z505" s="2">
        <v>0</v>
      </c>
    </row>
    <row r="506" spans="1:26" x14ac:dyDescent="0.25">
      <c r="A506" s="1" t="s">
        <v>535</v>
      </c>
      <c r="B506" s="1">
        <v>647</v>
      </c>
      <c r="C506" s="1" t="s">
        <v>30</v>
      </c>
      <c r="D506" s="1" t="s">
        <v>31</v>
      </c>
      <c r="E506" s="1">
        <v>0</v>
      </c>
      <c r="F506" s="1">
        <v>0</v>
      </c>
      <c r="G506" s="2">
        <v>50.783999999999999</v>
      </c>
      <c r="H506" s="2">
        <v>-0.186</v>
      </c>
      <c r="I506" s="3">
        <v>-3</v>
      </c>
      <c r="J506" s="3">
        <v>0</v>
      </c>
      <c r="K506" s="4">
        <v>0</v>
      </c>
      <c r="L506" s="4">
        <v>0</v>
      </c>
      <c r="M506" s="4">
        <v>0</v>
      </c>
      <c r="N506" s="2">
        <v>50.97</v>
      </c>
      <c r="O506" s="4">
        <v>0</v>
      </c>
      <c r="P506" s="4">
        <v>0</v>
      </c>
      <c r="Q506" s="3">
        <v>88.3</v>
      </c>
      <c r="R506" s="2">
        <v>0</v>
      </c>
      <c r="S506" s="2">
        <v>0</v>
      </c>
      <c r="T506" s="4">
        <v>0</v>
      </c>
      <c r="U506" s="3">
        <v>0</v>
      </c>
      <c r="V506" s="3">
        <v>0</v>
      </c>
      <c r="W506" s="3">
        <v>0</v>
      </c>
      <c r="X506" s="2">
        <v>91.284999999999997</v>
      </c>
      <c r="Y506" s="2">
        <v>91.284999999999997</v>
      </c>
      <c r="Z506" s="2">
        <v>0</v>
      </c>
    </row>
    <row r="507" spans="1:26" x14ac:dyDescent="0.25">
      <c r="A507" s="1" t="s">
        <v>536</v>
      </c>
      <c r="B507" s="1">
        <v>647</v>
      </c>
      <c r="C507" s="1" t="s">
        <v>30</v>
      </c>
      <c r="D507" s="1" t="s">
        <v>31</v>
      </c>
      <c r="E507" s="1">
        <v>0</v>
      </c>
      <c r="F507" s="1">
        <v>0</v>
      </c>
      <c r="G507" s="2">
        <v>33.225999999999999</v>
      </c>
      <c r="H507" s="2">
        <v>-0.36399999999999999</v>
      </c>
      <c r="I507" s="3">
        <v>-5.8</v>
      </c>
      <c r="J507" s="3">
        <v>0</v>
      </c>
      <c r="K507" s="4">
        <v>0</v>
      </c>
      <c r="L507" s="4">
        <v>0</v>
      </c>
      <c r="M507" s="4">
        <v>0</v>
      </c>
      <c r="N507" s="2">
        <v>33.590000000000003</v>
      </c>
      <c r="O507" s="4">
        <v>0</v>
      </c>
      <c r="P507" s="4">
        <v>0</v>
      </c>
      <c r="Q507" s="3">
        <v>105.2</v>
      </c>
      <c r="R507" s="2">
        <v>0</v>
      </c>
      <c r="S507" s="2">
        <v>0</v>
      </c>
      <c r="T507" s="4">
        <v>0</v>
      </c>
      <c r="U507" s="3">
        <v>0</v>
      </c>
      <c r="V507" s="3">
        <v>0</v>
      </c>
      <c r="W507" s="3">
        <v>0</v>
      </c>
      <c r="X507" s="2">
        <v>111.012</v>
      </c>
      <c r="Y507" s="2">
        <v>111.012</v>
      </c>
      <c r="Z507" s="2">
        <v>0</v>
      </c>
    </row>
    <row r="508" spans="1:26" x14ac:dyDescent="0.25">
      <c r="A508" s="1" t="s">
        <v>537</v>
      </c>
      <c r="B508" s="1">
        <v>647</v>
      </c>
      <c r="C508" s="1" t="s">
        <v>30</v>
      </c>
      <c r="D508" s="1" t="s">
        <v>31</v>
      </c>
      <c r="E508" s="1">
        <v>0</v>
      </c>
      <c r="F508" s="1">
        <v>0</v>
      </c>
      <c r="G508" s="2">
        <v>32.506999999999998</v>
      </c>
      <c r="H508" s="2">
        <v>-1.7829999999999999</v>
      </c>
      <c r="I508" s="3">
        <v>-28.4</v>
      </c>
      <c r="J508" s="3">
        <v>0</v>
      </c>
      <c r="K508" s="4">
        <v>0</v>
      </c>
      <c r="L508" s="4">
        <v>0</v>
      </c>
      <c r="M508" s="4">
        <v>0</v>
      </c>
      <c r="N508" s="2">
        <v>34.29</v>
      </c>
      <c r="O508" s="4">
        <v>0</v>
      </c>
      <c r="P508" s="4">
        <v>0</v>
      </c>
      <c r="Q508" s="3">
        <v>75</v>
      </c>
      <c r="R508" s="2">
        <v>0</v>
      </c>
      <c r="S508" s="2">
        <v>0</v>
      </c>
      <c r="T508" s="4">
        <v>0</v>
      </c>
      <c r="U508" s="3">
        <v>0</v>
      </c>
      <c r="V508" s="3">
        <v>0</v>
      </c>
      <c r="W508" s="3">
        <v>0</v>
      </c>
      <c r="X508" s="2">
        <v>103.378</v>
      </c>
      <c r="Y508" s="2">
        <v>103.378</v>
      </c>
      <c r="Z508" s="2">
        <v>0</v>
      </c>
    </row>
    <row r="509" spans="1:26" x14ac:dyDescent="0.25">
      <c r="A509" s="1" t="s">
        <v>538</v>
      </c>
      <c r="B509" s="1">
        <v>647</v>
      </c>
      <c r="C509" s="1" t="s">
        <v>30</v>
      </c>
      <c r="D509" s="1" t="s">
        <v>31</v>
      </c>
      <c r="E509" s="1">
        <v>0</v>
      </c>
      <c r="F509" s="1">
        <v>0</v>
      </c>
      <c r="G509" s="2">
        <v>27.661000000000001</v>
      </c>
      <c r="H509" s="2">
        <v>0.91100000000000003</v>
      </c>
      <c r="I509" s="3">
        <v>14.5</v>
      </c>
      <c r="J509" s="3">
        <v>0</v>
      </c>
      <c r="K509" s="4">
        <v>0</v>
      </c>
      <c r="L509" s="4">
        <v>0</v>
      </c>
      <c r="M509" s="4">
        <v>0</v>
      </c>
      <c r="N509" s="2">
        <v>27.675000000000001</v>
      </c>
      <c r="O509" s="4">
        <v>0</v>
      </c>
      <c r="P509" s="4">
        <v>5.8682100000000004</v>
      </c>
      <c r="Q509" s="3">
        <v>116.4</v>
      </c>
      <c r="R509" s="2">
        <v>0</v>
      </c>
      <c r="S509" s="2">
        <v>7624.75</v>
      </c>
      <c r="T509" s="4">
        <v>4645.7036099999996</v>
      </c>
      <c r="U509" s="3">
        <v>0</v>
      </c>
      <c r="V509" s="3">
        <v>55577.2</v>
      </c>
      <c r="W509" s="3">
        <v>0</v>
      </c>
      <c r="X509" s="2">
        <v>101.947</v>
      </c>
      <c r="Y509" s="2">
        <v>101.947</v>
      </c>
      <c r="Z509" s="2">
        <v>-0.20499999999999999</v>
      </c>
    </row>
    <row r="510" spans="1:26" x14ac:dyDescent="0.25">
      <c r="A510" s="1" t="s">
        <v>539</v>
      </c>
      <c r="B510" s="1">
        <v>647</v>
      </c>
      <c r="C510" s="1" t="s">
        <v>30</v>
      </c>
      <c r="D510" s="1" t="s">
        <v>31</v>
      </c>
      <c r="E510" s="1">
        <v>0</v>
      </c>
      <c r="F510" s="1">
        <v>0</v>
      </c>
      <c r="G510" s="2">
        <v>29.565999999999999</v>
      </c>
      <c r="H510" s="2">
        <v>0.47599999999999998</v>
      </c>
      <c r="I510" s="3">
        <v>7.6</v>
      </c>
      <c r="J510" s="3">
        <v>0</v>
      </c>
      <c r="K510" s="4">
        <v>0</v>
      </c>
      <c r="L510" s="4">
        <v>0</v>
      </c>
      <c r="M510" s="4">
        <v>0</v>
      </c>
      <c r="N510" s="2">
        <v>29.550999999999998</v>
      </c>
      <c r="O510" s="4">
        <v>1.6499600000000001</v>
      </c>
      <c r="P510" s="4">
        <v>-1.6499600000000001</v>
      </c>
      <c r="Q510" s="3">
        <v>108.1</v>
      </c>
      <c r="R510" s="2">
        <v>0</v>
      </c>
      <c r="S510" s="2">
        <v>221.625</v>
      </c>
      <c r="T510" s="4">
        <v>5.0919400000000001</v>
      </c>
      <c r="U510" s="3">
        <v>0</v>
      </c>
      <c r="V510" s="3">
        <v>-2206.3000000000002</v>
      </c>
      <c r="W510" s="3">
        <v>2362.5</v>
      </c>
      <c r="X510" s="2">
        <v>100.515</v>
      </c>
      <c r="Y510" s="2">
        <v>100.515</v>
      </c>
      <c r="Z510" s="2">
        <v>-2E-3</v>
      </c>
    </row>
    <row r="511" spans="1:26" x14ac:dyDescent="0.25">
      <c r="A511" s="1" t="s">
        <v>540</v>
      </c>
      <c r="B511" s="1">
        <v>647</v>
      </c>
      <c r="C511" s="1" t="s">
        <v>30</v>
      </c>
      <c r="D511" s="1" t="s">
        <v>31</v>
      </c>
      <c r="E511" s="1">
        <v>0</v>
      </c>
      <c r="F511" s="1">
        <v>0</v>
      </c>
      <c r="G511" s="2">
        <v>29.632999999999999</v>
      </c>
      <c r="H511" s="2">
        <v>0.63300000000000001</v>
      </c>
      <c r="I511" s="3">
        <v>7.9</v>
      </c>
      <c r="J511" s="3">
        <v>0</v>
      </c>
      <c r="K511" s="4">
        <v>0</v>
      </c>
      <c r="L511" s="4">
        <v>0</v>
      </c>
      <c r="M511" s="4">
        <v>0</v>
      </c>
      <c r="N511" s="2">
        <v>29.684000000000001</v>
      </c>
      <c r="O511" s="4">
        <v>2.4040699999999999</v>
      </c>
      <c r="P511" s="4">
        <v>10.145989999999999</v>
      </c>
      <c r="Q511" s="3">
        <v>103.6</v>
      </c>
      <c r="R511" s="2">
        <v>0</v>
      </c>
      <c r="S511" s="2">
        <v>4151.625</v>
      </c>
      <c r="T511" s="4">
        <v>2215.1970200000001</v>
      </c>
      <c r="U511" s="3">
        <v>0</v>
      </c>
      <c r="V511" s="3">
        <v>49692.4</v>
      </c>
      <c r="W511" s="3">
        <v>2890.1</v>
      </c>
      <c r="X511" s="2">
        <v>95.63</v>
      </c>
      <c r="Y511" s="2">
        <v>95.63</v>
      </c>
      <c r="Z511" s="2">
        <v>-9.4E-2</v>
      </c>
    </row>
    <row r="512" spans="1:26" x14ac:dyDescent="0.25">
      <c r="A512" s="1" t="s">
        <v>541</v>
      </c>
      <c r="B512" s="1">
        <v>647</v>
      </c>
      <c r="C512" s="1" t="s">
        <v>30</v>
      </c>
      <c r="D512" s="1" t="s">
        <v>31</v>
      </c>
      <c r="E512" s="1">
        <v>0</v>
      </c>
      <c r="F512" s="1">
        <v>0</v>
      </c>
      <c r="G512" s="2">
        <v>29.587</v>
      </c>
      <c r="H512" s="2">
        <v>-1.8029999999999999</v>
      </c>
      <c r="I512" s="3">
        <v>-28.7</v>
      </c>
      <c r="J512" s="3">
        <v>0</v>
      </c>
      <c r="K512" s="4">
        <v>0</v>
      </c>
      <c r="L512" s="4">
        <v>0</v>
      </c>
      <c r="M512" s="4">
        <v>0</v>
      </c>
      <c r="N512" s="2">
        <v>0</v>
      </c>
      <c r="O512" s="4">
        <v>0</v>
      </c>
      <c r="P512" s="4">
        <v>0</v>
      </c>
      <c r="Q512" s="3">
        <v>101.1</v>
      </c>
      <c r="R512" s="2">
        <v>0</v>
      </c>
      <c r="S512" s="2">
        <v>0</v>
      </c>
      <c r="T512" s="4">
        <v>0</v>
      </c>
      <c r="U512" s="3">
        <v>0</v>
      </c>
      <c r="V512" s="3">
        <v>0</v>
      </c>
      <c r="W512" s="3">
        <v>0</v>
      </c>
      <c r="X512" s="2">
        <v>129.779</v>
      </c>
      <c r="Y512" s="2">
        <v>129.779</v>
      </c>
      <c r="Z512" s="2">
        <v>0</v>
      </c>
    </row>
    <row r="513" spans="1:26" x14ac:dyDescent="0.25">
      <c r="A513" s="1" t="s">
        <v>542</v>
      </c>
      <c r="B513" s="1">
        <v>647</v>
      </c>
      <c r="C513" s="1" t="s">
        <v>30</v>
      </c>
      <c r="D513" s="1" t="s">
        <v>31</v>
      </c>
      <c r="E513" s="1">
        <v>0</v>
      </c>
      <c r="F513" s="1">
        <v>0</v>
      </c>
      <c r="G513" s="2">
        <v>28.946999999999999</v>
      </c>
      <c r="H513" s="2">
        <v>-2.5529999999999999</v>
      </c>
      <c r="I513" s="3">
        <v>-40.6</v>
      </c>
      <c r="J513" s="3">
        <v>0</v>
      </c>
      <c r="K513" s="4">
        <v>0</v>
      </c>
      <c r="L513" s="4">
        <v>0</v>
      </c>
      <c r="M513" s="4">
        <v>0</v>
      </c>
      <c r="N513" s="2">
        <v>31.5</v>
      </c>
      <c r="O513" s="4">
        <v>0</v>
      </c>
      <c r="P513" s="4">
        <v>0</v>
      </c>
      <c r="Q513" s="3">
        <v>156</v>
      </c>
      <c r="R513" s="2">
        <v>0</v>
      </c>
      <c r="S513" s="2">
        <v>0</v>
      </c>
      <c r="T513" s="4">
        <v>0</v>
      </c>
      <c r="U513" s="3">
        <v>0</v>
      </c>
      <c r="V513" s="3">
        <v>0</v>
      </c>
      <c r="W513" s="3">
        <v>0</v>
      </c>
      <c r="X513" s="2">
        <v>196.577</v>
      </c>
      <c r="Y513" s="2">
        <v>196.577</v>
      </c>
      <c r="Z513" s="2">
        <v>0</v>
      </c>
    </row>
    <row r="514" spans="1:26" x14ac:dyDescent="0.25">
      <c r="A514" s="1" t="s">
        <v>543</v>
      </c>
      <c r="B514" s="1">
        <v>647</v>
      </c>
      <c r="C514" s="1" t="s">
        <v>30</v>
      </c>
      <c r="D514" s="1" t="s">
        <v>31</v>
      </c>
      <c r="E514" s="1">
        <v>0</v>
      </c>
      <c r="F514" s="1">
        <v>0</v>
      </c>
      <c r="G514" s="2">
        <v>29.434999999999999</v>
      </c>
      <c r="H514" s="2">
        <v>-2.0649999999999999</v>
      </c>
      <c r="I514" s="3">
        <v>-32.799999999999997</v>
      </c>
      <c r="J514" s="3">
        <v>0</v>
      </c>
      <c r="K514" s="4">
        <v>0</v>
      </c>
      <c r="L514" s="4">
        <v>0</v>
      </c>
      <c r="M514" s="4">
        <v>0</v>
      </c>
      <c r="N514" s="2">
        <v>0</v>
      </c>
      <c r="O514" s="4">
        <v>0</v>
      </c>
      <c r="P514" s="4">
        <v>0</v>
      </c>
      <c r="Q514" s="3">
        <v>149.4</v>
      </c>
      <c r="R514" s="2">
        <v>0</v>
      </c>
      <c r="S514" s="2">
        <v>0</v>
      </c>
      <c r="T514" s="4">
        <v>0</v>
      </c>
      <c r="U514" s="3">
        <v>0</v>
      </c>
      <c r="V514" s="3">
        <v>0</v>
      </c>
      <c r="W514" s="3">
        <v>0</v>
      </c>
      <c r="X514" s="2">
        <v>182.26300000000001</v>
      </c>
      <c r="Y514" s="2">
        <v>182.26300000000001</v>
      </c>
      <c r="Z514" s="2">
        <v>0</v>
      </c>
    </row>
    <row r="515" spans="1:26" x14ac:dyDescent="0.25">
      <c r="A515" s="1" t="s">
        <v>544</v>
      </c>
      <c r="B515" s="1">
        <v>647</v>
      </c>
      <c r="C515" s="1" t="s">
        <v>30</v>
      </c>
      <c r="D515" s="1" t="s">
        <v>31</v>
      </c>
      <c r="E515" s="1">
        <v>0</v>
      </c>
      <c r="F515" s="1">
        <v>0</v>
      </c>
      <c r="G515" s="2">
        <v>69.299000000000007</v>
      </c>
      <c r="H515" s="2">
        <v>0.109</v>
      </c>
      <c r="I515" s="3">
        <v>1.2</v>
      </c>
      <c r="J515" s="3">
        <v>0</v>
      </c>
      <c r="K515" s="4">
        <v>0</v>
      </c>
      <c r="L515" s="4">
        <v>0</v>
      </c>
      <c r="M515" s="4">
        <v>0</v>
      </c>
      <c r="N515" s="2">
        <v>69.265000000000001</v>
      </c>
      <c r="O515" s="4">
        <v>0.6825</v>
      </c>
      <c r="P515" s="4">
        <v>-0.6825</v>
      </c>
      <c r="Q515" s="3">
        <v>61.6</v>
      </c>
      <c r="R515" s="2">
        <v>0</v>
      </c>
      <c r="S515" s="2">
        <v>1.25</v>
      </c>
      <c r="T515" s="4">
        <v>6.0000000000000002E-5</v>
      </c>
      <c r="U515" s="3">
        <v>0</v>
      </c>
      <c r="V515" s="3">
        <v>-1532.4</v>
      </c>
      <c r="W515" s="3">
        <v>1667.4</v>
      </c>
      <c r="X515" s="2">
        <v>60.414000000000001</v>
      </c>
      <c r="Y515" s="2">
        <v>60.414000000000001</v>
      </c>
      <c r="Z515" s="2">
        <v>0</v>
      </c>
    </row>
    <row r="516" spans="1:26" x14ac:dyDescent="0.25">
      <c r="A516" s="1" t="s">
        <v>545</v>
      </c>
      <c r="B516" s="1">
        <v>647</v>
      </c>
      <c r="C516" s="1" t="s">
        <v>30</v>
      </c>
      <c r="D516" s="1" t="s">
        <v>31</v>
      </c>
      <c r="E516" s="1">
        <v>0</v>
      </c>
      <c r="F516" s="1">
        <v>0</v>
      </c>
      <c r="G516" s="2">
        <v>71.078000000000003</v>
      </c>
      <c r="H516" s="2">
        <v>-0.71199999999999997</v>
      </c>
      <c r="I516" s="3">
        <v>-14</v>
      </c>
      <c r="J516" s="3">
        <v>0</v>
      </c>
      <c r="K516" s="4">
        <v>0</v>
      </c>
      <c r="L516" s="4">
        <v>0</v>
      </c>
      <c r="M516" s="4">
        <v>0</v>
      </c>
      <c r="N516" s="2">
        <v>71.831000000000003</v>
      </c>
      <c r="O516" s="4">
        <v>0</v>
      </c>
      <c r="P516" s="4">
        <v>0.36320999999999998</v>
      </c>
      <c r="Q516" s="3">
        <v>117.8</v>
      </c>
      <c r="R516" s="2">
        <v>0</v>
      </c>
      <c r="S516" s="2">
        <v>0.125</v>
      </c>
      <c r="T516" s="4">
        <v>0</v>
      </c>
      <c r="U516" s="3">
        <v>0</v>
      </c>
      <c r="V516" s="3">
        <v>194.1</v>
      </c>
      <c r="W516" s="3">
        <v>0</v>
      </c>
      <c r="X516" s="2">
        <v>131.751</v>
      </c>
      <c r="Y516" s="2">
        <v>131.751</v>
      </c>
      <c r="Z516" s="2">
        <v>0</v>
      </c>
    </row>
    <row r="517" spans="1:26" x14ac:dyDescent="0.25">
      <c r="A517" s="1" t="s">
        <v>546</v>
      </c>
      <c r="B517" s="1">
        <v>647</v>
      </c>
      <c r="C517" s="1" t="s">
        <v>30</v>
      </c>
      <c r="D517" s="1" t="s">
        <v>31</v>
      </c>
      <c r="E517" s="1">
        <v>0</v>
      </c>
      <c r="F517" s="1">
        <v>0</v>
      </c>
      <c r="G517" s="2">
        <v>70.733000000000004</v>
      </c>
      <c r="H517" s="2">
        <v>-0.85699999999999998</v>
      </c>
      <c r="I517" s="3">
        <v>-16.8</v>
      </c>
      <c r="J517" s="3">
        <v>0</v>
      </c>
      <c r="K517" s="4">
        <v>0</v>
      </c>
      <c r="L517" s="4">
        <v>0</v>
      </c>
      <c r="M517" s="4">
        <v>0</v>
      </c>
      <c r="N517" s="2">
        <v>71.59</v>
      </c>
      <c r="O517" s="4">
        <v>0</v>
      </c>
      <c r="P517" s="4">
        <v>0</v>
      </c>
      <c r="Q517" s="3">
        <v>116.9</v>
      </c>
      <c r="R517" s="2">
        <v>0</v>
      </c>
      <c r="S517" s="2">
        <v>0</v>
      </c>
      <c r="T517" s="4">
        <v>0</v>
      </c>
      <c r="U517" s="3">
        <v>0</v>
      </c>
      <c r="V517" s="3">
        <v>0</v>
      </c>
      <c r="W517" s="3">
        <v>0</v>
      </c>
      <c r="X517" s="2">
        <v>133.714</v>
      </c>
      <c r="Y517" s="2">
        <v>133.714</v>
      </c>
      <c r="Z517" s="2">
        <v>0</v>
      </c>
    </row>
    <row r="518" spans="1:26" x14ac:dyDescent="0.25">
      <c r="A518" s="1" t="s">
        <v>547</v>
      </c>
      <c r="B518" s="1">
        <v>647</v>
      </c>
      <c r="C518" s="1" t="s">
        <v>30</v>
      </c>
      <c r="D518" s="1" t="s">
        <v>31</v>
      </c>
      <c r="E518" s="1">
        <v>0</v>
      </c>
      <c r="F518" s="1">
        <v>0</v>
      </c>
      <c r="G518" s="2">
        <v>72.597999999999999</v>
      </c>
      <c r="H518" s="2">
        <v>-0.80200000000000005</v>
      </c>
      <c r="I518" s="3">
        <v>-14.2</v>
      </c>
      <c r="J518" s="3">
        <v>0</v>
      </c>
      <c r="K518" s="4">
        <v>0</v>
      </c>
      <c r="L518" s="4">
        <v>0</v>
      </c>
      <c r="M518" s="4">
        <v>0</v>
      </c>
      <c r="N518" s="2">
        <v>73.400000000000006</v>
      </c>
      <c r="O518" s="4">
        <v>0</v>
      </c>
      <c r="P518" s="4">
        <v>0</v>
      </c>
      <c r="Q518" s="3">
        <v>132</v>
      </c>
      <c r="R518" s="2">
        <v>0</v>
      </c>
      <c r="S518" s="2">
        <v>0</v>
      </c>
      <c r="T518" s="4">
        <v>0</v>
      </c>
      <c r="U518" s="3">
        <v>0</v>
      </c>
      <c r="V518" s="3">
        <v>0</v>
      </c>
      <c r="W518" s="3">
        <v>0</v>
      </c>
      <c r="X518" s="2">
        <v>146.19499999999999</v>
      </c>
      <c r="Y518" s="2">
        <v>146.19499999999999</v>
      </c>
      <c r="Z518" s="2">
        <v>0</v>
      </c>
    </row>
    <row r="519" spans="1:26" x14ac:dyDescent="0.25">
      <c r="A519" s="1" t="s">
        <v>548</v>
      </c>
      <c r="B519" s="1">
        <v>647</v>
      </c>
      <c r="C519" s="1" t="s">
        <v>30</v>
      </c>
      <c r="D519" s="1" t="s">
        <v>31</v>
      </c>
      <c r="E519" s="1">
        <v>0</v>
      </c>
      <c r="F519" s="1">
        <v>0</v>
      </c>
      <c r="G519" s="2">
        <v>74.350999999999999</v>
      </c>
      <c r="H519" s="2">
        <v>-0.83899999999999997</v>
      </c>
      <c r="I519" s="3">
        <v>-9.3000000000000007</v>
      </c>
      <c r="J519" s="3">
        <v>0</v>
      </c>
      <c r="K519" s="4">
        <v>0</v>
      </c>
      <c r="L519" s="4">
        <v>0</v>
      </c>
      <c r="M519" s="4">
        <v>0</v>
      </c>
      <c r="N519" s="2">
        <v>75.19</v>
      </c>
      <c r="O519" s="4">
        <v>0</v>
      </c>
      <c r="P519" s="4">
        <v>0</v>
      </c>
      <c r="Q519" s="3">
        <v>72.5</v>
      </c>
      <c r="R519" s="2">
        <v>0</v>
      </c>
      <c r="S519" s="2">
        <v>0</v>
      </c>
      <c r="T519" s="4">
        <v>0</v>
      </c>
      <c r="U519" s="3">
        <v>0</v>
      </c>
      <c r="V519" s="3">
        <v>0</v>
      </c>
      <c r="W519" s="3">
        <v>0</v>
      </c>
      <c r="X519" s="2">
        <v>81.73</v>
      </c>
      <c r="Y519" s="2">
        <v>81.73</v>
      </c>
      <c r="Z519" s="2">
        <v>0</v>
      </c>
    </row>
    <row r="520" spans="1:26" x14ac:dyDescent="0.25">
      <c r="A520" s="1" t="s">
        <v>549</v>
      </c>
      <c r="B520" s="1">
        <v>647</v>
      </c>
      <c r="C520" s="1" t="s">
        <v>30</v>
      </c>
      <c r="D520" s="1" t="s">
        <v>31</v>
      </c>
      <c r="E520" s="1">
        <v>0</v>
      </c>
      <c r="F520" s="1">
        <v>0</v>
      </c>
      <c r="G520" s="2">
        <v>103.251</v>
      </c>
      <c r="H520" s="2">
        <v>6.0999999999999999E-2</v>
      </c>
      <c r="I520" s="3">
        <v>0.7</v>
      </c>
      <c r="J520" s="3">
        <v>0</v>
      </c>
      <c r="K520" s="4">
        <v>0</v>
      </c>
      <c r="L520" s="4">
        <v>0</v>
      </c>
      <c r="M520" s="4">
        <v>0</v>
      </c>
      <c r="N520" s="2">
        <v>103.23</v>
      </c>
      <c r="O520" s="4">
        <v>0.24460000000000001</v>
      </c>
      <c r="P520" s="4">
        <v>-0.24460000000000001</v>
      </c>
      <c r="Q520" s="3">
        <v>74.099999999999994</v>
      </c>
      <c r="R520" s="2">
        <v>0</v>
      </c>
      <c r="S520" s="2">
        <v>0</v>
      </c>
      <c r="T520" s="4">
        <v>0</v>
      </c>
      <c r="U520" s="3">
        <v>0</v>
      </c>
      <c r="V520" s="3">
        <v>-69.3</v>
      </c>
      <c r="W520" s="3">
        <v>71.8</v>
      </c>
      <c r="X520" s="2">
        <v>73.44</v>
      </c>
      <c r="Y520" s="2">
        <v>73.44</v>
      </c>
      <c r="Z520" s="2">
        <v>0</v>
      </c>
    </row>
    <row r="521" spans="1:26" x14ac:dyDescent="0.25">
      <c r="A521" s="1" t="s">
        <v>550</v>
      </c>
      <c r="B521" s="1">
        <v>647</v>
      </c>
      <c r="C521" s="1" t="s">
        <v>30</v>
      </c>
      <c r="D521" s="1" t="s">
        <v>31</v>
      </c>
      <c r="E521" s="1">
        <v>0</v>
      </c>
      <c r="F521" s="1">
        <v>0</v>
      </c>
      <c r="G521" s="2">
        <v>100.867</v>
      </c>
      <c r="H521" s="2">
        <v>-0.82299999999999995</v>
      </c>
      <c r="I521" s="3">
        <v>-9.1</v>
      </c>
      <c r="J521" s="3">
        <v>0</v>
      </c>
      <c r="K521" s="4">
        <v>0</v>
      </c>
      <c r="L521" s="4">
        <v>0</v>
      </c>
      <c r="M521" s="4">
        <v>0</v>
      </c>
      <c r="N521" s="2">
        <v>101.77800000000001</v>
      </c>
      <c r="O521" s="4">
        <v>0</v>
      </c>
      <c r="P521" s="4">
        <v>0.87817000000000001</v>
      </c>
      <c r="Q521" s="3">
        <v>72.099999999999994</v>
      </c>
      <c r="R521" s="2">
        <v>0</v>
      </c>
      <c r="S521" s="2">
        <v>66.125</v>
      </c>
      <c r="T521" s="4">
        <v>3.0607000000000002</v>
      </c>
      <c r="U521" s="3">
        <v>0</v>
      </c>
      <c r="V521" s="3">
        <v>8063.5</v>
      </c>
      <c r="W521" s="3">
        <v>0</v>
      </c>
      <c r="X521" s="2">
        <v>81.177999999999997</v>
      </c>
      <c r="Y521" s="2">
        <v>81.177999999999997</v>
      </c>
      <c r="Z521" s="2">
        <v>0</v>
      </c>
    </row>
    <row r="522" spans="1:26" x14ac:dyDescent="0.25">
      <c r="A522" s="1" t="s">
        <v>551</v>
      </c>
      <c r="B522" s="1">
        <v>647</v>
      </c>
      <c r="C522" s="1" t="s">
        <v>30</v>
      </c>
      <c r="D522" s="1" t="s">
        <v>31</v>
      </c>
      <c r="E522" s="1">
        <v>0</v>
      </c>
      <c r="F522" s="1">
        <v>0</v>
      </c>
      <c r="G522" s="2">
        <v>99.385999999999996</v>
      </c>
      <c r="H522" s="2">
        <v>0.29599999999999999</v>
      </c>
      <c r="I522" s="3">
        <v>3.7</v>
      </c>
      <c r="J522" s="3">
        <v>0</v>
      </c>
      <c r="K522" s="4">
        <v>0</v>
      </c>
      <c r="L522" s="4">
        <v>0</v>
      </c>
      <c r="M522" s="4">
        <v>0</v>
      </c>
      <c r="N522" s="2">
        <v>99.364000000000004</v>
      </c>
      <c r="O522" s="4">
        <v>1.6367799999999999</v>
      </c>
      <c r="P522" s="4">
        <v>1.9247300000000001</v>
      </c>
      <c r="Q522" s="3">
        <v>107</v>
      </c>
      <c r="R522" s="2">
        <v>0</v>
      </c>
      <c r="S522" s="2">
        <v>712.25</v>
      </c>
      <c r="T522" s="4">
        <v>395.93819999999999</v>
      </c>
      <c r="U522" s="3">
        <v>0</v>
      </c>
      <c r="V522" s="3">
        <v>16765.900000000001</v>
      </c>
      <c r="W522" s="3">
        <v>7347.4</v>
      </c>
      <c r="X522" s="2">
        <v>103.29600000000001</v>
      </c>
      <c r="Y522" s="2">
        <v>103.29600000000001</v>
      </c>
      <c r="Z522" s="2">
        <v>-2.8000000000000001E-2</v>
      </c>
    </row>
    <row r="523" spans="1:26" x14ac:dyDescent="0.25">
      <c r="A523" s="1" t="s">
        <v>552</v>
      </c>
      <c r="B523" s="1">
        <v>647</v>
      </c>
      <c r="C523" s="1" t="s">
        <v>30</v>
      </c>
      <c r="D523" s="1" t="s">
        <v>31</v>
      </c>
      <c r="E523" s="1">
        <v>0</v>
      </c>
      <c r="F523" s="1">
        <v>0</v>
      </c>
      <c r="G523" s="2">
        <v>94.403999999999996</v>
      </c>
      <c r="H523" s="2">
        <v>-1.5860000000000001</v>
      </c>
      <c r="I523" s="3">
        <v>-37.700000000000003</v>
      </c>
      <c r="J523" s="3">
        <v>0</v>
      </c>
      <c r="K523" s="4">
        <v>0</v>
      </c>
      <c r="L523" s="4">
        <v>0</v>
      </c>
      <c r="M523" s="4">
        <v>0</v>
      </c>
      <c r="N523" s="2">
        <v>96.052000000000007</v>
      </c>
      <c r="O523" s="4">
        <v>0</v>
      </c>
      <c r="P523" s="4">
        <v>0.76122999999999996</v>
      </c>
      <c r="Q523" s="3">
        <v>250.3</v>
      </c>
      <c r="R523" s="2">
        <v>0</v>
      </c>
      <c r="S523" s="2">
        <v>1.25</v>
      </c>
      <c r="T523" s="4">
        <v>2.3400000000000001E-3</v>
      </c>
      <c r="U523" s="3">
        <v>0</v>
      </c>
      <c r="V523" s="3">
        <v>1933.4</v>
      </c>
      <c r="W523" s="3">
        <v>0</v>
      </c>
      <c r="X523" s="2">
        <v>287.95100000000002</v>
      </c>
      <c r="Y523" s="2">
        <v>287.95100000000002</v>
      </c>
      <c r="Z523" s="2">
        <v>0</v>
      </c>
    </row>
    <row r="524" spans="1:26" x14ac:dyDescent="0.25">
      <c r="A524" s="1" t="s">
        <v>553</v>
      </c>
      <c r="B524" s="1">
        <v>647</v>
      </c>
      <c r="C524" s="1" t="s">
        <v>30</v>
      </c>
      <c r="D524" s="1" t="s">
        <v>31</v>
      </c>
      <c r="E524" s="1">
        <v>0</v>
      </c>
      <c r="F524" s="1">
        <v>0</v>
      </c>
      <c r="G524" s="2">
        <v>64.658000000000001</v>
      </c>
      <c r="H524" s="2">
        <v>-1.532</v>
      </c>
      <c r="I524" s="3">
        <v>-24.4</v>
      </c>
      <c r="J524" s="3">
        <v>0</v>
      </c>
      <c r="K524" s="4">
        <v>0</v>
      </c>
      <c r="L524" s="4">
        <v>0</v>
      </c>
      <c r="M524" s="4">
        <v>0</v>
      </c>
      <c r="N524" s="2">
        <v>66.19</v>
      </c>
      <c r="O524" s="4">
        <v>0</v>
      </c>
      <c r="P524" s="4">
        <v>0</v>
      </c>
      <c r="Q524" s="3">
        <v>122.4</v>
      </c>
      <c r="R524" s="2">
        <v>0</v>
      </c>
      <c r="S524" s="2">
        <v>0</v>
      </c>
      <c r="T524" s="4">
        <v>0</v>
      </c>
      <c r="U524" s="3">
        <v>0</v>
      </c>
      <c r="V524" s="3">
        <v>0</v>
      </c>
      <c r="W524" s="3">
        <v>0</v>
      </c>
      <c r="X524" s="2">
        <v>146.797</v>
      </c>
      <c r="Y524" s="2">
        <v>146.797</v>
      </c>
      <c r="Z524" s="2">
        <v>0</v>
      </c>
    </row>
    <row r="525" spans="1:26" x14ac:dyDescent="0.25">
      <c r="A525" s="1" t="s">
        <v>554</v>
      </c>
      <c r="B525" s="1">
        <v>647</v>
      </c>
      <c r="C525" s="1" t="s">
        <v>30</v>
      </c>
      <c r="D525" s="1" t="s">
        <v>31</v>
      </c>
      <c r="E525" s="1">
        <v>0</v>
      </c>
      <c r="F525" s="1">
        <v>0</v>
      </c>
      <c r="G525" s="2">
        <v>108.51600000000001</v>
      </c>
      <c r="H525" s="2">
        <v>0.32600000000000001</v>
      </c>
      <c r="I525" s="3">
        <v>14.4</v>
      </c>
      <c r="J525" s="3">
        <v>0</v>
      </c>
      <c r="K525" s="4">
        <v>0</v>
      </c>
      <c r="L525" s="4">
        <v>0</v>
      </c>
      <c r="M525" s="4">
        <v>0</v>
      </c>
      <c r="N525" s="2">
        <v>108.48399999999999</v>
      </c>
      <c r="O525" s="4">
        <v>3.8259300000000001</v>
      </c>
      <c r="P525" s="4">
        <v>-3.8259300000000001</v>
      </c>
      <c r="Q525" s="3">
        <v>464.5</v>
      </c>
      <c r="R525" s="2">
        <v>0</v>
      </c>
      <c r="S525" s="2">
        <v>0</v>
      </c>
      <c r="T525" s="4">
        <v>0</v>
      </c>
      <c r="U525" s="3">
        <v>0</v>
      </c>
      <c r="V525" s="3">
        <v>-52262.2</v>
      </c>
      <c r="W525" s="3">
        <v>52262.7</v>
      </c>
      <c r="X525" s="2">
        <v>450.07900000000001</v>
      </c>
      <c r="Y525" s="2">
        <v>450.07900000000001</v>
      </c>
      <c r="Z525" s="2">
        <v>0</v>
      </c>
    </row>
    <row r="526" spans="1:26" x14ac:dyDescent="0.25">
      <c r="A526" s="1" t="s">
        <v>555</v>
      </c>
      <c r="B526" s="1">
        <v>647</v>
      </c>
      <c r="C526" s="1" t="s">
        <v>30</v>
      </c>
      <c r="D526" s="1" t="s">
        <v>31</v>
      </c>
      <c r="E526" s="1">
        <v>0</v>
      </c>
      <c r="F526" s="1">
        <v>0</v>
      </c>
      <c r="G526" s="2">
        <v>76.245999999999995</v>
      </c>
      <c r="H526" s="2">
        <v>0.25600000000000001</v>
      </c>
      <c r="I526" s="3">
        <v>4.0999999999999996</v>
      </c>
      <c r="J526" s="3">
        <v>0</v>
      </c>
      <c r="K526" s="4">
        <v>0</v>
      </c>
      <c r="L526" s="4">
        <v>0</v>
      </c>
      <c r="M526" s="4">
        <v>0</v>
      </c>
      <c r="N526" s="2">
        <v>76.308000000000007</v>
      </c>
      <c r="O526" s="4">
        <v>0</v>
      </c>
      <c r="P526" s="4">
        <v>4.1337799999999998</v>
      </c>
      <c r="Q526" s="3">
        <v>156.4</v>
      </c>
      <c r="R526" s="2">
        <v>0</v>
      </c>
      <c r="S526" s="2">
        <v>6599</v>
      </c>
      <c r="T526" s="4">
        <v>7130.6440400000001</v>
      </c>
      <c r="U526" s="3">
        <v>0</v>
      </c>
      <c r="V526" s="3">
        <v>43803.1</v>
      </c>
      <c r="W526" s="3">
        <v>0</v>
      </c>
      <c r="X526" s="2">
        <v>152.363</v>
      </c>
      <c r="Y526" s="2">
        <v>152.363</v>
      </c>
      <c r="Z526" s="2">
        <v>-1E-3</v>
      </c>
    </row>
    <row r="527" spans="1:26" x14ac:dyDescent="0.25">
      <c r="A527" s="1" t="s">
        <v>556</v>
      </c>
      <c r="B527" s="1">
        <v>647</v>
      </c>
      <c r="C527" s="1" t="s">
        <v>30</v>
      </c>
      <c r="D527" s="1" t="s">
        <v>31</v>
      </c>
      <c r="E527" s="1">
        <v>0</v>
      </c>
      <c r="F527" s="1">
        <v>0</v>
      </c>
      <c r="G527" s="2">
        <v>87.724000000000004</v>
      </c>
      <c r="H527" s="2">
        <v>-3.9660000000000002</v>
      </c>
      <c r="I527" s="3">
        <v>-49.8</v>
      </c>
      <c r="J527" s="3">
        <v>0</v>
      </c>
      <c r="K527" s="4">
        <v>0</v>
      </c>
      <c r="L527" s="4">
        <v>0</v>
      </c>
      <c r="M527" s="4">
        <v>0</v>
      </c>
      <c r="N527" s="2">
        <v>91.69</v>
      </c>
      <c r="O527" s="4">
        <v>0</v>
      </c>
      <c r="P527" s="4">
        <v>0</v>
      </c>
      <c r="Q527" s="3">
        <v>52.6</v>
      </c>
      <c r="R527" s="2">
        <v>0</v>
      </c>
      <c r="S527" s="2">
        <v>0</v>
      </c>
      <c r="T527" s="4">
        <v>0</v>
      </c>
      <c r="U527" s="3">
        <v>0</v>
      </c>
      <c r="V527" s="3">
        <v>0</v>
      </c>
      <c r="W527" s="3">
        <v>0</v>
      </c>
      <c r="X527" s="2">
        <v>102.416</v>
      </c>
      <c r="Y527" s="2">
        <v>102.416</v>
      </c>
      <c r="Z527" s="2">
        <v>0</v>
      </c>
    </row>
    <row r="528" spans="1:26" x14ac:dyDescent="0.25">
      <c r="A528" s="1" t="s">
        <v>557</v>
      </c>
      <c r="B528" s="1">
        <v>647</v>
      </c>
      <c r="C528" s="1" t="s">
        <v>30</v>
      </c>
      <c r="D528" s="1" t="s">
        <v>31</v>
      </c>
      <c r="E528" s="1">
        <v>0</v>
      </c>
      <c r="F528" s="1">
        <v>0</v>
      </c>
      <c r="G528" s="2">
        <v>80.155000000000001</v>
      </c>
      <c r="H528" s="2">
        <v>0.14499999999999999</v>
      </c>
      <c r="I528" s="3">
        <v>2.8</v>
      </c>
      <c r="J528" s="3">
        <v>0</v>
      </c>
      <c r="K528" s="4">
        <v>0</v>
      </c>
      <c r="L528" s="4">
        <v>0</v>
      </c>
      <c r="M528" s="4">
        <v>0</v>
      </c>
      <c r="N528" s="2">
        <v>80.111000000000004</v>
      </c>
      <c r="O528" s="4">
        <v>1.35259</v>
      </c>
      <c r="P528" s="4">
        <v>-1.35259</v>
      </c>
      <c r="Q528" s="3">
        <v>92.7</v>
      </c>
      <c r="R528" s="2">
        <v>0</v>
      </c>
      <c r="S528" s="2">
        <v>0</v>
      </c>
      <c r="T528" s="4">
        <v>0</v>
      </c>
      <c r="U528" s="3">
        <v>0</v>
      </c>
      <c r="V528" s="3">
        <v>-6095.1</v>
      </c>
      <c r="W528" s="3">
        <v>6096</v>
      </c>
      <c r="X528" s="2">
        <v>89.837000000000003</v>
      </c>
      <c r="Y528" s="2">
        <v>89.837000000000003</v>
      </c>
      <c r="Z528" s="2">
        <v>0</v>
      </c>
    </row>
    <row r="529" spans="1:26" x14ac:dyDescent="0.25">
      <c r="A529" s="1" t="s">
        <v>558</v>
      </c>
      <c r="B529" s="1">
        <v>647</v>
      </c>
      <c r="C529" s="1" t="s">
        <v>30</v>
      </c>
      <c r="D529" s="1" t="s">
        <v>31</v>
      </c>
      <c r="E529" s="1">
        <v>0</v>
      </c>
      <c r="F529" s="1">
        <v>0</v>
      </c>
      <c r="G529" s="2">
        <v>80.921000000000006</v>
      </c>
      <c r="H529" s="2">
        <v>-2.169</v>
      </c>
      <c r="I529" s="3">
        <v>-42.6</v>
      </c>
      <c r="J529" s="3">
        <v>0</v>
      </c>
      <c r="K529" s="4">
        <v>0</v>
      </c>
      <c r="L529" s="4">
        <v>0</v>
      </c>
      <c r="M529" s="4">
        <v>0</v>
      </c>
      <c r="N529" s="2">
        <v>83.09</v>
      </c>
      <c r="O529" s="4">
        <v>0</v>
      </c>
      <c r="P529" s="4">
        <v>0</v>
      </c>
      <c r="Q529" s="3">
        <v>93.3</v>
      </c>
      <c r="R529" s="2">
        <v>0</v>
      </c>
      <c r="S529" s="2">
        <v>0</v>
      </c>
      <c r="T529" s="4">
        <v>0</v>
      </c>
      <c r="U529" s="3">
        <v>0</v>
      </c>
      <c r="V529" s="3">
        <v>0</v>
      </c>
      <c r="W529" s="3">
        <v>0</v>
      </c>
      <c r="X529" s="2">
        <v>135.916</v>
      </c>
      <c r="Y529" s="2">
        <v>135.916</v>
      </c>
      <c r="Z529" s="2">
        <v>0</v>
      </c>
    </row>
    <row r="530" spans="1:26" x14ac:dyDescent="0.25">
      <c r="A530" s="1" t="s">
        <v>559</v>
      </c>
      <c r="B530" s="1">
        <v>647</v>
      </c>
      <c r="C530" s="1" t="s">
        <v>30</v>
      </c>
      <c r="D530" s="1" t="s">
        <v>31</v>
      </c>
      <c r="E530" s="1">
        <v>0</v>
      </c>
      <c r="F530" s="1">
        <v>0</v>
      </c>
      <c r="G530" s="2">
        <v>92.677000000000007</v>
      </c>
      <c r="H530" s="2">
        <v>0.187</v>
      </c>
      <c r="I530" s="3">
        <v>2.4</v>
      </c>
      <c r="J530" s="3">
        <v>0</v>
      </c>
      <c r="K530" s="4">
        <v>0</v>
      </c>
      <c r="L530" s="4">
        <v>0</v>
      </c>
      <c r="M530" s="4">
        <v>0</v>
      </c>
      <c r="N530" s="2">
        <v>92.676000000000002</v>
      </c>
      <c r="O530" s="4">
        <v>0.60565999999999998</v>
      </c>
      <c r="P530" s="4">
        <v>-0.60565999999999998</v>
      </c>
      <c r="Q530" s="3">
        <v>91.7</v>
      </c>
      <c r="R530" s="2">
        <v>0</v>
      </c>
      <c r="S530" s="2">
        <v>61.625</v>
      </c>
      <c r="T530" s="4">
        <v>6.8048200000000003</v>
      </c>
      <c r="U530" s="3">
        <v>0</v>
      </c>
      <c r="V530" s="3">
        <v>30.4</v>
      </c>
      <c r="W530" s="3">
        <v>435.5</v>
      </c>
      <c r="X530" s="2">
        <v>89.346999999999994</v>
      </c>
      <c r="Y530" s="2">
        <v>89.346999999999994</v>
      </c>
      <c r="Z530" s="2">
        <v>0</v>
      </c>
    </row>
    <row r="531" spans="1:26" x14ac:dyDescent="0.25">
      <c r="A531" s="1" t="s">
        <v>560</v>
      </c>
      <c r="B531" s="1">
        <v>647</v>
      </c>
      <c r="C531" s="1" t="s">
        <v>30</v>
      </c>
      <c r="D531" s="1" t="s">
        <v>31</v>
      </c>
      <c r="E531" s="1">
        <v>0</v>
      </c>
      <c r="F531" s="1">
        <v>0</v>
      </c>
      <c r="G531" s="2">
        <v>91.647000000000006</v>
      </c>
      <c r="H531" s="2">
        <v>-0.24299999999999999</v>
      </c>
      <c r="I531" s="3">
        <v>-3.9</v>
      </c>
      <c r="J531" s="3">
        <v>0</v>
      </c>
      <c r="K531" s="4">
        <v>0</v>
      </c>
      <c r="L531" s="4">
        <v>0</v>
      </c>
      <c r="M531" s="4">
        <v>0</v>
      </c>
      <c r="N531" s="2">
        <v>91.941000000000003</v>
      </c>
      <c r="O531" s="4">
        <v>0</v>
      </c>
      <c r="P531" s="4">
        <v>0.46481</v>
      </c>
      <c r="Q531" s="3">
        <v>131.30000000000001</v>
      </c>
      <c r="R531" s="2">
        <v>0</v>
      </c>
      <c r="S531" s="2">
        <v>16.25</v>
      </c>
      <c r="T531" s="4">
        <v>1.593E-2</v>
      </c>
      <c r="U531" s="3">
        <v>0</v>
      </c>
      <c r="V531" s="3">
        <v>799.2</v>
      </c>
      <c r="W531" s="3">
        <v>0</v>
      </c>
      <c r="X531" s="2">
        <v>135.18700000000001</v>
      </c>
      <c r="Y531" s="2">
        <v>135.18700000000001</v>
      </c>
      <c r="Z531" s="2">
        <v>0</v>
      </c>
    </row>
    <row r="532" spans="1:26" x14ac:dyDescent="0.25">
      <c r="A532" s="1" t="s">
        <v>561</v>
      </c>
      <c r="B532" s="1">
        <v>647</v>
      </c>
      <c r="C532" s="1" t="s">
        <v>30</v>
      </c>
      <c r="D532" s="1" t="s">
        <v>31</v>
      </c>
      <c r="E532" s="1">
        <v>0</v>
      </c>
      <c r="F532" s="1">
        <v>0</v>
      </c>
      <c r="G532" s="2">
        <v>85.733999999999995</v>
      </c>
      <c r="H532" s="2">
        <v>-1.196</v>
      </c>
      <c r="I532" s="3">
        <v>-17</v>
      </c>
      <c r="J532" s="3">
        <v>0</v>
      </c>
      <c r="K532" s="4">
        <v>0</v>
      </c>
      <c r="L532" s="4">
        <v>0</v>
      </c>
      <c r="M532" s="4">
        <v>0</v>
      </c>
      <c r="N532" s="2">
        <v>86.93</v>
      </c>
      <c r="O532" s="4">
        <v>0</v>
      </c>
      <c r="P532" s="4">
        <v>0</v>
      </c>
      <c r="Q532" s="3">
        <v>103.6</v>
      </c>
      <c r="R532" s="2">
        <v>0</v>
      </c>
      <c r="S532" s="2">
        <v>0</v>
      </c>
      <c r="T532" s="4">
        <v>0</v>
      </c>
      <c r="U532" s="3">
        <v>0</v>
      </c>
      <c r="V532" s="3">
        <v>0</v>
      </c>
      <c r="W532" s="3">
        <v>0</v>
      </c>
      <c r="X532" s="2">
        <v>120.583</v>
      </c>
      <c r="Y532" s="2">
        <v>120.583</v>
      </c>
      <c r="Z532" s="2">
        <v>0</v>
      </c>
    </row>
    <row r="533" spans="1:26" x14ac:dyDescent="0.25">
      <c r="A533" s="1" t="s">
        <v>562</v>
      </c>
      <c r="B533" s="1">
        <v>647</v>
      </c>
      <c r="C533" s="1" t="s">
        <v>30</v>
      </c>
      <c r="D533" s="1" t="s">
        <v>31</v>
      </c>
      <c r="E533" s="1">
        <v>0</v>
      </c>
      <c r="F533" s="1">
        <v>0</v>
      </c>
      <c r="G533" s="2">
        <v>77.557000000000002</v>
      </c>
      <c r="H533" s="2">
        <v>-0.73299999999999998</v>
      </c>
      <c r="I533" s="3">
        <v>-11.7</v>
      </c>
      <c r="J533" s="3">
        <v>0</v>
      </c>
      <c r="K533" s="4">
        <v>0</v>
      </c>
      <c r="L533" s="4">
        <v>0</v>
      </c>
      <c r="M533" s="4">
        <v>0</v>
      </c>
      <c r="N533" s="2">
        <v>78.290000000000006</v>
      </c>
      <c r="O533" s="4">
        <v>0</v>
      </c>
      <c r="P533" s="4">
        <v>0</v>
      </c>
      <c r="Q533" s="3">
        <v>124.6</v>
      </c>
      <c r="R533" s="2">
        <v>0</v>
      </c>
      <c r="S533" s="2">
        <v>0</v>
      </c>
      <c r="T533" s="4">
        <v>0</v>
      </c>
      <c r="U533" s="3">
        <v>0</v>
      </c>
      <c r="V533" s="3">
        <v>0</v>
      </c>
      <c r="W533" s="3">
        <v>0</v>
      </c>
      <c r="X533" s="2">
        <v>136.30000000000001</v>
      </c>
      <c r="Y533" s="2">
        <v>136.30000000000001</v>
      </c>
      <c r="Z533" s="2">
        <v>0</v>
      </c>
    </row>
    <row r="534" spans="1:26" x14ac:dyDescent="0.25">
      <c r="A534" s="1" t="s">
        <v>563</v>
      </c>
      <c r="B534" s="1">
        <v>647</v>
      </c>
      <c r="C534" s="1" t="s">
        <v>30</v>
      </c>
      <c r="D534" s="1" t="s">
        <v>31</v>
      </c>
      <c r="E534" s="1">
        <v>0</v>
      </c>
      <c r="F534" s="1">
        <v>0</v>
      </c>
      <c r="G534" s="2">
        <v>78.998000000000005</v>
      </c>
      <c r="H534" s="2">
        <v>-6.2E-2</v>
      </c>
      <c r="I534" s="3">
        <v>-0.7</v>
      </c>
      <c r="J534" s="3">
        <v>0</v>
      </c>
      <c r="K534" s="4">
        <v>0</v>
      </c>
      <c r="L534" s="4">
        <v>0</v>
      </c>
      <c r="M534" s="4">
        <v>0</v>
      </c>
      <c r="N534" s="2">
        <v>79.093999999999994</v>
      </c>
      <c r="O534" s="4">
        <v>0</v>
      </c>
      <c r="P534" s="4">
        <v>0.20288999999999999</v>
      </c>
      <c r="Q534" s="3">
        <v>58</v>
      </c>
      <c r="R534" s="2">
        <v>0</v>
      </c>
      <c r="S534" s="2">
        <v>50.375</v>
      </c>
      <c r="T534" s="4">
        <v>2.2599999999999999E-3</v>
      </c>
      <c r="U534" s="3">
        <v>0</v>
      </c>
      <c r="V534" s="3">
        <v>371.3</v>
      </c>
      <c r="W534" s="3">
        <v>0</v>
      </c>
      <c r="X534" s="2">
        <v>58.643999999999998</v>
      </c>
      <c r="Y534" s="2">
        <v>58.643999999999998</v>
      </c>
      <c r="Z534" s="2">
        <v>0</v>
      </c>
    </row>
    <row r="535" spans="1:26" x14ac:dyDescent="0.25">
      <c r="A535" s="1" t="s">
        <v>564</v>
      </c>
      <c r="B535" s="1">
        <v>647</v>
      </c>
      <c r="C535" s="1" t="s">
        <v>30</v>
      </c>
      <c r="D535" s="1" t="s">
        <v>31</v>
      </c>
      <c r="E535" s="1">
        <v>0</v>
      </c>
      <c r="F535" s="1">
        <v>0</v>
      </c>
      <c r="G535" s="2">
        <v>76.707999999999998</v>
      </c>
      <c r="H535" s="2">
        <v>-1.282</v>
      </c>
      <c r="I535" s="3">
        <v>-18.2</v>
      </c>
      <c r="J535" s="3">
        <v>0</v>
      </c>
      <c r="K535" s="4">
        <v>0</v>
      </c>
      <c r="L535" s="4">
        <v>0</v>
      </c>
      <c r="M535" s="4">
        <v>0</v>
      </c>
      <c r="N535" s="2">
        <v>77.989999999999995</v>
      </c>
      <c r="O535" s="4">
        <v>0</v>
      </c>
      <c r="P535" s="4">
        <v>0</v>
      </c>
      <c r="Q535" s="3">
        <v>71.2</v>
      </c>
      <c r="R535" s="2">
        <v>0</v>
      </c>
      <c r="S535" s="2">
        <v>0</v>
      </c>
      <c r="T535" s="4">
        <v>0</v>
      </c>
      <c r="U535" s="3">
        <v>0</v>
      </c>
      <c r="V535" s="3">
        <v>0</v>
      </c>
      <c r="W535" s="3">
        <v>0</v>
      </c>
      <c r="X535" s="2">
        <v>89.373000000000005</v>
      </c>
      <c r="Y535" s="2">
        <v>89.373000000000005</v>
      </c>
      <c r="Z535" s="2">
        <v>0</v>
      </c>
    </row>
    <row r="536" spans="1:26" x14ac:dyDescent="0.25">
      <c r="A536" s="1" t="s">
        <v>565</v>
      </c>
      <c r="B536" s="1">
        <v>647</v>
      </c>
      <c r="C536" s="1" t="s">
        <v>30</v>
      </c>
      <c r="D536" s="1" t="s">
        <v>31</v>
      </c>
      <c r="E536" s="1">
        <v>0</v>
      </c>
      <c r="F536" s="1">
        <v>0</v>
      </c>
      <c r="G536" s="2">
        <v>78.138999999999996</v>
      </c>
      <c r="H536" s="2">
        <v>4.9000000000000002E-2</v>
      </c>
      <c r="I536" s="3">
        <v>0.5</v>
      </c>
      <c r="J536" s="3">
        <v>0</v>
      </c>
      <c r="K536" s="4">
        <v>0</v>
      </c>
      <c r="L536" s="4">
        <v>0</v>
      </c>
      <c r="M536" s="4">
        <v>0</v>
      </c>
      <c r="N536" s="2">
        <v>78.117000000000004</v>
      </c>
      <c r="O536" s="4">
        <v>0.20135</v>
      </c>
      <c r="P536" s="4">
        <v>-0.20135</v>
      </c>
      <c r="Q536" s="3">
        <v>55.4</v>
      </c>
      <c r="R536" s="2">
        <v>0</v>
      </c>
      <c r="S536" s="2">
        <v>0</v>
      </c>
      <c r="T536" s="4">
        <v>0</v>
      </c>
      <c r="U536" s="3">
        <v>0</v>
      </c>
      <c r="V536" s="3">
        <v>-388.9</v>
      </c>
      <c r="W536" s="3">
        <v>389.6</v>
      </c>
      <c r="X536" s="2">
        <v>54.863999999999997</v>
      </c>
      <c r="Y536" s="2">
        <v>54.863999999999997</v>
      </c>
      <c r="Z536" s="2">
        <v>0</v>
      </c>
    </row>
    <row r="537" spans="1:26" x14ac:dyDescent="0.25">
      <c r="A537" s="1" t="s">
        <v>566</v>
      </c>
      <c r="B537" s="1">
        <v>647</v>
      </c>
      <c r="C537" s="1" t="s">
        <v>30</v>
      </c>
      <c r="D537" s="1" t="s">
        <v>31</v>
      </c>
      <c r="E537" s="1">
        <v>0</v>
      </c>
      <c r="F537" s="1">
        <v>0</v>
      </c>
      <c r="G537" s="2">
        <v>76.718999999999994</v>
      </c>
      <c r="H537" s="2">
        <v>-2.0009999999999999</v>
      </c>
      <c r="I537" s="3">
        <v>-21.6</v>
      </c>
      <c r="J537" s="3">
        <v>0</v>
      </c>
      <c r="K537" s="4">
        <v>0</v>
      </c>
      <c r="L537" s="4">
        <v>0</v>
      </c>
      <c r="M537" s="4">
        <v>0</v>
      </c>
      <c r="N537" s="2">
        <v>78.72</v>
      </c>
      <c r="O537" s="4">
        <v>0</v>
      </c>
      <c r="P537" s="4">
        <v>0</v>
      </c>
      <c r="Q537" s="3">
        <v>76</v>
      </c>
      <c r="R537" s="2">
        <v>0</v>
      </c>
      <c r="S537" s="2">
        <v>0</v>
      </c>
      <c r="T537" s="4">
        <v>0</v>
      </c>
      <c r="U537" s="3">
        <v>0</v>
      </c>
      <c r="V537" s="3">
        <v>0</v>
      </c>
      <c r="W537" s="3">
        <v>0</v>
      </c>
      <c r="X537" s="2">
        <v>97.632000000000005</v>
      </c>
      <c r="Y537" s="2">
        <v>97.632000000000005</v>
      </c>
      <c r="Z537" s="2">
        <v>0</v>
      </c>
    </row>
    <row r="538" spans="1:26" x14ac:dyDescent="0.25">
      <c r="A538" s="1" t="s">
        <v>567</v>
      </c>
      <c r="B538" s="1">
        <v>647</v>
      </c>
      <c r="C538" s="1" t="s">
        <v>30</v>
      </c>
      <c r="D538" s="1" t="s">
        <v>31</v>
      </c>
      <c r="E538" s="1">
        <v>0</v>
      </c>
      <c r="F538" s="1">
        <v>0</v>
      </c>
      <c r="G538" s="2">
        <v>76.242999999999995</v>
      </c>
      <c r="H538" s="2">
        <v>1.643</v>
      </c>
      <c r="I538" s="3">
        <v>26.1</v>
      </c>
      <c r="J538" s="3">
        <v>0</v>
      </c>
      <c r="K538" s="4">
        <v>0</v>
      </c>
      <c r="L538" s="4">
        <v>0</v>
      </c>
      <c r="M538" s="4">
        <v>0</v>
      </c>
      <c r="N538" s="2">
        <v>76.173000000000002</v>
      </c>
      <c r="O538" s="4">
        <v>17.673110000000001</v>
      </c>
      <c r="P538" s="4">
        <v>-17.673110000000001</v>
      </c>
      <c r="Q538" s="3">
        <v>193.3</v>
      </c>
      <c r="R538" s="2">
        <v>0</v>
      </c>
      <c r="S538" s="2">
        <v>349</v>
      </c>
      <c r="T538" s="4">
        <v>395.80676</v>
      </c>
      <c r="U538" s="3">
        <v>0</v>
      </c>
      <c r="V538" s="3">
        <v>-227896.5</v>
      </c>
      <c r="W538" s="3">
        <v>228776</v>
      </c>
      <c r="X538" s="2">
        <v>167.154</v>
      </c>
      <c r="Y538" s="2">
        <v>167.154</v>
      </c>
      <c r="Z538" s="2">
        <v>0</v>
      </c>
    </row>
    <row r="539" spans="1:26" x14ac:dyDescent="0.25">
      <c r="A539" s="1" t="s">
        <v>568</v>
      </c>
      <c r="B539" s="1">
        <v>647</v>
      </c>
      <c r="C539" s="1" t="s">
        <v>30</v>
      </c>
      <c r="D539" s="1" t="s">
        <v>31</v>
      </c>
      <c r="E539" s="1">
        <v>0</v>
      </c>
      <c r="F539" s="1">
        <v>0</v>
      </c>
      <c r="G539" s="2">
        <v>82.373999999999995</v>
      </c>
      <c r="H539" s="2">
        <v>1.3839999999999999</v>
      </c>
      <c r="I539" s="3">
        <v>17.399999999999999</v>
      </c>
      <c r="J539" s="3">
        <v>0</v>
      </c>
      <c r="K539" s="4">
        <v>0</v>
      </c>
      <c r="L539" s="4">
        <v>0</v>
      </c>
      <c r="M539" s="4">
        <v>0</v>
      </c>
      <c r="N539" s="2">
        <v>82.352000000000004</v>
      </c>
      <c r="O539" s="4">
        <v>6.66073</v>
      </c>
      <c r="P539" s="4">
        <v>-6.66073</v>
      </c>
      <c r="Q539" s="3">
        <v>87.8</v>
      </c>
      <c r="R539" s="2">
        <v>0</v>
      </c>
      <c r="S539" s="2">
        <v>2.5</v>
      </c>
      <c r="T539" s="4">
        <v>2.5569999999999999E-2</v>
      </c>
      <c r="U539" s="3">
        <v>0</v>
      </c>
      <c r="V539" s="3">
        <v>-185751.1</v>
      </c>
      <c r="W539" s="3">
        <v>185991.2</v>
      </c>
      <c r="X539" s="2">
        <v>70.372</v>
      </c>
      <c r="Y539" s="2">
        <v>70.372</v>
      </c>
      <c r="Z539" s="2">
        <v>0</v>
      </c>
    </row>
    <row r="540" spans="1:26" x14ac:dyDescent="0.25">
      <c r="A540" s="1" t="s">
        <v>569</v>
      </c>
      <c r="B540" s="1">
        <v>647</v>
      </c>
      <c r="C540" s="1" t="s">
        <v>30</v>
      </c>
      <c r="D540" s="1" t="s">
        <v>31</v>
      </c>
      <c r="E540" s="1">
        <v>0</v>
      </c>
      <c r="F540" s="1">
        <v>0</v>
      </c>
      <c r="G540" s="2">
        <v>83.016999999999996</v>
      </c>
      <c r="H540" s="2">
        <v>0.29699999999999999</v>
      </c>
      <c r="I540" s="3">
        <v>3.3</v>
      </c>
      <c r="J540" s="3">
        <v>0</v>
      </c>
      <c r="K540" s="4">
        <v>0</v>
      </c>
      <c r="L540" s="4">
        <v>0</v>
      </c>
      <c r="M540" s="4">
        <v>0</v>
      </c>
      <c r="N540" s="2">
        <v>82.852999999999994</v>
      </c>
      <c r="O540" s="4">
        <v>4.0184300000000004</v>
      </c>
      <c r="P540" s="4">
        <v>-4.0184300000000004</v>
      </c>
      <c r="Q540" s="3">
        <v>72</v>
      </c>
      <c r="R540" s="2">
        <v>0</v>
      </c>
      <c r="S540" s="2">
        <v>0</v>
      </c>
      <c r="T540" s="4">
        <v>0</v>
      </c>
      <c r="U540" s="3">
        <v>0</v>
      </c>
      <c r="V540" s="3">
        <v>-18105.3</v>
      </c>
      <c r="W540" s="3">
        <v>18106</v>
      </c>
      <c r="X540" s="2">
        <v>68.697999999999993</v>
      </c>
      <c r="Y540" s="2">
        <v>68.697999999999993</v>
      </c>
      <c r="Z540" s="2">
        <v>0</v>
      </c>
    </row>
    <row r="541" spans="1:26" x14ac:dyDescent="0.25">
      <c r="A541" s="1" t="s">
        <v>570</v>
      </c>
      <c r="B541" s="1">
        <v>647</v>
      </c>
      <c r="C541" s="1" t="s">
        <v>30</v>
      </c>
      <c r="D541" s="1" t="s">
        <v>31</v>
      </c>
      <c r="E541" s="1">
        <v>0</v>
      </c>
      <c r="F541" s="1">
        <v>0</v>
      </c>
      <c r="G541" s="2">
        <v>101.19799999999999</v>
      </c>
      <c r="H541" s="2">
        <v>0.308</v>
      </c>
      <c r="I541" s="3">
        <v>3.4</v>
      </c>
      <c r="J541" s="3">
        <v>0</v>
      </c>
      <c r="K541" s="4">
        <v>0</v>
      </c>
      <c r="L541" s="4">
        <v>0</v>
      </c>
      <c r="M541" s="4">
        <v>0</v>
      </c>
      <c r="N541" s="2">
        <v>101.224</v>
      </c>
      <c r="O541" s="4">
        <v>0</v>
      </c>
      <c r="P541" s="4">
        <v>4.1005099999999999</v>
      </c>
      <c r="Q541" s="3">
        <v>81.599999999999994</v>
      </c>
      <c r="R541" s="2">
        <v>0</v>
      </c>
      <c r="S541" s="2">
        <v>1506.875</v>
      </c>
      <c r="T541" s="4">
        <v>1129.3915999999999</v>
      </c>
      <c r="U541" s="3">
        <v>0</v>
      </c>
      <c r="V541" s="3">
        <v>5445.5</v>
      </c>
      <c r="W541" s="3">
        <v>0</v>
      </c>
      <c r="X541" s="2">
        <v>78.195999999999998</v>
      </c>
      <c r="Y541" s="2">
        <v>78.195999999999998</v>
      </c>
      <c r="Z541" s="2">
        <v>0</v>
      </c>
    </row>
    <row r="542" spans="1:26" x14ac:dyDescent="0.25">
      <c r="A542" s="1" t="s">
        <v>571</v>
      </c>
      <c r="B542" s="1">
        <v>647</v>
      </c>
      <c r="C542" s="1" t="s">
        <v>30</v>
      </c>
      <c r="D542" s="1" t="s">
        <v>31</v>
      </c>
      <c r="E542" s="1">
        <v>0</v>
      </c>
      <c r="F542" s="1">
        <v>0</v>
      </c>
      <c r="G542" s="2">
        <v>109.94199999999999</v>
      </c>
      <c r="H542" s="2">
        <v>0.65200000000000002</v>
      </c>
      <c r="I542" s="3">
        <v>28.8</v>
      </c>
      <c r="J542" s="3">
        <v>0</v>
      </c>
      <c r="K542" s="4">
        <v>0</v>
      </c>
      <c r="L542" s="4">
        <v>0</v>
      </c>
      <c r="M542" s="4">
        <v>0</v>
      </c>
      <c r="N542" s="2">
        <v>109.926</v>
      </c>
      <c r="O542" s="4">
        <v>8.3587600000000002</v>
      </c>
      <c r="P542" s="4">
        <v>9.0493500000000004</v>
      </c>
      <c r="Q542" s="3">
        <v>405.6</v>
      </c>
      <c r="R542" s="2">
        <v>0</v>
      </c>
      <c r="S542" s="2">
        <v>1123.5</v>
      </c>
      <c r="T542" s="4">
        <v>1342.00659</v>
      </c>
      <c r="U542" s="3">
        <v>0</v>
      </c>
      <c r="V542" s="3">
        <v>-15737.5</v>
      </c>
      <c r="W542" s="3">
        <v>23022.1</v>
      </c>
      <c r="X542" s="2">
        <v>376.84399999999999</v>
      </c>
      <c r="Y542" s="2">
        <v>376.84399999999999</v>
      </c>
      <c r="Z542" s="2">
        <v>-0.04</v>
      </c>
    </row>
    <row r="543" spans="1:26" x14ac:dyDescent="0.25">
      <c r="A543" s="1" t="s">
        <v>572</v>
      </c>
      <c r="B543" s="1">
        <v>647</v>
      </c>
      <c r="C543" s="1" t="s">
        <v>30</v>
      </c>
      <c r="D543" s="1" t="s">
        <v>31</v>
      </c>
      <c r="E543" s="1">
        <v>0</v>
      </c>
      <c r="F543" s="1">
        <v>0</v>
      </c>
      <c r="G543" s="2">
        <v>110.991</v>
      </c>
      <c r="H543" s="2">
        <v>0.49099999999999999</v>
      </c>
      <c r="I543" s="3">
        <v>13.9</v>
      </c>
      <c r="J543" s="3">
        <v>0</v>
      </c>
      <c r="K543" s="4">
        <v>0</v>
      </c>
      <c r="L543" s="4">
        <v>0</v>
      </c>
      <c r="M543" s="4">
        <v>0</v>
      </c>
      <c r="N543" s="2">
        <v>110.846</v>
      </c>
      <c r="O543" s="4">
        <v>10.16831</v>
      </c>
      <c r="P543" s="4">
        <v>-10.16831</v>
      </c>
      <c r="Q543" s="3">
        <v>248.6</v>
      </c>
      <c r="R543" s="2">
        <v>0</v>
      </c>
      <c r="S543" s="2">
        <v>6.25</v>
      </c>
      <c r="T543" s="4">
        <v>2.8900000000000002E-3</v>
      </c>
      <c r="U543" s="3">
        <v>0</v>
      </c>
      <c r="V543" s="3">
        <v>-41456.1</v>
      </c>
      <c r="W543" s="3">
        <v>41464.800000000003</v>
      </c>
      <c r="X543" s="2">
        <v>234.67699999999999</v>
      </c>
      <c r="Y543" s="2">
        <v>234.67699999999999</v>
      </c>
      <c r="Z543" s="2">
        <v>0</v>
      </c>
    </row>
    <row r="544" spans="1:26" x14ac:dyDescent="0.25">
      <c r="A544" s="1" t="s">
        <v>573</v>
      </c>
      <c r="B544" s="1">
        <v>647</v>
      </c>
      <c r="C544" s="1" t="s">
        <v>30</v>
      </c>
      <c r="D544" s="1" t="s">
        <v>31</v>
      </c>
      <c r="E544" s="1">
        <v>0</v>
      </c>
      <c r="F544" s="1">
        <v>0</v>
      </c>
      <c r="G544" s="2">
        <v>112.38200000000001</v>
      </c>
      <c r="H544" s="2">
        <v>0.39200000000000002</v>
      </c>
      <c r="I544" s="3">
        <v>11.1</v>
      </c>
      <c r="J544" s="3">
        <v>0</v>
      </c>
      <c r="K544" s="4">
        <v>0</v>
      </c>
      <c r="L544" s="4">
        <v>0</v>
      </c>
      <c r="M544" s="4">
        <v>0</v>
      </c>
      <c r="N544" s="2">
        <v>112.449</v>
      </c>
      <c r="O544" s="4">
        <v>1.1274599999999999</v>
      </c>
      <c r="P544" s="4">
        <v>4.5019900000000002</v>
      </c>
      <c r="Q544" s="3">
        <v>249.7</v>
      </c>
      <c r="R544" s="2">
        <v>0</v>
      </c>
      <c r="S544" s="2">
        <v>1135.25</v>
      </c>
      <c r="T544" s="4">
        <v>196.07059000000001</v>
      </c>
      <c r="U544" s="3">
        <v>0</v>
      </c>
      <c r="V544" s="3">
        <v>2888.7</v>
      </c>
      <c r="W544" s="3">
        <v>775.1</v>
      </c>
      <c r="X544" s="2">
        <v>238.63499999999999</v>
      </c>
      <c r="Y544" s="2">
        <v>238.63499999999999</v>
      </c>
      <c r="Z544" s="2">
        <v>-1.9710000000000001</v>
      </c>
    </row>
    <row r="545" spans="1:26" x14ac:dyDescent="0.25">
      <c r="A545" s="1" t="s">
        <v>574</v>
      </c>
      <c r="B545" s="1">
        <v>647</v>
      </c>
      <c r="C545" s="1" t="s">
        <v>30</v>
      </c>
      <c r="D545" s="1" t="s">
        <v>31</v>
      </c>
      <c r="E545" s="1">
        <v>0</v>
      </c>
      <c r="F545" s="1">
        <v>0</v>
      </c>
      <c r="G545" s="2">
        <v>69.147000000000006</v>
      </c>
      <c r="H545" s="2">
        <v>0.107</v>
      </c>
      <c r="I545" s="3">
        <v>1.3</v>
      </c>
      <c r="J545" s="3">
        <v>0</v>
      </c>
      <c r="K545" s="4">
        <v>0</v>
      </c>
      <c r="L545" s="4">
        <v>0</v>
      </c>
      <c r="M545" s="4">
        <v>0</v>
      </c>
      <c r="N545" s="2">
        <v>69.111000000000004</v>
      </c>
      <c r="O545" s="4">
        <v>0.72768999999999995</v>
      </c>
      <c r="P545" s="4">
        <v>-0.72768999999999995</v>
      </c>
      <c r="Q545" s="3">
        <v>78.5</v>
      </c>
      <c r="R545" s="2">
        <v>0</v>
      </c>
      <c r="S545" s="2">
        <v>133</v>
      </c>
      <c r="T545" s="4">
        <v>1.7846</v>
      </c>
      <c r="U545" s="3">
        <v>0</v>
      </c>
      <c r="V545" s="3">
        <v>-895.3</v>
      </c>
      <c r="W545" s="3">
        <v>994.7</v>
      </c>
      <c r="X545" s="2">
        <v>77.158000000000001</v>
      </c>
      <c r="Y545" s="2">
        <v>77.158000000000001</v>
      </c>
      <c r="Z545" s="2">
        <v>-1E-3</v>
      </c>
    </row>
    <row r="546" spans="1:26" x14ac:dyDescent="0.25">
      <c r="A546" s="1" t="s">
        <v>575</v>
      </c>
      <c r="B546" s="1">
        <v>647</v>
      </c>
      <c r="C546" s="1" t="s">
        <v>30</v>
      </c>
      <c r="D546" s="1" t="s">
        <v>31</v>
      </c>
      <c r="E546" s="1">
        <v>0</v>
      </c>
      <c r="F546" s="1">
        <v>0</v>
      </c>
      <c r="G546" s="2">
        <v>68.649000000000001</v>
      </c>
      <c r="H546" s="2">
        <v>-0.39100000000000001</v>
      </c>
      <c r="I546" s="3">
        <v>-4.9000000000000004</v>
      </c>
      <c r="J546" s="3">
        <v>0</v>
      </c>
      <c r="K546" s="4">
        <v>0</v>
      </c>
      <c r="L546" s="4">
        <v>0</v>
      </c>
      <c r="M546" s="4">
        <v>0</v>
      </c>
      <c r="N546" s="2">
        <v>69.040000000000006</v>
      </c>
      <c r="O546" s="4">
        <v>0</v>
      </c>
      <c r="P546" s="4">
        <v>0</v>
      </c>
      <c r="Q546" s="3">
        <v>72.2</v>
      </c>
      <c r="R546" s="2">
        <v>0</v>
      </c>
      <c r="S546" s="2">
        <v>0</v>
      </c>
      <c r="T546" s="4">
        <v>0</v>
      </c>
      <c r="U546" s="3">
        <v>0</v>
      </c>
      <c r="V546" s="3">
        <v>0</v>
      </c>
      <c r="W546" s="3">
        <v>0</v>
      </c>
      <c r="X546" s="2">
        <v>77.158000000000001</v>
      </c>
      <c r="Y546" s="2">
        <v>77.158000000000001</v>
      </c>
      <c r="Z546" s="2">
        <v>0</v>
      </c>
    </row>
    <row r="547" spans="1:26" x14ac:dyDescent="0.25">
      <c r="A547" s="1" t="s">
        <v>576</v>
      </c>
      <c r="B547" s="1">
        <v>647</v>
      </c>
      <c r="C547" s="1" t="s">
        <v>30</v>
      </c>
      <c r="D547" s="1" t="s">
        <v>31</v>
      </c>
      <c r="E547" s="1">
        <v>0</v>
      </c>
      <c r="F547" s="1">
        <v>0</v>
      </c>
      <c r="G547" s="2">
        <v>71.378</v>
      </c>
      <c r="H547" s="2">
        <v>-0.51200000000000001</v>
      </c>
      <c r="I547" s="3">
        <v>-5.5</v>
      </c>
      <c r="J547" s="3">
        <v>0</v>
      </c>
      <c r="K547" s="4">
        <v>0</v>
      </c>
      <c r="L547" s="4">
        <v>5.2177600000000002</v>
      </c>
      <c r="M547" s="4">
        <v>0</v>
      </c>
      <c r="N547" s="2">
        <v>71.89</v>
      </c>
      <c r="O547" s="4">
        <v>0</v>
      </c>
      <c r="P547" s="4">
        <v>0</v>
      </c>
      <c r="Q547" s="3">
        <v>78.7</v>
      </c>
      <c r="R547" s="2">
        <v>0</v>
      </c>
      <c r="S547" s="2">
        <v>0</v>
      </c>
      <c r="T547" s="4">
        <v>0</v>
      </c>
      <c r="U547" s="3">
        <v>49678.9</v>
      </c>
      <c r="V547" s="3">
        <v>0</v>
      </c>
      <c r="W547" s="3">
        <v>0</v>
      </c>
      <c r="X547" s="2">
        <v>84.24</v>
      </c>
      <c r="Y547" s="2">
        <v>84.24</v>
      </c>
      <c r="Z547" s="2">
        <v>0</v>
      </c>
    </row>
    <row r="548" spans="1:26" x14ac:dyDescent="0.25">
      <c r="A548" s="1" t="s">
        <v>577</v>
      </c>
      <c r="B548" s="1">
        <v>647</v>
      </c>
      <c r="C548" s="1" t="s">
        <v>30</v>
      </c>
      <c r="D548" s="1" t="s">
        <v>31</v>
      </c>
      <c r="E548" s="1">
        <v>0</v>
      </c>
      <c r="F548" s="1">
        <v>0</v>
      </c>
      <c r="G548" s="2">
        <v>74.364999999999995</v>
      </c>
      <c r="H548" s="2">
        <v>-1.5049999999999999</v>
      </c>
      <c r="I548" s="3">
        <v>-16.3</v>
      </c>
      <c r="J548" s="3">
        <v>0</v>
      </c>
      <c r="K548" s="4">
        <v>0</v>
      </c>
      <c r="L548" s="4">
        <v>0</v>
      </c>
      <c r="M548" s="4">
        <v>0</v>
      </c>
      <c r="N548" s="2">
        <v>75.885000000000005</v>
      </c>
      <c r="O548" s="4">
        <v>0</v>
      </c>
      <c r="P548" s="4">
        <v>5.9200000000000003E-2</v>
      </c>
      <c r="Q548" s="3">
        <v>116</v>
      </c>
      <c r="R548" s="2">
        <v>0</v>
      </c>
      <c r="S548" s="2">
        <v>7.5</v>
      </c>
      <c r="T548" s="4">
        <v>9.8099999999999993E-3</v>
      </c>
      <c r="U548" s="3">
        <v>0</v>
      </c>
      <c r="V548" s="3">
        <v>108</v>
      </c>
      <c r="W548" s="3">
        <v>0</v>
      </c>
      <c r="X548" s="2">
        <v>132.30000000000001</v>
      </c>
      <c r="Y548" s="2">
        <v>132.30000000000001</v>
      </c>
      <c r="Z548" s="2">
        <v>0</v>
      </c>
    </row>
    <row r="549" spans="1:26" x14ac:dyDescent="0.25">
      <c r="A549" s="1" t="s">
        <v>578</v>
      </c>
      <c r="B549" s="1">
        <v>647</v>
      </c>
      <c r="C549" s="1" t="s">
        <v>30</v>
      </c>
      <c r="D549" s="1" t="s">
        <v>31</v>
      </c>
      <c r="E549" s="1">
        <v>0</v>
      </c>
      <c r="F549" s="1">
        <v>0</v>
      </c>
      <c r="G549" s="2">
        <v>75.555999999999997</v>
      </c>
      <c r="H549" s="2">
        <v>-2.484</v>
      </c>
      <c r="I549" s="3">
        <v>-26.8</v>
      </c>
      <c r="J549" s="3">
        <v>0</v>
      </c>
      <c r="K549" s="4">
        <v>0</v>
      </c>
      <c r="L549" s="4">
        <v>0</v>
      </c>
      <c r="M549" s="4">
        <v>0</v>
      </c>
      <c r="N549" s="2">
        <v>78.063999999999993</v>
      </c>
      <c r="O549" s="4">
        <v>0</v>
      </c>
      <c r="P549" s="4">
        <v>0.11998</v>
      </c>
      <c r="Q549" s="3">
        <v>125.9</v>
      </c>
      <c r="R549" s="2">
        <v>0</v>
      </c>
      <c r="S549" s="2">
        <v>17.375</v>
      </c>
      <c r="T549" s="4">
        <v>4.5700000000000003E-3</v>
      </c>
      <c r="U549" s="3">
        <v>0</v>
      </c>
      <c r="V549" s="3">
        <v>225.3</v>
      </c>
      <c r="W549" s="3">
        <v>0</v>
      </c>
      <c r="X549" s="2">
        <v>152.71199999999999</v>
      </c>
      <c r="Y549" s="2">
        <v>152.71199999999999</v>
      </c>
      <c r="Z549" s="2">
        <v>0</v>
      </c>
    </row>
    <row r="550" spans="1:26" x14ac:dyDescent="0.25">
      <c r="A550" s="1" t="s">
        <v>579</v>
      </c>
      <c r="B550" s="1">
        <v>647</v>
      </c>
      <c r="C550" s="1" t="s">
        <v>30</v>
      </c>
      <c r="D550" s="1" t="s">
        <v>31</v>
      </c>
      <c r="E550" s="1">
        <v>0</v>
      </c>
      <c r="F550" s="1">
        <v>0</v>
      </c>
      <c r="G550" s="2">
        <v>80.590999999999994</v>
      </c>
      <c r="H550" s="2">
        <v>0.80100000000000005</v>
      </c>
      <c r="I550" s="3">
        <v>12.7</v>
      </c>
      <c r="J550" s="3">
        <v>0</v>
      </c>
      <c r="K550" s="4">
        <v>0</v>
      </c>
      <c r="L550" s="4">
        <v>0</v>
      </c>
      <c r="M550" s="4">
        <v>0</v>
      </c>
      <c r="N550" s="2">
        <v>80.606999999999999</v>
      </c>
      <c r="O550" s="4">
        <v>8.7010000000000004E-2</v>
      </c>
      <c r="P550" s="4">
        <v>9.7209000000000003</v>
      </c>
      <c r="Q550" s="3">
        <v>122.3</v>
      </c>
      <c r="R550" s="2">
        <v>0</v>
      </c>
      <c r="S550" s="2">
        <v>4261.4380000000001</v>
      </c>
      <c r="T550" s="4">
        <v>1126.43896</v>
      </c>
      <c r="U550" s="3">
        <v>0</v>
      </c>
      <c r="V550" s="3">
        <v>44012.3</v>
      </c>
      <c r="W550" s="3">
        <v>8.1999999999999993</v>
      </c>
      <c r="X550" s="2">
        <v>109.581</v>
      </c>
      <c r="Y550" s="2">
        <v>109.581</v>
      </c>
      <c r="Z550" s="2">
        <v>-1E-3</v>
      </c>
    </row>
    <row r="551" spans="1:26" x14ac:dyDescent="0.25">
      <c r="A551" s="1" t="s">
        <v>580</v>
      </c>
      <c r="B551" s="1">
        <v>647</v>
      </c>
      <c r="C551" s="1" t="s">
        <v>30</v>
      </c>
      <c r="D551" s="1" t="s">
        <v>31</v>
      </c>
      <c r="E551" s="1">
        <v>0</v>
      </c>
      <c r="F551" s="1">
        <v>0</v>
      </c>
      <c r="G551" s="2">
        <v>80.427000000000007</v>
      </c>
      <c r="H551" s="2">
        <v>0.73699999999999999</v>
      </c>
      <c r="I551" s="3">
        <v>11.7</v>
      </c>
      <c r="J551" s="3">
        <v>0</v>
      </c>
      <c r="K551" s="4">
        <v>0</v>
      </c>
      <c r="L551" s="4">
        <v>0</v>
      </c>
      <c r="M551" s="4">
        <v>0</v>
      </c>
      <c r="N551" s="2">
        <v>80.319999999999993</v>
      </c>
      <c r="O551" s="4">
        <v>9.7814399999999999</v>
      </c>
      <c r="P551" s="4">
        <v>-9.7814399999999999</v>
      </c>
      <c r="Q551" s="3">
        <v>183.5</v>
      </c>
      <c r="R551" s="2">
        <v>5.0000000000000001E-3</v>
      </c>
      <c r="S551" s="2">
        <v>324.25</v>
      </c>
      <c r="T551" s="4">
        <v>408.68124</v>
      </c>
      <c r="U551" s="3">
        <v>0</v>
      </c>
      <c r="V551" s="3">
        <v>-34958.199999999997</v>
      </c>
      <c r="W551" s="3">
        <v>35605.9</v>
      </c>
      <c r="X551" s="2">
        <v>171.767</v>
      </c>
      <c r="Y551" s="2">
        <v>171.767</v>
      </c>
      <c r="Z551" s="2">
        <v>-13.994</v>
      </c>
    </row>
    <row r="552" spans="1:26" x14ac:dyDescent="0.25">
      <c r="A552" s="1" t="s">
        <v>581</v>
      </c>
      <c r="B552" s="1">
        <v>647</v>
      </c>
      <c r="C552" s="1" t="s">
        <v>30</v>
      </c>
      <c r="D552" s="1" t="s">
        <v>31</v>
      </c>
      <c r="E552" s="1">
        <v>0</v>
      </c>
      <c r="F552" s="1">
        <v>0</v>
      </c>
      <c r="G552" s="2">
        <v>70.596000000000004</v>
      </c>
      <c r="H552" s="2">
        <v>-6.234</v>
      </c>
      <c r="I552" s="3">
        <v>-148.1</v>
      </c>
      <c r="J552" s="3">
        <v>0</v>
      </c>
      <c r="K552" s="4">
        <v>0</v>
      </c>
      <c r="L552" s="4">
        <v>0</v>
      </c>
      <c r="M552" s="4">
        <v>0</v>
      </c>
      <c r="N552" s="2">
        <v>76.83</v>
      </c>
      <c r="O552" s="4">
        <v>0</v>
      </c>
      <c r="P552" s="4">
        <v>0</v>
      </c>
      <c r="Q552" s="3">
        <v>117.7</v>
      </c>
      <c r="R552" s="2">
        <v>0</v>
      </c>
      <c r="S552" s="2">
        <v>0</v>
      </c>
      <c r="T552" s="4">
        <v>0</v>
      </c>
      <c r="U552" s="3">
        <v>0</v>
      </c>
      <c r="V552" s="3">
        <v>0</v>
      </c>
      <c r="W552" s="3">
        <v>0</v>
      </c>
      <c r="X552" s="2">
        <v>265.80099999999999</v>
      </c>
      <c r="Y552" s="2">
        <v>265.80099999999999</v>
      </c>
      <c r="Z552" s="2">
        <v>0</v>
      </c>
    </row>
    <row r="553" spans="1:26" x14ac:dyDescent="0.25">
      <c r="A553" s="1" t="s">
        <v>582</v>
      </c>
      <c r="B553" s="1">
        <v>647</v>
      </c>
      <c r="C553" s="1" t="s">
        <v>30</v>
      </c>
      <c r="D553" s="1" t="s">
        <v>31</v>
      </c>
      <c r="E553" s="1">
        <v>0</v>
      </c>
      <c r="F553" s="1">
        <v>0</v>
      </c>
      <c r="G553" s="2">
        <v>68.28</v>
      </c>
      <c r="H553" s="2">
        <v>-1.72</v>
      </c>
      <c r="I553" s="3">
        <v>-21.6</v>
      </c>
      <c r="J553" s="3">
        <v>0</v>
      </c>
      <c r="K553" s="4">
        <v>0</v>
      </c>
      <c r="L553" s="4">
        <v>0</v>
      </c>
      <c r="M553" s="4">
        <v>0</v>
      </c>
      <c r="N553" s="2">
        <v>70</v>
      </c>
      <c r="O553" s="4">
        <v>0</v>
      </c>
      <c r="P553" s="4">
        <v>0</v>
      </c>
      <c r="Q553" s="3">
        <v>71.2</v>
      </c>
      <c r="R553" s="2">
        <v>0</v>
      </c>
      <c r="S553" s="2">
        <v>0</v>
      </c>
      <c r="T553" s="4">
        <v>0</v>
      </c>
      <c r="U553" s="3">
        <v>0</v>
      </c>
      <c r="V553" s="3">
        <v>0</v>
      </c>
      <c r="W553" s="3">
        <v>0</v>
      </c>
      <c r="X553" s="2">
        <v>92.816000000000003</v>
      </c>
      <c r="Y553" s="2">
        <v>92.816000000000003</v>
      </c>
      <c r="Z553" s="2">
        <v>0</v>
      </c>
    </row>
    <row r="554" spans="1:26" x14ac:dyDescent="0.25">
      <c r="A554" s="1" t="s">
        <v>583</v>
      </c>
      <c r="B554" s="1">
        <v>647</v>
      </c>
      <c r="C554" s="1" t="s">
        <v>30</v>
      </c>
      <c r="D554" s="1" t="s">
        <v>31</v>
      </c>
      <c r="E554" s="1">
        <v>0</v>
      </c>
      <c r="F554" s="1">
        <v>0</v>
      </c>
      <c r="G554" s="2">
        <v>69.37</v>
      </c>
      <c r="H554" s="2">
        <v>-1.95</v>
      </c>
      <c r="I554" s="3">
        <v>-46.3</v>
      </c>
      <c r="J554" s="3">
        <v>0</v>
      </c>
      <c r="K554" s="4">
        <v>0</v>
      </c>
      <c r="L554" s="4">
        <v>0</v>
      </c>
      <c r="M554" s="4">
        <v>0</v>
      </c>
      <c r="N554" s="2">
        <v>71.319999999999993</v>
      </c>
      <c r="O554" s="4">
        <v>0</v>
      </c>
      <c r="P554" s="4">
        <v>0</v>
      </c>
      <c r="Q554" s="3">
        <v>123.8</v>
      </c>
      <c r="R554" s="2">
        <v>0</v>
      </c>
      <c r="S554" s="2">
        <v>0</v>
      </c>
      <c r="T554" s="4">
        <v>0</v>
      </c>
      <c r="U554" s="3">
        <v>0</v>
      </c>
      <c r="V554" s="3">
        <v>0</v>
      </c>
      <c r="W554" s="3">
        <v>0</v>
      </c>
      <c r="X554" s="2">
        <v>170.08600000000001</v>
      </c>
      <c r="Y554" s="2">
        <v>170.08600000000001</v>
      </c>
      <c r="Z554" s="2">
        <v>0</v>
      </c>
    </row>
    <row r="555" spans="1:26" x14ac:dyDescent="0.25">
      <c r="A555" s="1" t="s">
        <v>584</v>
      </c>
      <c r="B555" s="1">
        <v>647</v>
      </c>
      <c r="C555" s="1" t="s">
        <v>30</v>
      </c>
      <c r="D555" s="1" t="s">
        <v>31</v>
      </c>
      <c r="E555" s="1">
        <v>0</v>
      </c>
      <c r="F555" s="1">
        <v>0</v>
      </c>
      <c r="G555" s="2">
        <v>68.944000000000003</v>
      </c>
      <c r="H555" s="2">
        <v>-1.506</v>
      </c>
      <c r="I555" s="3">
        <v>-35.799999999999997</v>
      </c>
      <c r="J555" s="3">
        <v>0</v>
      </c>
      <c r="K555" s="4">
        <v>0</v>
      </c>
      <c r="L555" s="4">
        <v>0</v>
      </c>
      <c r="M555" s="4">
        <v>0</v>
      </c>
      <c r="N555" s="2">
        <v>70.45</v>
      </c>
      <c r="O555" s="4">
        <v>0</v>
      </c>
      <c r="P555" s="4">
        <v>0</v>
      </c>
      <c r="Q555" s="3">
        <v>127.4</v>
      </c>
      <c r="R555" s="2">
        <v>0</v>
      </c>
      <c r="S555" s="2">
        <v>0</v>
      </c>
      <c r="T555" s="4">
        <v>0</v>
      </c>
      <c r="U555" s="3">
        <v>0</v>
      </c>
      <c r="V555" s="3">
        <v>0</v>
      </c>
      <c r="W555" s="3">
        <v>0</v>
      </c>
      <c r="X555" s="2">
        <v>163.148</v>
      </c>
      <c r="Y555" s="2">
        <v>163.148</v>
      </c>
      <c r="Z555" s="2">
        <v>0</v>
      </c>
    </row>
    <row r="556" spans="1:26" x14ac:dyDescent="0.25">
      <c r="A556" s="1" t="s">
        <v>585</v>
      </c>
      <c r="B556" s="1">
        <v>647</v>
      </c>
      <c r="C556" s="1" t="s">
        <v>30</v>
      </c>
      <c r="D556" s="1" t="s">
        <v>31</v>
      </c>
      <c r="E556" s="1">
        <v>0</v>
      </c>
      <c r="F556" s="1">
        <v>0</v>
      </c>
      <c r="G556" s="2">
        <v>68.489999999999995</v>
      </c>
      <c r="H556" s="2">
        <v>-0.61</v>
      </c>
      <c r="I556" s="3">
        <v>-14.5</v>
      </c>
      <c r="J556" s="3">
        <v>0</v>
      </c>
      <c r="K556" s="4">
        <v>0</v>
      </c>
      <c r="L556" s="4">
        <v>0</v>
      </c>
      <c r="M556" s="4">
        <v>0</v>
      </c>
      <c r="N556" s="2">
        <v>69.099999999999994</v>
      </c>
      <c r="O556" s="4">
        <v>0</v>
      </c>
      <c r="P556" s="4">
        <v>0</v>
      </c>
      <c r="Q556" s="3">
        <v>130.30000000000001</v>
      </c>
      <c r="R556" s="2">
        <v>0</v>
      </c>
      <c r="S556" s="2">
        <v>0</v>
      </c>
      <c r="T556" s="4">
        <v>0</v>
      </c>
      <c r="U556" s="3">
        <v>0</v>
      </c>
      <c r="V556" s="3">
        <v>0</v>
      </c>
      <c r="W556" s="3">
        <v>0</v>
      </c>
      <c r="X556" s="2">
        <v>144.80600000000001</v>
      </c>
      <c r="Y556" s="2">
        <v>144.80600000000001</v>
      </c>
      <c r="Z556" s="2">
        <v>0</v>
      </c>
    </row>
    <row r="557" spans="1:26" x14ac:dyDescent="0.25">
      <c r="A557" s="1" t="s">
        <v>586</v>
      </c>
      <c r="B557" s="1">
        <v>647</v>
      </c>
      <c r="C557" s="1" t="s">
        <v>30</v>
      </c>
      <c r="D557" s="1" t="s">
        <v>31</v>
      </c>
      <c r="E557" s="1">
        <v>0</v>
      </c>
      <c r="F557" s="1">
        <v>0</v>
      </c>
      <c r="G557" s="2">
        <v>53.271000000000001</v>
      </c>
      <c r="H557" s="2">
        <v>-0.22900000000000001</v>
      </c>
      <c r="I557" s="3">
        <v>-3.6</v>
      </c>
      <c r="J557" s="3">
        <v>0</v>
      </c>
      <c r="K557" s="4">
        <v>0</v>
      </c>
      <c r="L557" s="4">
        <v>0</v>
      </c>
      <c r="M557" s="4">
        <v>0</v>
      </c>
      <c r="N557" s="2">
        <v>53.518999999999998</v>
      </c>
      <c r="O557" s="4">
        <v>0</v>
      </c>
      <c r="P557" s="4">
        <v>0.10283</v>
      </c>
      <c r="Q557" s="3">
        <v>88.5</v>
      </c>
      <c r="R557" s="2">
        <v>0</v>
      </c>
      <c r="S557" s="2">
        <v>18</v>
      </c>
      <c r="T557" s="4">
        <v>3.0899999999999999E-3</v>
      </c>
      <c r="U557" s="3">
        <v>0</v>
      </c>
      <c r="V557" s="3">
        <v>85.2</v>
      </c>
      <c r="W557" s="3">
        <v>0</v>
      </c>
      <c r="X557" s="2">
        <v>92.096000000000004</v>
      </c>
      <c r="Y557" s="2">
        <v>92.096000000000004</v>
      </c>
      <c r="Z557" s="2">
        <v>0</v>
      </c>
    </row>
    <row r="558" spans="1:26" x14ac:dyDescent="0.25">
      <c r="A558" s="1" t="s">
        <v>587</v>
      </c>
      <c r="B558" s="1">
        <v>647</v>
      </c>
      <c r="C558" s="1" t="s">
        <v>30</v>
      </c>
      <c r="D558" s="1" t="s">
        <v>31</v>
      </c>
      <c r="E558" s="1">
        <v>0</v>
      </c>
      <c r="F558" s="1">
        <v>0</v>
      </c>
      <c r="G558" s="2">
        <v>46.014000000000003</v>
      </c>
      <c r="H558" s="2">
        <v>-6.9560000000000004</v>
      </c>
      <c r="I558" s="3">
        <v>-136.6</v>
      </c>
      <c r="J558" s="3">
        <v>0</v>
      </c>
      <c r="K558" s="4">
        <v>0</v>
      </c>
      <c r="L558" s="4">
        <v>0</v>
      </c>
      <c r="M558" s="4">
        <v>0</v>
      </c>
      <c r="N558" s="2">
        <v>52.97</v>
      </c>
      <c r="O558" s="4">
        <v>0</v>
      </c>
      <c r="P558" s="4">
        <v>0</v>
      </c>
      <c r="Q558" s="3">
        <v>123.8</v>
      </c>
      <c r="R558" s="2">
        <v>0</v>
      </c>
      <c r="S558" s="2">
        <v>0</v>
      </c>
      <c r="T558" s="4">
        <v>0</v>
      </c>
      <c r="U558" s="3">
        <v>0</v>
      </c>
      <c r="V558" s="3">
        <v>0</v>
      </c>
      <c r="W558" s="3">
        <v>0</v>
      </c>
      <c r="X558" s="2">
        <v>260.35899999999998</v>
      </c>
      <c r="Y558" s="2">
        <v>260.35899999999998</v>
      </c>
      <c r="Z558" s="2">
        <v>0</v>
      </c>
    </row>
    <row r="559" spans="1:26" x14ac:dyDescent="0.25">
      <c r="A559" s="1" t="s">
        <v>588</v>
      </c>
      <c r="B559" s="1">
        <v>647</v>
      </c>
      <c r="C559" s="1" t="s">
        <v>30</v>
      </c>
      <c r="D559" s="1" t="s">
        <v>31</v>
      </c>
      <c r="E559" s="1">
        <v>0</v>
      </c>
      <c r="F559" s="1">
        <v>0</v>
      </c>
      <c r="G559" s="2">
        <v>45.673000000000002</v>
      </c>
      <c r="H559" s="2">
        <v>-6.8170000000000002</v>
      </c>
      <c r="I559" s="3">
        <v>-133.9</v>
      </c>
      <c r="J559" s="3">
        <v>0</v>
      </c>
      <c r="K559" s="4">
        <v>0</v>
      </c>
      <c r="L559" s="4">
        <v>0</v>
      </c>
      <c r="M559" s="4">
        <v>0</v>
      </c>
      <c r="N559" s="2">
        <v>52.49</v>
      </c>
      <c r="O559" s="4">
        <v>0</v>
      </c>
      <c r="P559" s="4">
        <v>0</v>
      </c>
      <c r="Q559" s="3">
        <v>123</v>
      </c>
      <c r="R559" s="2">
        <v>0</v>
      </c>
      <c r="S559" s="2">
        <v>0</v>
      </c>
      <c r="T559" s="4">
        <v>0</v>
      </c>
      <c r="U559" s="3">
        <v>0</v>
      </c>
      <c r="V559" s="3">
        <v>0</v>
      </c>
      <c r="W559" s="3">
        <v>0</v>
      </c>
      <c r="X559" s="2">
        <v>256.82499999999999</v>
      </c>
      <c r="Y559" s="2">
        <v>256.82499999999999</v>
      </c>
      <c r="Z559" s="2">
        <v>0</v>
      </c>
    </row>
    <row r="560" spans="1:26" x14ac:dyDescent="0.25">
      <c r="A560" s="1" t="s">
        <v>589</v>
      </c>
      <c r="B560" s="1">
        <v>647</v>
      </c>
      <c r="C560" s="1" t="s">
        <v>30</v>
      </c>
      <c r="D560" s="1" t="s">
        <v>31</v>
      </c>
      <c r="E560" s="1">
        <v>0</v>
      </c>
      <c r="F560" s="1">
        <v>0</v>
      </c>
      <c r="G560" s="2">
        <v>56.3</v>
      </c>
      <c r="H560" s="2">
        <v>-0.35</v>
      </c>
      <c r="I560" s="3">
        <v>-5</v>
      </c>
      <c r="J560" s="3">
        <v>0</v>
      </c>
      <c r="K560" s="4">
        <v>0</v>
      </c>
      <c r="L560" s="4">
        <v>0</v>
      </c>
      <c r="M560" s="4">
        <v>0</v>
      </c>
      <c r="N560" s="2">
        <v>56.65</v>
      </c>
      <c r="O560" s="4">
        <v>0</v>
      </c>
      <c r="P560" s="4">
        <v>0</v>
      </c>
      <c r="Q560" s="3">
        <v>53.9</v>
      </c>
      <c r="R560" s="2">
        <v>0</v>
      </c>
      <c r="S560" s="2">
        <v>0</v>
      </c>
      <c r="T560" s="4">
        <v>0</v>
      </c>
      <c r="U560" s="3">
        <v>0</v>
      </c>
      <c r="V560" s="3">
        <v>0</v>
      </c>
      <c r="W560" s="3">
        <v>0</v>
      </c>
      <c r="X560" s="2">
        <v>58.857999999999997</v>
      </c>
      <c r="Y560" s="2">
        <v>58.857999999999997</v>
      </c>
      <c r="Z560" s="2">
        <v>0</v>
      </c>
    </row>
    <row r="561" spans="1:26" x14ac:dyDescent="0.25">
      <c r="A561" s="1" t="s">
        <v>590</v>
      </c>
      <c r="B561" s="1">
        <v>647</v>
      </c>
      <c r="C561" s="1" t="s">
        <v>30</v>
      </c>
      <c r="D561" s="1" t="s">
        <v>31</v>
      </c>
      <c r="E561" s="1">
        <v>0</v>
      </c>
      <c r="F561" s="1">
        <v>0</v>
      </c>
      <c r="G561" s="2">
        <v>55.831000000000003</v>
      </c>
      <c r="H561" s="2">
        <v>-1.099</v>
      </c>
      <c r="I561" s="3">
        <v>-15.6</v>
      </c>
      <c r="J561" s="3">
        <v>0</v>
      </c>
      <c r="K561" s="4">
        <v>0</v>
      </c>
      <c r="L561" s="4">
        <v>0</v>
      </c>
      <c r="M561" s="4">
        <v>0</v>
      </c>
      <c r="N561" s="2">
        <v>56.93</v>
      </c>
      <c r="O561" s="4">
        <v>0</v>
      </c>
      <c r="P561" s="4">
        <v>0</v>
      </c>
      <c r="Q561" s="3">
        <v>62.3</v>
      </c>
      <c r="R561" s="2">
        <v>0</v>
      </c>
      <c r="S561" s="2">
        <v>0</v>
      </c>
      <c r="T561" s="4">
        <v>0</v>
      </c>
      <c r="U561" s="3">
        <v>0</v>
      </c>
      <c r="V561" s="3">
        <v>0</v>
      </c>
      <c r="W561" s="3">
        <v>0</v>
      </c>
      <c r="X561" s="2">
        <v>77.94</v>
      </c>
      <c r="Y561" s="2">
        <v>77.94</v>
      </c>
      <c r="Z561" s="2">
        <v>0</v>
      </c>
    </row>
    <row r="562" spans="1:26" x14ac:dyDescent="0.25">
      <c r="A562" s="1" t="s">
        <v>591</v>
      </c>
      <c r="B562" s="1">
        <v>647</v>
      </c>
      <c r="C562" s="1" t="s">
        <v>30</v>
      </c>
      <c r="D562" s="1" t="s">
        <v>31</v>
      </c>
      <c r="E562" s="1">
        <v>0</v>
      </c>
      <c r="F562" s="1">
        <v>0</v>
      </c>
      <c r="G562" s="2">
        <v>57.527000000000001</v>
      </c>
      <c r="H562" s="2">
        <v>0.25700000000000001</v>
      </c>
      <c r="I562" s="3">
        <v>3.2</v>
      </c>
      <c r="J562" s="3">
        <v>0</v>
      </c>
      <c r="K562" s="4">
        <v>0</v>
      </c>
      <c r="L562" s="4">
        <v>0</v>
      </c>
      <c r="M562" s="4">
        <v>0</v>
      </c>
      <c r="N562" s="2">
        <v>57.405000000000001</v>
      </c>
      <c r="O562" s="4">
        <v>3.1840099999999998</v>
      </c>
      <c r="P562" s="4">
        <v>-3.1840099999999998</v>
      </c>
      <c r="Q562" s="3">
        <v>35.799999999999997</v>
      </c>
      <c r="R562" s="2">
        <v>0</v>
      </c>
      <c r="S562" s="2">
        <v>0</v>
      </c>
      <c r="T562" s="4">
        <v>0</v>
      </c>
      <c r="U562" s="3">
        <v>0</v>
      </c>
      <c r="V562" s="3">
        <v>-8650.2999999999993</v>
      </c>
      <c r="W562" s="3">
        <v>8651</v>
      </c>
      <c r="X562" s="2">
        <v>32.558</v>
      </c>
      <c r="Y562" s="2">
        <v>32.558</v>
      </c>
      <c r="Z562" s="2">
        <v>0</v>
      </c>
    </row>
    <row r="563" spans="1:26" x14ac:dyDescent="0.25">
      <c r="A563" s="1" t="s">
        <v>592</v>
      </c>
      <c r="B563" s="1">
        <v>647</v>
      </c>
      <c r="C563" s="1" t="s">
        <v>30</v>
      </c>
      <c r="D563" s="1" t="s">
        <v>31</v>
      </c>
      <c r="E563" s="1">
        <v>0</v>
      </c>
      <c r="F563" s="1">
        <v>0</v>
      </c>
      <c r="G563" s="2">
        <v>27.161000000000001</v>
      </c>
      <c r="H563" s="2">
        <v>0.47099999999999997</v>
      </c>
      <c r="I563" s="3">
        <v>5.9</v>
      </c>
      <c r="J563" s="3">
        <v>0</v>
      </c>
      <c r="K563" s="4">
        <v>0</v>
      </c>
      <c r="L563" s="4">
        <v>0</v>
      </c>
      <c r="M563" s="4">
        <v>0</v>
      </c>
      <c r="N563" s="2">
        <v>26.951000000000001</v>
      </c>
      <c r="O563" s="4">
        <v>8.0604700000000005</v>
      </c>
      <c r="P563" s="4">
        <v>-8.0604700000000005</v>
      </c>
      <c r="Q563" s="3">
        <v>56.4</v>
      </c>
      <c r="R563" s="2">
        <v>0</v>
      </c>
      <c r="S563" s="2">
        <v>99</v>
      </c>
      <c r="T563" s="4">
        <v>26.15203</v>
      </c>
      <c r="U563" s="3">
        <v>0</v>
      </c>
      <c r="V563" s="3">
        <v>-24273.8</v>
      </c>
      <c r="W563" s="3">
        <v>25753.599999999999</v>
      </c>
      <c r="X563" s="2">
        <v>50.517000000000003</v>
      </c>
      <c r="Y563" s="2">
        <v>50.517000000000003</v>
      </c>
      <c r="Z563" s="2">
        <v>0</v>
      </c>
    </row>
    <row r="564" spans="1:26" x14ac:dyDescent="0.25">
      <c r="A564" s="1" t="s">
        <v>593</v>
      </c>
      <c r="B564" s="1">
        <v>647</v>
      </c>
      <c r="C564" s="1" t="s">
        <v>30</v>
      </c>
      <c r="D564" s="1" t="s">
        <v>31</v>
      </c>
      <c r="E564" s="1">
        <v>0</v>
      </c>
      <c r="F564" s="1">
        <v>0</v>
      </c>
      <c r="G564" s="2">
        <v>27.693999999999999</v>
      </c>
      <c r="H564" s="2">
        <v>-0.39600000000000002</v>
      </c>
      <c r="I564" s="3">
        <v>-5</v>
      </c>
      <c r="J564" s="3">
        <v>0</v>
      </c>
      <c r="K564" s="4">
        <v>0</v>
      </c>
      <c r="L564" s="4">
        <v>0</v>
      </c>
      <c r="M564" s="4">
        <v>0</v>
      </c>
      <c r="N564" s="2">
        <v>28.09</v>
      </c>
      <c r="O564" s="4">
        <v>0</v>
      </c>
      <c r="P564" s="4">
        <v>0</v>
      </c>
      <c r="Q564" s="3">
        <v>67.3</v>
      </c>
      <c r="R564" s="2">
        <v>0</v>
      </c>
      <c r="S564" s="2">
        <v>0</v>
      </c>
      <c r="T564" s="4">
        <v>0</v>
      </c>
      <c r="U564" s="3">
        <v>0</v>
      </c>
      <c r="V564" s="3">
        <v>0</v>
      </c>
      <c r="W564" s="3">
        <v>0</v>
      </c>
      <c r="X564" s="2">
        <v>72.257000000000005</v>
      </c>
      <c r="Y564" s="2">
        <v>72.257000000000005</v>
      </c>
      <c r="Z564" s="2">
        <v>0</v>
      </c>
    </row>
    <row r="565" spans="1:26" x14ac:dyDescent="0.25">
      <c r="A565" s="1" t="s">
        <v>594</v>
      </c>
      <c r="B565" s="1">
        <v>647</v>
      </c>
      <c r="C565" s="1" t="s">
        <v>30</v>
      </c>
      <c r="D565" s="1" t="s">
        <v>31</v>
      </c>
      <c r="E565" s="1">
        <v>0</v>
      </c>
      <c r="F565" s="1">
        <v>0</v>
      </c>
      <c r="G565" s="2">
        <v>28.195</v>
      </c>
      <c r="H565" s="2">
        <v>-0.79500000000000004</v>
      </c>
      <c r="I565" s="3">
        <v>-22.5</v>
      </c>
      <c r="J565" s="3">
        <v>0</v>
      </c>
      <c r="K565" s="4">
        <v>0</v>
      </c>
      <c r="L565" s="4">
        <v>0</v>
      </c>
      <c r="M565" s="4">
        <v>0</v>
      </c>
      <c r="N565" s="2">
        <v>28.99</v>
      </c>
      <c r="O565" s="4">
        <v>0</v>
      </c>
      <c r="P565" s="4">
        <v>0</v>
      </c>
      <c r="Q565" s="3">
        <v>200</v>
      </c>
      <c r="R565" s="2">
        <v>0</v>
      </c>
      <c r="S565" s="2">
        <v>0</v>
      </c>
      <c r="T565" s="4">
        <v>0</v>
      </c>
      <c r="U565" s="3">
        <v>0</v>
      </c>
      <c r="V565" s="3">
        <v>0</v>
      </c>
      <c r="W565" s="3">
        <v>0</v>
      </c>
      <c r="X565" s="2">
        <v>222.51900000000001</v>
      </c>
      <c r="Y565" s="2">
        <v>222.51900000000001</v>
      </c>
      <c r="Z565" s="2">
        <v>0</v>
      </c>
    </row>
    <row r="566" spans="1:26" x14ac:dyDescent="0.25">
      <c r="A566" s="1" t="s">
        <v>595</v>
      </c>
      <c r="B566" s="1">
        <v>647</v>
      </c>
      <c r="C566" s="1" t="s">
        <v>30</v>
      </c>
      <c r="D566" s="1" t="s">
        <v>31</v>
      </c>
      <c r="E566" s="1">
        <v>0</v>
      </c>
      <c r="F566" s="1">
        <v>0</v>
      </c>
      <c r="G566" s="2">
        <v>27.969000000000001</v>
      </c>
      <c r="H566" s="2">
        <v>-2.4209999999999998</v>
      </c>
      <c r="I566" s="3">
        <v>-68.5</v>
      </c>
      <c r="J566" s="3">
        <v>0</v>
      </c>
      <c r="K566" s="4">
        <v>0</v>
      </c>
      <c r="L566" s="4">
        <v>0</v>
      </c>
      <c r="M566" s="4">
        <v>0</v>
      </c>
      <c r="N566" s="2">
        <v>30.39</v>
      </c>
      <c r="O566" s="4">
        <v>0</v>
      </c>
      <c r="P566" s="4">
        <v>0</v>
      </c>
      <c r="Q566" s="3">
        <v>200.4</v>
      </c>
      <c r="R566" s="2">
        <v>0</v>
      </c>
      <c r="S566" s="2">
        <v>0</v>
      </c>
      <c r="T566" s="4">
        <v>0</v>
      </c>
      <c r="U566" s="3">
        <v>0</v>
      </c>
      <c r="V566" s="3">
        <v>0</v>
      </c>
      <c r="W566" s="3">
        <v>0</v>
      </c>
      <c r="X566" s="2">
        <v>268.88900000000001</v>
      </c>
      <c r="Y566" s="2">
        <v>268.88900000000001</v>
      </c>
      <c r="Z566" s="2">
        <v>0</v>
      </c>
    </row>
    <row r="567" spans="1:26" x14ac:dyDescent="0.25">
      <c r="A567" s="1" t="s">
        <v>596</v>
      </c>
      <c r="B567" s="1">
        <v>647</v>
      </c>
      <c r="C567" s="1" t="s">
        <v>30</v>
      </c>
      <c r="D567" s="1" t="s">
        <v>31</v>
      </c>
      <c r="E567" s="1">
        <v>0</v>
      </c>
      <c r="F567" s="1">
        <v>0</v>
      </c>
      <c r="G567" s="2">
        <v>29.805</v>
      </c>
      <c r="H567" s="2">
        <v>-0.88500000000000001</v>
      </c>
      <c r="I567" s="3">
        <v>-14.1</v>
      </c>
      <c r="J567" s="3">
        <v>0</v>
      </c>
      <c r="K567" s="4">
        <v>0</v>
      </c>
      <c r="L567" s="4">
        <v>0</v>
      </c>
      <c r="M567" s="4">
        <v>0</v>
      </c>
      <c r="N567" s="2">
        <v>30.69</v>
      </c>
      <c r="O567" s="4">
        <v>0</v>
      </c>
      <c r="P567" s="4">
        <v>0</v>
      </c>
      <c r="Q567" s="3">
        <v>113.5</v>
      </c>
      <c r="R567" s="2">
        <v>0</v>
      </c>
      <c r="S567" s="2">
        <v>0</v>
      </c>
      <c r="T567" s="4">
        <v>0</v>
      </c>
      <c r="U567" s="3">
        <v>0</v>
      </c>
      <c r="V567" s="3">
        <v>0</v>
      </c>
      <c r="W567" s="3">
        <v>0</v>
      </c>
      <c r="X567" s="2">
        <v>127.553</v>
      </c>
      <c r="Y567" s="2">
        <v>127.553</v>
      </c>
      <c r="Z567" s="2">
        <v>0</v>
      </c>
    </row>
    <row r="568" spans="1:26" x14ac:dyDescent="0.25">
      <c r="A568" s="1" t="s">
        <v>597</v>
      </c>
      <c r="B568" s="1">
        <v>647</v>
      </c>
      <c r="C568" s="1" t="s">
        <v>30</v>
      </c>
      <c r="D568" s="1" t="s">
        <v>31</v>
      </c>
      <c r="E568" s="1">
        <v>0</v>
      </c>
      <c r="F568" s="1">
        <v>0</v>
      </c>
      <c r="G568" s="2">
        <v>30.82</v>
      </c>
      <c r="H568" s="2">
        <v>-0.97</v>
      </c>
      <c r="I568" s="3">
        <v>-15.4</v>
      </c>
      <c r="J568" s="3">
        <v>0</v>
      </c>
      <c r="K568" s="4">
        <v>0</v>
      </c>
      <c r="L568" s="4">
        <v>0</v>
      </c>
      <c r="M568" s="4">
        <v>0</v>
      </c>
      <c r="N568" s="2">
        <v>31.79</v>
      </c>
      <c r="O568" s="4">
        <v>0</v>
      </c>
      <c r="P568" s="4">
        <v>0</v>
      </c>
      <c r="Q568" s="3">
        <v>118.8</v>
      </c>
      <c r="R568" s="2">
        <v>0</v>
      </c>
      <c r="S568" s="2">
        <v>0</v>
      </c>
      <c r="T568" s="4">
        <v>0</v>
      </c>
      <c r="U568" s="3">
        <v>0</v>
      </c>
      <c r="V568" s="3">
        <v>0</v>
      </c>
      <c r="W568" s="3">
        <v>0</v>
      </c>
      <c r="X568" s="2">
        <v>134.232</v>
      </c>
      <c r="Y568" s="2">
        <v>134.232</v>
      </c>
      <c r="Z568" s="2">
        <v>0</v>
      </c>
    </row>
    <row r="569" spans="1:26" x14ac:dyDescent="0.25">
      <c r="A569" s="1" t="s">
        <v>598</v>
      </c>
      <c r="B569" s="1">
        <v>647</v>
      </c>
      <c r="C569" s="1" t="s">
        <v>30</v>
      </c>
      <c r="D569" s="1" t="s">
        <v>31</v>
      </c>
      <c r="E569" s="1">
        <v>0</v>
      </c>
      <c r="F569" s="1">
        <v>0</v>
      </c>
      <c r="G569" s="2">
        <v>28.803000000000001</v>
      </c>
      <c r="H569" s="2">
        <v>-0.68700000000000006</v>
      </c>
      <c r="I569" s="3">
        <v>-10.9</v>
      </c>
      <c r="J569" s="3">
        <v>0</v>
      </c>
      <c r="K569" s="4">
        <v>0</v>
      </c>
      <c r="L569" s="4">
        <v>0</v>
      </c>
      <c r="M569" s="4">
        <v>0</v>
      </c>
      <c r="N569" s="2">
        <v>29.49</v>
      </c>
      <c r="O569" s="4">
        <v>0</v>
      </c>
      <c r="P569" s="4">
        <v>0</v>
      </c>
      <c r="Q569" s="3">
        <v>110.4</v>
      </c>
      <c r="R569" s="2">
        <v>0</v>
      </c>
      <c r="S569" s="2">
        <v>0</v>
      </c>
      <c r="T569" s="4">
        <v>0</v>
      </c>
      <c r="U569" s="3">
        <v>0</v>
      </c>
      <c r="V569" s="3">
        <v>0</v>
      </c>
      <c r="W569" s="3">
        <v>0</v>
      </c>
      <c r="X569" s="2">
        <v>121.35</v>
      </c>
      <c r="Y569" s="2">
        <v>121.35</v>
      </c>
      <c r="Z569" s="2">
        <v>0</v>
      </c>
    </row>
    <row r="570" spans="1:26" x14ac:dyDescent="0.25">
      <c r="A570" s="1" t="s">
        <v>599</v>
      </c>
      <c r="B570" s="1">
        <v>647</v>
      </c>
      <c r="C570" s="1" t="s">
        <v>30</v>
      </c>
      <c r="D570" s="1" t="s">
        <v>31</v>
      </c>
      <c r="E570" s="1">
        <v>0</v>
      </c>
      <c r="F570" s="1">
        <v>0</v>
      </c>
      <c r="G570" s="2">
        <v>31.672000000000001</v>
      </c>
      <c r="H570" s="2">
        <v>-1.4179999999999999</v>
      </c>
      <c r="I570" s="3">
        <v>-22.6</v>
      </c>
      <c r="J570" s="3">
        <v>0</v>
      </c>
      <c r="K570" s="4">
        <v>0</v>
      </c>
      <c r="L570" s="4">
        <v>0</v>
      </c>
      <c r="M570" s="4">
        <v>0</v>
      </c>
      <c r="N570" s="2">
        <v>33.090000000000003</v>
      </c>
      <c r="O570" s="4">
        <v>0</v>
      </c>
      <c r="P570" s="4">
        <v>0</v>
      </c>
      <c r="Q570" s="3">
        <v>102.1</v>
      </c>
      <c r="R570" s="2">
        <v>0</v>
      </c>
      <c r="S570" s="2">
        <v>0</v>
      </c>
      <c r="T570" s="4">
        <v>0</v>
      </c>
      <c r="U570" s="3">
        <v>0</v>
      </c>
      <c r="V570" s="3">
        <v>0</v>
      </c>
      <c r="W570" s="3">
        <v>0</v>
      </c>
      <c r="X570" s="2">
        <v>124.69</v>
      </c>
      <c r="Y570" s="2">
        <v>124.69</v>
      </c>
      <c r="Z570" s="2">
        <v>0</v>
      </c>
    </row>
    <row r="571" spans="1:26" x14ac:dyDescent="0.25">
      <c r="A571" s="1" t="s">
        <v>600</v>
      </c>
      <c r="B571" s="1">
        <v>647</v>
      </c>
      <c r="C571" s="1" t="s">
        <v>30</v>
      </c>
      <c r="D571" s="1" t="s">
        <v>31</v>
      </c>
      <c r="E571" s="1">
        <v>0</v>
      </c>
      <c r="F571" s="1">
        <v>0</v>
      </c>
      <c r="G571" s="2">
        <v>31.728999999999999</v>
      </c>
      <c r="H571" s="2">
        <v>-0.46100000000000002</v>
      </c>
      <c r="I571" s="3">
        <v>-5</v>
      </c>
      <c r="J571" s="3">
        <v>0</v>
      </c>
      <c r="K571" s="4">
        <v>0</v>
      </c>
      <c r="L571" s="4">
        <v>0</v>
      </c>
      <c r="M571" s="4">
        <v>0</v>
      </c>
      <c r="N571" s="2">
        <v>32.281999999999996</v>
      </c>
      <c r="O571" s="4">
        <v>0</v>
      </c>
      <c r="P571" s="4">
        <v>0.92762999999999995</v>
      </c>
      <c r="Q571" s="3">
        <v>53</v>
      </c>
      <c r="R571" s="2">
        <v>0</v>
      </c>
      <c r="S571" s="2">
        <v>2.125</v>
      </c>
      <c r="T571" s="4">
        <v>2.5799999999999998E-3</v>
      </c>
      <c r="U571" s="3">
        <v>0</v>
      </c>
      <c r="V571" s="3">
        <v>2241.6999999999998</v>
      </c>
      <c r="W571" s="3">
        <v>0</v>
      </c>
      <c r="X571" s="2">
        <v>57.996000000000002</v>
      </c>
      <c r="Y571" s="2">
        <v>57.996000000000002</v>
      </c>
      <c r="Z571" s="2">
        <v>0</v>
      </c>
    </row>
    <row r="572" spans="1:26" x14ac:dyDescent="0.25">
      <c r="A572" s="1" t="s">
        <v>601</v>
      </c>
      <c r="B572" s="1">
        <v>647</v>
      </c>
      <c r="C572" s="1" t="s">
        <v>30</v>
      </c>
      <c r="D572" s="1" t="s">
        <v>31</v>
      </c>
      <c r="E572" s="1">
        <v>0</v>
      </c>
      <c r="F572" s="1">
        <v>0</v>
      </c>
      <c r="G572" s="2">
        <v>31.765000000000001</v>
      </c>
      <c r="H572" s="2">
        <v>1.175</v>
      </c>
      <c r="I572" s="3">
        <v>14.8</v>
      </c>
      <c r="J572" s="3">
        <v>0</v>
      </c>
      <c r="K572" s="4">
        <v>0</v>
      </c>
      <c r="L572" s="4">
        <v>0</v>
      </c>
      <c r="M572" s="4">
        <v>0</v>
      </c>
      <c r="N572" s="2">
        <v>31.946000000000002</v>
      </c>
      <c r="O572" s="4">
        <v>0.22805</v>
      </c>
      <c r="P572" s="4">
        <v>30.36026</v>
      </c>
      <c r="Q572" s="3">
        <v>85.4</v>
      </c>
      <c r="R572" s="2">
        <v>0</v>
      </c>
      <c r="S572" s="2">
        <v>2561.375</v>
      </c>
      <c r="T572" s="4">
        <v>18739.59375</v>
      </c>
      <c r="U572" s="3">
        <v>0</v>
      </c>
      <c r="V572" s="3">
        <v>57499.8</v>
      </c>
      <c r="W572" s="3">
        <v>13.8</v>
      </c>
      <c r="X572" s="2">
        <v>70.623000000000005</v>
      </c>
      <c r="Y572" s="2">
        <v>70.623000000000005</v>
      </c>
      <c r="Z572" s="2">
        <v>0</v>
      </c>
    </row>
    <row r="573" spans="1:26" x14ac:dyDescent="0.25">
      <c r="A573" s="1" t="s">
        <v>602</v>
      </c>
      <c r="B573" s="1">
        <v>647</v>
      </c>
      <c r="C573" s="1" t="s">
        <v>30</v>
      </c>
      <c r="D573" s="1" t="s">
        <v>31</v>
      </c>
      <c r="E573" s="1">
        <v>0</v>
      </c>
      <c r="F573" s="1">
        <v>0</v>
      </c>
      <c r="G573" s="2">
        <v>24.045999999999999</v>
      </c>
      <c r="H573" s="2">
        <v>-0.34399999999999997</v>
      </c>
      <c r="I573" s="3">
        <v>-19.5</v>
      </c>
      <c r="J573" s="3">
        <v>0</v>
      </c>
      <c r="K573" s="4">
        <v>0</v>
      </c>
      <c r="L573" s="4">
        <v>0</v>
      </c>
      <c r="M573" s="4">
        <v>0</v>
      </c>
      <c r="N573" s="2">
        <v>24.39</v>
      </c>
      <c r="O573" s="4">
        <v>0</v>
      </c>
      <c r="P573" s="4">
        <v>0</v>
      </c>
      <c r="Q573" s="3">
        <v>646.70000000000005</v>
      </c>
      <c r="R573" s="2">
        <v>0</v>
      </c>
      <c r="S573" s="2">
        <v>0</v>
      </c>
      <c r="T573" s="4">
        <v>0</v>
      </c>
      <c r="U573" s="3">
        <v>0</v>
      </c>
      <c r="V573" s="3">
        <v>0</v>
      </c>
      <c r="W573" s="3">
        <v>0</v>
      </c>
      <c r="X573" s="2">
        <v>666.18700000000001</v>
      </c>
      <c r="Y573" s="2">
        <v>666.18700000000001</v>
      </c>
      <c r="Z573" s="2">
        <v>0</v>
      </c>
    </row>
    <row r="574" spans="1:26" x14ac:dyDescent="0.25">
      <c r="A574" s="1" t="s">
        <v>603</v>
      </c>
      <c r="B574" s="1">
        <v>647</v>
      </c>
      <c r="C574" s="1" t="s">
        <v>30</v>
      </c>
      <c r="D574" s="1" t="s">
        <v>31</v>
      </c>
      <c r="E574" s="1">
        <v>0</v>
      </c>
      <c r="F574" s="1">
        <v>0</v>
      </c>
      <c r="G574" s="2">
        <v>24.242999999999999</v>
      </c>
      <c r="H574" s="2">
        <v>0.90300000000000002</v>
      </c>
      <c r="I574" s="3">
        <v>51.3</v>
      </c>
      <c r="J574" s="3">
        <v>0</v>
      </c>
      <c r="K574" s="4">
        <v>0</v>
      </c>
      <c r="L574" s="4">
        <v>0</v>
      </c>
      <c r="M574" s="4">
        <v>0</v>
      </c>
      <c r="N574" s="2">
        <v>24.257999999999999</v>
      </c>
      <c r="O574" s="4">
        <v>7.4139299999999997</v>
      </c>
      <c r="P574" s="4">
        <v>8.7235499999999995</v>
      </c>
      <c r="Q574" s="3">
        <v>411</v>
      </c>
      <c r="R574" s="2">
        <v>0</v>
      </c>
      <c r="S574" s="2">
        <v>7669.125</v>
      </c>
      <c r="T574" s="4">
        <v>1649.1790800000001</v>
      </c>
      <c r="U574" s="3">
        <v>0</v>
      </c>
      <c r="V574" s="3">
        <v>42268.800000000003</v>
      </c>
      <c r="W574" s="3">
        <v>7711.9</v>
      </c>
      <c r="X574" s="2">
        <v>359.76299999999998</v>
      </c>
      <c r="Y574" s="2">
        <v>359.76299999999998</v>
      </c>
      <c r="Z574" s="2">
        <v>0</v>
      </c>
    </row>
    <row r="575" spans="1:26" x14ac:dyDescent="0.25">
      <c r="A575" s="1" t="s">
        <v>604</v>
      </c>
      <c r="B575" s="1">
        <v>647</v>
      </c>
      <c r="C575" s="1" t="s">
        <v>30</v>
      </c>
      <c r="D575" s="1" t="s">
        <v>31</v>
      </c>
      <c r="E575" s="1">
        <v>0</v>
      </c>
      <c r="F575" s="1">
        <v>0</v>
      </c>
      <c r="G575" s="2">
        <v>24.286000000000001</v>
      </c>
      <c r="H575" s="2">
        <v>0.86599999999999999</v>
      </c>
      <c r="I575" s="3">
        <v>49.2</v>
      </c>
      <c r="J575" s="3">
        <v>0</v>
      </c>
      <c r="K575" s="4">
        <v>0</v>
      </c>
      <c r="L575" s="4">
        <v>0</v>
      </c>
      <c r="M575" s="4">
        <v>0</v>
      </c>
      <c r="N575" s="2">
        <v>24.291</v>
      </c>
      <c r="O575" s="4">
        <v>6.7854200000000002</v>
      </c>
      <c r="P575" s="4">
        <v>-6.7854200000000002</v>
      </c>
      <c r="Q575" s="3">
        <v>411.2</v>
      </c>
      <c r="R575" s="2">
        <v>0</v>
      </c>
      <c r="S575" s="2">
        <v>6912.5</v>
      </c>
      <c r="T575" s="4">
        <v>1157.6408699999999</v>
      </c>
      <c r="U575" s="3">
        <v>0</v>
      </c>
      <c r="V575" s="3">
        <v>10447</v>
      </c>
      <c r="W575" s="3">
        <v>9537.5</v>
      </c>
      <c r="X575" s="2">
        <v>362.03300000000002</v>
      </c>
      <c r="Y575" s="2">
        <v>362.03300000000002</v>
      </c>
      <c r="Z575" s="2">
        <v>-3.0000000000000001E-3</v>
      </c>
    </row>
    <row r="576" spans="1:26" x14ac:dyDescent="0.25">
      <c r="A576" s="1" t="s">
        <v>605</v>
      </c>
      <c r="B576" s="1">
        <v>647</v>
      </c>
      <c r="C576" s="1" t="s">
        <v>30</v>
      </c>
      <c r="D576" s="1" t="s">
        <v>31</v>
      </c>
      <c r="E576" s="1">
        <v>0</v>
      </c>
      <c r="F576" s="1">
        <v>0</v>
      </c>
      <c r="G576" s="2">
        <v>23.823</v>
      </c>
      <c r="H576" s="2">
        <v>-1.4670000000000001</v>
      </c>
      <c r="I576" s="3">
        <v>-83.2</v>
      </c>
      <c r="J576" s="3">
        <v>0</v>
      </c>
      <c r="K576" s="4">
        <v>0</v>
      </c>
      <c r="L576" s="4">
        <v>0</v>
      </c>
      <c r="M576" s="4">
        <v>0</v>
      </c>
      <c r="N576" s="2">
        <v>25.29</v>
      </c>
      <c r="O576" s="4">
        <v>0</v>
      </c>
      <c r="P576" s="4">
        <v>0</v>
      </c>
      <c r="Q576" s="3">
        <v>653.29999999999995</v>
      </c>
      <c r="R576" s="2">
        <v>0</v>
      </c>
      <c r="S576" s="2">
        <v>0</v>
      </c>
      <c r="T576" s="4">
        <v>0</v>
      </c>
      <c r="U576" s="3">
        <v>0</v>
      </c>
      <c r="V576" s="3">
        <v>0</v>
      </c>
      <c r="W576" s="3">
        <v>0</v>
      </c>
      <c r="X576" s="2">
        <v>736.55</v>
      </c>
      <c r="Y576" s="2">
        <v>736.55</v>
      </c>
      <c r="Z576" s="2">
        <v>0</v>
      </c>
    </row>
    <row r="577" spans="1:26" x14ac:dyDescent="0.25">
      <c r="A577" s="1" t="s">
        <v>606</v>
      </c>
      <c r="B577" s="1">
        <v>647</v>
      </c>
      <c r="C577" s="1" t="s">
        <v>30</v>
      </c>
      <c r="D577" s="1" t="s">
        <v>31</v>
      </c>
      <c r="E577" s="1">
        <v>0</v>
      </c>
      <c r="F577" s="1">
        <v>0</v>
      </c>
      <c r="G577" s="2">
        <v>23.687000000000001</v>
      </c>
      <c r="H577" s="2">
        <v>-0.80300000000000005</v>
      </c>
      <c r="I577" s="3">
        <v>-45.6</v>
      </c>
      <c r="J577" s="3">
        <v>0</v>
      </c>
      <c r="K577" s="4">
        <v>0</v>
      </c>
      <c r="L577" s="4">
        <v>0</v>
      </c>
      <c r="M577" s="4">
        <v>0</v>
      </c>
      <c r="N577" s="2">
        <v>24.49</v>
      </c>
      <c r="O577" s="4">
        <v>0</v>
      </c>
      <c r="P577" s="4">
        <v>0</v>
      </c>
      <c r="Q577" s="3">
        <v>656.4</v>
      </c>
      <c r="R577" s="2">
        <v>0</v>
      </c>
      <c r="S577" s="2">
        <v>0</v>
      </c>
      <c r="T577" s="4">
        <v>0</v>
      </c>
      <c r="U577" s="3">
        <v>0</v>
      </c>
      <c r="V577" s="3">
        <v>0</v>
      </c>
      <c r="W577" s="3">
        <v>0</v>
      </c>
      <c r="X577" s="2">
        <v>701.93600000000004</v>
      </c>
      <c r="Y577" s="2">
        <v>701.93600000000004</v>
      </c>
      <c r="Z577" s="2">
        <v>0</v>
      </c>
    </row>
    <row r="578" spans="1:26" x14ac:dyDescent="0.25">
      <c r="A578" s="1" t="s">
        <v>607</v>
      </c>
      <c r="B578" s="1">
        <v>647</v>
      </c>
      <c r="C578" s="1" t="s">
        <v>30</v>
      </c>
      <c r="D578" s="1" t="s">
        <v>31</v>
      </c>
      <c r="E578" s="1">
        <v>0</v>
      </c>
      <c r="F578" s="1">
        <v>0</v>
      </c>
      <c r="G578" s="2">
        <v>23.187999999999999</v>
      </c>
      <c r="H578" s="2">
        <v>-2.202</v>
      </c>
      <c r="I578" s="3">
        <v>-124.9</v>
      </c>
      <c r="J578" s="3">
        <v>0</v>
      </c>
      <c r="K578" s="4">
        <v>0</v>
      </c>
      <c r="L578" s="4">
        <v>0</v>
      </c>
      <c r="M578" s="4">
        <v>0</v>
      </c>
      <c r="N578" s="2">
        <v>25.39</v>
      </c>
      <c r="O578" s="4">
        <v>0</v>
      </c>
      <c r="P578" s="4">
        <v>0</v>
      </c>
      <c r="Q578" s="3">
        <v>661</v>
      </c>
      <c r="R578" s="2">
        <v>0</v>
      </c>
      <c r="S578" s="2">
        <v>0</v>
      </c>
      <c r="T578" s="4">
        <v>0</v>
      </c>
      <c r="U578" s="3">
        <v>0</v>
      </c>
      <c r="V578" s="3">
        <v>0</v>
      </c>
      <c r="W578" s="3">
        <v>0</v>
      </c>
      <c r="X578" s="2">
        <v>785.91899999999998</v>
      </c>
      <c r="Y578" s="2">
        <v>785.91899999999998</v>
      </c>
      <c r="Z578" s="2">
        <v>0</v>
      </c>
    </row>
    <row r="579" spans="1:26" x14ac:dyDescent="0.25">
      <c r="A579" s="1" t="s">
        <v>608</v>
      </c>
      <c r="B579" s="1">
        <v>647</v>
      </c>
      <c r="C579" s="1" t="s">
        <v>30</v>
      </c>
      <c r="D579" s="1" t="s">
        <v>31</v>
      </c>
      <c r="E579" s="1">
        <v>0</v>
      </c>
      <c r="F579" s="1">
        <v>0</v>
      </c>
      <c r="G579" s="2">
        <v>23.262</v>
      </c>
      <c r="H579" s="2">
        <v>-1.6279999999999999</v>
      </c>
      <c r="I579" s="3">
        <v>-92.4</v>
      </c>
      <c r="J579" s="3">
        <v>0</v>
      </c>
      <c r="K579" s="4">
        <v>0</v>
      </c>
      <c r="L579" s="4">
        <v>0</v>
      </c>
      <c r="M579" s="4">
        <v>0</v>
      </c>
      <c r="N579" s="2">
        <v>24.89</v>
      </c>
      <c r="O579" s="4">
        <v>0</v>
      </c>
      <c r="P579" s="4">
        <v>0</v>
      </c>
      <c r="Q579" s="3">
        <v>657.8</v>
      </c>
      <c r="R579" s="2">
        <v>0</v>
      </c>
      <c r="S579" s="2">
        <v>0</v>
      </c>
      <c r="T579" s="4">
        <v>0</v>
      </c>
      <c r="U579" s="3">
        <v>0</v>
      </c>
      <c r="V579" s="3">
        <v>0</v>
      </c>
      <c r="W579" s="3">
        <v>0</v>
      </c>
      <c r="X579" s="2">
        <v>750.16899999999998</v>
      </c>
      <c r="Y579" s="2">
        <v>750.16899999999998</v>
      </c>
      <c r="Z579" s="2">
        <v>0</v>
      </c>
    </row>
    <row r="580" spans="1:26" x14ac:dyDescent="0.25">
      <c r="A580" s="1" t="s">
        <v>609</v>
      </c>
      <c r="B580" s="1">
        <v>647</v>
      </c>
      <c r="C580" s="1" t="s">
        <v>30</v>
      </c>
      <c r="D580" s="1" t="s">
        <v>31</v>
      </c>
      <c r="E580" s="1">
        <v>0</v>
      </c>
      <c r="F580" s="1">
        <v>0</v>
      </c>
      <c r="G580" s="2">
        <v>26.308</v>
      </c>
      <c r="H580" s="2">
        <v>-5.1999999999999998E-2</v>
      </c>
      <c r="I580" s="3">
        <v>-1.7</v>
      </c>
      <c r="J580" s="3">
        <v>0</v>
      </c>
      <c r="K580" s="4">
        <v>0</v>
      </c>
      <c r="L580" s="4">
        <v>0</v>
      </c>
      <c r="M580" s="4">
        <v>0</v>
      </c>
      <c r="N580" s="2">
        <v>26.616</v>
      </c>
      <c r="O580" s="4">
        <v>0</v>
      </c>
      <c r="P580" s="4">
        <v>7.5057099999999997</v>
      </c>
      <c r="Q580" s="3">
        <v>342.4</v>
      </c>
      <c r="R580" s="2">
        <v>0</v>
      </c>
      <c r="S580" s="2">
        <v>60.625</v>
      </c>
      <c r="T580" s="4">
        <v>9.6399999999999993E-3</v>
      </c>
      <c r="U580" s="3">
        <v>0</v>
      </c>
      <c r="V580" s="3">
        <v>91807.5</v>
      </c>
      <c r="W580" s="3">
        <v>0</v>
      </c>
      <c r="X580" s="2">
        <v>344.108</v>
      </c>
      <c r="Y580" s="2">
        <v>344.108</v>
      </c>
      <c r="Z580" s="2">
        <v>0</v>
      </c>
    </row>
    <row r="581" spans="1:26" x14ac:dyDescent="0.25">
      <c r="A581" s="1" t="s">
        <v>610</v>
      </c>
      <c r="B581" s="1">
        <v>647</v>
      </c>
      <c r="C581" s="1" t="s">
        <v>30</v>
      </c>
      <c r="D581" s="1" t="s">
        <v>31</v>
      </c>
      <c r="E581" s="1">
        <v>0</v>
      </c>
      <c r="F581" s="1">
        <v>0</v>
      </c>
      <c r="G581" s="2">
        <v>26.065000000000001</v>
      </c>
      <c r="H581" s="2">
        <v>2.375</v>
      </c>
      <c r="I581" s="3">
        <v>78.8</v>
      </c>
      <c r="J581" s="3">
        <v>0</v>
      </c>
      <c r="K581" s="4">
        <v>0</v>
      </c>
      <c r="L581" s="4">
        <v>0</v>
      </c>
      <c r="M581" s="4">
        <v>0</v>
      </c>
      <c r="N581" s="2">
        <v>25.667000000000002</v>
      </c>
      <c r="O581" s="4">
        <v>88.321079999999995</v>
      </c>
      <c r="P581" s="4">
        <v>-88.321079999999995</v>
      </c>
      <c r="Q581" s="3">
        <v>340.3</v>
      </c>
      <c r="R581" s="2">
        <v>0</v>
      </c>
      <c r="S581" s="2">
        <v>627.25</v>
      </c>
      <c r="T581" s="4">
        <v>2377.51514</v>
      </c>
      <c r="U581" s="3">
        <v>0</v>
      </c>
      <c r="V581" s="3">
        <v>-1437008.9</v>
      </c>
      <c r="W581" s="3">
        <v>1440917.1</v>
      </c>
      <c r="X581" s="2">
        <v>261.483</v>
      </c>
      <c r="Y581" s="2">
        <v>261.483</v>
      </c>
      <c r="Z581" s="2">
        <v>-2.4E-2</v>
      </c>
    </row>
    <row r="582" spans="1:26" x14ac:dyDescent="0.25">
      <c r="A582" s="1" t="s">
        <v>611</v>
      </c>
      <c r="B582" s="1">
        <v>647</v>
      </c>
      <c r="C582" s="1" t="s">
        <v>30</v>
      </c>
      <c r="D582" s="1" t="s">
        <v>31</v>
      </c>
      <c r="E582" s="1">
        <v>0</v>
      </c>
      <c r="F582" s="1">
        <v>0</v>
      </c>
      <c r="G582" s="2">
        <v>36.143000000000001</v>
      </c>
      <c r="H582" s="2">
        <v>-2.4470000000000001</v>
      </c>
      <c r="I582" s="3">
        <v>-108.1</v>
      </c>
      <c r="J582" s="3">
        <v>0</v>
      </c>
      <c r="K582" s="4">
        <v>0</v>
      </c>
      <c r="L582" s="4">
        <v>0</v>
      </c>
      <c r="M582" s="4">
        <v>0</v>
      </c>
      <c r="N582" s="2">
        <v>38.590000000000003</v>
      </c>
      <c r="O582" s="4">
        <v>0</v>
      </c>
      <c r="P582" s="4">
        <v>0</v>
      </c>
      <c r="Q582" s="3">
        <v>310.3</v>
      </c>
      <c r="R582" s="2">
        <v>0</v>
      </c>
      <c r="S582" s="2">
        <v>0</v>
      </c>
      <c r="T582" s="4">
        <v>0</v>
      </c>
      <c r="U582" s="3">
        <v>0</v>
      </c>
      <c r="V582" s="3">
        <v>0</v>
      </c>
      <c r="W582" s="3">
        <v>0</v>
      </c>
      <c r="X582" s="2">
        <v>418.37200000000001</v>
      </c>
      <c r="Y582" s="2">
        <v>418.37200000000001</v>
      </c>
      <c r="Z582" s="2">
        <v>0</v>
      </c>
    </row>
    <row r="583" spans="1:26" x14ac:dyDescent="0.25">
      <c r="A583" s="1" t="s">
        <v>612</v>
      </c>
      <c r="B583" s="1">
        <v>647</v>
      </c>
      <c r="C583" s="1" t="s">
        <v>30</v>
      </c>
      <c r="D583" s="1" t="s">
        <v>31</v>
      </c>
      <c r="E583" s="1">
        <v>0</v>
      </c>
      <c r="F583" s="1">
        <v>0</v>
      </c>
      <c r="G583" s="2">
        <v>37.128999999999998</v>
      </c>
      <c r="H583" s="2">
        <v>-1.2609999999999999</v>
      </c>
      <c r="I583" s="3">
        <v>-29.9</v>
      </c>
      <c r="J583" s="3">
        <v>0</v>
      </c>
      <c r="K583" s="4">
        <v>0</v>
      </c>
      <c r="L583" s="4">
        <v>0</v>
      </c>
      <c r="M583" s="4">
        <v>0</v>
      </c>
      <c r="N583" s="2">
        <v>38.39</v>
      </c>
      <c r="O583" s="4">
        <v>0</v>
      </c>
      <c r="P583" s="4">
        <v>0</v>
      </c>
      <c r="Q583" s="3">
        <v>142.30000000000001</v>
      </c>
      <c r="R583" s="2">
        <v>0</v>
      </c>
      <c r="S583" s="2">
        <v>0</v>
      </c>
      <c r="T583" s="4">
        <v>0</v>
      </c>
      <c r="U583" s="3">
        <v>0</v>
      </c>
      <c r="V583" s="3">
        <v>0</v>
      </c>
      <c r="W583" s="3">
        <v>0</v>
      </c>
      <c r="X583" s="2">
        <v>172.24799999999999</v>
      </c>
      <c r="Y583" s="2">
        <v>172.24799999999999</v>
      </c>
      <c r="Z583" s="2">
        <v>0</v>
      </c>
    </row>
    <row r="584" spans="1:26" x14ac:dyDescent="0.25">
      <c r="A584" s="1" t="s">
        <v>613</v>
      </c>
      <c r="B584" s="1">
        <v>647</v>
      </c>
      <c r="C584" s="1" t="s">
        <v>30</v>
      </c>
      <c r="D584" s="1" t="s">
        <v>31</v>
      </c>
      <c r="E584" s="1">
        <v>0</v>
      </c>
      <c r="F584" s="1">
        <v>0</v>
      </c>
      <c r="G584" s="2">
        <v>38.424999999999997</v>
      </c>
      <c r="H584" s="2">
        <v>-0.96499999999999997</v>
      </c>
      <c r="I584" s="3">
        <v>-22.9</v>
      </c>
      <c r="J584" s="3">
        <v>0</v>
      </c>
      <c r="K584" s="4">
        <v>0</v>
      </c>
      <c r="L584" s="4">
        <v>0</v>
      </c>
      <c r="M584" s="4">
        <v>0</v>
      </c>
      <c r="N584" s="2">
        <v>39.39</v>
      </c>
      <c r="O584" s="4">
        <v>0</v>
      </c>
      <c r="P584" s="4">
        <v>0</v>
      </c>
      <c r="Q584" s="3">
        <v>150.69999999999999</v>
      </c>
      <c r="R584" s="2">
        <v>0</v>
      </c>
      <c r="S584" s="2">
        <v>0</v>
      </c>
      <c r="T584" s="4">
        <v>0</v>
      </c>
      <c r="U584" s="3">
        <v>0</v>
      </c>
      <c r="V584" s="3">
        <v>0</v>
      </c>
      <c r="W584" s="3">
        <v>0</v>
      </c>
      <c r="X584" s="2">
        <v>173.673</v>
      </c>
      <c r="Y584" s="2">
        <v>173.673</v>
      </c>
      <c r="Z584" s="2">
        <v>0</v>
      </c>
    </row>
    <row r="585" spans="1:26" x14ac:dyDescent="0.25">
      <c r="A585" s="1" t="s">
        <v>614</v>
      </c>
      <c r="B585" s="1">
        <v>647</v>
      </c>
      <c r="C585" s="1" t="s">
        <v>30</v>
      </c>
      <c r="D585" s="1" t="s">
        <v>31</v>
      </c>
      <c r="E585" s="1">
        <v>0</v>
      </c>
      <c r="F585" s="1">
        <v>0</v>
      </c>
      <c r="G585" s="2">
        <v>39.643999999999998</v>
      </c>
      <c r="H585" s="2">
        <v>0.254</v>
      </c>
      <c r="I585" s="3">
        <v>6</v>
      </c>
      <c r="J585" s="3">
        <v>0</v>
      </c>
      <c r="K585" s="4">
        <v>0</v>
      </c>
      <c r="L585" s="4">
        <v>0</v>
      </c>
      <c r="M585" s="4">
        <v>0</v>
      </c>
      <c r="N585" s="2">
        <v>39.555999999999997</v>
      </c>
      <c r="O585" s="4">
        <v>3.6937099999999998</v>
      </c>
      <c r="P585" s="4">
        <v>-3.6937099999999998</v>
      </c>
      <c r="Q585" s="3">
        <v>236.7</v>
      </c>
      <c r="R585" s="2">
        <v>0</v>
      </c>
      <c r="S585" s="2">
        <v>22.812999999999999</v>
      </c>
      <c r="T585" s="4">
        <v>7.8300000000000002E-3</v>
      </c>
      <c r="U585" s="3">
        <v>0</v>
      </c>
      <c r="V585" s="3">
        <v>-9125</v>
      </c>
      <c r="W585" s="3">
        <v>9157.4</v>
      </c>
      <c r="X585" s="2">
        <v>230.69300000000001</v>
      </c>
      <c r="Y585" s="2">
        <v>230.69300000000001</v>
      </c>
      <c r="Z585" s="2">
        <v>0</v>
      </c>
    </row>
    <row r="586" spans="1:26" x14ac:dyDescent="0.25">
      <c r="A586" s="1" t="s">
        <v>615</v>
      </c>
      <c r="B586" s="1">
        <v>647</v>
      </c>
      <c r="C586" s="1" t="s">
        <v>30</v>
      </c>
      <c r="D586" s="1" t="s">
        <v>31</v>
      </c>
      <c r="E586" s="1">
        <v>0</v>
      </c>
      <c r="F586" s="1">
        <v>0</v>
      </c>
      <c r="G586" s="2">
        <v>41.302999999999997</v>
      </c>
      <c r="H586" s="2">
        <v>-1.087</v>
      </c>
      <c r="I586" s="3">
        <v>-25.8</v>
      </c>
      <c r="J586" s="3">
        <v>0</v>
      </c>
      <c r="K586" s="4">
        <v>0</v>
      </c>
      <c r="L586" s="4">
        <v>0</v>
      </c>
      <c r="M586" s="4">
        <v>0</v>
      </c>
      <c r="N586" s="2">
        <v>42.39</v>
      </c>
      <c r="O586" s="4">
        <v>0</v>
      </c>
      <c r="P586" s="4">
        <v>0</v>
      </c>
      <c r="Q586" s="3">
        <v>176.4</v>
      </c>
      <c r="R586" s="2">
        <v>0</v>
      </c>
      <c r="S586" s="2">
        <v>0</v>
      </c>
      <c r="T586" s="4">
        <v>0</v>
      </c>
      <c r="U586" s="3">
        <v>0</v>
      </c>
      <c r="V586" s="3">
        <v>0</v>
      </c>
      <c r="W586" s="3">
        <v>0</v>
      </c>
      <c r="X586" s="2">
        <v>202.18299999999999</v>
      </c>
      <c r="Y586" s="2">
        <v>202.18299999999999</v>
      </c>
      <c r="Z586" s="2">
        <v>0</v>
      </c>
    </row>
    <row r="587" spans="1:26" x14ac:dyDescent="0.25">
      <c r="A587" s="1" t="s">
        <v>616</v>
      </c>
      <c r="B587" s="1">
        <v>647</v>
      </c>
      <c r="C587" s="1" t="s">
        <v>30</v>
      </c>
      <c r="D587" s="1" t="s">
        <v>31</v>
      </c>
      <c r="E587" s="1">
        <v>0</v>
      </c>
      <c r="F587" s="1">
        <v>0</v>
      </c>
      <c r="G587" s="2">
        <v>42.798999999999999</v>
      </c>
      <c r="H587" s="2">
        <v>-0.59099999999999997</v>
      </c>
      <c r="I587" s="3">
        <v>-14</v>
      </c>
      <c r="J587" s="3">
        <v>0</v>
      </c>
      <c r="K587" s="4">
        <v>0</v>
      </c>
      <c r="L587" s="4">
        <v>0</v>
      </c>
      <c r="M587" s="4">
        <v>0</v>
      </c>
      <c r="N587" s="2">
        <v>43.39</v>
      </c>
      <c r="O587" s="4">
        <v>0</v>
      </c>
      <c r="P587" s="4">
        <v>0</v>
      </c>
      <c r="Q587" s="3">
        <v>175.1</v>
      </c>
      <c r="R587" s="2">
        <v>0</v>
      </c>
      <c r="S587" s="2">
        <v>0</v>
      </c>
      <c r="T587" s="4">
        <v>0</v>
      </c>
      <c r="U587" s="3">
        <v>0</v>
      </c>
      <c r="V587" s="3">
        <v>0</v>
      </c>
      <c r="W587" s="3">
        <v>0</v>
      </c>
      <c r="X587" s="2">
        <v>189.11600000000001</v>
      </c>
      <c r="Y587" s="2">
        <v>189.11600000000001</v>
      </c>
      <c r="Z587" s="2">
        <v>0</v>
      </c>
    </row>
    <row r="588" spans="1:26" x14ac:dyDescent="0.25">
      <c r="A588" s="1" t="s">
        <v>617</v>
      </c>
      <c r="B588" s="1">
        <v>647</v>
      </c>
      <c r="C588" s="1" t="s">
        <v>30</v>
      </c>
      <c r="D588" s="1" t="s">
        <v>31</v>
      </c>
      <c r="E588" s="1">
        <v>0</v>
      </c>
      <c r="F588" s="1">
        <v>0</v>
      </c>
      <c r="G588" s="2">
        <v>44.372</v>
      </c>
      <c r="H588" s="2">
        <v>-1.218</v>
      </c>
      <c r="I588" s="3">
        <v>-28.9</v>
      </c>
      <c r="J588" s="3">
        <v>0</v>
      </c>
      <c r="K588" s="4">
        <v>0</v>
      </c>
      <c r="L588" s="4">
        <v>0</v>
      </c>
      <c r="M588" s="4">
        <v>0</v>
      </c>
      <c r="N588" s="2">
        <v>45.59</v>
      </c>
      <c r="O588" s="4">
        <v>0</v>
      </c>
      <c r="P588" s="4">
        <v>0</v>
      </c>
      <c r="Q588" s="3">
        <v>196.3</v>
      </c>
      <c r="R588" s="2">
        <v>0</v>
      </c>
      <c r="S588" s="2">
        <v>0</v>
      </c>
      <c r="T588" s="4">
        <v>0</v>
      </c>
      <c r="U588" s="3">
        <v>0</v>
      </c>
      <c r="V588" s="3">
        <v>0</v>
      </c>
      <c r="W588" s="3">
        <v>0</v>
      </c>
      <c r="X588" s="2">
        <v>225.22900000000001</v>
      </c>
      <c r="Y588" s="2">
        <v>225.22900000000001</v>
      </c>
      <c r="Z588" s="2">
        <v>0</v>
      </c>
    </row>
    <row r="589" spans="1:26" x14ac:dyDescent="0.25">
      <c r="A589" s="1" t="s">
        <v>618</v>
      </c>
      <c r="B589" s="1">
        <v>647</v>
      </c>
      <c r="C589" s="1" t="s">
        <v>30</v>
      </c>
      <c r="D589" s="1" t="s">
        <v>31</v>
      </c>
      <c r="E589" s="1">
        <v>0</v>
      </c>
      <c r="F589" s="1">
        <v>0</v>
      </c>
      <c r="G589" s="2">
        <v>45.927999999999997</v>
      </c>
      <c r="H589" s="2">
        <v>-4.4619999999999997</v>
      </c>
      <c r="I589" s="3">
        <v>-106</v>
      </c>
      <c r="J589" s="3">
        <v>0</v>
      </c>
      <c r="K589" s="4">
        <v>0</v>
      </c>
      <c r="L589" s="4">
        <v>0</v>
      </c>
      <c r="M589" s="4">
        <v>0</v>
      </c>
      <c r="N589" s="2">
        <v>50.39</v>
      </c>
      <c r="O589" s="4">
        <v>0</v>
      </c>
      <c r="P589" s="4">
        <v>0</v>
      </c>
      <c r="Q589" s="3">
        <v>219</v>
      </c>
      <c r="R589" s="2">
        <v>0</v>
      </c>
      <c r="S589" s="2">
        <v>0</v>
      </c>
      <c r="T589" s="4">
        <v>0</v>
      </c>
      <c r="U589" s="3">
        <v>0</v>
      </c>
      <c r="V589" s="3">
        <v>0</v>
      </c>
      <c r="W589" s="3">
        <v>0</v>
      </c>
      <c r="X589" s="2">
        <v>325.01299999999998</v>
      </c>
      <c r="Y589" s="2">
        <v>325.01299999999998</v>
      </c>
      <c r="Z589" s="2">
        <v>0</v>
      </c>
    </row>
    <row r="590" spans="1:26" x14ac:dyDescent="0.25">
      <c r="A590" s="1" t="s">
        <v>619</v>
      </c>
      <c r="B590" s="1">
        <v>647</v>
      </c>
      <c r="C590" s="1" t="s">
        <v>30</v>
      </c>
      <c r="D590" s="1" t="s">
        <v>31</v>
      </c>
      <c r="E590" s="1">
        <v>0</v>
      </c>
      <c r="F590" s="1">
        <v>0</v>
      </c>
      <c r="G590" s="2">
        <v>50.512</v>
      </c>
      <c r="H590" s="2">
        <v>-0.67800000000000005</v>
      </c>
      <c r="I590" s="3">
        <v>-22.5</v>
      </c>
      <c r="J590" s="3">
        <v>0</v>
      </c>
      <c r="K590" s="4">
        <v>0</v>
      </c>
      <c r="L590" s="4">
        <v>0</v>
      </c>
      <c r="M590" s="4">
        <v>0</v>
      </c>
      <c r="N590" s="2">
        <v>51.19</v>
      </c>
      <c r="O590" s="4">
        <v>0</v>
      </c>
      <c r="P590" s="4">
        <v>0</v>
      </c>
      <c r="Q590" s="3">
        <v>272.5</v>
      </c>
      <c r="R590" s="2">
        <v>0</v>
      </c>
      <c r="S590" s="2">
        <v>0</v>
      </c>
      <c r="T590" s="4">
        <v>0</v>
      </c>
      <c r="U590" s="3">
        <v>0</v>
      </c>
      <c r="V590" s="3">
        <v>0</v>
      </c>
      <c r="W590" s="3">
        <v>0</v>
      </c>
      <c r="X590" s="2">
        <v>294.99700000000001</v>
      </c>
      <c r="Y590" s="2">
        <v>294.99700000000001</v>
      </c>
      <c r="Z590" s="2">
        <v>0</v>
      </c>
    </row>
    <row r="591" spans="1:26" x14ac:dyDescent="0.25">
      <c r="A591" s="1" t="s">
        <v>620</v>
      </c>
      <c r="B591" s="1">
        <v>647</v>
      </c>
      <c r="C591" s="1" t="s">
        <v>30</v>
      </c>
      <c r="D591" s="1" t="s">
        <v>31</v>
      </c>
      <c r="E591" s="1">
        <v>0</v>
      </c>
      <c r="F591" s="1">
        <v>0</v>
      </c>
      <c r="G591" s="2">
        <v>49.816000000000003</v>
      </c>
      <c r="H591" s="2">
        <v>2.5999999999999999E-2</v>
      </c>
      <c r="I591" s="3">
        <v>0.9</v>
      </c>
      <c r="J591" s="3">
        <v>0</v>
      </c>
      <c r="K591" s="4">
        <v>0</v>
      </c>
      <c r="L591" s="4">
        <v>0</v>
      </c>
      <c r="M591" s="4">
        <v>0</v>
      </c>
      <c r="N591" s="2">
        <v>49.802</v>
      </c>
      <c r="O591" s="4">
        <v>0.12042</v>
      </c>
      <c r="P591" s="4">
        <v>-0.12042</v>
      </c>
      <c r="Q591" s="3">
        <v>259.39999999999998</v>
      </c>
      <c r="R591" s="2">
        <v>0</v>
      </c>
      <c r="S591" s="2">
        <v>0</v>
      </c>
      <c r="T591" s="4">
        <v>0</v>
      </c>
      <c r="U591" s="3">
        <v>0</v>
      </c>
      <c r="V591" s="3">
        <v>-105.6</v>
      </c>
      <c r="W591" s="3">
        <v>106.3</v>
      </c>
      <c r="X591" s="2">
        <v>258.49599999999998</v>
      </c>
      <c r="Y591" s="2">
        <v>258.49599999999998</v>
      </c>
      <c r="Z591" s="2">
        <v>0</v>
      </c>
    </row>
    <row r="592" spans="1:26" x14ac:dyDescent="0.25">
      <c r="A592" s="1" t="s">
        <v>621</v>
      </c>
      <c r="B592" s="1">
        <v>647</v>
      </c>
      <c r="C592" s="1" t="s">
        <v>30</v>
      </c>
      <c r="D592" s="1" t="s">
        <v>31</v>
      </c>
      <c r="E592" s="1">
        <v>0</v>
      </c>
      <c r="F592" s="1">
        <v>0</v>
      </c>
      <c r="G592" s="2">
        <v>49.613999999999997</v>
      </c>
      <c r="H592" s="2">
        <v>0.32400000000000001</v>
      </c>
      <c r="I592" s="3">
        <v>12.5</v>
      </c>
      <c r="J592" s="3">
        <v>0</v>
      </c>
      <c r="K592" s="4">
        <v>0</v>
      </c>
      <c r="L592" s="4">
        <v>0</v>
      </c>
      <c r="M592" s="4">
        <v>0</v>
      </c>
      <c r="N592" s="2">
        <v>49.587000000000003</v>
      </c>
      <c r="O592" s="4">
        <v>3.7390699999999999</v>
      </c>
      <c r="P592" s="4">
        <v>-3.7390699999999999</v>
      </c>
      <c r="Q592" s="3">
        <v>298.8</v>
      </c>
      <c r="R592" s="2">
        <v>0</v>
      </c>
      <c r="S592" s="2">
        <v>301.68799999999999</v>
      </c>
      <c r="T592" s="4">
        <v>56.604840000000003</v>
      </c>
      <c r="U592" s="3">
        <v>0</v>
      </c>
      <c r="V592" s="3">
        <v>-11900.5</v>
      </c>
      <c r="W592" s="3">
        <v>12525.6</v>
      </c>
      <c r="X592" s="2">
        <v>286.32499999999999</v>
      </c>
      <c r="Y592" s="2">
        <v>286.32499999999999</v>
      </c>
      <c r="Z592" s="2">
        <v>0</v>
      </c>
    </row>
    <row r="593" spans="1:26" x14ac:dyDescent="0.25">
      <c r="A593" s="1" t="s">
        <v>622</v>
      </c>
      <c r="B593" s="1">
        <v>647</v>
      </c>
      <c r="C593" s="1" t="s">
        <v>30</v>
      </c>
      <c r="D593" s="1" t="s">
        <v>31</v>
      </c>
      <c r="E593" s="1">
        <v>0</v>
      </c>
      <c r="F593" s="1">
        <v>0</v>
      </c>
      <c r="G593" s="2">
        <v>49.554000000000002</v>
      </c>
      <c r="H593" s="2">
        <v>0.66400000000000003</v>
      </c>
      <c r="I593" s="3">
        <v>13</v>
      </c>
      <c r="J593" s="3">
        <v>0</v>
      </c>
      <c r="K593" s="4">
        <v>0</v>
      </c>
      <c r="L593" s="4">
        <v>8.2002400000000009</v>
      </c>
      <c r="M593" s="4">
        <v>0</v>
      </c>
      <c r="N593" s="2">
        <v>49.52</v>
      </c>
      <c r="O593" s="4">
        <v>8.3135200000000005</v>
      </c>
      <c r="P593" s="4">
        <v>-8.3135200000000005</v>
      </c>
      <c r="Q593" s="3">
        <v>148.30000000000001</v>
      </c>
      <c r="R593" s="2">
        <v>0</v>
      </c>
      <c r="S593" s="2">
        <v>367.5</v>
      </c>
      <c r="T593" s="4">
        <v>364.52242999999999</v>
      </c>
      <c r="U593" s="3">
        <v>53392.1</v>
      </c>
      <c r="V593" s="3">
        <v>-27066</v>
      </c>
      <c r="W593" s="3">
        <v>33210.400000000001</v>
      </c>
      <c r="X593" s="2">
        <v>135.285</v>
      </c>
      <c r="Y593" s="2">
        <v>135.285</v>
      </c>
      <c r="Z593" s="2">
        <v>0</v>
      </c>
    </row>
    <row r="594" spans="1:26" x14ac:dyDescent="0.25">
      <c r="A594" s="1" t="s">
        <v>623</v>
      </c>
      <c r="B594" s="1">
        <v>647</v>
      </c>
      <c r="C594" s="1" t="s">
        <v>30</v>
      </c>
      <c r="D594" s="1" t="s">
        <v>31</v>
      </c>
      <c r="E594" s="1">
        <v>0</v>
      </c>
      <c r="F594" s="1">
        <v>0</v>
      </c>
      <c r="G594" s="2">
        <v>49.491</v>
      </c>
      <c r="H594" s="2">
        <v>1E-3</v>
      </c>
      <c r="I594" s="3">
        <v>0</v>
      </c>
      <c r="J594" s="3">
        <v>0</v>
      </c>
      <c r="K594" s="4">
        <v>0</v>
      </c>
      <c r="L594" s="4">
        <v>0</v>
      </c>
      <c r="M594" s="4">
        <v>0</v>
      </c>
      <c r="N594" s="2">
        <v>49.917999999999999</v>
      </c>
      <c r="O594" s="4">
        <v>0</v>
      </c>
      <c r="P594" s="4">
        <v>12.483219999999999</v>
      </c>
      <c r="Q594" s="3">
        <v>141</v>
      </c>
      <c r="R594" s="2">
        <v>0</v>
      </c>
      <c r="S594" s="2">
        <v>2868.9380000000001</v>
      </c>
      <c r="T594" s="4">
        <v>3.2540900000000001</v>
      </c>
      <c r="U594" s="3">
        <v>0</v>
      </c>
      <c r="V594" s="3">
        <v>108707.6</v>
      </c>
      <c r="W594" s="3">
        <v>0</v>
      </c>
      <c r="X594" s="2">
        <v>140.97900000000001</v>
      </c>
      <c r="Y594" s="2">
        <v>140.97900000000001</v>
      </c>
      <c r="Z594" s="2">
        <v>0</v>
      </c>
    </row>
    <row r="595" spans="1:26" x14ac:dyDescent="0.25">
      <c r="A595" s="1" t="s">
        <v>624</v>
      </c>
      <c r="B595" s="1">
        <v>647</v>
      </c>
      <c r="C595" s="1" t="s">
        <v>30</v>
      </c>
      <c r="D595" s="1" t="s">
        <v>31</v>
      </c>
      <c r="E595" s="1">
        <v>0</v>
      </c>
      <c r="F595" s="1">
        <v>0</v>
      </c>
      <c r="G595" s="2">
        <v>25.5</v>
      </c>
      <c r="H595" s="2">
        <v>-0.49</v>
      </c>
      <c r="I595" s="3">
        <v>-27.8</v>
      </c>
      <c r="J595" s="3">
        <v>0</v>
      </c>
      <c r="K595" s="4">
        <v>0</v>
      </c>
      <c r="L595" s="4">
        <v>0</v>
      </c>
      <c r="M595" s="4">
        <v>0</v>
      </c>
      <c r="N595" s="2">
        <v>25.99</v>
      </c>
      <c r="O595" s="4">
        <v>0</v>
      </c>
      <c r="P595" s="4">
        <v>0</v>
      </c>
      <c r="Q595" s="3">
        <v>671.3</v>
      </c>
      <c r="R595" s="2">
        <v>0</v>
      </c>
      <c r="S595" s="2">
        <v>0</v>
      </c>
      <c r="T595" s="4">
        <v>0</v>
      </c>
      <c r="U595" s="3">
        <v>0</v>
      </c>
      <c r="V595" s="3">
        <v>0</v>
      </c>
      <c r="W595" s="3">
        <v>0</v>
      </c>
      <c r="X595" s="2">
        <v>699.09900000000005</v>
      </c>
      <c r="Y595" s="2">
        <v>699.09900000000005</v>
      </c>
      <c r="Z595" s="2">
        <v>0</v>
      </c>
    </row>
    <row r="596" spans="1:26" x14ac:dyDescent="0.25">
      <c r="A596" s="1" t="s">
        <v>625</v>
      </c>
      <c r="B596" s="1">
        <v>647</v>
      </c>
      <c r="C596" s="1" t="s">
        <v>30</v>
      </c>
      <c r="D596" s="1" t="s">
        <v>31</v>
      </c>
      <c r="E596" s="1">
        <v>0</v>
      </c>
      <c r="F596" s="1">
        <v>0</v>
      </c>
      <c r="G596" s="2">
        <v>24.893000000000001</v>
      </c>
      <c r="H596" s="2">
        <v>-0.79700000000000004</v>
      </c>
      <c r="I596" s="3">
        <v>-45.2</v>
      </c>
      <c r="J596" s="3">
        <v>0</v>
      </c>
      <c r="K596" s="4">
        <v>0</v>
      </c>
      <c r="L596" s="4">
        <v>0</v>
      </c>
      <c r="M596" s="4">
        <v>0</v>
      </c>
      <c r="N596" s="2">
        <v>25.69</v>
      </c>
      <c r="O596" s="4">
        <v>0</v>
      </c>
      <c r="P596" s="4">
        <v>0</v>
      </c>
      <c r="Q596" s="3">
        <v>643.1</v>
      </c>
      <c r="R596" s="2">
        <v>0</v>
      </c>
      <c r="S596" s="2">
        <v>0</v>
      </c>
      <c r="T596" s="4">
        <v>0</v>
      </c>
      <c r="U596" s="3">
        <v>0</v>
      </c>
      <c r="V596" s="3">
        <v>0</v>
      </c>
      <c r="W596" s="3">
        <v>0</v>
      </c>
      <c r="X596" s="2">
        <v>688.31700000000001</v>
      </c>
      <c r="Y596" s="2">
        <v>688.31700000000001</v>
      </c>
      <c r="Z596" s="2">
        <v>0</v>
      </c>
    </row>
    <row r="597" spans="1:26" x14ac:dyDescent="0.25">
      <c r="A597" s="1" t="s">
        <v>626</v>
      </c>
      <c r="B597" s="1">
        <v>647</v>
      </c>
      <c r="C597" s="1" t="s">
        <v>30</v>
      </c>
      <c r="D597" s="1" t="s">
        <v>31</v>
      </c>
      <c r="E597" s="1">
        <v>0</v>
      </c>
      <c r="F597" s="1">
        <v>0</v>
      </c>
      <c r="G597" s="2">
        <v>44.777000000000001</v>
      </c>
      <c r="H597" s="2">
        <v>-2.0230000000000001</v>
      </c>
      <c r="I597" s="3">
        <v>-48.1</v>
      </c>
      <c r="J597" s="3">
        <v>0</v>
      </c>
      <c r="K597" s="4">
        <v>0</v>
      </c>
      <c r="L597" s="4">
        <v>0</v>
      </c>
      <c r="M597" s="4">
        <v>0</v>
      </c>
      <c r="N597" s="2">
        <v>46.8</v>
      </c>
      <c r="O597" s="4">
        <v>0</v>
      </c>
      <c r="P597" s="4">
        <v>0</v>
      </c>
      <c r="Q597" s="3">
        <v>207.3</v>
      </c>
      <c r="R597" s="2">
        <v>0</v>
      </c>
      <c r="S597" s="2">
        <v>0</v>
      </c>
      <c r="T597" s="4">
        <v>0</v>
      </c>
      <c r="U597" s="3">
        <v>0</v>
      </c>
      <c r="V597" s="3">
        <v>0</v>
      </c>
      <c r="W597" s="3">
        <v>0</v>
      </c>
      <c r="X597" s="2">
        <v>255.40199999999999</v>
      </c>
      <c r="Y597" s="2">
        <v>255.40199999999999</v>
      </c>
      <c r="Z597" s="2">
        <v>0</v>
      </c>
    </row>
    <row r="598" spans="1:26" x14ac:dyDescent="0.25">
      <c r="A598" s="1" t="s">
        <v>627</v>
      </c>
      <c r="B598" s="1">
        <v>647</v>
      </c>
      <c r="C598" s="1" t="s">
        <v>30</v>
      </c>
      <c r="D598" s="1" t="s">
        <v>31</v>
      </c>
      <c r="E598" s="1">
        <v>0</v>
      </c>
      <c r="F598" s="1">
        <v>0</v>
      </c>
      <c r="G598" s="2">
        <v>44.854999999999997</v>
      </c>
      <c r="H598" s="2">
        <v>-2.7450000000000001</v>
      </c>
      <c r="I598" s="3">
        <v>-65.2</v>
      </c>
      <c r="J598" s="3">
        <v>0</v>
      </c>
      <c r="K598" s="4">
        <v>0</v>
      </c>
      <c r="L598" s="4">
        <v>0</v>
      </c>
      <c r="M598" s="4">
        <v>0</v>
      </c>
      <c r="N598" s="2">
        <v>47.6</v>
      </c>
      <c r="O598" s="4">
        <v>0</v>
      </c>
      <c r="P598" s="4">
        <v>0</v>
      </c>
      <c r="Q598" s="3">
        <v>205.6</v>
      </c>
      <c r="R598" s="2">
        <v>0</v>
      </c>
      <c r="S598" s="2">
        <v>0</v>
      </c>
      <c r="T598" s="4">
        <v>0</v>
      </c>
      <c r="U598" s="3">
        <v>0</v>
      </c>
      <c r="V598" s="3">
        <v>0</v>
      </c>
      <c r="W598" s="3">
        <v>0</v>
      </c>
      <c r="X598" s="2">
        <v>270.84500000000003</v>
      </c>
      <c r="Y598" s="2">
        <v>270.84500000000003</v>
      </c>
      <c r="Z598" s="2">
        <v>0</v>
      </c>
    </row>
    <row r="599" spans="1:26" x14ac:dyDescent="0.25">
      <c r="A599" s="1" t="s">
        <v>628</v>
      </c>
      <c r="B599" s="1">
        <v>647</v>
      </c>
      <c r="C599" s="1" t="s">
        <v>30</v>
      </c>
      <c r="D599" s="1" t="s">
        <v>31</v>
      </c>
      <c r="E599" s="1">
        <v>0</v>
      </c>
      <c r="F599" s="1">
        <v>0</v>
      </c>
      <c r="G599" s="2">
        <v>45.209000000000003</v>
      </c>
      <c r="H599" s="2">
        <v>-6.3810000000000002</v>
      </c>
      <c r="I599" s="3">
        <v>-125.3</v>
      </c>
      <c r="J599" s="3">
        <v>0</v>
      </c>
      <c r="K599" s="4">
        <v>0</v>
      </c>
      <c r="L599" s="4">
        <v>0</v>
      </c>
      <c r="M599" s="4">
        <v>0</v>
      </c>
      <c r="N599" s="2">
        <v>51.59</v>
      </c>
      <c r="O599" s="4">
        <v>0</v>
      </c>
      <c r="P599" s="4">
        <v>0</v>
      </c>
      <c r="Q599" s="3">
        <v>124.7</v>
      </c>
      <c r="R599" s="2">
        <v>0</v>
      </c>
      <c r="S599" s="2">
        <v>0</v>
      </c>
      <c r="T599" s="4">
        <v>0</v>
      </c>
      <c r="U599" s="3">
        <v>0</v>
      </c>
      <c r="V599" s="3">
        <v>0</v>
      </c>
      <c r="W599" s="3">
        <v>0</v>
      </c>
      <c r="X599" s="2">
        <v>249.953</v>
      </c>
      <c r="Y599" s="2">
        <v>249.953</v>
      </c>
      <c r="Z599" s="2">
        <v>0</v>
      </c>
    </row>
    <row r="600" spans="1:26" x14ac:dyDescent="0.25">
      <c r="A600" s="1" t="s">
        <v>629</v>
      </c>
      <c r="B600" s="1">
        <v>647</v>
      </c>
      <c r="C600" s="1" t="s">
        <v>30</v>
      </c>
      <c r="D600" s="1" t="s">
        <v>31</v>
      </c>
      <c r="E600" s="1">
        <v>0</v>
      </c>
      <c r="F600" s="1">
        <v>0</v>
      </c>
      <c r="G600" s="2">
        <v>26.59</v>
      </c>
      <c r="H600" s="2">
        <v>0.8</v>
      </c>
      <c r="I600" s="3">
        <v>26.6</v>
      </c>
      <c r="J600" s="3">
        <v>0</v>
      </c>
      <c r="K600" s="4">
        <v>0</v>
      </c>
      <c r="L600" s="4">
        <v>0</v>
      </c>
      <c r="M600" s="4">
        <v>0</v>
      </c>
      <c r="N600" s="2">
        <v>26.736999999999998</v>
      </c>
      <c r="O600" s="4">
        <v>0</v>
      </c>
      <c r="P600" s="4">
        <v>16.272069999999999</v>
      </c>
      <c r="Q600" s="3">
        <v>355.4</v>
      </c>
      <c r="R600" s="2">
        <v>0</v>
      </c>
      <c r="S600" s="2">
        <v>8648.6880000000001</v>
      </c>
      <c r="T600" s="4">
        <v>65517.949220000002</v>
      </c>
      <c r="U600" s="3">
        <v>0</v>
      </c>
      <c r="V600" s="3">
        <v>115198</v>
      </c>
      <c r="W600" s="3">
        <v>0</v>
      </c>
      <c r="X600" s="2">
        <v>328.84399999999999</v>
      </c>
      <c r="Y600" s="2">
        <v>328.84399999999999</v>
      </c>
      <c r="Z600" s="2">
        <v>-1.0999999999999999E-2</v>
      </c>
    </row>
    <row r="601" spans="1:26" x14ac:dyDescent="0.25">
      <c r="A601" s="1" t="s">
        <v>630</v>
      </c>
      <c r="B601" s="1">
        <v>647</v>
      </c>
      <c r="C601" s="1" t="s">
        <v>30</v>
      </c>
      <c r="D601" s="1" t="s">
        <v>31</v>
      </c>
      <c r="E601" s="1">
        <v>0</v>
      </c>
      <c r="F601" s="1">
        <v>0</v>
      </c>
      <c r="G601" s="2">
        <v>70.346999999999994</v>
      </c>
      <c r="H601" s="2">
        <v>-0.76300000000000001</v>
      </c>
      <c r="I601" s="3">
        <v>-8.1999999999999993</v>
      </c>
      <c r="J601" s="3">
        <v>0</v>
      </c>
      <c r="K601" s="4">
        <v>0</v>
      </c>
      <c r="L601" s="4">
        <v>0</v>
      </c>
      <c r="M601" s="4">
        <v>0</v>
      </c>
      <c r="N601" s="2">
        <v>71.12</v>
      </c>
      <c r="O601" s="4">
        <v>0</v>
      </c>
      <c r="P601" s="4">
        <v>3.202E-2</v>
      </c>
      <c r="Q601" s="3">
        <v>54.2</v>
      </c>
      <c r="R601" s="2">
        <v>0</v>
      </c>
      <c r="S601" s="2">
        <v>23.75</v>
      </c>
      <c r="T601" s="4">
        <v>1.31E-3</v>
      </c>
      <c r="U601" s="3">
        <v>0</v>
      </c>
      <c r="V601" s="3">
        <v>87.5</v>
      </c>
      <c r="W601" s="3">
        <v>0</v>
      </c>
      <c r="X601" s="2">
        <v>62.454000000000001</v>
      </c>
      <c r="Y601" s="2">
        <v>62.454000000000001</v>
      </c>
      <c r="Z601" s="2">
        <v>0</v>
      </c>
    </row>
    <row r="602" spans="1:26" x14ac:dyDescent="0.25">
      <c r="A602" s="1" t="s">
        <v>631</v>
      </c>
      <c r="B602" s="1">
        <v>647</v>
      </c>
      <c r="C602" s="1" t="s">
        <v>30</v>
      </c>
      <c r="D602" s="1" t="s">
        <v>31</v>
      </c>
      <c r="E602" s="1">
        <v>0</v>
      </c>
      <c r="F602" s="1">
        <v>0</v>
      </c>
      <c r="G602" s="2">
        <v>62.177999999999997</v>
      </c>
      <c r="H602" s="2">
        <v>-2.9119999999999999</v>
      </c>
      <c r="I602" s="3">
        <v>-32.200000000000003</v>
      </c>
      <c r="J602" s="3">
        <v>0</v>
      </c>
      <c r="K602" s="4">
        <v>0</v>
      </c>
      <c r="L602" s="4">
        <v>0</v>
      </c>
      <c r="M602" s="4">
        <v>0</v>
      </c>
      <c r="N602" s="2">
        <v>65.253</v>
      </c>
      <c r="O602" s="4">
        <v>0</v>
      </c>
      <c r="P602" s="4">
        <v>2.2075</v>
      </c>
      <c r="Q602" s="3">
        <v>55.1</v>
      </c>
      <c r="R602" s="2">
        <v>0</v>
      </c>
      <c r="S602" s="2">
        <v>501.5</v>
      </c>
      <c r="T602" s="4">
        <v>2.4245700000000001</v>
      </c>
      <c r="U602" s="3">
        <v>0</v>
      </c>
      <c r="V602" s="3">
        <v>9420.4</v>
      </c>
      <c r="W602" s="3">
        <v>0</v>
      </c>
      <c r="X602" s="2">
        <v>87.253</v>
      </c>
      <c r="Y602" s="2">
        <v>87.253</v>
      </c>
      <c r="Z602" s="2">
        <v>0</v>
      </c>
    </row>
    <row r="603" spans="1:26" x14ac:dyDescent="0.25">
      <c r="A603" s="1" t="s">
        <v>632</v>
      </c>
      <c r="B603" s="1">
        <v>647</v>
      </c>
      <c r="C603" s="1" t="s">
        <v>30</v>
      </c>
      <c r="D603" s="1" t="s">
        <v>31</v>
      </c>
      <c r="E603" s="1">
        <v>0</v>
      </c>
      <c r="F603" s="1">
        <v>0</v>
      </c>
      <c r="G603" s="2">
        <v>61.572000000000003</v>
      </c>
      <c r="H603" s="2">
        <v>0.57199999999999995</v>
      </c>
      <c r="I603" s="3">
        <v>11.2</v>
      </c>
      <c r="J603" s="3">
        <v>0</v>
      </c>
      <c r="K603" s="4">
        <v>0</v>
      </c>
      <c r="L603" s="4">
        <v>0</v>
      </c>
      <c r="M603" s="4">
        <v>0</v>
      </c>
      <c r="N603" s="2">
        <v>62.582000000000001</v>
      </c>
      <c r="O603" s="4">
        <v>0</v>
      </c>
      <c r="P603" s="4">
        <v>70.826980000000006</v>
      </c>
      <c r="Q603" s="3">
        <v>231.3</v>
      </c>
      <c r="R603" s="2">
        <v>0</v>
      </c>
      <c r="S603" s="2">
        <v>6852.625</v>
      </c>
      <c r="T603" s="4">
        <v>317.44970999999998</v>
      </c>
      <c r="U603" s="3">
        <v>0</v>
      </c>
      <c r="V603" s="3">
        <v>561996.30000000005</v>
      </c>
      <c r="W603" s="3">
        <v>0</v>
      </c>
      <c r="X603" s="2">
        <v>220.108</v>
      </c>
      <c r="Y603" s="2">
        <v>220.108</v>
      </c>
      <c r="Z603" s="2">
        <v>-1.421</v>
      </c>
    </row>
    <row r="604" spans="1:26" x14ac:dyDescent="0.25">
      <c r="A604" s="1" t="s">
        <v>633</v>
      </c>
      <c r="B604" s="1">
        <v>647</v>
      </c>
      <c r="C604" s="1" t="s">
        <v>30</v>
      </c>
      <c r="D604" s="1" t="s">
        <v>31</v>
      </c>
      <c r="E604" s="1">
        <v>0</v>
      </c>
      <c r="F604" s="1">
        <v>0</v>
      </c>
      <c r="G604" s="2">
        <v>27.536000000000001</v>
      </c>
      <c r="H604" s="2">
        <v>-1.244</v>
      </c>
      <c r="I604" s="3">
        <v>-35.200000000000003</v>
      </c>
      <c r="J604" s="3">
        <v>0</v>
      </c>
      <c r="K604" s="4">
        <v>0</v>
      </c>
      <c r="L604" s="4">
        <v>0</v>
      </c>
      <c r="M604" s="4">
        <v>0</v>
      </c>
      <c r="N604" s="2">
        <v>28.78</v>
      </c>
      <c r="O604" s="4">
        <v>0</v>
      </c>
      <c r="P604" s="4">
        <v>0</v>
      </c>
      <c r="Q604" s="3">
        <v>219.3</v>
      </c>
      <c r="R604" s="2">
        <v>0</v>
      </c>
      <c r="S604" s="2">
        <v>0</v>
      </c>
      <c r="T604" s="4">
        <v>0</v>
      </c>
      <c r="U604" s="3">
        <v>0</v>
      </c>
      <c r="V604" s="3">
        <v>0</v>
      </c>
      <c r="W604" s="3">
        <v>0</v>
      </c>
      <c r="X604" s="2">
        <v>254.505</v>
      </c>
      <c r="Y604" s="2">
        <v>254.505</v>
      </c>
      <c r="Z604" s="2">
        <v>0</v>
      </c>
    </row>
    <row r="605" spans="1:26" x14ac:dyDescent="0.25">
      <c r="A605" s="1" t="s">
        <v>634</v>
      </c>
      <c r="B605" s="1">
        <v>647</v>
      </c>
      <c r="C605" s="1" t="s">
        <v>30</v>
      </c>
      <c r="D605" s="1" t="s">
        <v>31</v>
      </c>
      <c r="E605" s="1">
        <v>0</v>
      </c>
      <c r="F605" s="1">
        <v>0</v>
      </c>
      <c r="G605" s="2">
        <v>87.367000000000004</v>
      </c>
      <c r="H605" s="2">
        <v>-4.0229999999999997</v>
      </c>
      <c r="I605" s="3">
        <v>-95.6</v>
      </c>
      <c r="J605" s="3">
        <v>0</v>
      </c>
      <c r="K605" s="4">
        <v>0</v>
      </c>
      <c r="L605" s="4">
        <v>10.41384</v>
      </c>
      <c r="M605" s="4">
        <v>0</v>
      </c>
      <c r="N605" s="2">
        <v>91.39</v>
      </c>
      <c r="O605" s="4">
        <v>0</v>
      </c>
      <c r="P605" s="4">
        <v>0</v>
      </c>
      <c r="Q605" s="3">
        <v>71.2</v>
      </c>
      <c r="R605" s="2">
        <v>0</v>
      </c>
      <c r="S605" s="2">
        <v>0</v>
      </c>
      <c r="T605" s="4">
        <v>0</v>
      </c>
      <c r="U605" s="3">
        <v>96371</v>
      </c>
      <c r="V605" s="3">
        <v>0</v>
      </c>
      <c r="W605" s="3">
        <v>0</v>
      </c>
      <c r="X605" s="2">
        <v>166.78299999999999</v>
      </c>
      <c r="Y605" s="2">
        <v>166.78299999999999</v>
      </c>
      <c r="Z605" s="2">
        <v>0</v>
      </c>
    </row>
    <row r="606" spans="1:26" x14ac:dyDescent="0.25">
      <c r="A606" s="1" t="s">
        <v>635</v>
      </c>
      <c r="B606" s="1">
        <v>647</v>
      </c>
      <c r="C606" s="1" t="s">
        <v>30</v>
      </c>
      <c r="D606" s="1" t="s">
        <v>31</v>
      </c>
      <c r="E606" s="1">
        <v>0</v>
      </c>
      <c r="F606" s="1">
        <v>0</v>
      </c>
      <c r="G606" s="2">
        <v>30.751000000000001</v>
      </c>
      <c r="H606" s="2">
        <v>-8.0389999999999997</v>
      </c>
      <c r="I606" s="3">
        <v>-266.8</v>
      </c>
      <c r="J606" s="3">
        <v>0</v>
      </c>
      <c r="K606" s="4">
        <v>0</v>
      </c>
      <c r="L606" s="4">
        <v>0</v>
      </c>
      <c r="M606" s="4">
        <v>0</v>
      </c>
      <c r="N606" s="2">
        <v>0</v>
      </c>
      <c r="O606" s="4">
        <v>0</v>
      </c>
      <c r="P606" s="4">
        <v>0</v>
      </c>
      <c r="Q606" s="3">
        <v>161.30000000000001</v>
      </c>
      <c r="R606" s="2">
        <v>0</v>
      </c>
      <c r="S606" s="2">
        <v>0</v>
      </c>
      <c r="T606" s="4">
        <v>0</v>
      </c>
      <c r="U606" s="3">
        <v>0</v>
      </c>
      <c r="V606" s="3">
        <v>0</v>
      </c>
      <c r="W606" s="3">
        <v>0</v>
      </c>
      <c r="X606" s="2">
        <v>428.06200000000001</v>
      </c>
      <c r="Y606" s="2">
        <v>428.06200000000001</v>
      </c>
      <c r="Z606" s="2">
        <v>0</v>
      </c>
    </row>
    <row r="607" spans="1:26" x14ac:dyDescent="0.25">
      <c r="A607" s="1" t="s">
        <v>636</v>
      </c>
      <c r="B607" s="1">
        <v>647</v>
      </c>
      <c r="C607" s="1" t="s">
        <v>30</v>
      </c>
      <c r="D607" s="1" t="s">
        <v>31</v>
      </c>
      <c r="E607" s="1">
        <v>0</v>
      </c>
      <c r="F607" s="1">
        <v>0</v>
      </c>
      <c r="G607" s="2">
        <v>50.838999999999999</v>
      </c>
      <c r="H607" s="2">
        <v>0.14899999999999999</v>
      </c>
      <c r="I607" s="3">
        <v>1.9</v>
      </c>
      <c r="J607" s="3">
        <v>0</v>
      </c>
      <c r="K607" s="4">
        <v>0</v>
      </c>
      <c r="L607" s="4">
        <v>0</v>
      </c>
      <c r="M607" s="4">
        <v>0</v>
      </c>
      <c r="N607" s="2">
        <v>51.134</v>
      </c>
      <c r="O607" s="4">
        <v>0</v>
      </c>
      <c r="P607" s="4">
        <v>10.517989999999999</v>
      </c>
      <c r="Q607" s="3">
        <v>94.1</v>
      </c>
      <c r="R607" s="2">
        <v>0</v>
      </c>
      <c r="S607" s="2">
        <v>837</v>
      </c>
      <c r="T607" s="4">
        <v>2717.16284</v>
      </c>
      <c r="U607" s="3">
        <v>0</v>
      </c>
      <c r="V607" s="3">
        <v>32666.6</v>
      </c>
      <c r="W607" s="3">
        <v>0</v>
      </c>
      <c r="X607" s="2">
        <v>92.236999999999995</v>
      </c>
      <c r="Y607" s="2">
        <v>92.236999999999995</v>
      </c>
      <c r="Z607" s="2">
        <v>0</v>
      </c>
    </row>
    <row r="608" spans="1:26" x14ac:dyDescent="0.25">
      <c r="A608" s="1" t="s">
        <v>637</v>
      </c>
      <c r="B608" s="1">
        <v>647</v>
      </c>
      <c r="C608" s="1" t="s">
        <v>30</v>
      </c>
      <c r="D608" s="1" t="s">
        <v>31</v>
      </c>
      <c r="E608" s="1">
        <v>0</v>
      </c>
      <c r="F608" s="1">
        <v>0</v>
      </c>
      <c r="G608" s="2">
        <v>34.058999999999997</v>
      </c>
      <c r="H608" s="2">
        <v>6.9000000000000006E-2</v>
      </c>
      <c r="I608" s="3">
        <v>1</v>
      </c>
      <c r="J608" s="3">
        <v>0</v>
      </c>
      <c r="K608" s="4">
        <v>0</v>
      </c>
      <c r="L608" s="4">
        <v>0</v>
      </c>
      <c r="M608" s="4">
        <v>0</v>
      </c>
      <c r="N608" s="2">
        <v>34.018999999999998</v>
      </c>
      <c r="O608" s="4">
        <v>0.51454999999999995</v>
      </c>
      <c r="P608" s="4">
        <v>-0.51454999999999995</v>
      </c>
      <c r="Q608" s="3">
        <v>75</v>
      </c>
      <c r="R608" s="2">
        <v>0</v>
      </c>
      <c r="S608" s="2">
        <v>2</v>
      </c>
      <c r="T608" s="4">
        <v>1.3799999999999999E-3</v>
      </c>
      <c r="U608" s="3">
        <v>0</v>
      </c>
      <c r="V608" s="3">
        <v>-45.8</v>
      </c>
      <c r="W608" s="3">
        <v>276.89999999999998</v>
      </c>
      <c r="X608" s="2">
        <v>74.052000000000007</v>
      </c>
      <c r="Y608" s="2">
        <v>74.052000000000007</v>
      </c>
      <c r="Z608" s="2">
        <v>0</v>
      </c>
    </row>
    <row r="609" spans="1:26" x14ac:dyDescent="0.25">
      <c r="A609" s="1" t="s">
        <v>638</v>
      </c>
      <c r="B609" s="1">
        <v>647</v>
      </c>
      <c r="C609" s="1" t="s">
        <v>30</v>
      </c>
      <c r="D609" s="1" t="s">
        <v>31</v>
      </c>
      <c r="E609" s="1">
        <v>0</v>
      </c>
      <c r="F609" s="1">
        <v>0</v>
      </c>
      <c r="G609" s="2">
        <v>31.202999999999999</v>
      </c>
      <c r="H609" s="2">
        <v>-2.1869999999999998</v>
      </c>
      <c r="I609" s="3">
        <v>-34.799999999999997</v>
      </c>
      <c r="J609" s="3">
        <v>0</v>
      </c>
      <c r="K609" s="4">
        <v>0</v>
      </c>
      <c r="L609" s="4">
        <v>0</v>
      </c>
      <c r="M609" s="4">
        <v>0</v>
      </c>
      <c r="N609" s="2">
        <v>33.39</v>
      </c>
      <c r="O609" s="4">
        <v>0</v>
      </c>
      <c r="P609" s="4">
        <v>0</v>
      </c>
      <c r="Q609" s="3">
        <v>59.5</v>
      </c>
      <c r="R609" s="2">
        <v>0</v>
      </c>
      <c r="S609" s="2">
        <v>0</v>
      </c>
      <c r="T609" s="4">
        <v>0</v>
      </c>
      <c r="U609" s="3">
        <v>0</v>
      </c>
      <c r="V609" s="3">
        <v>0</v>
      </c>
      <c r="W609" s="3">
        <v>0</v>
      </c>
      <c r="X609" s="2">
        <v>94.313000000000002</v>
      </c>
      <c r="Y609" s="2">
        <v>94.313000000000002</v>
      </c>
      <c r="Z609" s="2">
        <v>0</v>
      </c>
    </row>
    <row r="610" spans="1:26" x14ac:dyDescent="0.25">
      <c r="A610" s="1" t="s">
        <v>639</v>
      </c>
      <c r="B610" s="1">
        <v>647</v>
      </c>
      <c r="C610" s="1" t="s">
        <v>30</v>
      </c>
      <c r="D610" s="1" t="s">
        <v>31</v>
      </c>
      <c r="E610" s="1">
        <v>0</v>
      </c>
      <c r="F610" s="1">
        <v>0</v>
      </c>
      <c r="G610" s="2">
        <v>30.388999999999999</v>
      </c>
      <c r="H610" s="2">
        <v>-3.0009999999999999</v>
      </c>
      <c r="I610" s="3">
        <v>-58.9</v>
      </c>
      <c r="J610" s="3">
        <v>0</v>
      </c>
      <c r="K610" s="4">
        <v>0</v>
      </c>
      <c r="L610" s="4">
        <v>0</v>
      </c>
      <c r="M610" s="4">
        <v>0</v>
      </c>
      <c r="N610" s="2">
        <v>33.39</v>
      </c>
      <c r="O610" s="4">
        <v>0</v>
      </c>
      <c r="P610" s="4">
        <v>0</v>
      </c>
      <c r="Q610" s="3">
        <v>63.6</v>
      </c>
      <c r="R610" s="2">
        <v>0</v>
      </c>
      <c r="S610" s="2">
        <v>0</v>
      </c>
      <c r="T610" s="4">
        <v>0</v>
      </c>
      <c r="U610" s="3">
        <v>0</v>
      </c>
      <c r="V610" s="3">
        <v>0</v>
      </c>
      <c r="W610" s="3">
        <v>0</v>
      </c>
      <c r="X610" s="2">
        <v>122.52200000000001</v>
      </c>
      <c r="Y610" s="2">
        <v>122.52200000000001</v>
      </c>
      <c r="Z610" s="2">
        <v>0</v>
      </c>
    </row>
    <row r="611" spans="1:26" x14ac:dyDescent="0.25">
      <c r="A611" s="1" t="s">
        <v>640</v>
      </c>
      <c r="B611" s="1">
        <v>647</v>
      </c>
      <c r="C611" s="1" t="s">
        <v>30</v>
      </c>
      <c r="D611" s="1" t="s">
        <v>31</v>
      </c>
      <c r="E611" s="1">
        <v>0</v>
      </c>
      <c r="F611" s="1">
        <v>0</v>
      </c>
      <c r="G611" s="2">
        <v>32.259</v>
      </c>
      <c r="H611" s="2">
        <v>-1.831</v>
      </c>
      <c r="I611" s="3">
        <v>-29.1</v>
      </c>
      <c r="J611" s="3">
        <v>0</v>
      </c>
      <c r="K611" s="4">
        <v>0</v>
      </c>
      <c r="L611" s="4">
        <v>0</v>
      </c>
      <c r="M611" s="4">
        <v>0</v>
      </c>
      <c r="N611" s="2">
        <v>34.090000000000003</v>
      </c>
      <c r="O611" s="4">
        <v>0</v>
      </c>
      <c r="P611" s="4">
        <v>0</v>
      </c>
      <c r="Q611" s="3">
        <v>70.599999999999994</v>
      </c>
      <c r="R611" s="2">
        <v>0</v>
      </c>
      <c r="S611" s="2">
        <v>0</v>
      </c>
      <c r="T611" s="4">
        <v>0</v>
      </c>
      <c r="U611" s="3">
        <v>0</v>
      </c>
      <c r="V611" s="3">
        <v>0</v>
      </c>
      <c r="W611" s="3">
        <v>0</v>
      </c>
      <c r="X611" s="2">
        <v>99.72</v>
      </c>
      <c r="Y611" s="2">
        <v>99.72</v>
      </c>
      <c r="Z611" s="2">
        <v>0</v>
      </c>
    </row>
    <row r="612" spans="1:26" x14ac:dyDescent="0.25">
      <c r="A612" s="1" t="s">
        <v>641</v>
      </c>
      <c r="B612" s="1">
        <v>647</v>
      </c>
      <c r="C612" s="1" t="s">
        <v>30</v>
      </c>
      <c r="D612" s="1" t="s">
        <v>31</v>
      </c>
      <c r="E612" s="1">
        <v>0</v>
      </c>
      <c r="F612" s="1">
        <v>0</v>
      </c>
      <c r="G612" s="2">
        <v>33.021999999999998</v>
      </c>
      <c r="H612" s="2">
        <v>-0.66800000000000004</v>
      </c>
      <c r="I612" s="3">
        <v>-10.6</v>
      </c>
      <c r="J612" s="3">
        <v>0</v>
      </c>
      <c r="K612" s="4">
        <v>0</v>
      </c>
      <c r="L612" s="4">
        <v>0</v>
      </c>
      <c r="M612" s="4">
        <v>0</v>
      </c>
      <c r="N612" s="2">
        <v>33.69</v>
      </c>
      <c r="O612" s="4">
        <v>0</v>
      </c>
      <c r="P612" s="4">
        <v>0</v>
      </c>
      <c r="Q612" s="3">
        <v>79.400000000000006</v>
      </c>
      <c r="R612" s="2">
        <v>0</v>
      </c>
      <c r="S612" s="2">
        <v>0</v>
      </c>
      <c r="T612" s="4">
        <v>0</v>
      </c>
      <c r="U612" s="3">
        <v>0</v>
      </c>
      <c r="V612" s="3">
        <v>0</v>
      </c>
      <c r="W612" s="3">
        <v>0</v>
      </c>
      <c r="X612" s="2">
        <v>90.018000000000001</v>
      </c>
      <c r="Y612" s="2">
        <v>90.018000000000001</v>
      </c>
      <c r="Z612" s="2">
        <v>0</v>
      </c>
    </row>
    <row r="613" spans="1:26" x14ac:dyDescent="0.25">
      <c r="A613" s="1" t="s">
        <v>642</v>
      </c>
      <c r="B613" s="1">
        <v>647</v>
      </c>
      <c r="C613" s="1" t="s">
        <v>30</v>
      </c>
      <c r="D613" s="1" t="s">
        <v>31</v>
      </c>
      <c r="E613" s="1">
        <v>0</v>
      </c>
      <c r="F613" s="1">
        <v>0</v>
      </c>
      <c r="G613" s="2">
        <v>60.045000000000002</v>
      </c>
      <c r="H613" s="2">
        <v>0.42499999999999999</v>
      </c>
      <c r="I613" s="3">
        <v>6.8</v>
      </c>
      <c r="J613" s="3">
        <v>0</v>
      </c>
      <c r="K613" s="4">
        <v>0</v>
      </c>
      <c r="L613" s="4">
        <v>0</v>
      </c>
      <c r="M613" s="4">
        <v>0</v>
      </c>
      <c r="N613" s="2">
        <v>60.08</v>
      </c>
      <c r="O613" s="4">
        <v>0</v>
      </c>
      <c r="P613" s="4">
        <v>6.8769799999999996</v>
      </c>
      <c r="Q613" s="3">
        <v>137.5</v>
      </c>
      <c r="R613" s="2">
        <v>0</v>
      </c>
      <c r="S613" s="2">
        <v>1050.4380000000001</v>
      </c>
      <c r="T613" s="4">
        <v>377.92376999999999</v>
      </c>
      <c r="U613" s="3">
        <v>0</v>
      </c>
      <c r="V613" s="3">
        <v>10143.700000000001</v>
      </c>
      <c r="W613" s="3">
        <v>0</v>
      </c>
      <c r="X613" s="2">
        <v>130.733</v>
      </c>
      <c r="Y613" s="2">
        <v>130.733</v>
      </c>
      <c r="Z613" s="2">
        <v>0</v>
      </c>
    </row>
    <row r="614" spans="1:26" x14ac:dyDescent="0.25">
      <c r="A614" s="1" t="s">
        <v>643</v>
      </c>
      <c r="B614" s="1">
        <v>647</v>
      </c>
      <c r="C614" s="1" t="s">
        <v>30</v>
      </c>
      <c r="D614" s="1" t="s">
        <v>31</v>
      </c>
      <c r="E614" s="1">
        <v>0</v>
      </c>
      <c r="F614" s="1">
        <v>0</v>
      </c>
      <c r="G614" s="2">
        <v>60.683999999999997</v>
      </c>
      <c r="H614" s="2">
        <v>-0.126</v>
      </c>
      <c r="I614" s="3">
        <v>-1.4</v>
      </c>
      <c r="J614" s="3">
        <v>0</v>
      </c>
      <c r="K614" s="4">
        <v>0</v>
      </c>
      <c r="L614" s="4">
        <v>0</v>
      </c>
      <c r="M614" s="4">
        <v>0</v>
      </c>
      <c r="N614" s="2">
        <v>60.883000000000003</v>
      </c>
      <c r="O614" s="4">
        <v>0</v>
      </c>
      <c r="P614" s="4">
        <v>0.65495999999999999</v>
      </c>
      <c r="Q614" s="3">
        <v>95.4</v>
      </c>
      <c r="R614" s="2">
        <v>0</v>
      </c>
      <c r="S614" s="2">
        <v>7.75</v>
      </c>
      <c r="T614" s="4">
        <v>5.0000000000000002E-5</v>
      </c>
      <c r="U614" s="3">
        <v>0</v>
      </c>
      <c r="V614" s="3">
        <v>687.6</v>
      </c>
      <c r="W614" s="3">
        <v>0</v>
      </c>
      <c r="X614" s="2">
        <v>96.751000000000005</v>
      </c>
      <c r="Y614" s="2">
        <v>96.751000000000005</v>
      </c>
      <c r="Z614" s="2">
        <v>0</v>
      </c>
    </row>
    <row r="615" spans="1:26" x14ac:dyDescent="0.25">
      <c r="A615" s="1" t="s">
        <v>644</v>
      </c>
      <c r="B615" s="1">
        <v>647</v>
      </c>
      <c r="C615" s="1" t="s">
        <v>30</v>
      </c>
      <c r="D615" s="1" t="s">
        <v>31</v>
      </c>
      <c r="E615" s="1">
        <v>0</v>
      </c>
      <c r="F615" s="1">
        <v>0</v>
      </c>
      <c r="G615" s="2">
        <v>61.765000000000001</v>
      </c>
      <c r="H615" s="2">
        <v>6.5000000000000002E-2</v>
      </c>
      <c r="I615" s="3">
        <v>0.7</v>
      </c>
      <c r="J615" s="3">
        <v>0</v>
      </c>
      <c r="K615" s="4">
        <v>0</v>
      </c>
      <c r="L615" s="4">
        <v>0</v>
      </c>
      <c r="M615" s="4">
        <v>0</v>
      </c>
      <c r="N615" s="2">
        <v>61.774000000000001</v>
      </c>
      <c r="O615" s="4">
        <v>0</v>
      </c>
      <c r="P615" s="4">
        <v>0.24787999999999999</v>
      </c>
      <c r="Q615" s="3">
        <v>93.3</v>
      </c>
      <c r="R615" s="2">
        <v>0</v>
      </c>
      <c r="S615" s="2">
        <v>72.75</v>
      </c>
      <c r="T615" s="4">
        <v>8.7315000000000005</v>
      </c>
      <c r="U615" s="3">
        <v>0</v>
      </c>
      <c r="V615" s="3">
        <v>93.4</v>
      </c>
      <c r="W615" s="3">
        <v>0</v>
      </c>
      <c r="X615" s="2">
        <v>92.554000000000002</v>
      </c>
      <c r="Y615" s="2">
        <v>92.554000000000002</v>
      </c>
      <c r="Z615" s="2">
        <v>-5.0000000000000001E-3</v>
      </c>
    </row>
    <row r="616" spans="1:26" x14ac:dyDescent="0.25">
      <c r="A616" s="1" t="s">
        <v>645</v>
      </c>
      <c r="B616" s="1">
        <v>647</v>
      </c>
      <c r="C616" s="1" t="s">
        <v>30</v>
      </c>
      <c r="D616" s="1" t="s">
        <v>31</v>
      </c>
      <c r="E616" s="1">
        <v>0</v>
      </c>
      <c r="F616" s="1">
        <v>0</v>
      </c>
      <c r="G616" s="2">
        <v>91.51</v>
      </c>
      <c r="H616" s="2">
        <v>-11.48</v>
      </c>
      <c r="I616" s="3">
        <v>-380.9</v>
      </c>
      <c r="J616" s="3">
        <v>0</v>
      </c>
      <c r="K616" s="4">
        <v>0</v>
      </c>
      <c r="L616" s="4">
        <v>0</v>
      </c>
      <c r="M616" s="4">
        <v>0</v>
      </c>
      <c r="N616" s="2">
        <v>102.99</v>
      </c>
      <c r="O616" s="4">
        <v>0</v>
      </c>
      <c r="P616" s="4">
        <v>0</v>
      </c>
      <c r="Q616" s="3">
        <v>6.6</v>
      </c>
      <c r="R616" s="2">
        <v>0</v>
      </c>
      <c r="S616" s="2">
        <v>0</v>
      </c>
      <c r="T616" s="4">
        <v>0</v>
      </c>
      <c r="U616" s="3">
        <v>0</v>
      </c>
      <c r="V616" s="3">
        <v>0</v>
      </c>
      <c r="W616" s="3">
        <v>0</v>
      </c>
      <c r="X616" s="2">
        <v>387.57799999999997</v>
      </c>
      <c r="Y616" s="2">
        <v>387.57799999999997</v>
      </c>
      <c r="Z616" s="2">
        <v>0</v>
      </c>
    </row>
    <row r="617" spans="1:26" x14ac:dyDescent="0.25">
      <c r="A617" s="1" t="s">
        <v>646</v>
      </c>
      <c r="B617" s="1">
        <v>647</v>
      </c>
      <c r="C617" s="1" t="s">
        <v>30</v>
      </c>
      <c r="D617" s="1" t="s">
        <v>31</v>
      </c>
      <c r="E617" s="1">
        <v>0</v>
      </c>
      <c r="F617" s="1">
        <v>0</v>
      </c>
      <c r="G617" s="2">
        <v>100.06</v>
      </c>
      <c r="H617" s="2">
        <v>-0.73</v>
      </c>
      <c r="I617" s="3">
        <v>-9.1999999999999993</v>
      </c>
      <c r="J617" s="3">
        <v>0</v>
      </c>
      <c r="K617" s="4">
        <v>0</v>
      </c>
      <c r="L617" s="4">
        <v>0</v>
      </c>
      <c r="M617" s="4">
        <v>0</v>
      </c>
      <c r="N617" s="2">
        <v>100.79</v>
      </c>
      <c r="O617" s="4">
        <v>0</v>
      </c>
      <c r="P617" s="4">
        <v>0</v>
      </c>
      <c r="Q617" s="3">
        <v>112</v>
      </c>
      <c r="R617" s="2">
        <v>0</v>
      </c>
      <c r="S617" s="2">
        <v>0</v>
      </c>
      <c r="T617" s="4">
        <v>0</v>
      </c>
      <c r="U617" s="3">
        <v>0</v>
      </c>
      <c r="V617" s="3">
        <v>0</v>
      </c>
      <c r="W617" s="3">
        <v>0</v>
      </c>
      <c r="X617" s="2">
        <v>121.14</v>
      </c>
      <c r="Y617" s="2">
        <v>121.14</v>
      </c>
      <c r="Z617" s="2">
        <v>0</v>
      </c>
    </row>
    <row r="618" spans="1:26" x14ac:dyDescent="0.25">
      <c r="A618" s="1" t="s">
        <v>647</v>
      </c>
      <c r="B618" s="1">
        <v>647</v>
      </c>
      <c r="C618" s="1" t="s">
        <v>30</v>
      </c>
      <c r="D618" s="1" t="s">
        <v>31</v>
      </c>
      <c r="E618" s="1">
        <v>0</v>
      </c>
      <c r="F618" s="1">
        <v>0</v>
      </c>
      <c r="G618" s="2">
        <v>99.91</v>
      </c>
      <c r="H618" s="2">
        <v>-0.48</v>
      </c>
      <c r="I618" s="3">
        <v>-6</v>
      </c>
      <c r="J618" s="3">
        <v>0</v>
      </c>
      <c r="K618" s="4">
        <v>0</v>
      </c>
      <c r="L618" s="4">
        <v>0</v>
      </c>
      <c r="M618" s="4">
        <v>0</v>
      </c>
      <c r="N618" s="2">
        <v>100.39</v>
      </c>
      <c r="O618" s="4">
        <v>0</v>
      </c>
      <c r="P618" s="4">
        <v>0</v>
      </c>
      <c r="Q618" s="3">
        <v>116.2</v>
      </c>
      <c r="R618" s="2">
        <v>0</v>
      </c>
      <c r="S618" s="2">
        <v>0</v>
      </c>
      <c r="T618" s="4">
        <v>0</v>
      </c>
      <c r="U618" s="3">
        <v>0</v>
      </c>
      <c r="V618" s="3">
        <v>0</v>
      </c>
      <c r="W618" s="3">
        <v>0</v>
      </c>
      <c r="X618" s="2">
        <v>122.271</v>
      </c>
      <c r="Y618" s="2">
        <v>122.271</v>
      </c>
      <c r="Z618" s="2">
        <v>0</v>
      </c>
    </row>
    <row r="619" spans="1:26" x14ac:dyDescent="0.25">
      <c r="A619" s="1" t="s">
        <v>648</v>
      </c>
      <c r="B619" s="1">
        <v>647</v>
      </c>
      <c r="C619" s="1" t="s">
        <v>30</v>
      </c>
      <c r="D619" s="1" t="s">
        <v>31</v>
      </c>
      <c r="E619" s="1">
        <v>0</v>
      </c>
      <c r="F619" s="1">
        <v>0</v>
      </c>
      <c r="G619" s="2">
        <v>99.807000000000002</v>
      </c>
      <c r="H619" s="2">
        <v>0.317</v>
      </c>
      <c r="I619" s="3">
        <v>5</v>
      </c>
      <c r="J619" s="3">
        <v>0</v>
      </c>
      <c r="K619" s="4">
        <v>0</v>
      </c>
      <c r="L619" s="4">
        <v>0</v>
      </c>
      <c r="M619" s="4">
        <v>0</v>
      </c>
      <c r="N619" s="2">
        <v>99.632999999999996</v>
      </c>
      <c r="O619" s="4">
        <v>5.3166599999999997</v>
      </c>
      <c r="P619" s="4">
        <v>-5.3166599999999997</v>
      </c>
      <c r="Q619" s="3">
        <v>172.5</v>
      </c>
      <c r="R619" s="2">
        <v>0</v>
      </c>
      <c r="S619" s="2">
        <v>0</v>
      </c>
      <c r="T619" s="4">
        <v>0</v>
      </c>
      <c r="U619" s="3">
        <v>0</v>
      </c>
      <c r="V619" s="3">
        <v>-8211.4</v>
      </c>
      <c r="W619" s="3">
        <v>8213.2000000000007</v>
      </c>
      <c r="X619" s="2">
        <v>167.47200000000001</v>
      </c>
      <c r="Y619" s="2">
        <v>167.47200000000001</v>
      </c>
      <c r="Z619" s="2">
        <v>0</v>
      </c>
    </row>
    <row r="620" spans="1:26" x14ac:dyDescent="0.25">
      <c r="A620" s="1" t="s">
        <v>649</v>
      </c>
      <c r="B620" s="1">
        <v>647</v>
      </c>
      <c r="C620" s="1" t="s">
        <v>30</v>
      </c>
      <c r="D620" s="1" t="s">
        <v>31</v>
      </c>
      <c r="E620" s="1">
        <v>0</v>
      </c>
      <c r="F620" s="1">
        <v>0</v>
      </c>
      <c r="G620" s="2">
        <v>96.081999999999994</v>
      </c>
      <c r="H620" s="2">
        <v>-1.6080000000000001</v>
      </c>
      <c r="I620" s="3">
        <v>-17.399999999999999</v>
      </c>
      <c r="J620" s="3">
        <v>0</v>
      </c>
      <c r="K620" s="4">
        <v>0</v>
      </c>
      <c r="L620" s="4">
        <v>0</v>
      </c>
      <c r="M620" s="4">
        <v>0</v>
      </c>
      <c r="N620" s="2">
        <v>97.69</v>
      </c>
      <c r="O620" s="4">
        <v>0</v>
      </c>
      <c r="P620" s="4">
        <v>0</v>
      </c>
      <c r="Q620" s="3">
        <v>96</v>
      </c>
      <c r="R620" s="2">
        <v>0</v>
      </c>
      <c r="S620" s="2">
        <v>0</v>
      </c>
      <c r="T620" s="4">
        <v>0</v>
      </c>
      <c r="U620" s="3">
        <v>0</v>
      </c>
      <c r="V620" s="3">
        <v>0</v>
      </c>
      <c r="W620" s="3">
        <v>0</v>
      </c>
      <c r="X620" s="2">
        <v>113.4</v>
      </c>
      <c r="Y620" s="2">
        <v>113.4</v>
      </c>
      <c r="Z620" s="2">
        <v>0</v>
      </c>
    </row>
    <row r="621" spans="1:26" x14ac:dyDescent="0.25">
      <c r="A621" s="1" t="s">
        <v>650</v>
      </c>
      <c r="B621" s="1">
        <v>647</v>
      </c>
      <c r="C621" s="1" t="s">
        <v>30</v>
      </c>
      <c r="D621" s="1" t="s">
        <v>31</v>
      </c>
      <c r="E621" s="1">
        <v>0</v>
      </c>
      <c r="F621" s="1">
        <v>0</v>
      </c>
      <c r="G621" s="2">
        <v>59.05</v>
      </c>
      <c r="H621" s="2">
        <v>-0.14000000000000001</v>
      </c>
      <c r="I621" s="3">
        <v>-1.5</v>
      </c>
      <c r="J621" s="3">
        <v>0</v>
      </c>
      <c r="K621" s="4">
        <v>0</v>
      </c>
      <c r="L621" s="4">
        <v>0</v>
      </c>
      <c r="M621" s="4">
        <v>0</v>
      </c>
      <c r="N621" s="2">
        <v>59.405999999999999</v>
      </c>
      <c r="O621" s="4">
        <v>0</v>
      </c>
      <c r="P621" s="4">
        <v>3.3490600000000001</v>
      </c>
      <c r="Q621" s="3">
        <v>41.3</v>
      </c>
      <c r="R621" s="2">
        <v>0</v>
      </c>
      <c r="S621" s="2">
        <v>7.75</v>
      </c>
      <c r="T621" s="4">
        <v>2E-3</v>
      </c>
      <c r="U621" s="3">
        <v>0</v>
      </c>
      <c r="V621" s="3">
        <v>9400</v>
      </c>
      <c r="W621" s="3">
        <v>0</v>
      </c>
      <c r="X621" s="2">
        <v>42.853000000000002</v>
      </c>
      <c r="Y621" s="2">
        <v>42.853000000000002</v>
      </c>
      <c r="Z621" s="2">
        <v>0</v>
      </c>
    </row>
    <row r="622" spans="1:26" x14ac:dyDescent="0.25">
      <c r="A622" s="1" t="s">
        <v>651</v>
      </c>
      <c r="B622" s="1">
        <v>647</v>
      </c>
      <c r="C622" s="1" t="s">
        <v>30</v>
      </c>
      <c r="D622" s="1" t="s">
        <v>31</v>
      </c>
      <c r="E622" s="1">
        <v>0</v>
      </c>
      <c r="F622" s="1">
        <v>0</v>
      </c>
      <c r="G622" s="2">
        <v>78.231999999999999</v>
      </c>
      <c r="H622" s="2">
        <v>-1.6579999999999999</v>
      </c>
      <c r="I622" s="3">
        <v>-55</v>
      </c>
      <c r="J622" s="3">
        <v>0</v>
      </c>
      <c r="K622" s="4">
        <v>0</v>
      </c>
      <c r="L622" s="4">
        <v>0</v>
      </c>
      <c r="M622" s="4">
        <v>0</v>
      </c>
      <c r="N622" s="2">
        <v>79.89</v>
      </c>
      <c r="O622" s="4">
        <v>0</v>
      </c>
      <c r="P622" s="4">
        <v>0</v>
      </c>
      <c r="Q622" s="3">
        <v>187.9</v>
      </c>
      <c r="R622" s="2">
        <v>0</v>
      </c>
      <c r="S622" s="2">
        <v>0</v>
      </c>
      <c r="T622" s="4">
        <v>0</v>
      </c>
      <c r="U622" s="3">
        <v>0</v>
      </c>
      <c r="V622" s="3">
        <v>0</v>
      </c>
      <c r="W622" s="3">
        <v>0</v>
      </c>
      <c r="X622" s="2">
        <v>242.9</v>
      </c>
      <c r="Y622" s="2">
        <v>242.9</v>
      </c>
      <c r="Z622" s="2">
        <v>0</v>
      </c>
    </row>
    <row r="623" spans="1:26" x14ac:dyDescent="0.25">
      <c r="A623" s="1" t="s">
        <v>652</v>
      </c>
      <c r="B623" s="1">
        <v>647</v>
      </c>
      <c r="C623" s="1" t="s">
        <v>30</v>
      </c>
      <c r="D623" s="1" t="s">
        <v>31</v>
      </c>
      <c r="E623" s="1">
        <v>0</v>
      </c>
      <c r="F623" s="1">
        <v>0</v>
      </c>
      <c r="G623" s="2">
        <v>15.861000000000001</v>
      </c>
      <c r="H623" s="2">
        <v>0.97099999999999997</v>
      </c>
      <c r="I623" s="3">
        <v>55.1</v>
      </c>
      <c r="J623" s="3">
        <v>0</v>
      </c>
      <c r="K623" s="4">
        <v>0</v>
      </c>
      <c r="L623" s="4">
        <v>0</v>
      </c>
      <c r="M623" s="4">
        <v>0</v>
      </c>
      <c r="N623" s="2">
        <v>15.624000000000001</v>
      </c>
      <c r="O623" s="4">
        <v>35.990589999999997</v>
      </c>
      <c r="P623" s="4">
        <v>-35.990589999999997</v>
      </c>
      <c r="Q623" s="3">
        <v>532.9</v>
      </c>
      <c r="R623" s="2">
        <v>0</v>
      </c>
      <c r="S623" s="2">
        <v>1148.375</v>
      </c>
      <c r="T623" s="4">
        <v>270.27395999999999</v>
      </c>
      <c r="U623" s="3">
        <v>0</v>
      </c>
      <c r="V623" s="3">
        <v>-70966.2</v>
      </c>
      <c r="W623" s="3">
        <v>75117</v>
      </c>
      <c r="X623" s="2">
        <v>477.79300000000001</v>
      </c>
      <c r="Y623" s="2">
        <v>477.79300000000001</v>
      </c>
      <c r="Z623" s="2">
        <v>-0.22900000000000001</v>
      </c>
    </row>
    <row r="624" spans="1:26" x14ac:dyDescent="0.25">
      <c r="A624" s="1" t="s">
        <v>653</v>
      </c>
      <c r="B624" s="1">
        <v>647</v>
      </c>
      <c r="C624" s="1" t="s">
        <v>30</v>
      </c>
      <c r="D624" s="1" t="s">
        <v>31</v>
      </c>
      <c r="E624" s="1">
        <v>0</v>
      </c>
      <c r="F624" s="1">
        <v>0</v>
      </c>
      <c r="G624" s="2">
        <v>23.472999999999999</v>
      </c>
      <c r="H624" s="2">
        <v>-0.81699999999999995</v>
      </c>
      <c r="I624" s="3">
        <v>-14.5</v>
      </c>
      <c r="J624" s="3">
        <v>0</v>
      </c>
      <c r="K624" s="4">
        <v>0</v>
      </c>
      <c r="L624" s="4">
        <v>0</v>
      </c>
      <c r="M624" s="4">
        <v>0</v>
      </c>
      <c r="N624" s="2">
        <v>24.353999999999999</v>
      </c>
      <c r="O624" s="4">
        <v>0</v>
      </c>
      <c r="P624" s="4">
        <v>0.69159000000000004</v>
      </c>
      <c r="Q624" s="3">
        <v>159.5</v>
      </c>
      <c r="R624" s="2">
        <v>0</v>
      </c>
      <c r="S624" s="2">
        <v>9.1880000000000006</v>
      </c>
      <c r="T624" s="4">
        <v>1.4300000000000001E-3</v>
      </c>
      <c r="U624" s="3">
        <v>0</v>
      </c>
      <c r="V624" s="3">
        <v>320.89999999999998</v>
      </c>
      <c r="W624" s="3">
        <v>0</v>
      </c>
      <c r="X624" s="2">
        <v>174.01599999999999</v>
      </c>
      <c r="Y624" s="2">
        <v>174.01599999999999</v>
      </c>
      <c r="Z624" s="2">
        <v>0</v>
      </c>
    </row>
    <row r="625" spans="1:26" x14ac:dyDescent="0.25">
      <c r="A625" s="1" t="s">
        <v>654</v>
      </c>
      <c r="B625" s="1">
        <v>647</v>
      </c>
      <c r="C625" s="1" t="s">
        <v>30</v>
      </c>
      <c r="D625" s="1" t="s">
        <v>31</v>
      </c>
      <c r="E625" s="1">
        <v>0</v>
      </c>
      <c r="F625" s="1">
        <v>0</v>
      </c>
      <c r="G625" s="2">
        <v>20.436</v>
      </c>
      <c r="H625" s="2">
        <v>-1.254</v>
      </c>
      <c r="I625" s="3">
        <v>-35.5</v>
      </c>
      <c r="J625" s="3">
        <v>0</v>
      </c>
      <c r="K625" s="4">
        <v>0</v>
      </c>
      <c r="L625" s="4">
        <v>0</v>
      </c>
      <c r="M625" s="4">
        <v>0</v>
      </c>
      <c r="N625" s="2">
        <v>21.946000000000002</v>
      </c>
      <c r="O625" s="4">
        <v>0</v>
      </c>
      <c r="P625" s="4">
        <v>6.9297599999999999</v>
      </c>
      <c r="Q625" s="3">
        <v>278.39999999999998</v>
      </c>
      <c r="R625" s="2">
        <v>0</v>
      </c>
      <c r="S625" s="2">
        <v>12.125</v>
      </c>
      <c r="T625" s="4">
        <v>8.94E-3</v>
      </c>
      <c r="U625" s="3">
        <v>0</v>
      </c>
      <c r="V625" s="3">
        <v>45191.6</v>
      </c>
      <c r="W625" s="3">
        <v>0</v>
      </c>
      <c r="X625" s="2">
        <v>313.84500000000003</v>
      </c>
      <c r="Y625" s="2">
        <v>313.84500000000003</v>
      </c>
      <c r="Z625" s="2">
        <v>0</v>
      </c>
    </row>
    <row r="626" spans="1:26" x14ac:dyDescent="0.25">
      <c r="A626" s="1" t="s">
        <v>655</v>
      </c>
      <c r="B626" s="1">
        <v>647</v>
      </c>
      <c r="C626" s="1" t="s">
        <v>30</v>
      </c>
      <c r="D626" s="1" t="s">
        <v>31</v>
      </c>
      <c r="E626" s="1">
        <v>0</v>
      </c>
      <c r="F626" s="1">
        <v>0</v>
      </c>
      <c r="G626" s="2">
        <v>24.193000000000001</v>
      </c>
      <c r="H626" s="2">
        <v>0.61299999999999999</v>
      </c>
      <c r="I626" s="3">
        <v>6.8</v>
      </c>
      <c r="J626" s="3">
        <v>0</v>
      </c>
      <c r="K626" s="4">
        <v>0</v>
      </c>
      <c r="L626" s="4">
        <v>0</v>
      </c>
      <c r="M626" s="4">
        <v>0</v>
      </c>
      <c r="N626" s="2">
        <v>24.239000000000001</v>
      </c>
      <c r="O626" s="4">
        <v>0</v>
      </c>
      <c r="P626" s="4">
        <v>7.5825899999999997</v>
      </c>
      <c r="Q626" s="3">
        <v>52.8</v>
      </c>
      <c r="R626" s="2">
        <v>0</v>
      </c>
      <c r="S626" s="2">
        <v>8194.5630000000001</v>
      </c>
      <c r="T626" s="4">
        <v>16012.023440000001</v>
      </c>
      <c r="U626" s="3">
        <v>0</v>
      </c>
      <c r="V626" s="3">
        <v>53246.6</v>
      </c>
      <c r="W626" s="3">
        <v>0</v>
      </c>
      <c r="X626" s="2">
        <v>46.055999999999997</v>
      </c>
      <c r="Y626" s="2">
        <v>46.055999999999997</v>
      </c>
      <c r="Z626" s="2">
        <v>-1.4999999999999999E-2</v>
      </c>
    </row>
    <row r="627" spans="1:26" x14ac:dyDescent="0.25">
      <c r="A627" s="1" t="s">
        <v>656</v>
      </c>
      <c r="B627" s="1">
        <v>647</v>
      </c>
      <c r="C627" s="1" t="s">
        <v>30</v>
      </c>
      <c r="D627" s="1" t="s">
        <v>31</v>
      </c>
      <c r="E627" s="1">
        <v>0</v>
      </c>
      <c r="F627" s="1">
        <v>0</v>
      </c>
      <c r="G627" s="2">
        <v>24.311</v>
      </c>
      <c r="H627" s="2">
        <v>-1.7390000000000001</v>
      </c>
      <c r="I627" s="3">
        <v>-27.7</v>
      </c>
      <c r="J627" s="3">
        <v>0</v>
      </c>
      <c r="K627" s="4">
        <v>0</v>
      </c>
      <c r="L627" s="4">
        <v>0</v>
      </c>
      <c r="M627" s="4">
        <v>0</v>
      </c>
      <c r="N627" s="2">
        <v>26.05</v>
      </c>
      <c r="O627" s="4">
        <v>0</v>
      </c>
      <c r="P627" s="4">
        <v>0</v>
      </c>
      <c r="Q627" s="3">
        <v>115.6</v>
      </c>
      <c r="R627" s="2">
        <v>0</v>
      </c>
      <c r="S627" s="2">
        <v>0</v>
      </c>
      <c r="T627" s="4">
        <v>0</v>
      </c>
      <c r="U627" s="3">
        <v>0</v>
      </c>
      <c r="V627" s="3">
        <v>0</v>
      </c>
      <c r="W627" s="3">
        <v>0</v>
      </c>
      <c r="X627" s="2">
        <v>143.298</v>
      </c>
      <c r="Y627" s="2">
        <v>143.298</v>
      </c>
      <c r="Z627" s="2">
        <v>0</v>
      </c>
    </row>
    <row r="628" spans="1:26" x14ac:dyDescent="0.25">
      <c r="A628" s="1" t="s">
        <v>657</v>
      </c>
      <c r="B628" s="1">
        <v>647</v>
      </c>
      <c r="C628" s="1" t="s">
        <v>30</v>
      </c>
      <c r="D628" s="1" t="s">
        <v>31</v>
      </c>
      <c r="E628" s="1">
        <v>0</v>
      </c>
      <c r="F628" s="1">
        <v>0</v>
      </c>
      <c r="G628" s="2">
        <v>24.323</v>
      </c>
      <c r="H628" s="2">
        <v>-1.917</v>
      </c>
      <c r="I628" s="3">
        <v>-30.5</v>
      </c>
      <c r="J628" s="3">
        <v>0</v>
      </c>
      <c r="K628" s="4">
        <v>0</v>
      </c>
      <c r="L628" s="4">
        <v>0</v>
      </c>
      <c r="M628" s="4">
        <v>0</v>
      </c>
      <c r="N628" s="2">
        <v>26.24</v>
      </c>
      <c r="O628" s="4">
        <v>0</v>
      </c>
      <c r="P628" s="4">
        <v>0</v>
      </c>
      <c r="Q628" s="3">
        <v>113.1</v>
      </c>
      <c r="R628" s="2">
        <v>0</v>
      </c>
      <c r="S628" s="2">
        <v>0</v>
      </c>
      <c r="T628" s="4">
        <v>0</v>
      </c>
      <c r="U628" s="3">
        <v>0</v>
      </c>
      <c r="V628" s="3">
        <v>0</v>
      </c>
      <c r="W628" s="3">
        <v>0</v>
      </c>
      <c r="X628" s="2">
        <v>143.61600000000001</v>
      </c>
      <c r="Y628" s="2">
        <v>143.61600000000001</v>
      </c>
      <c r="Z628" s="2">
        <v>0</v>
      </c>
    </row>
    <row r="629" spans="1:26" x14ac:dyDescent="0.25">
      <c r="A629" s="1" t="s">
        <v>658</v>
      </c>
      <c r="B629" s="1">
        <v>647</v>
      </c>
      <c r="C629" s="1" t="s">
        <v>30</v>
      </c>
      <c r="D629" s="1" t="s">
        <v>31</v>
      </c>
      <c r="E629" s="1">
        <v>0</v>
      </c>
      <c r="F629" s="1">
        <v>0</v>
      </c>
      <c r="G629" s="2">
        <v>23.446999999999999</v>
      </c>
      <c r="H629" s="2">
        <v>0.377</v>
      </c>
      <c r="I629" s="3">
        <v>5.3</v>
      </c>
      <c r="J629" s="3">
        <v>0</v>
      </c>
      <c r="K629" s="4">
        <v>0</v>
      </c>
      <c r="L629" s="4">
        <v>0</v>
      </c>
      <c r="M629" s="4">
        <v>0</v>
      </c>
      <c r="N629" s="2">
        <v>23.584</v>
      </c>
      <c r="O629" s="4">
        <v>0</v>
      </c>
      <c r="P629" s="4">
        <v>11.175750000000001</v>
      </c>
      <c r="Q629" s="3">
        <v>94.3</v>
      </c>
      <c r="R629" s="2">
        <v>0</v>
      </c>
      <c r="S629" s="2">
        <v>771.25</v>
      </c>
      <c r="T629" s="4">
        <v>1215.63525</v>
      </c>
      <c r="U629" s="3">
        <v>0</v>
      </c>
      <c r="V629" s="3">
        <v>48556.800000000003</v>
      </c>
      <c r="W629" s="3">
        <v>0</v>
      </c>
      <c r="X629" s="2">
        <v>88.947999999999993</v>
      </c>
      <c r="Y629" s="2">
        <v>88.947999999999993</v>
      </c>
      <c r="Z629" s="2">
        <v>0</v>
      </c>
    </row>
    <row r="630" spans="1:26" x14ac:dyDescent="0.25">
      <c r="A630" s="1" t="s">
        <v>659</v>
      </c>
      <c r="B630" s="1">
        <v>647</v>
      </c>
      <c r="C630" s="1" t="s">
        <v>30</v>
      </c>
      <c r="D630" s="1" t="s">
        <v>31</v>
      </c>
      <c r="E630" s="1">
        <v>0</v>
      </c>
      <c r="F630" s="1">
        <v>0</v>
      </c>
      <c r="G630" s="2">
        <v>23.38</v>
      </c>
      <c r="H630" s="2">
        <v>0.61</v>
      </c>
      <c r="I630" s="3">
        <v>8.6999999999999993</v>
      </c>
      <c r="J630" s="3">
        <v>0</v>
      </c>
      <c r="K630" s="4">
        <v>0</v>
      </c>
      <c r="L630" s="4">
        <v>0</v>
      </c>
      <c r="M630" s="4">
        <v>0</v>
      </c>
      <c r="N630" s="2">
        <v>23.288</v>
      </c>
      <c r="O630" s="4">
        <v>7.8699399999999997</v>
      </c>
      <c r="P630" s="4">
        <v>-7.8699399999999997</v>
      </c>
      <c r="Q630" s="3">
        <v>92.6</v>
      </c>
      <c r="R630" s="2">
        <v>0</v>
      </c>
      <c r="S630" s="2">
        <v>83.375</v>
      </c>
      <c r="T630" s="4">
        <v>5.5325699999999998</v>
      </c>
      <c r="U630" s="3">
        <v>0</v>
      </c>
      <c r="V630" s="3">
        <v>-99080.1</v>
      </c>
      <c r="W630" s="3">
        <v>99431.8</v>
      </c>
      <c r="X630" s="2">
        <v>83.983000000000004</v>
      </c>
      <c r="Y630" s="2">
        <v>83.983000000000004</v>
      </c>
      <c r="Z630" s="2">
        <v>0</v>
      </c>
    </row>
    <row r="631" spans="1:26" x14ac:dyDescent="0.25">
      <c r="A631" s="1" t="s">
        <v>660</v>
      </c>
      <c r="B631" s="1">
        <v>647</v>
      </c>
      <c r="C631" s="1" t="s">
        <v>30</v>
      </c>
      <c r="D631" s="1" t="s">
        <v>31</v>
      </c>
      <c r="E631" s="1">
        <v>0</v>
      </c>
      <c r="F631" s="1">
        <v>0</v>
      </c>
      <c r="G631" s="2">
        <v>23.541</v>
      </c>
      <c r="H631" s="2">
        <v>0.151</v>
      </c>
      <c r="I631" s="3">
        <v>1.9</v>
      </c>
      <c r="J631" s="3">
        <v>0</v>
      </c>
      <c r="K631" s="4">
        <v>0</v>
      </c>
      <c r="L631" s="4">
        <v>0</v>
      </c>
      <c r="M631" s="4">
        <v>0</v>
      </c>
      <c r="N631" s="2">
        <v>23.523</v>
      </c>
      <c r="O631" s="4">
        <v>0.97355999999999998</v>
      </c>
      <c r="P631" s="4">
        <v>-0.97355999999999998</v>
      </c>
      <c r="Q631" s="3">
        <v>82.7</v>
      </c>
      <c r="R631" s="2">
        <v>0</v>
      </c>
      <c r="S631" s="2">
        <v>0</v>
      </c>
      <c r="T631" s="4">
        <v>0</v>
      </c>
      <c r="U631" s="3">
        <v>0</v>
      </c>
      <c r="V631" s="3">
        <v>-6042.5</v>
      </c>
      <c r="W631" s="3">
        <v>6043.5</v>
      </c>
      <c r="X631" s="2">
        <v>80.802000000000007</v>
      </c>
      <c r="Y631" s="2">
        <v>80.802000000000007</v>
      </c>
      <c r="Z631" s="2">
        <v>0</v>
      </c>
    </row>
    <row r="632" spans="1:26" x14ac:dyDescent="0.25">
      <c r="A632" s="1" t="s">
        <v>661</v>
      </c>
      <c r="B632" s="1">
        <v>647</v>
      </c>
      <c r="C632" s="1" t="s">
        <v>30</v>
      </c>
      <c r="D632" s="1" t="s">
        <v>31</v>
      </c>
      <c r="E632" s="1">
        <v>0</v>
      </c>
      <c r="F632" s="1">
        <v>0</v>
      </c>
      <c r="G632" s="2">
        <v>24.718</v>
      </c>
      <c r="H632" s="2">
        <v>-3.512</v>
      </c>
      <c r="I632" s="3">
        <v>-69</v>
      </c>
      <c r="J632" s="3">
        <v>0</v>
      </c>
      <c r="K632" s="4">
        <v>0</v>
      </c>
      <c r="L632" s="4">
        <v>0</v>
      </c>
      <c r="M632" s="4">
        <v>0</v>
      </c>
      <c r="N632" s="2">
        <v>28.23</v>
      </c>
      <c r="O632" s="4">
        <v>0</v>
      </c>
      <c r="P632" s="4">
        <v>0</v>
      </c>
      <c r="Q632" s="3">
        <v>138.6</v>
      </c>
      <c r="R632" s="2">
        <v>0</v>
      </c>
      <c r="S632" s="2">
        <v>0</v>
      </c>
      <c r="T632" s="4">
        <v>0</v>
      </c>
      <c r="U632" s="3">
        <v>0</v>
      </c>
      <c r="V632" s="3">
        <v>0</v>
      </c>
      <c r="W632" s="3">
        <v>0</v>
      </c>
      <c r="X632" s="2">
        <v>207.541</v>
      </c>
      <c r="Y632" s="2">
        <v>207.541</v>
      </c>
      <c r="Z632" s="2">
        <v>0</v>
      </c>
    </row>
    <row r="633" spans="1:26" x14ac:dyDescent="0.25">
      <c r="A633" s="1" t="s">
        <v>662</v>
      </c>
      <c r="B633" s="1">
        <v>647</v>
      </c>
      <c r="C633" s="1" t="s">
        <v>30</v>
      </c>
      <c r="D633" s="1" t="s">
        <v>31</v>
      </c>
      <c r="E633" s="1">
        <v>0</v>
      </c>
      <c r="F633" s="1">
        <v>0</v>
      </c>
      <c r="G633" s="2">
        <v>25.645</v>
      </c>
      <c r="H633" s="2">
        <v>0.255</v>
      </c>
      <c r="I633" s="3">
        <v>4.0999999999999996</v>
      </c>
      <c r="J633" s="3">
        <v>0</v>
      </c>
      <c r="K633" s="4">
        <v>0</v>
      </c>
      <c r="L633" s="4">
        <v>0</v>
      </c>
      <c r="M633" s="4">
        <v>0</v>
      </c>
      <c r="N633" s="2">
        <v>25.667999999999999</v>
      </c>
      <c r="O633" s="4">
        <v>0.14394000000000001</v>
      </c>
      <c r="P633" s="4">
        <v>3.8096000000000001</v>
      </c>
      <c r="Q633" s="3">
        <v>154.80000000000001</v>
      </c>
      <c r="R633" s="2">
        <v>0</v>
      </c>
      <c r="S633" s="2">
        <v>191.75</v>
      </c>
      <c r="T633" s="4">
        <v>44.327240000000003</v>
      </c>
      <c r="U633" s="3">
        <v>0</v>
      </c>
      <c r="V633" s="3">
        <v>1245.2</v>
      </c>
      <c r="W633" s="3">
        <v>14.7</v>
      </c>
      <c r="X633" s="2">
        <v>150.773</v>
      </c>
      <c r="Y633" s="2">
        <v>150.773</v>
      </c>
      <c r="Z633" s="2">
        <v>0</v>
      </c>
    </row>
    <row r="634" spans="1:26" x14ac:dyDescent="0.25">
      <c r="A634" s="1" t="s">
        <v>663</v>
      </c>
      <c r="B634" s="1">
        <v>647</v>
      </c>
      <c r="C634" s="1" t="s">
        <v>30</v>
      </c>
      <c r="D634" s="1" t="s">
        <v>31</v>
      </c>
      <c r="E634" s="1">
        <v>0</v>
      </c>
      <c r="F634" s="1">
        <v>0</v>
      </c>
      <c r="G634" s="2">
        <v>29.867000000000001</v>
      </c>
      <c r="H634" s="2">
        <v>-0.42299999999999999</v>
      </c>
      <c r="I634" s="3">
        <v>-10.1</v>
      </c>
      <c r="J634" s="3">
        <v>0</v>
      </c>
      <c r="K634" s="4">
        <v>0</v>
      </c>
      <c r="L634" s="4">
        <v>0</v>
      </c>
      <c r="M634" s="4">
        <v>0</v>
      </c>
      <c r="N634" s="2">
        <v>30.29</v>
      </c>
      <c r="O634" s="4">
        <v>0</v>
      </c>
      <c r="P634" s="4">
        <v>0</v>
      </c>
      <c r="Q634" s="3">
        <v>233.5</v>
      </c>
      <c r="R634" s="2">
        <v>0</v>
      </c>
      <c r="S634" s="2">
        <v>0</v>
      </c>
      <c r="T634" s="4">
        <v>0</v>
      </c>
      <c r="U634" s="3">
        <v>0</v>
      </c>
      <c r="V634" s="3">
        <v>0</v>
      </c>
      <c r="W634" s="3">
        <v>0</v>
      </c>
      <c r="X634" s="2">
        <v>243.523</v>
      </c>
      <c r="Y634" s="2">
        <v>243.523</v>
      </c>
      <c r="Z634" s="2">
        <v>0</v>
      </c>
    </row>
    <row r="635" spans="1:26" x14ac:dyDescent="0.25">
      <c r="A635" s="1" t="s">
        <v>664</v>
      </c>
      <c r="B635" s="1">
        <v>647</v>
      </c>
      <c r="C635" s="1" t="s">
        <v>30</v>
      </c>
      <c r="D635" s="1" t="s">
        <v>31</v>
      </c>
      <c r="E635" s="1">
        <v>0</v>
      </c>
      <c r="F635" s="1">
        <v>0</v>
      </c>
      <c r="G635" s="2">
        <v>27.704999999999998</v>
      </c>
      <c r="H635" s="2">
        <v>-2.7349999999999999</v>
      </c>
      <c r="I635" s="3">
        <v>-105.2</v>
      </c>
      <c r="J635" s="3">
        <v>0</v>
      </c>
      <c r="K635" s="4">
        <v>0</v>
      </c>
      <c r="L635" s="4">
        <v>0</v>
      </c>
      <c r="M635" s="4">
        <v>0</v>
      </c>
      <c r="N635" s="2">
        <v>30.446000000000002</v>
      </c>
      <c r="O635" s="4">
        <v>0</v>
      </c>
      <c r="P635" s="4">
        <v>3.0980000000000001E-2</v>
      </c>
      <c r="Q635" s="3">
        <v>377.7</v>
      </c>
      <c r="R635" s="2">
        <v>0</v>
      </c>
      <c r="S635" s="2">
        <v>7.5</v>
      </c>
      <c r="T635" s="4">
        <v>2.0209999999999999E-2</v>
      </c>
      <c r="U635" s="3">
        <v>0</v>
      </c>
      <c r="V635" s="3">
        <v>22.4</v>
      </c>
      <c r="W635" s="3">
        <v>0</v>
      </c>
      <c r="X635" s="2">
        <v>482.98099999999999</v>
      </c>
      <c r="Y635" s="2">
        <v>482.98099999999999</v>
      </c>
      <c r="Z635" s="2">
        <v>0</v>
      </c>
    </row>
    <row r="636" spans="1:26" x14ac:dyDescent="0.25">
      <c r="A636" s="1" t="s">
        <v>665</v>
      </c>
      <c r="B636" s="1">
        <v>647</v>
      </c>
      <c r="C636" s="1" t="s">
        <v>30</v>
      </c>
      <c r="D636" s="1" t="s">
        <v>31</v>
      </c>
      <c r="E636" s="1">
        <v>0</v>
      </c>
      <c r="F636" s="1">
        <v>0</v>
      </c>
      <c r="G636" s="2">
        <v>26.751000000000001</v>
      </c>
      <c r="H636" s="2">
        <v>-3.6190000000000002</v>
      </c>
      <c r="I636" s="3">
        <v>-139.30000000000001</v>
      </c>
      <c r="J636" s="3">
        <v>0</v>
      </c>
      <c r="K636" s="4">
        <v>0</v>
      </c>
      <c r="L636" s="4">
        <v>0</v>
      </c>
      <c r="M636" s="4">
        <v>0</v>
      </c>
      <c r="N636" s="2">
        <v>30.37</v>
      </c>
      <c r="O636" s="4">
        <v>0</v>
      </c>
      <c r="P636" s="4">
        <v>0</v>
      </c>
      <c r="Q636" s="3">
        <v>352.6</v>
      </c>
      <c r="R636" s="2">
        <v>0</v>
      </c>
      <c r="S636" s="2">
        <v>0</v>
      </c>
      <c r="T636" s="4">
        <v>0</v>
      </c>
      <c r="U636" s="3">
        <v>0</v>
      </c>
      <c r="V636" s="3">
        <v>0</v>
      </c>
      <c r="W636" s="3">
        <v>0</v>
      </c>
      <c r="X636" s="2">
        <v>491.83199999999999</v>
      </c>
      <c r="Y636" s="2">
        <v>491.83199999999999</v>
      </c>
      <c r="Z636" s="2">
        <v>0</v>
      </c>
    </row>
    <row r="637" spans="1:26" x14ac:dyDescent="0.25">
      <c r="A637" s="1" t="s">
        <v>666</v>
      </c>
      <c r="B637" s="1">
        <v>647</v>
      </c>
      <c r="C637" s="1" t="s">
        <v>30</v>
      </c>
      <c r="D637" s="1" t="s">
        <v>31</v>
      </c>
      <c r="E637" s="1">
        <v>0</v>
      </c>
      <c r="F637" s="1">
        <v>0</v>
      </c>
      <c r="G637" s="2">
        <v>26.434000000000001</v>
      </c>
      <c r="H637" s="2">
        <v>-3.9860000000000002</v>
      </c>
      <c r="I637" s="3">
        <v>-153.4</v>
      </c>
      <c r="J637" s="3">
        <v>0</v>
      </c>
      <c r="K637" s="4">
        <v>0</v>
      </c>
      <c r="L637" s="4">
        <v>0</v>
      </c>
      <c r="M637" s="4">
        <v>0</v>
      </c>
      <c r="N637" s="2">
        <v>30.42</v>
      </c>
      <c r="O637" s="4">
        <v>0</v>
      </c>
      <c r="P637" s="4">
        <v>0</v>
      </c>
      <c r="Q637" s="3">
        <v>341.5</v>
      </c>
      <c r="R637" s="2">
        <v>0</v>
      </c>
      <c r="S637" s="2">
        <v>0</v>
      </c>
      <c r="T637" s="4">
        <v>0</v>
      </c>
      <c r="U637" s="3">
        <v>0</v>
      </c>
      <c r="V637" s="3">
        <v>0</v>
      </c>
      <c r="W637" s="3">
        <v>0</v>
      </c>
      <c r="X637" s="2">
        <v>494.911</v>
      </c>
      <c r="Y637" s="2">
        <v>494.911</v>
      </c>
      <c r="Z637" s="2">
        <v>0</v>
      </c>
    </row>
    <row r="638" spans="1:26" x14ac:dyDescent="0.25">
      <c r="A638" s="1" t="s">
        <v>667</v>
      </c>
      <c r="B638" s="1">
        <v>647</v>
      </c>
      <c r="C638" s="1" t="s">
        <v>30</v>
      </c>
      <c r="D638" s="1" t="s">
        <v>31</v>
      </c>
      <c r="E638" s="1">
        <v>0</v>
      </c>
      <c r="F638" s="1">
        <v>0</v>
      </c>
      <c r="G638" s="2">
        <v>27.873999999999999</v>
      </c>
      <c r="H638" s="2">
        <v>-3.2160000000000002</v>
      </c>
      <c r="I638" s="3">
        <v>-123.8</v>
      </c>
      <c r="J638" s="3">
        <v>0</v>
      </c>
      <c r="K638" s="4">
        <v>0</v>
      </c>
      <c r="L638" s="4">
        <v>0</v>
      </c>
      <c r="M638" s="4">
        <v>0</v>
      </c>
      <c r="N638" s="2">
        <v>31.09</v>
      </c>
      <c r="O638" s="4">
        <v>0</v>
      </c>
      <c r="P638" s="4">
        <v>0</v>
      </c>
      <c r="Q638" s="3">
        <v>373.8</v>
      </c>
      <c r="R638" s="2">
        <v>0</v>
      </c>
      <c r="S638" s="2">
        <v>0</v>
      </c>
      <c r="T638" s="4">
        <v>0</v>
      </c>
      <c r="U638" s="3">
        <v>0</v>
      </c>
      <c r="V638" s="3">
        <v>0</v>
      </c>
      <c r="W638" s="3">
        <v>0</v>
      </c>
      <c r="X638" s="2">
        <v>497.60500000000002</v>
      </c>
      <c r="Y638" s="2">
        <v>497.60500000000002</v>
      </c>
      <c r="Z638" s="2">
        <v>0</v>
      </c>
    </row>
    <row r="639" spans="1:26" x14ac:dyDescent="0.25">
      <c r="A639" s="1" t="s">
        <v>668</v>
      </c>
      <c r="B639" s="1">
        <v>647</v>
      </c>
      <c r="C639" s="1" t="s">
        <v>30</v>
      </c>
      <c r="D639" s="1" t="s">
        <v>31</v>
      </c>
      <c r="E639" s="1">
        <v>0</v>
      </c>
      <c r="F639" s="1">
        <v>0</v>
      </c>
      <c r="G639" s="2">
        <v>37.271000000000001</v>
      </c>
      <c r="H639" s="2">
        <v>-2.2690000000000001</v>
      </c>
      <c r="I639" s="3">
        <v>-36.1</v>
      </c>
      <c r="J639" s="3">
        <v>0</v>
      </c>
      <c r="K639" s="4">
        <v>0</v>
      </c>
      <c r="L639" s="4">
        <v>9.92638</v>
      </c>
      <c r="M639" s="4">
        <v>0</v>
      </c>
      <c r="N639" s="2">
        <v>39.54</v>
      </c>
      <c r="O639" s="4">
        <v>0</v>
      </c>
      <c r="P639" s="4">
        <v>0</v>
      </c>
      <c r="Q639" s="3">
        <v>27.3</v>
      </c>
      <c r="R639" s="2">
        <v>0</v>
      </c>
      <c r="S639" s="2">
        <v>0</v>
      </c>
      <c r="T639" s="4">
        <v>0</v>
      </c>
      <c r="U639" s="3">
        <v>74536.100000000006</v>
      </c>
      <c r="V639" s="3">
        <v>0</v>
      </c>
      <c r="W639" s="3">
        <v>0</v>
      </c>
      <c r="X639" s="2">
        <v>63.436</v>
      </c>
      <c r="Y639" s="2">
        <v>63.436</v>
      </c>
      <c r="Z639" s="2">
        <v>0</v>
      </c>
    </row>
    <row r="640" spans="1:26" x14ac:dyDescent="0.25">
      <c r="A640" s="1" t="s">
        <v>669</v>
      </c>
      <c r="B640" s="1">
        <v>647</v>
      </c>
      <c r="C640" s="1" t="s">
        <v>30</v>
      </c>
      <c r="D640" s="1" t="s">
        <v>31</v>
      </c>
      <c r="E640" s="1">
        <v>0</v>
      </c>
      <c r="F640" s="1">
        <v>0</v>
      </c>
      <c r="G640" s="2">
        <v>38.430999999999997</v>
      </c>
      <c r="H640" s="2">
        <v>-1.7889999999999999</v>
      </c>
      <c r="I640" s="3">
        <v>-22.5</v>
      </c>
      <c r="J640" s="3">
        <v>0</v>
      </c>
      <c r="K640" s="4">
        <v>0</v>
      </c>
      <c r="L640" s="4">
        <v>0</v>
      </c>
      <c r="M640" s="4">
        <v>0</v>
      </c>
      <c r="N640" s="2">
        <v>40.22</v>
      </c>
      <c r="O640" s="4">
        <v>0</v>
      </c>
      <c r="P640" s="4">
        <v>0</v>
      </c>
      <c r="Q640" s="3">
        <v>19.5</v>
      </c>
      <c r="R640" s="2">
        <v>0</v>
      </c>
      <c r="S640" s="2">
        <v>0</v>
      </c>
      <c r="T640" s="4">
        <v>0</v>
      </c>
      <c r="U640" s="3">
        <v>0</v>
      </c>
      <c r="V640" s="3">
        <v>0</v>
      </c>
      <c r="W640" s="3">
        <v>0</v>
      </c>
      <c r="X640" s="2">
        <v>42</v>
      </c>
      <c r="Y640" s="2">
        <v>42</v>
      </c>
      <c r="Z640" s="2">
        <v>0</v>
      </c>
    </row>
    <row r="641" spans="1:26" x14ac:dyDescent="0.25">
      <c r="A641" s="1" t="s">
        <v>670</v>
      </c>
      <c r="B641" s="1">
        <v>647</v>
      </c>
      <c r="C641" s="1" t="s">
        <v>30</v>
      </c>
      <c r="D641" s="1" t="s">
        <v>31</v>
      </c>
      <c r="E641" s="1">
        <v>0</v>
      </c>
      <c r="F641" s="1">
        <v>0</v>
      </c>
      <c r="G641" s="2">
        <v>42.65</v>
      </c>
      <c r="H641" s="2">
        <v>0.36</v>
      </c>
      <c r="I641" s="3">
        <v>4</v>
      </c>
      <c r="J641" s="3">
        <v>0</v>
      </c>
      <c r="K641" s="4">
        <v>0</v>
      </c>
      <c r="L641" s="4">
        <v>0</v>
      </c>
      <c r="M641" s="4">
        <v>0</v>
      </c>
      <c r="N641" s="2">
        <v>42.652999999999999</v>
      </c>
      <c r="O641" s="4">
        <v>0.33518999999999999</v>
      </c>
      <c r="P641" s="4">
        <v>0.53308999999999995</v>
      </c>
      <c r="Q641" s="3">
        <v>52.6</v>
      </c>
      <c r="R641" s="2">
        <v>0</v>
      </c>
      <c r="S641" s="2">
        <v>585.5</v>
      </c>
      <c r="T641" s="4">
        <v>77.233559999999997</v>
      </c>
      <c r="U641" s="3">
        <v>0</v>
      </c>
      <c r="V641" s="3">
        <v>136.4</v>
      </c>
      <c r="W641" s="3">
        <v>457.7</v>
      </c>
      <c r="X641" s="2">
        <v>48.624000000000002</v>
      </c>
      <c r="Y641" s="2">
        <v>48.624000000000002</v>
      </c>
      <c r="Z641" s="2">
        <v>-0.03</v>
      </c>
    </row>
    <row r="642" spans="1:26" x14ac:dyDescent="0.25">
      <c r="A642" s="1" t="s">
        <v>671</v>
      </c>
      <c r="B642" s="1">
        <v>647</v>
      </c>
      <c r="C642" s="1" t="s">
        <v>30</v>
      </c>
      <c r="D642" s="1" t="s">
        <v>31</v>
      </c>
      <c r="E642" s="1">
        <v>0</v>
      </c>
      <c r="F642" s="1">
        <v>0</v>
      </c>
      <c r="G642" s="2">
        <v>37.960999999999999</v>
      </c>
      <c r="H642" s="2">
        <v>0.26100000000000001</v>
      </c>
      <c r="I642" s="3">
        <v>3.7</v>
      </c>
      <c r="J642" s="3">
        <v>0</v>
      </c>
      <c r="K642" s="4">
        <v>0</v>
      </c>
      <c r="L642" s="4">
        <v>0</v>
      </c>
      <c r="M642" s="4">
        <v>0</v>
      </c>
      <c r="N642" s="2">
        <v>37.920999999999999</v>
      </c>
      <c r="O642" s="4">
        <v>2.1521699999999999</v>
      </c>
      <c r="P642" s="4">
        <v>-2.1521699999999999</v>
      </c>
      <c r="Q642" s="3">
        <v>77.8</v>
      </c>
      <c r="R642" s="2">
        <v>0</v>
      </c>
      <c r="S642" s="2">
        <v>116.5</v>
      </c>
      <c r="T642" s="4">
        <v>19.409780000000001</v>
      </c>
      <c r="U642" s="3">
        <v>0</v>
      </c>
      <c r="V642" s="3">
        <v>-1340.3</v>
      </c>
      <c r="W642" s="3">
        <v>4494.6000000000004</v>
      </c>
      <c r="X642" s="2">
        <v>74.052000000000007</v>
      </c>
      <c r="Y642" s="2">
        <v>74.052000000000007</v>
      </c>
      <c r="Z642" s="2">
        <v>0</v>
      </c>
    </row>
    <row r="643" spans="1:26" x14ac:dyDescent="0.25">
      <c r="A643" s="1" t="s">
        <v>672</v>
      </c>
      <c r="B643" s="1">
        <v>647</v>
      </c>
      <c r="C643" s="1" t="s">
        <v>30</v>
      </c>
      <c r="D643" s="1" t="s">
        <v>31</v>
      </c>
      <c r="E643" s="1">
        <v>0</v>
      </c>
      <c r="F643" s="1">
        <v>0</v>
      </c>
      <c r="G643" s="2">
        <v>41.209000000000003</v>
      </c>
      <c r="H643" s="2">
        <v>-2.3109999999999999</v>
      </c>
      <c r="I643" s="3">
        <v>-25.5</v>
      </c>
      <c r="J643" s="3">
        <v>0</v>
      </c>
      <c r="K643" s="4">
        <v>0</v>
      </c>
      <c r="L643" s="4">
        <v>0</v>
      </c>
      <c r="M643" s="4">
        <v>0</v>
      </c>
      <c r="N643" s="2">
        <v>43.52</v>
      </c>
      <c r="O643" s="4">
        <v>0</v>
      </c>
      <c r="P643" s="4">
        <v>0</v>
      </c>
      <c r="Q643" s="3">
        <v>42.2</v>
      </c>
      <c r="R643" s="2">
        <v>0</v>
      </c>
      <c r="S643" s="2">
        <v>0</v>
      </c>
      <c r="T643" s="4">
        <v>0</v>
      </c>
      <c r="U643" s="3">
        <v>0</v>
      </c>
      <c r="V643" s="3">
        <v>0</v>
      </c>
      <c r="W643" s="3">
        <v>0</v>
      </c>
      <c r="X643" s="2">
        <v>67.703999999999994</v>
      </c>
      <c r="Y643" s="2">
        <v>67.703999999999994</v>
      </c>
      <c r="Z643" s="2">
        <v>0</v>
      </c>
    </row>
    <row r="644" spans="1:26" x14ac:dyDescent="0.25">
      <c r="A644" s="1" t="s">
        <v>673</v>
      </c>
      <c r="B644" s="1">
        <v>647</v>
      </c>
      <c r="C644" s="1" t="s">
        <v>30</v>
      </c>
      <c r="D644" s="1" t="s">
        <v>31</v>
      </c>
      <c r="E644" s="1">
        <v>0</v>
      </c>
      <c r="F644" s="1">
        <v>0</v>
      </c>
      <c r="G644" s="2">
        <v>43.606000000000002</v>
      </c>
      <c r="H644" s="2">
        <v>-8.4000000000000005E-2</v>
      </c>
      <c r="I644" s="3">
        <v>-2.4</v>
      </c>
      <c r="J644" s="3">
        <v>0</v>
      </c>
      <c r="K644" s="4">
        <v>0</v>
      </c>
      <c r="L644" s="4">
        <v>0</v>
      </c>
      <c r="M644" s="4">
        <v>0</v>
      </c>
      <c r="N644" s="2">
        <v>43.758000000000003</v>
      </c>
      <c r="O644" s="4">
        <v>0</v>
      </c>
      <c r="P644" s="4">
        <v>0.94452000000000003</v>
      </c>
      <c r="Q644" s="3">
        <v>273.39999999999998</v>
      </c>
      <c r="R644" s="2">
        <v>0</v>
      </c>
      <c r="S644" s="2">
        <v>11.25</v>
      </c>
      <c r="T644" s="4">
        <v>1.421E-2</v>
      </c>
      <c r="U644" s="3">
        <v>0</v>
      </c>
      <c r="V644" s="3">
        <v>1087.8</v>
      </c>
      <c r="W644" s="3">
        <v>0</v>
      </c>
      <c r="X644" s="2">
        <v>275.75</v>
      </c>
      <c r="Y644" s="2">
        <v>275.75</v>
      </c>
      <c r="Z644" s="2">
        <v>0</v>
      </c>
    </row>
    <row r="645" spans="1:26" x14ac:dyDescent="0.25">
      <c r="A645" s="1" t="s">
        <v>674</v>
      </c>
      <c r="B645" s="1">
        <v>647</v>
      </c>
      <c r="C645" s="1" t="s">
        <v>30</v>
      </c>
      <c r="D645" s="1" t="s">
        <v>31</v>
      </c>
      <c r="E645" s="1">
        <v>0</v>
      </c>
      <c r="F645" s="1">
        <v>0</v>
      </c>
      <c r="G645" s="2">
        <v>42.920999999999999</v>
      </c>
      <c r="H645" s="2">
        <v>-0.38900000000000001</v>
      </c>
      <c r="I645" s="3">
        <v>-11</v>
      </c>
      <c r="J645" s="3">
        <v>0</v>
      </c>
      <c r="K645" s="4">
        <v>0</v>
      </c>
      <c r="L645" s="4">
        <v>0</v>
      </c>
      <c r="M645" s="4">
        <v>0</v>
      </c>
      <c r="N645" s="2">
        <v>43.31</v>
      </c>
      <c r="O645" s="4">
        <v>0</v>
      </c>
      <c r="P645" s="4">
        <v>0</v>
      </c>
      <c r="Q645" s="3">
        <v>275</v>
      </c>
      <c r="R645" s="2">
        <v>0</v>
      </c>
      <c r="S645" s="2">
        <v>0</v>
      </c>
      <c r="T645" s="4">
        <v>0</v>
      </c>
      <c r="U645" s="3">
        <v>0</v>
      </c>
      <c r="V645" s="3">
        <v>0</v>
      </c>
      <c r="W645" s="3">
        <v>0</v>
      </c>
      <c r="X645" s="2">
        <v>286.02999999999997</v>
      </c>
      <c r="Y645" s="2">
        <v>286.02999999999997</v>
      </c>
      <c r="Z645" s="2">
        <v>0</v>
      </c>
    </row>
    <row r="646" spans="1:26" x14ac:dyDescent="0.25">
      <c r="A646" s="1" t="s">
        <v>675</v>
      </c>
      <c r="B646" s="1">
        <v>647</v>
      </c>
      <c r="C646" s="1" t="s">
        <v>30</v>
      </c>
      <c r="D646" s="1" t="s">
        <v>31</v>
      </c>
      <c r="E646" s="1">
        <v>0</v>
      </c>
      <c r="F646" s="1">
        <v>0</v>
      </c>
      <c r="G646" s="2">
        <v>41.05</v>
      </c>
      <c r="H646" s="2">
        <v>-0.08</v>
      </c>
      <c r="I646" s="3">
        <v>-2.2999999999999998</v>
      </c>
      <c r="J646" s="3">
        <v>0</v>
      </c>
      <c r="K646" s="4">
        <v>0</v>
      </c>
      <c r="L646" s="4">
        <v>0</v>
      </c>
      <c r="M646" s="4">
        <v>0</v>
      </c>
      <c r="N646" s="2">
        <v>41.13</v>
      </c>
      <c r="O646" s="4">
        <v>0</v>
      </c>
      <c r="P646" s="4">
        <v>0</v>
      </c>
      <c r="Q646" s="3">
        <v>270.10000000000002</v>
      </c>
      <c r="R646" s="2">
        <v>0</v>
      </c>
      <c r="S646" s="2">
        <v>0</v>
      </c>
      <c r="T646" s="4">
        <v>0</v>
      </c>
      <c r="U646" s="3">
        <v>0</v>
      </c>
      <c r="V646" s="3">
        <v>0</v>
      </c>
      <c r="W646" s="3">
        <v>0</v>
      </c>
      <c r="X646" s="2">
        <v>272.315</v>
      </c>
      <c r="Y646" s="2">
        <v>272.315</v>
      </c>
      <c r="Z646" s="2">
        <v>0</v>
      </c>
    </row>
    <row r="647" spans="1:26" x14ac:dyDescent="0.25">
      <c r="A647" s="1" t="s">
        <v>676</v>
      </c>
      <c r="B647" s="1">
        <v>647</v>
      </c>
      <c r="C647" s="1" t="s">
        <v>30</v>
      </c>
      <c r="D647" s="1" t="s">
        <v>31</v>
      </c>
      <c r="E647" s="1">
        <v>0</v>
      </c>
      <c r="F647" s="1">
        <v>0</v>
      </c>
      <c r="G647" s="2">
        <v>40.493000000000002</v>
      </c>
      <c r="H647" s="2">
        <v>0.48299999999999998</v>
      </c>
      <c r="I647" s="3">
        <v>5.2</v>
      </c>
      <c r="J647" s="3">
        <v>0</v>
      </c>
      <c r="K647" s="4">
        <v>0</v>
      </c>
      <c r="L647" s="4">
        <v>0</v>
      </c>
      <c r="M647" s="4">
        <v>0</v>
      </c>
      <c r="N647" s="2">
        <v>40.445</v>
      </c>
      <c r="O647" s="4">
        <v>4.05382</v>
      </c>
      <c r="P647" s="4">
        <v>-4.05382</v>
      </c>
      <c r="Q647" s="3">
        <v>60.9</v>
      </c>
      <c r="R647" s="2">
        <v>0</v>
      </c>
      <c r="S647" s="2">
        <v>690.625</v>
      </c>
      <c r="T647" s="4">
        <v>268.19011999999998</v>
      </c>
      <c r="U647" s="3">
        <v>0</v>
      </c>
      <c r="V647" s="3">
        <v>-17539.599999999999</v>
      </c>
      <c r="W647" s="3">
        <v>19666.8</v>
      </c>
      <c r="X647" s="2">
        <v>55.633000000000003</v>
      </c>
      <c r="Y647" s="2">
        <v>55.633000000000003</v>
      </c>
      <c r="Z647" s="2">
        <v>-0.33600000000000002</v>
      </c>
    </row>
    <row r="648" spans="1:26" x14ac:dyDescent="0.25">
      <c r="A648" s="1" t="s">
        <v>677</v>
      </c>
      <c r="B648" s="1">
        <v>647</v>
      </c>
      <c r="C648" s="1" t="s">
        <v>30</v>
      </c>
      <c r="D648" s="1" t="s">
        <v>31</v>
      </c>
      <c r="E648" s="1">
        <v>0</v>
      </c>
      <c r="F648" s="1">
        <v>0</v>
      </c>
      <c r="G648" s="2">
        <v>51.058999999999997</v>
      </c>
      <c r="H648" s="2">
        <v>-1.111</v>
      </c>
      <c r="I648" s="3">
        <v>-15.8</v>
      </c>
      <c r="J648" s="3">
        <v>0</v>
      </c>
      <c r="K648" s="4">
        <v>0</v>
      </c>
      <c r="L648" s="4">
        <v>0</v>
      </c>
      <c r="M648" s="4">
        <v>0</v>
      </c>
      <c r="N648" s="2">
        <v>52.17</v>
      </c>
      <c r="O648" s="4">
        <v>0</v>
      </c>
      <c r="P648" s="4">
        <v>0</v>
      </c>
      <c r="Q648" s="3">
        <v>60.7</v>
      </c>
      <c r="R648" s="2">
        <v>0</v>
      </c>
      <c r="S648" s="2">
        <v>0</v>
      </c>
      <c r="T648" s="4">
        <v>0</v>
      </c>
      <c r="U648" s="3">
        <v>0</v>
      </c>
      <c r="V648" s="3">
        <v>0</v>
      </c>
      <c r="W648" s="3">
        <v>0</v>
      </c>
      <c r="X648" s="2">
        <v>76.429000000000002</v>
      </c>
      <c r="Y648" s="2">
        <v>76.429000000000002</v>
      </c>
      <c r="Z648" s="2">
        <v>0</v>
      </c>
    </row>
    <row r="649" spans="1:26" x14ac:dyDescent="0.25">
      <c r="A649" s="1" t="s">
        <v>678</v>
      </c>
      <c r="B649" s="1">
        <v>647</v>
      </c>
      <c r="C649" s="1" t="s">
        <v>30</v>
      </c>
      <c r="D649" s="1" t="s">
        <v>31</v>
      </c>
      <c r="E649" s="1">
        <v>0</v>
      </c>
      <c r="F649" s="1">
        <v>0</v>
      </c>
      <c r="G649" s="2">
        <v>52.737000000000002</v>
      </c>
      <c r="H649" s="2">
        <v>-0.98299999999999998</v>
      </c>
      <c r="I649" s="3">
        <v>-10.6</v>
      </c>
      <c r="J649" s="3">
        <v>0</v>
      </c>
      <c r="K649" s="4">
        <v>0</v>
      </c>
      <c r="L649" s="4">
        <v>0</v>
      </c>
      <c r="M649" s="4">
        <v>0</v>
      </c>
      <c r="N649" s="2">
        <v>53.72</v>
      </c>
      <c r="O649" s="4">
        <v>0</v>
      </c>
      <c r="P649" s="4">
        <v>0</v>
      </c>
      <c r="Q649" s="3">
        <v>43.8</v>
      </c>
      <c r="R649" s="2">
        <v>0</v>
      </c>
      <c r="S649" s="2">
        <v>0</v>
      </c>
      <c r="T649" s="4">
        <v>0</v>
      </c>
      <c r="U649" s="3">
        <v>0</v>
      </c>
      <c r="V649" s="3">
        <v>0</v>
      </c>
      <c r="W649" s="3">
        <v>0</v>
      </c>
      <c r="X649" s="2">
        <v>54.384999999999998</v>
      </c>
      <c r="Y649" s="2">
        <v>54.384999999999998</v>
      </c>
      <c r="Z649" s="2">
        <v>0</v>
      </c>
    </row>
    <row r="650" spans="1:26" x14ac:dyDescent="0.25">
      <c r="A650" s="1" t="s">
        <v>679</v>
      </c>
      <c r="B650" s="1">
        <v>647</v>
      </c>
      <c r="C650" s="1" t="s">
        <v>30</v>
      </c>
      <c r="D650" s="1" t="s">
        <v>31</v>
      </c>
      <c r="E650" s="1">
        <v>0</v>
      </c>
      <c r="F650" s="1">
        <v>0</v>
      </c>
      <c r="G650" s="2">
        <v>53.704000000000001</v>
      </c>
      <c r="H650" s="2">
        <v>0.73399999999999999</v>
      </c>
      <c r="I650" s="3">
        <v>7.9</v>
      </c>
      <c r="J650" s="3">
        <v>0</v>
      </c>
      <c r="K650" s="4">
        <v>0</v>
      </c>
      <c r="L650" s="4">
        <v>0</v>
      </c>
      <c r="M650" s="4">
        <v>0</v>
      </c>
      <c r="N650" s="2">
        <v>53.758000000000003</v>
      </c>
      <c r="O650" s="4">
        <v>0</v>
      </c>
      <c r="P650" s="4">
        <v>10.61506</v>
      </c>
      <c r="Q650" s="3">
        <v>44.1</v>
      </c>
      <c r="R650" s="2">
        <v>0</v>
      </c>
      <c r="S650" s="2">
        <v>3863.5</v>
      </c>
      <c r="T650" s="4">
        <v>20965.679690000001</v>
      </c>
      <c r="U650" s="3">
        <v>0</v>
      </c>
      <c r="V650" s="3">
        <v>31871.7</v>
      </c>
      <c r="W650" s="3">
        <v>0</v>
      </c>
      <c r="X650" s="2">
        <v>36.152000000000001</v>
      </c>
      <c r="Y650" s="2">
        <v>36.152000000000001</v>
      </c>
      <c r="Z650" s="2">
        <v>0</v>
      </c>
    </row>
    <row r="651" spans="1:26" x14ac:dyDescent="0.25">
      <c r="A651" s="1" t="s">
        <v>680</v>
      </c>
      <c r="B651" s="1">
        <v>647</v>
      </c>
      <c r="C651" s="1" t="s">
        <v>30</v>
      </c>
      <c r="D651" s="1" t="s">
        <v>31</v>
      </c>
      <c r="E651" s="1">
        <v>0</v>
      </c>
      <c r="F651" s="1">
        <v>0</v>
      </c>
      <c r="G651" s="2">
        <v>52.264000000000003</v>
      </c>
      <c r="H651" s="2">
        <v>0.314</v>
      </c>
      <c r="I651" s="3">
        <v>10.4</v>
      </c>
      <c r="J651" s="3">
        <v>0</v>
      </c>
      <c r="K651" s="4">
        <v>0</v>
      </c>
      <c r="L651" s="4">
        <v>0</v>
      </c>
      <c r="M651" s="4">
        <v>0</v>
      </c>
      <c r="N651" s="2">
        <v>52.139000000000003</v>
      </c>
      <c r="O651" s="4">
        <v>6.4185800000000004</v>
      </c>
      <c r="P651" s="4">
        <v>-6.4185800000000004</v>
      </c>
      <c r="Q651" s="3">
        <v>213.5</v>
      </c>
      <c r="R651" s="2">
        <v>0</v>
      </c>
      <c r="S651" s="2">
        <v>0</v>
      </c>
      <c r="T651" s="4">
        <v>0</v>
      </c>
      <c r="U651" s="3">
        <v>0</v>
      </c>
      <c r="V651" s="3">
        <v>-23327.599999999999</v>
      </c>
      <c r="W651" s="3">
        <v>23328.3</v>
      </c>
      <c r="X651" s="2">
        <v>203.08</v>
      </c>
      <c r="Y651" s="2">
        <v>203.08</v>
      </c>
      <c r="Z651" s="2">
        <v>0</v>
      </c>
    </row>
    <row r="652" spans="1:26" x14ac:dyDescent="0.25">
      <c r="A652" s="1" t="s">
        <v>681</v>
      </c>
      <c r="B652" s="1">
        <v>647</v>
      </c>
      <c r="C652" s="1" t="s">
        <v>30</v>
      </c>
      <c r="D652" s="1" t="s">
        <v>31</v>
      </c>
      <c r="E652" s="1">
        <v>0</v>
      </c>
      <c r="F652" s="1">
        <v>0</v>
      </c>
      <c r="G652" s="2">
        <v>82.647999999999996</v>
      </c>
      <c r="H652" s="2">
        <v>5.8000000000000003E-2</v>
      </c>
      <c r="I652" s="3">
        <v>0.6</v>
      </c>
      <c r="J652" s="3">
        <v>0</v>
      </c>
      <c r="K652" s="4">
        <v>0</v>
      </c>
      <c r="L652" s="4">
        <v>0</v>
      </c>
      <c r="M652" s="4">
        <v>0</v>
      </c>
      <c r="N652" s="2">
        <v>82.623999999999995</v>
      </c>
      <c r="O652" s="4">
        <v>0.24907000000000001</v>
      </c>
      <c r="P652" s="4">
        <v>-0.24907000000000001</v>
      </c>
      <c r="Q652" s="3">
        <v>58.6</v>
      </c>
      <c r="R652" s="2">
        <v>0</v>
      </c>
      <c r="S652" s="2">
        <v>0.5</v>
      </c>
      <c r="T652" s="4">
        <v>6.0000000000000002E-5</v>
      </c>
      <c r="U652" s="3">
        <v>0</v>
      </c>
      <c r="V652" s="3">
        <v>-1937.9</v>
      </c>
      <c r="W652" s="3">
        <v>1938.5</v>
      </c>
      <c r="X652" s="2">
        <v>57.996000000000002</v>
      </c>
      <c r="Y652" s="2">
        <v>57.996000000000002</v>
      </c>
      <c r="Z652" s="2">
        <v>0</v>
      </c>
    </row>
    <row r="653" spans="1:26" x14ac:dyDescent="0.25">
      <c r="A653" s="1" t="s">
        <v>682</v>
      </c>
      <c r="B653" s="1">
        <v>647</v>
      </c>
      <c r="C653" s="1" t="s">
        <v>30</v>
      </c>
      <c r="D653" s="1" t="s">
        <v>31</v>
      </c>
      <c r="E653" s="1">
        <v>0</v>
      </c>
      <c r="F653" s="1">
        <v>0</v>
      </c>
      <c r="G653" s="2">
        <v>78.923000000000002</v>
      </c>
      <c r="H653" s="2">
        <v>0.97299999999999998</v>
      </c>
      <c r="I653" s="3">
        <v>23.1</v>
      </c>
      <c r="J653" s="3">
        <v>0</v>
      </c>
      <c r="K653" s="4">
        <v>0</v>
      </c>
      <c r="L653" s="4">
        <v>0</v>
      </c>
      <c r="M653" s="4">
        <v>0</v>
      </c>
      <c r="N653" s="2">
        <v>78.709000000000003</v>
      </c>
      <c r="O653" s="4">
        <v>25.113959999999999</v>
      </c>
      <c r="P653" s="4">
        <v>-25.113959999999999</v>
      </c>
      <c r="Q653" s="3">
        <v>314.39999999999998</v>
      </c>
      <c r="R653" s="2">
        <v>0</v>
      </c>
      <c r="S653" s="2">
        <v>104.125</v>
      </c>
      <c r="T653" s="4">
        <v>98.763019999999997</v>
      </c>
      <c r="U653" s="3">
        <v>0</v>
      </c>
      <c r="V653" s="3">
        <v>-33834.9</v>
      </c>
      <c r="W653" s="3">
        <v>35985.300000000003</v>
      </c>
      <c r="X653" s="2">
        <v>291.27699999999999</v>
      </c>
      <c r="Y653" s="2">
        <v>291.27699999999999</v>
      </c>
      <c r="Z653" s="2">
        <v>-4.0000000000000001E-3</v>
      </c>
    </row>
    <row r="654" spans="1:26" x14ac:dyDescent="0.25">
      <c r="A654" s="1" t="s">
        <v>683</v>
      </c>
      <c r="B654" s="1">
        <v>647</v>
      </c>
      <c r="C654" s="1" t="s">
        <v>30</v>
      </c>
      <c r="D654" s="1" t="s">
        <v>31</v>
      </c>
      <c r="E654" s="1">
        <v>0</v>
      </c>
      <c r="F654" s="1">
        <v>0</v>
      </c>
      <c r="G654" s="2">
        <v>52.081000000000003</v>
      </c>
      <c r="H654" s="2">
        <v>-0.70899999999999996</v>
      </c>
      <c r="I654" s="3">
        <v>-8.9</v>
      </c>
      <c r="J654" s="3">
        <v>0</v>
      </c>
      <c r="K654" s="4">
        <v>0</v>
      </c>
      <c r="L654" s="4">
        <v>0</v>
      </c>
      <c r="M654" s="4">
        <v>0</v>
      </c>
      <c r="N654" s="2">
        <v>52.79</v>
      </c>
      <c r="O654" s="4">
        <v>0</v>
      </c>
      <c r="P654" s="4">
        <v>0</v>
      </c>
      <c r="Q654" s="3">
        <v>78.2</v>
      </c>
      <c r="R654" s="2">
        <v>0</v>
      </c>
      <c r="S654" s="2">
        <v>0</v>
      </c>
      <c r="T654" s="4">
        <v>0</v>
      </c>
      <c r="U654" s="3">
        <v>0</v>
      </c>
      <c r="V654" s="3">
        <v>0</v>
      </c>
      <c r="W654" s="3">
        <v>0</v>
      </c>
      <c r="X654" s="2">
        <v>87.084999999999994</v>
      </c>
      <c r="Y654" s="2">
        <v>87.084999999999994</v>
      </c>
      <c r="Z654" s="2">
        <v>0</v>
      </c>
    </row>
    <row r="655" spans="1:26" x14ac:dyDescent="0.25">
      <c r="A655" s="1" t="s">
        <v>684</v>
      </c>
      <c r="B655" s="1">
        <v>647</v>
      </c>
      <c r="C655" s="1" t="s">
        <v>30</v>
      </c>
      <c r="D655" s="1" t="s">
        <v>31</v>
      </c>
      <c r="E655" s="1">
        <v>0</v>
      </c>
      <c r="F655" s="1">
        <v>0</v>
      </c>
      <c r="G655" s="2">
        <v>51.779000000000003</v>
      </c>
      <c r="H655" s="2">
        <v>-0.111</v>
      </c>
      <c r="I655" s="3">
        <v>-1.8</v>
      </c>
      <c r="J655" s="3">
        <v>0</v>
      </c>
      <c r="K655" s="4">
        <v>0</v>
      </c>
      <c r="L655" s="4">
        <v>0</v>
      </c>
      <c r="M655" s="4">
        <v>0</v>
      </c>
      <c r="N655" s="2">
        <v>51.905000000000001</v>
      </c>
      <c r="O655" s="4">
        <v>0</v>
      </c>
      <c r="P655" s="4">
        <v>7.4109999999999995E-2</v>
      </c>
      <c r="Q655" s="3">
        <v>107.8</v>
      </c>
      <c r="R655" s="2">
        <v>0</v>
      </c>
      <c r="S655" s="2">
        <v>0.125</v>
      </c>
      <c r="T655" s="4">
        <v>1.0000000000000001E-5</v>
      </c>
      <c r="U655" s="3">
        <v>0</v>
      </c>
      <c r="V655" s="3">
        <v>76.8</v>
      </c>
      <c r="W655" s="3">
        <v>0</v>
      </c>
      <c r="X655" s="2">
        <v>109.581</v>
      </c>
      <c r="Y655" s="2">
        <v>109.581</v>
      </c>
      <c r="Z655" s="2">
        <v>0</v>
      </c>
    </row>
    <row r="656" spans="1:26" x14ac:dyDescent="0.25">
      <c r="A656" s="1" t="s">
        <v>685</v>
      </c>
      <c r="B656" s="1">
        <v>647</v>
      </c>
      <c r="C656" s="1" t="s">
        <v>30</v>
      </c>
      <c r="D656" s="1" t="s">
        <v>31</v>
      </c>
      <c r="E656" s="1">
        <v>0</v>
      </c>
      <c r="F656" s="1">
        <v>0</v>
      </c>
      <c r="G656" s="2">
        <v>51.780999999999999</v>
      </c>
      <c r="H656" s="2">
        <v>-0.109</v>
      </c>
      <c r="I656" s="3">
        <v>-3.6</v>
      </c>
      <c r="J656" s="3">
        <v>0</v>
      </c>
      <c r="K656" s="4">
        <v>0</v>
      </c>
      <c r="L656" s="4">
        <v>0</v>
      </c>
      <c r="M656" s="4">
        <v>0</v>
      </c>
      <c r="N656" s="2">
        <v>52.411000000000001</v>
      </c>
      <c r="O656" s="4">
        <v>0</v>
      </c>
      <c r="P656" s="4">
        <v>21.765730000000001</v>
      </c>
      <c r="Q656" s="3">
        <v>232.7</v>
      </c>
      <c r="R656" s="2">
        <v>0</v>
      </c>
      <c r="S656" s="2">
        <v>2668.5</v>
      </c>
      <c r="T656" s="4">
        <v>35.568150000000003</v>
      </c>
      <c r="U656" s="3">
        <v>0</v>
      </c>
      <c r="V656" s="3">
        <v>97574.399999999994</v>
      </c>
      <c r="W656" s="3">
        <v>0</v>
      </c>
      <c r="X656" s="2">
        <v>236.26300000000001</v>
      </c>
      <c r="Y656" s="2">
        <v>236.26300000000001</v>
      </c>
      <c r="Z656" s="2">
        <v>-0.73899999999999999</v>
      </c>
    </row>
    <row r="657" spans="1:26" x14ac:dyDescent="0.25">
      <c r="A657" s="1" t="s">
        <v>686</v>
      </c>
      <c r="B657" s="1">
        <v>647</v>
      </c>
      <c r="C657" s="1" t="s">
        <v>30</v>
      </c>
      <c r="D657" s="1" t="s">
        <v>31</v>
      </c>
      <c r="E657" s="1">
        <v>0</v>
      </c>
      <c r="F657" s="1">
        <v>0</v>
      </c>
      <c r="G657" s="2">
        <v>50.264000000000003</v>
      </c>
      <c r="H657" s="2">
        <v>-2.5999999999999999E-2</v>
      </c>
      <c r="I657" s="3">
        <v>-0.9</v>
      </c>
      <c r="J657" s="3">
        <v>0</v>
      </c>
      <c r="K657" s="4">
        <v>0</v>
      </c>
      <c r="L657" s="4">
        <v>0</v>
      </c>
      <c r="M657" s="4">
        <v>0</v>
      </c>
      <c r="N657" s="2">
        <v>50.517000000000003</v>
      </c>
      <c r="O657" s="4">
        <v>0</v>
      </c>
      <c r="P657" s="4">
        <v>6.2557099999999997</v>
      </c>
      <c r="Q657" s="3">
        <v>278.89999999999998</v>
      </c>
      <c r="R657" s="2">
        <v>0</v>
      </c>
      <c r="S657" s="2">
        <v>14.625</v>
      </c>
      <c r="T657" s="4">
        <v>2.452E-2</v>
      </c>
      <c r="U657" s="3">
        <v>0</v>
      </c>
      <c r="V657" s="3">
        <v>19725.7</v>
      </c>
      <c r="W657" s="3">
        <v>0</v>
      </c>
      <c r="X657" s="2">
        <v>279.733</v>
      </c>
      <c r="Y657" s="2">
        <v>279.733</v>
      </c>
      <c r="Z657" s="2">
        <v>0</v>
      </c>
    </row>
    <row r="658" spans="1:26" x14ac:dyDescent="0.25">
      <c r="A658" s="1" t="s">
        <v>687</v>
      </c>
      <c r="B658" s="1">
        <v>647</v>
      </c>
      <c r="C658" s="1" t="s">
        <v>30</v>
      </c>
      <c r="D658" s="1" t="s">
        <v>31</v>
      </c>
      <c r="E658" s="1">
        <v>0</v>
      </c>
      <c r="F658" s="1">
        <v>0</v>
      </c>
      <c r="G658" s="2">
        <v>54.021000000000001</v>
      </c>
      <c r="H658" s="2">
        <v>0.53100000000000003</v>
      </c>
      <c r="I658" s="3">
        <v>17.600000000000001</v>
      </c>
      <c r="J658" s="3">
        <v>0</v>
      </c>
      <c r="K658" s="4">
        <v>0</v>
      </c>
      <c r="L658" s="4">
        <v>0</v>
      </c>
      <c r="M658" s="4">
        <v>0</v>
      </c>
      <c r="N658" s="2">
        <v>54.018999999999998</v>
      </c>
      <c r="O658" s="4">
        <v>0.45263999999999999</v>
      </c>
      <c r="P658" s="4">
        <v>3.8282400000000001</v>
      </c>
      <c r="Q658" s="3">
        <v>201.8</v>
      </c>
      <c r="R658" s="2">
        <v>0</v>
      </c>
      <c r="S658" s="2">
        <v>1479.625</v>
      </c>
      <c r="T658" s="4">
        <v>1008.05524</v>
      </c>
      <c r="U658" s="3">
        <v>0</v>
      </c>
      <c r="V658" s="3">
        <v>4357.5</v>
      </c>
      <c r="W658" s="3">
        <v>893.5</v>
      </c>
      <c r="X658" s="2">
        <v>184.166</v>
      </c>
      <c r="Y658" s="2">
        <v>184.166</v>
      </c>
      <c r="Z658" s="2">
        <v>-0.23699999999999999</v>
      </c>
    </row>
    <row r="659" spans="1:26" x14ac:dyDescent="0.25">
      <c r="A659" s="1" t="s">
        <v>688</v>
      </c>
      <c r="B659" s="1">
        <v>647</v>
      </c>
      <c r="C659" s="1" t="s">
        <v>30</v>
      </c>
      <c r="D659" s="1" t="s">
        <v>31</v>
      </c>
      <c r="E659" s="1">
        <v>0</v>
      </c>
      <c r="F659" s="1">
        <v>0</v>
      </c>
      <c r="G659" s="2">
        <v>54.366999999999997</v>
      </c>
      <c r="H659" s="2">
        <v>0.47699999999999998</v>
      </c>
      <c r="I659" s="3">
        <v>15.8</v>
      </c>
      <c r="J659" s="3">
        <v>0</v>
      </c>
      <c r="K659" s="4">
        <v>0</v>
      </c>
      <c r="L659" s="4">
        <v>0</v>
      </c>
      <c r="M659" s="4">
        <v>0</v>
      </c>
      <c r="N659" s="2">
        <v>54.305999999999997</v>
      </c>
      <c r="O659" s="4">
        <v>6.9941300000000002</v>
      </c>
      <c r="P659" s="4">
        <v>-6.9941300000000002</v>
      </c>
      <c r="Q659" s="3">
        <v>302.89999999999998</v>
      </c>
      <c r="R659" s="2">
        <v>0</v>
      </c>
      <c r="S659" s="2">
        <v>0</v>
      </c>
      <c r="T659" s="4">
        <v>0</v>
      </c>
      <c r="U659" s="3">
        <v>0</v>
      </c>
      <c r="V659" s="3">
        <v>-35227.9</v>
      </c>
      <c r="W659" s="3">
        <v>35228.9</v>
      </c>
      <c r="X659" s="2">
        <v>287.03399999999999</v>
      </c>
      <c r="Y659" s="2">
        <v>287.03399999999999</v>
      </c>
      <c r="Z659" s="2">
        <v>0</v>
      </c>
    </row>
    <row r="660" spans="1:26" x14ac:dyDescent="0.25">
      <c r="A660" s="1" t="s">
        <v>689</v>
      </c>
      <c r="B660" s="1">
        <v>647</v>
      </c>
      <c r="C660" s="1" t="s">
        <v>30</v>
      </c>
      <c r="D660" s="1" t="s">
        <v>31</v>
      </c>
      <c r="E660" s="1">
        <v>0</v>
      </c>
      <c r="F660" s="1">
        <v>0</v>
      </c>
      <c r="G660" s="2">
        <v>82.441000000000003</v>
      </c>
      <c r="H660" s="2">
        <v>-0.14899999999999999</v>
      </c>
      <c r="I660" s="3">
        <v>-3.6</v>
      </c>
      <c r="J660" s="3">
        <v>0</v>
      </c>
      <c r="K660" s="4">
        <v>0</v>
      </c>
      <c r="L660" s="4">
        <v>0</v>
      </c>
      <c r="M660" s="4">
        <v>0</v>
      </c>
      <c r="N660" s="2">
        <v>82.59</v>
      </c>
      <c r="O660" s="4">
        <v>0</v>
      </c>
      <c r="P660" s="4">
        <v>0</v>
      </c>
      <c r="Q660" s="3">
        <v>150.9</v>
      </c>
      <c r="R660" s="2">
        <v>0</v>
      </c>
      <c r="S660" s="2">
        <v>0</v>
      </c>
      <c r="T660" s="4">
        <v>0</v>
      </c>
      <c r="U660" s="3">
        <v>0</v>
      </c>
      <c r="V660" s="3">
        <v>0</v>
      </c>
      <c r="W660" s="3">
        <v>0</v>
      </c>
      <c r="X660" s="2">
        <v>154.429</v>
      </c>
      <c r="Y660" s="2">
        <v>154.429</v>
      </c>
      <c r="Z660" s="2">
        <v>0</v>
      </c>
    </row>
    <row r="661" spans="1:26" x14ac:dyDescent="0.25">
      <c r="A661" s="1" t="s">
        <v>690</v>
      </c>
      <c r="B661" s="1">
        <v>647</v>
      </c>
      <c r="C661" s="1" t="s">
        <v>30</v>
      </c>
      <c r="D661" s="1" t="s">
        <v>31</v>
      </c>
      <c r="E661" s="1">
        <v>0</v>
      </c>
      <c r="F661" s="1">
        <v>0</v>
      </c>
      <c r="G661" s="2">
        <v>85.974999999999994</v>
      </c>
      <c r="H661" s="2">
        <v>-3.1150000000000002</v>
      </c>
      <c r="I661" s="3">
        <v>-74</v>
      </c>
      <c r="J661" s="3">
        <v>0</v>
      </c>
      <c r="K661" s="4">
        <v>0</v>
      </c>
      <c r="L661" s="4">
        <v>0</v>
      </c>
      <c r="M661" s="4">
        <v>0</v>
      </c>
      <c r="N661" s="2">
        <v>89.09</v>
      </c>
      <c r="O661" s="4">
        <v>0</v>
      </c>
      <c r="P661" s="4">
        <v>0</v>
      </c>
      <c r="Q661" s="3">
        <v>104.2</v>
      </c>
      <c r="R661" s="2">
        <v>0</v>
      </c>
      <c r="S661" s="2">
        <v>0</v>
      </c>
      <c r="T661" s="4">
        <v>0</v>
      </c>
      <c r="U661" s="3">
        <v>0</v>
      </c>
      <c r="V661" s="3">
        <v>0</v>
      </c>
      <c r="W661" s="3">
        <v>0</v>
      </c>
      <c r="X661" s="2">
        <v>178.18700000000001</v>
      </c>
      <c r="Y661" s="2">
        <v>178.18700000000001</v>
      </c>
      <c r="Z661" s="2">
        <v>0</v>
      </c>
    </row>
    <row r="662" spans="1:26" x14ac:dyDescent="0.25">
      <c r="A662" s="1" t="s">
        <v>691</v>
      </c>
      <c r="B662" s="1">
        <v>647</v>
      </c>
      <c r="C662" s="1" t="s">
        <v>30</v>
      </c>
      <c r="D662" s="1" t="s">
        <v>31</v>
      </c>
      <c r="E662" s="1">
        <v>0</v>
      </c>
      <c r="F662" s="1">
        <v>0</v>
      </c>
      <c r="G662" s="2">
        <v>27.795000000000002</v>
      </c>
      <c r="H662" s="2">
        <v>0.20499999999999999</v>
      </c>
      <c r="I662" s="3">
        <v>6.8</v>
      </c>
      <c r="J662" s="3">
        <v>0</v>
      </c>
      <c r="K662" s="4">
        <v>0</v>
      </c>
      <c r="L662" s="4">
        <v>0</v>
      </c>
      <c r="M662" s="4">
        <v>0</v>
      </c>
      <c r="N662" s="2">
        <v>27.771999999999998</v>
      </c>
      <c r="O662" s="4">
        <v>1.83466</v>
      </c>
      <c r="P662" s="4">
        <v>-1.83466</v>
      </c>
      <c r="Q662" s="3">
        <v>299.8</v>
      </c>
      <c r="R662" s="2">
        <v>0</v>
      </c>
      <c r="S662" s="2">
        <v>117.75</v>
      </c>
      <c r="T662" s="4">
        <v>8.7643299999999993</v>
      </c>
      <c r="U662" s="3">
        <v>0</v>
      </c>
      <c r="V662" s="3">
        <v>-7722.2</v>
      </c>
      <c r="W662" s="3">
        <v>8000.7</v>
      </c>
      <c r="X662" s="2">
        <v>293.00700000000001</v>
      </c>
      <c r="Y662" s="2">
        <v>293.00700000000001</v>
      </c>
      <c r="Z662" s="2">
        <v>-2.7E-2</v>
      </c>
    </row>
    <row r="663" spans="1:26" x14ac:dyDescent="0.25">
      <c r="A663" s="1" t="s">
        <v>692</v>
      </c>
      <c r="B663" s="1">
        <v>647</v>
      </c>
      <c r="C663" s="1" t="s">
        <v>30</v>
      </c>
      <c r="D663" s="1" t="s">
        <v>31</v>
      </c>
      <c r="E663" s="1">
        <v>0</v>
      </c>
      <c r="F663" s="1">
        <v>0</v>
      </c>
      <c r="G663" s="2">
        <v>27.841000000000001</v>
      </c>
      <c r="H663" s="2">
        <v>0.32100000000000001</v>
      </c>
      <c r="I663" s="3">
        <v>7.6</v>
      </c>
      <c r="J663" s="3">
        <v>0</v>
      </c>
      <c r="K663" s="4">
        <v>0</v>
      </c>
      <c r="L663" s="4">
        <v>0</v>
      </c>
      <c r="M663" s="4">
        <v>0</v>
      </c>
      <c r="N663" s="2">
        <v>27.882999999999999</v>
      </c>
      <c r="O663" s="4">
        <v>0.30453999999999998</v>
      </c>
      <c r="P663" s="4">
        <v>5.2492900000000002</v>
      </c>
      <c r="Q663" s="3">
        <v>254.7</v>
      </c>
      <c r="R663" s="2">
        <v>0</v>
      </c>
      <c r="S663" s="2">
        <v>4354.5</v>
      </c>
      <c r="T663" s="4">
        <v>3095.1147500000002</v>
      </c>
      <c r="U663" s="3">
        <v>0</v>
      </c>
      <c r="V663" s="3">
        <v>19280.099999999999</v>
      </c>
      <c r="W663" s="3">
        <v>163.4</v>
      </c>
      <c r="X663" s="2">
        <v>247.08600000000001</v>
      </c>
      <c r="Y663" s="2">
        <v>247.08600000000001</v>
      </c>
      <c r="Z663" s="2">
        <v>-3.1E-2</v>
      </c>
    </row>
    <row r="664" spans="1:26" x14ac:dyDescent="0.25">
      <c r="A664" s="1" t="s">
        <v>693</v>
      </c>
      <c r="B664" s="1">
        <v>647</v>
      </c>
      <c r="C664" s="1" t="s">
        <v>30</v>
      </c>
      <c r="D664" s="1" t="s">
        <v>31</v>
      </c>
      <c r="E664" s="1">
        <v>0</v>
      </c>
      <c r="F664" s="1">
        <v>0</v>
      </c>
      <c r="G664" s="2">
        <v>82.364000000000004</v>
      </c>
      <c r="H664" s="2">
        <v>-0.52600000000000002</v>
      </c>
      <c r="I664" s="3">
        <v>-17.5</v>
      </c>
      <c r="J664" s="3">
        <v>0</v>
      </c>
      <c r="K664" s="4">
        <v>0</v>
      </c>
      <c r="L664" s="4">
        <v>0</v>
      </c>
      <c r="M664" s="4">
        <v>0</v>
      </c>
      <c r="N664" s="2">
        <v>82.89</v>
      </c>
      <c r="O664" s="4">
        <v>0</v>
      </c>
      <c r="P664" s="4">
        <v>0</v>
      </c>
      <c r="Q664" s="3">
        <v>235.4</v>
      </c>
      <c r="R664" s="2">
        <v>0</v>
      </c>
      <c r="S664" s="2">
        <v>0</v>
      </c>
      <c r="T664" s="4">
        <v>0</v>
      </c>
      <c r="U664" s="3">
        <v>0</v>
      </c>
      <c r="V664" s="3">
        <v>0</v>
      </c>
      <c r="W664" s="3">
        <v>0</v>
      </c>
      <c r="X664" s="2">
        <v>252.85499999999999</v>
      </c>
      <c r="Y664" s="2">
        <v>252.85499999999999</v>
      </c>
      <c r="Z664" s="2">
        <v>0</v>
      </c>
    </row>
    <row r="665" spans="1:26" x14ac:dyDescent="0.25">
      <c r="A665" s="1" t="s">
        <v>694</v>
      </c>
      <c r="B665" s="1">
        <v>647</v>
      </c>
      <c r="C665" s="1" t="s">
        <v>30</v>
      </c>
      <c r="D665" s="1" t="s">
        <v>31</v>
      </c>
      <c r="E665" s="1">
        <v>0</v>
      </c>
      <c r="F665" s="1">
        <v>0</v>
      </c>
      <c r="G665" s="2">
        <v>83.007000000000005</v>
      </c>
      <c r="H665" s="2">
        <v>1.7000000000000001E-2</v>
      </c>
      <c r="I665" s="3">
        <v>0.2</v>
      </c>
      <c r="J665" s="3">
        <v>0</v>
      </c>
      <c r="K665" s="4">
        <v>0</v>
      </c>
      <c r="L665" s="4">
        <v>0</v>
      </c>
      <c r="M665" s="4">
        <v>0</v>
      </c>
      <c r="N665" s="2">
        <v>82.995000000000005</v>
      </c>
      <c r="O665" s="4">
        <v>3.9109999999999999E-2</v>
      </c>
      <c r="P665" s="4">
        <v>-3.9109999999999999E-2</v>
      </c>
      <c r="Q665" s="3">
        <v>90.7</v>
      </c>
      <c r="R665" s="2">
        <v>0</v>
      </c>
      <c r="S665" s="2">
        <v>0</v>
      </c>
      <c r="T665" s="4">
        <v>0</v>
      </c>
      <c r="U665" s="3">
        <v>0</v>
      </c>
      <c r="V665" s="3">
        <v>-13.3</v>
      </c>
      <c r="W665" s="3">
        <v>14</v>
      </c>
      <c r="X665" s="2">
        <v>90.477999999999994</v>
      </c>
      <c r="Y665" s="2">
        <v>90.477999999999994</v>
      </c>
      <c r="Z665" s="2">
        <v>0</v>
      </c>
    </row>
    <row r="666" spans="1:26" x14ac:dyDescent="0.25">
      <c r="A666" s="1" t="s">
        <v>695</v>
      </c>
      <c r="B666" s="1">
        <v>647</v>
      </c>
      <c r="C666" s="1" t="s">
        <v>30</v>
      </c>
      <c r="D666" s="1" t="s">
        <v>31</v>
      </c>
      <c r="E666" s="1">
        <v>0</v>
      </c>
      <c r="F666" s="1">
        <v>0</v>
      </c>
      <c r="G666" s="2">
        <v>82.36</v>
      </c>
      <c r="H666" s="2">
        <v>-0.43</v>
      </c>
      <c r="I666" s="3">
        <v>-14.3</v>
      </c>
      <c r="J666" s="3">
        <v>0</v>
      </c>
      <c r="K666" s="4">
        <v>0</v>
      </c>
      <c r="L666" s="4">
        <v>0</v>
      </c>
      <c r="M666" s="4">
        <v>0</v>
      </c>
      <c r="N666" s="2">
        <v>82.79</v>
      </c>
      <c r="O666" s="4">
        <v>0</v>
      </c>
      <c r="P666" s="4">
        <v>0</v>
      </c>
      <c r="Q666" s="3">
        <v>239.2</v>
      </c>
      <c r="R666" s="2">
        <v>0</v>
      </c>
      <c r="S666" s="2">
        <v>0</v>
      </c>
      <c r="T666" s="4">
        <v>0</v>
      </c>
      <c r="U666" s="3">
        <v>0</v>
      </c>
      <c r="V666" s="3">
        <v>0</v>
      </c>
      <c r="W666" s="3">
        <v>0</v>
      </c>
      <c r="X666" s="2">
        <v>253.51900000000001</v>
      </c>
      <c r="Y666" s="2">
        <v>253.51900000000001</v>
      </c>
      <c r="Z666" s="2">
        <v>0</v>
      </c>
    </row>
    <row r="667" spans="1:26" x14ac:dyDescent="0.25">
      <c r="A667" s="1" t="s">
        <v>696</v>
      </c>
      <c r="B667" s="1">
        <v>647</v>
      </c>
      <c r="C667" s="1" t="s">
        <v>30</v>
      </c>
      <c r="D667" s="1" t="s">
        <v>31</v>
      </c>
      <c r="E667" s="1">
        <v>0</v>
      </c>
      <c r="F667" s="1">
        <v>0</v>
      </c>
      <c r="G667" s="2">
        <v>82.355999999999995</v>
      </c>
      <c r="H667" s="2">
        <v>-0.53400000000000003</v>
      </c>
      <c r="I667" s="3">
        <v>-17.7</v>
      </c>
      <c r="J667" s="3">
        <v>0</v>
      </c>
      <c r="K667" s="4">
        <v>0</v>
      </c>
      <c r="L667" s="4">
        <v>0</v>
      </c>
      <c r="M667" s="4">
        <v>0</v>
      </c>
      <c r="N667" s="2">
        <v>82.89</v>
      </c>
      <c r="O667" s="4">
        <v>0</v>
      </c>
      <c r="P667" s="4">
        <v>0</v>
      </c>
      <c r="Q667" s="3">
        <v>244.4</v>
      </c>
      <c r="R667" s="2">
        <v>0</v>
      </c>
      <c r="S667" s="2">
        <v>0</v>
      </c>
      <c r="T667" s="4">
        <v>0</v>
      </c>
      <c r="U667" s="3">
        <v>0</v>
      </c>
      <c r="V667" s="3">
        <v>0</v>
      </c>
      <c r="W667" s="3">
        <v>0</v>
      </c>
      <c r="X667" s="2">
        <v>262.14600000000002</v>
      </c>
      <c r="Y667" s="2">
        <v>262.14600000000002</v>
      </c>
      <c r="Z667" s="2">
        <v>0</v>
      </c>
    </row>
    <row r="668" spans="1:26" x14ac:dyDescent="0.25">
      <c r="A668" s="1" t="s">
        <v>697</v>
      </c>
      <c r="B668" s="1">
        <v>647</v>
      </c>
      <c r="C668" s="1" t="s">
        <v>30</v>
      </c>
      <c r="D668" s="1" t="s">
        <v>31</v>
      </c>
      <c r="E668" s="1">
        <v>0</v>
      </c>
      <c r="F668" s="1">
        <v>0</v>
      </c>
      <c r="G668" s="2">
        <v>66.042000000000002</v>
      </c>
      <c r="H668" s="2">
        <v>-0.248</v>
      </c>
      <c r="I668" s="3">
        <v>-4.9000000000000004</v>
      </c>
      <c r="J668" s="3">
        <v>0</v>
      </c>
      <c r="K668" s="4">
        <v>0</v>
      </c>
      <c r="L668" s="4">
        <v>0</v>
      </c>
      <c r="M668" s="4">
        <v>0</v>
      </c>
      <c r="N668" s="2">
        <v>66.290000000000006</v>
      </c>
      <c r="O668" s="4">
        <v>0</v>
      </c>
      <c r="P668" s="4">
        <v>0</v>
      </c>
      <c r="Q668" s="3">
        <v>105.5</v>
      </c>
      <c r="R668" s="2">
        <v>0</v>
      </c>
      <c r="S668" s="2">
        <v>0</v>
      </c>
      <c r="T668" s="4">
        <v>0</v>
      </c>
      <c r="U668" s="3">
        <v>0</v>
      </c>
      <c r="V668" s="3">
        <v>0</v>
      </c>
      <c r="W668" s="3">
        <v>0</v>
      </c>
      <c r="X668" s="2">
        <v>110.348</v>
      </c>
      <c r="Y668" s="2">
        <v>110.348</v>
      </c>
      <c r="Z668" s="2">
        <v>0</v>
      </c>
    </row>
    <row r="669" spans="1:26" x14ac:dyDescent="0.25">
      <c r="A669" s="1" t="s">
        <v>698</v>
      </c>
      <c r="B669" s="1">
        <v>647</v>
      </c>
      <c r="C669" s="1" t="s">
        <v>30</v>
      </c>
      <c r="D669" s="1" t="s">
        <v>31</v>
      </c>
      <c r="E669" s="1">
        <v>0</v>
      </c>
      <c r="F669" s="1">
        <v>0</v>
      </c>
      <c r="G669" s="2">
        <v>67.007000000000005</v>
      </c>
      <c r="H669" s="2">
        <v>-1.083</v>
      </c>
      <c r="I669" s="3">
        <v>-13.6</v>
      </c>
      <c r="J669" s="3">
        <v>0</v>
      </c>
      <c r="K669" s="4">
        <v>0</v>
      </c>
      <c r="L669" s="4">
        <v>0</v>
      </c>
      <c r="M669" s="4">
        <v>0</v>
      </c>
      <c r="N669" s="2">
        <v>68.09</v>
      </c>
      <c r="O669" s="4">
        <v>0</v>
      </c>
      <c r="P669" s="4">
        <v>0</v>
      </c>
      <c r="Q669" s="3">
        <v>69.5</v>
      </c>
      <c r="R669" s="2">
        <v>0</v>
      </c>
      <c r="S669" s="2">
        <v>0</v>
      </c>
      <c r="T669" s="4">
        <v>0</v>
      </c>
      <c r="U669" s="3">
        <v>0</v>
      </c>
      <c r="V669" s="3">
        <v>0</v>
      </c>
      <c r="W669" s="3">
        <v>0</v>
      </c>
      <c r="X669" s="2">
        <v>83.063999999999993</v>
      </c>
      <c r="Y669" s="2">
        <v>83.063999999999993</v>
      </c>
      <c r="Z669" s="2">
        <v>0</v>
      </c>
    </row>
    <row r="670" spans="1:26" x14ac:dyDescent="0.25">
      <c r="A670" s="1" t="s">
        <v>699</v>
      </c>
      <c r="B670" s="1">
        <v>647</v>
      </c>
      <c r="C670" s="1" t="s">
        <v>30</v>
      </c>
      <c r="D670" s="1" t="s">
        <v>31</v>
      </c>
      <c r="E670" s="1">
        <v>0</v>
      </c>
      <c r="F670" s="1">
        <v>0</v>
      </c>
      <c r="G670" s="2">
        <v>80.927000000000007</v>
      </c>
      <c r="H670" s="2">
        <v>0.33700000000000002</v>
      </c>
      <c r="I670" s="3">
        <v>11.2</v>
      </c>
      <c r="J670" s="3">
        <v>0</v>
      </c>
      <c r="K670" s="4">
        <v>0</v>
      </c>
      <c r="L670" s="4">
        <v>0</v>
      </c>
      <c r="M670" s="4">
        <v>0</v>
      </c>
      <c r="N670" s="2">
        <v>80.786000000000001</v>
      </c>
      <c r="O670" s="4">
        <v>7.31379</v>
      </c>
      <c r="P670" s="4">
        <v>-7.31379</v>
      </c>
      <c r="Q670" s="3">
        <v>239.5</v>
      </c>
      <c r="R670" s="2">
        <v>0</v>
      </c>
      <c r="S670" s="2">
        <v>0</v>
      </c>
      <c r="T670" s="4">
        <v>0</v>
      </c>
      <c r="U670" s="3">
        <v>0</v>
      </c>
      <c r="V670" s="3">
        <v>-11850.8</v>
      </c>
      <c r="W670" s="3">
        <v>11852.2</v>
      </c>
      <c r="X670" s="2">
        <v>228.3</v>
      </c>
      <c r="Y670" s="2">
        <v>228.3</v>
      </c>
      <c r="Z670" s="2">
        <v>0</v>
      </c>
    </row>
    <row r="671" spans="1:26" x14ac:dyDescent="0.25">
      <c r="A671" s="1" t="s">
        <v>700</v>
      </c>
      <c r="B671" s="1">
        <v>647</v>
      </c>
      <c r="C671" s="1" t="s">
        <v>30</v>
      </c>
      <c r="D671" s="1" t="s">
        <v>31</v>
      </c>
      <c r="E671" s="1">
        <v>0</v>
      </c>
      <c r="F671" s="1">
        <v>0</v>
      </c>
      <c r="G671" s="2">
        <v>66.77</v>
      </c>
      <c r="H671" s="2">
        <v>-2.12</v>
      </c>
      <c r="I671" s="3">
        <v>-50.4</v>
      </c>
      <c r="J671" s="3">
        <v>0</v>
      </c>
      <c r="K671" s="4">
        <v>0</v>
      </c>
      <c r="L671" s="4">
        <v>0</v>
      </c>
      <c r="M671" s="4">
        <v>0</v>
      </c>
      <c r="N671" s="2">
        <v>68.927000000000007</v>
      </c>
      <c r="O671" s="4">
        <v>0</v>
      </c>
      <c r="P671" s="4">
        <v>0.34793000000000002</v>
      </c>
      <c r="Q671" s="3">
        <v>124.5</v>
      </c>
      <c r="R671" s="2">
        <v>0</v>
      </c>
      <c r="S671" s="2">
        <v>0.125</v>
      </c>
      <c r="T671" s="4">
        <v>1.2800000000000001E-3</v>
      </c>
      <c r="U671" s="3">
        <v>0</v>
      </c>
      <c r="V671" s="3">
        <v>392.7</v>
      </c>
      <c r="W671" s="3">
        <v>0</v>
      </c>
      <c r="X671" s="2">
        <v>174.86099999999999</v>
      </c>
      <c r="Y671" s="2">
        <v>174.86099999999999</v>
      </c>
      <c r="Z671" s="2">
        <v>0</v>
      </c>
    </row>
    <row r="672" spans="1:26" x14ac:dyDescent="0.25">
      <c r="A672" s="1" t="s">
        <v>701</v>
      </c>
      <c r="B672" s="1">
        <v>647</v>
      </c>
      <c r="C672" s="1" t="s">
        <v>30</v>
      </c>
      <c r="D672" s="1" t="s">
        <v>31</v>
      </c>
      <c r="E672" s="1">
        <v>0</v>
      </c>
      <c r="F672" s="1">
        <v>0</v>
      </c>
      <c r="G672" s="2">
        <v>67.347999999999999</v>
      </c>
      <c r="H672" s="2">
        <v>-2.1419999999999999</v>
      </c>
      <c r="I672" s="3">
        <v>-50.9</v>
      </c>
      <c r="J672" s="3">
        <v>0</v>
      </c>
      <c r="K672" s="4">
        <v>0</v>
      </c>
      <c r="L672" s="4">
        <v>0</v>
      </c>
      <c r="M672" s="4">
        <v>0</v>
      </c>
      <c r="N672" s="2">
        <v>69.489999999999995</v>
      </c>
      <c r="O672" s="4">
        <v>0</v>
      </c>
      <c r="P672" s="4">
        <v>0</v>
      </c>
      <c r="Q672" s="3">
        <v>108.3</v>
      </c>
      <c r="R672" s="2">
        <v>0</v>
      </c>
      <c r="S672" s="2">
        <v>0</v>
      </c>
      <c r="T672" s="4">
        <v>0</v>
      </c>
      <c r="U672" s="3">
        <v>0</v>
      </c>
      <c r="V672" s="3">
        <v>0</v>
      </c>
      <c r="W672" s="3">
        <v>0</v>
      </c>
      <c r="X672" s="2">
        <v>159.18100000000001</v>
      </c>
      <c r="Y672" s="2">
        <v>159.18100000000001</v>
      </c>
      <c r="Z672" s="2">
        <v>0</v>
      </c>
    </row>
    <row r="673" spans="1:26" x14ac:dyDescent="0.25">
      <c r="A673" s="1" t="s">
        <v>702</v>
      </c>
      <c r="B673" s="1">
        <v>647</v>
      </c>
      <c r="C673" s="1" t="s">
        <v>30</v>
      </c>
      <c r="D673" s="1" t="s">
        <v>31</v>
      </c>
      <c r="E673" s="1">
        <v>0</v>
      </c>
      <c r="F673" s="1">
        <v>0</v>
      </c>
      <c r="G673" s="2">
        <v>67.180999999999997</v>
      </c>
      <c r="H673" s="2">
        <v>-2.7090000000000001</v>
      </c>
      <c r="I673" s="3">
        <v>-64.400000000000006</v>
      </c>
      <c r="J673" s="3">
        <v>0</v>
      </c>
      <c r="K673" s="4">
        <v>0</v>
      </c>
      <c r="L673" s="4">
        <v>0</v>
      </c>
      <c r="M673" s="4">
        <v>0</v>
      </c>
      <c r="N673" s="2">
        <v>69.89</v>
      </c>
      <c r="O673" s="4">
        <v>0</v>
      </c>
      <c r="P673" s="4">
        <v>0</v>
      </c>
      <c r="Q673" s="3">
        <v>116.4</v>
      </c>
      <c r="R673" s="2">
        <v>0</v>
      </c>
      <c r="S673" s="2">
        <v>0</v>
      </c>
      <c r="T673" s="4">
        <v>0</v>
      </c>
      <c r="U673" s="3">
        <v>0</v>
      </c>
      <c r="V673" s="3">
        <v>0</v>
      </c>
      <c r="W673" s="3">
        <v>0</v>
      </c>
      <c r="X673" s="2">
        <v>180.80099999999999</v>
      </c>
      <c r="Y673" s="2">
        <v>180.80099999999999</v>
      </c>
      <c r="Z673" s="2">
        <v>0</v>
      </c>
    </row>
    <row r="674" spans="1:26" x14ac:dyDescent="0.25">
      <c r="A674" s="1" t="s">
        <v>703</v>
      </c>
      <c r="B674" s="1">
        <v>647</v>
      </c>
      <c r="C674" s="1" t="s">
        <v>30</v>
      </c>
      <c r="D674" s="1" t="s">
        <v>31</v>
      </c>
      <c r="E674" s="1">
        <v>0</v>
      </c>
      <c r="F674" s="1">
        <v>0</v>
      </c>
      <c r="G674" s="2">
        <v>81.834999999999994</v>
      </c>
      <c r="H674" s="2">
        <v>-3.7749999999999999</v>
      </c>
      <c r="I674" s="3">
        <v>-125.3</v>
      </c>
      <c r="J674" s="3">
        <v>0</v>
      </c>
      <c r="K674" s="4">
        <v>0</v>
      </c>
      <c r="L674" s="4">
        <v>0</v>
      </c>
      <c r="M674" s="4">
        <v>0</v>
      </c>
      <c r="N674" s="2">
        <v>85.61</v>
      </c>
      <c r="O674" s="4">
        <v>0</v>
      </c>
      <c r="P674" s="4">
        <v>0</v>
      </c>
      <c r="Q674" s="3">
        <v>255.9</v>
      </c>
      <c r="R674" s="2">
        <v>0</v>
      </c>
      <c r="S674" s="2">
        <v>0</v>
      </c>
      <c r="T674" s="4">
        <v>0</v>
      </c>
      <c r="U674" s="3">
        <v>0</v>
      </c>
      <c r="V674" s="3">
        <v>0</v>
      </c>
      <c r="W674" s="3">
        <v>0</v>
      </c>
      <c r="X674" s="2">
        <v>381.16399999999999</v>
      </c>
      <c r="Y674" s="2">
        <v>381.16399999999999</v>
      </c>
      <c r="Z674" s="2">
        <v>0</v>
      </c>
    </row>
    <row r="675" spans="1:26" x14ac:dyDescent="0.25">
      <c r="A675" s="1" t="s">
        <v>704</v>
      </c>
      <c r="B675" s="1">
        <v>647</v>
      </c>
      <c r="C675" s="1" t="s">
        <v>30</v>
      </c>
      <c r="D675" s="1" t="s">
        <v>31</v>
      </c>
      <c r="E675" s="1">
        <v>0</v>
      </c>
      <c r="F675" s="1">
        <v>0</v>
      </c>
      <c r="G675" s="2">
        <v>70.257000000000005</v>
      </c>
      <c r="H675" s="2">
        <v>-0.23400000000000001</v>
      </c>
      <c r="I675" s="3">
        <v>-2.6</v>
      </c>
      <c r="J675" s="3">
        <v>0</v>
      </c>
      <c r="K675" s="4">
        <v>0</v>
      </c>
      <c r="L675" s="4">
        <v>0</v>
      </c>
      <c r="M675" s="4">
        <v>0</v>
      </c>
      <c r="N675" s="2">
        <v>70.522999999999996</v>
      </c>
      <c r="O675" s="4">
        <v>0</v>
      </c>
      <c r="P675" s="4">
        <v>0.19933000000000001</v>
      </c>
      <c r="Q675" s="3">
        <v>60.9</v>
      </c>
      <c r="R675" s="2">
        <v>0</v>
      </c>
      <c r="S675" s="2">
        <v>306.31299999999999</v>
      </c>
      <c r="T675" s="4">
        <v>0.28394999999999998</v>
      </c>
      <c r="U675" s="3">
        <v>0</v>
      </c>
      <c r="V675" s="3">
        <v>696.7</v>
      </c>
      <c r="W675" s="3">
        <v>0</v>
      </c>
      <c r="X675" s="2">
        <v>63.444000000000003</v>
      </c>
      <c r="Y675" s="2">
        <v>63.444000000000003</v>
      </c>
      <c r="Z675" s="2">
        <v>0</v>
      </c>
    </row>
    <row r="676" spans="1:26" x14ac:dyDescent="0.25">
      <c r="A676" s="1" t="s">
        <v>705</v>
      </c>
      <c r="B676" s="1">
        <v>647</v>
      </c>
      <c r="C676" s="1" t="s">
        <v>30</v>
      </c>
      <c r="D676" s="1" t="s">
        <v>31</v>
      </c>
      <c r="E676" s="1">
        <v>0</v>
      </c>
      <c r="F676" s="1">
        <v>0</v>
      </c>
      <c r="G676" s="2">
        <v>69.382999999999996</v>
      </c>
      <c r="H676" s="2">
        <v>-0.38700000000000001</v>
      </c>
      <c r="I676" s="3">
        <v>-4.9000000000000004</v>
      </c>
      <c r="J676" s="3">
        <v>0</v>
      </c>
      <c r="K676" s="4">
        <v>0</v>
      </c>
      <c r="L676" s="4">
        <v>0</v>
      </c>
      <c r="M676" s="4">
        <v>0</v>
      </c>
      <c r="N676" s="2">
        <v>69.77</v>
      </c>
      <c r="O676" s="4">
        <v>0</v>
      </c>
      <c r="P676" s="4">
        <v>0</v>
      </c>
      <c r="Q676" s="3">
        <v>82.6</v>
      </c>
      <c r="R676" s="2">
        <v>0</v>
      </c>
      <c r="S676" s="2">
        <v>0</v>
      </c>
      <c r="T676" s="4">
        <v>0</v>
      </c>
      <c r="U676" s="3">
        <v>0</v>
      </c>
      <c r="V676" s="3">
        <v>0</v>
      </c>
      <c r="W676" s="3">
        <v>0</v>
      </c>
      <c r="X676" s="2">
        <v>87.462000000000003</v>
      </c>
      <c r="Y676" s="2">
        <v>87.462000000000003</v>
      </c>
      <c r="Z676" s="2">
        <v>0</v>
      </c>
    </row>
    <row r="677" spans="1:26" x14ac:dyDescent="0.25">
      <c r="A677" s="1" t="s">
        <v>706</v>
      </c>
      <c r="B677" s="1">
        <v>647</v>
      </c>
      <c r="C677" s="1" t="s">
        <v>30</v>
      </c>
      <c r="D677" s="1" t="s">
        <v>31</v>
      </c>
      <c r="E677" s="1">
        <v>0</v>
      </c>
      <c r="F677" s="1">
        <v>0</v>
      </c>
      <c r="G677" s="2">
        <v>68.460999999999999</v>
      </c>
      <c r="H677" s="2">
        <v>-0.70899999999999996</v>
      </c>
      <c r="I677" s="3">
        <v>-8.9</v>
      </c>
      <c r="J677" s="3">
        <v>0</v>
      </c>
      <c r="K677" s="4">
        <v>0</v>
      </c>
      <c r="L677" s="4">
        <v>0</v>
      </c>
      <c r="M677" s="4">
        <v>0</v>
      </c>
      <c r="N677" s="2">
        <v>69.17</v>
      </c>
      <c r="O677" s="4">
        <v>0</v>
      </c>
      <c r="P677" s="4">
        <v>0</v>
      </c>
      <c r="Q677" s="3">
        <v>79.099999999999994</v>
      </c>
      <c r="R677" s="2">
        <v>0</v>
      </c>
      <c r="S677" s="2">
        <v>0</v>
      </c>
      <c r="T677" s="4">
        <v>0</v>
      </c>
      <c r="U677" s="3">
        <v>0</v>
      </c>
      <c r="V677" s="3">
        <v>0</v>
      </c>
      <c r="W677" s="3">
        <v>0</v>
      </c>
      <c r="X677" s="2">
        <v>87.965000000000003</v>
      </c>
      <c r="Y677" s="2">
        <v>87.965000000000003</v>
      </c>
      <c r="Z677" s="2">
        <v>0</v>
      </c>
    </row>
    <row r="678" spans="1:26" x14ac:dyDescent="0.25">
      <c r="A678" s="1" t="s">
        <v>707</v>
      </c>
      <c r="B678" s="1">
        <v>647</v>
      </c>
      <c r="C678" s="1" t="s">
        <v>30</v>
      </c>
      <c r="D678" s="1" t="s">
        <v>31</v>
      </c>
      <c r="E678" s="1">
        <v>0</v>
      </c>
      <c r="F678" s="1">
        <v>0</v>
      </c>
      <c r="G678" s="2">
        <v>67.111999999999995</v>
      </c>
      <c r="H678" s="2">
        <v>-1.238</v>
      </c>
      <c r="I678" s="3">
        <v>-15.6</v>
      </c>
      <c r="J678" s="3">
        <v>0</v>
      </c>
      <c r="K678" s="4">
        <v>0</v>
      </c>
      <c r="L678" s="4">
        <v>0</v>
      </c>
      <c r="M678" s="4">
        <v>0</v>
      </c>
      <c r="N678" s="2">
        <v>68.349999999999994</v>
      </c>
      <c r="O678" s="4">
        <v>0</v>
      </c>
      <c r="P678" s="4">
        <v>0</v>
      </c>
      <c r="Q678" s="3">
        <v>69.599999999999994</v>
      </c>
      <c r="R678" s="2">
        <v>0</v>
      </c>
      <c r="S678" s="2">
        <v>0</v>
      </c>
      <c r="T678" s="4">
        <v>0</v>
      </c>
      <c r="U678" s="3">
        <v>0</v>
      </c>
      <c r="V678" s="3">
        <v>0</v>
      </c>
      <c r="W678" s="3">
        <v>0</v>
      </c>
      <c r="X678" s="2">
        <v>85.2</v>
      </c>
      <c r="Y678" s="2">
        <v>85.2</v>
      </c>
      <c r="Z678" s="2">
        <v>0</v>
      </c>
    </row>
    <row r="679" spans="1:26" x14ac:dyDescent="0.25">
      <c r="A679" s="1" t="s">
        <v>708</v>
      </c>
      <c r="B679" s="1">
        <v>647</v>
      </c>
      <c r="C679" s="1" t="s">
        <v>30</v>
      </c>
      <c r="D679" s="1" t="s">
        <v>31</v>
      </c>
      <c r="E679" s="1">
        <v>0</v>
      </c>
      <c r="F679" s="1">
        <v>0</v>
      </c>
      <c r="G679" s="2">
        <v>49.837000000000003</v>
      </c>
      <c r="H679" s="2">
        <v>-2.5630000000000002</v>
      </c>
      <c r="I679" s="3">
        <v>-40.799999999999997</v>
      </c>
      <c r="J679" s="3">
        <v>0</v>
      </c>
      <c r="K679" s="4">
        <v>0</v>
      </c>
      <c r="L679" s="4">
        <v>0</v>
      </c>
      <c r="M679" s="4">
        <v>0</v>
      </c>
      <c r="N679" s="2">
        <v>52.4</v>
      </c>
      <c r="O679" s="4">
        <v>0</v>
      </c>
      <c r="P679" s="4">
        <v>0</v>
      </c>
      <c r="Q679" s="3">
        <v>184.6</v>
      </c>
      <c r="R679" s="2">
        <v>0</v>
      </c>
      <c r="S679" s="2">
        <v>0</v>
      </c>
      <c r="T679" s="4">
        <v>0</v>
      </c>
      <c r="U679" s="3">
        <v>0</v>
      </c>
      <c r="V679" s="3">
        <v>0</v>
      </c>
      <c r="W679" s="3">
        <v>0</v>
      </c>
      <c r="X679" s="2">
        <v>225.364</v>
      </c>
      <c r="Y679" s="2">
        <v>225.364</v>
      </c>
      <c r="Z679" s="2">
        <v>0</v>
      </c>
    </row>
    <row r="680" spans="1:26" x14ac:dyDescent="0.25">
      <c r="A680" s="1" t="s">
        <v>709</v>
      </c>
      <c r="B680" s="1">
        <v>647</v>
      </c>
      <c r="C680" s="1" t="s">
        <v>30</v>
      </c>
      <c r="D680" s="1" t="s">
        <v>31</v>
      </c>
      <c r="E680" s="1">
        <v>0</v>
      </c>
      <c r="F680" s="1">
        <v>0</v>
      </c>
      <c r="G680" s="2">
        <v>54.362000000000002</v>
      </c>
      <c r="H680" s="2">
        <v>-1.4279999999999999</v>
      </c>
      <c r="I680" s="3">
        <v>-20.3</v>
      </c>
      <c r="J680" s="3">
        <v>0</v>
      </c>
      <c r="K680" s="4">
        <v>0</v>
      </c>
      <c r="L680" s="4">
        <v>7.6394599999999997</v>
      </c>
      <c r="M680" s="4">
        <v>0</v>
      </c>
      <c r="N680" s="2">
        <v>55.79</v>
      </c>
      <c r="O680" s="4">
        <v>0</v>
      </c>
      <c r="P680" s="4">
        <v>0</v>
      </c>
      <c r="Q680" s="3">
        <v>69.7</v>
      </c>
      <c r="R680" s="2">
        <v>0</v>
      </c>
      <c r="S680" s="2">
        <v>0</v>
      </c>
      <c r="T680" s="4">
        <v>0</v>
      </c>
      <c r="U680" s="3">
        <v>67258.100000000006</v>
      </c>
      <c r="V680" s="3">
        <v>0</v>
      </c>
      <c r="W680" s="3">
        <v>0</v>
      </c>
      <c r="X680" s="2">
        <v>89.941000000000003</v>
      </c>
      <c r="Y680" s="2">
        <v>89.941000000000003</v>
      </c>
      <c r="Z680" s="2">
        <v>0</v>
      </c>
    </row>
    <row r="681" spans="1:26" x14ac:dyDescent="0.25">
      <c r="A681" s="1" t="s">
        <v>710</v>
      </c>
      <c r="B681" s="1">
        <v>647</v>
      </c>
      <c r="C681" s="1" t="s">
        <v>30</v>
      </c>
      <c r="D681" s="1" t="s">
        <v>31</v>
      </c>
      <c r="E681" s="1">
        <v>0</v>
      </c>
      <c r="F681" s="1">
        <v>0</v>
      </c>
      <c r="G681" s="2">
        <v>55.322000000000003</v>
      </c>
      <c r="H681" s="2">
        <v>-1.5680000000000001</v>
      </c>
      <c r="I681" s="3">
        <v>-19.7</v>
      </c>
      <c r="J681" s="3">
        <v>0</v>
      </c>
      <c r="K681" s="4">
        <v>0</v>
      </c>
      <c r="L681" s="4">
        <v>0</v>
      </c>
      <c r="M681" s="4">
        <v>0</v>
      </c>
      <c r="N681" s="2">
        <v>56.89</v>
      </c>
      <c r="O681" s="4">
        <v>0</v>
      </c>
      <c r="P681" s="4">
        <v>0</v>
      </c>
      <c r="Q681" s="3">
        <v>50.8</v>
      </c>
      <c r="R681" s="2">
        <v>0</v>
      </c>
      <c r="S681" s="2">
        <v>0</v>
      </c>
      <c r="T681" s="4">
        <v>0</v>
      </c>
      <c r="U681" s="3">
        <v>0</v>
      </c>
      <c r="V681" s="3">
        <v>0</v>
      </c>
      <c r="W681" s="3">
        <v>0</v>
      </c>
      <c r="X681" s="2">
        <v>70.497</v>
      </c>
      <c r="Y681" s="2">
        <v>70.497</v>
      </c>
      <c r="Z681" s="2">
        <v>0</v>
      </c>
    </row>
    <row r="682" spans="1:26" x14ac:dyDescent="0.25">
      <c r="A682" s="1" t="s">
        <v>711</v>
      </c>
      <c r="B682" s="1">
        <v>647</v>
      </c>
      <c r="C682" s="1" t="s">
        <v>30</v>
      </c>
      <c r="D682" s="1" t="s">
        <v>31</v>
      </c>
      <c r="E682" s="1">
        <v>0</v>
      </c>
      <c r="F682" s="1">
        <v>0</v>
      </c>
      <c r="G682" s="2">
        <v>61.104999999999997</v>
      </c>
      <c r="H682" s="2">
        <v>-1.1850000000000001</v>
      </c>
      <c r="I682" s="3">
        <v>-18.899999999999999</v>
      </c>
      <c r="J682" s="3">
        <v>0</v>
      </c>
      <c r="K682" s="4">
        <v>0</v>
      </c>
      <c r="L682" s="4">
        <v>0</v>
      </c>
      <c r="M682" s="4">
        <v>0</v>
      </c>
      <c r="N682" s="2">
        <v>62.29</v>
      </c>
      <c r="O682" s="4">
        <v>0</v>
      </c>
      <c r="P682" s="4">
        <v>0</v>
      </c>
      <c r="Q682" s="3">
        <v>111.2</v>
      </c>
      <c r="R682" s="2">
        <v>0</v>
      </c>
      <c r="S682" s="2">
        <v>0</v>
      </c>
      <c r="T682" s="4">
        <v>0</v>
      </c>
      <c r="U682" s="3">
        <v>0</v>
      </c>
      <c r="V682" s="3">
        <v>0</v>
      </c>
      <c r="W682" s="3">
        <v>0</v>
      </c>
      <c r="X682" s="2">
        <v>130.09700000000001</v>
      </c>
      <c r="Y682" s="2">
        <v>130.09700000000001</v>
      </c>
      <c r="Z682" s="2">
        <v>0</v>
      </c>
    </row>
    <row r="683" spans="1:26" x14ac:dyDescent="0.25">
      <c r="A683" s="1" t="s">
        <v>712</v>
      </c>
      <c r="B683" s="1">
        <v>647</v>
      </c>
      <c r="C683" s="1" t="s">
        <v>30</v>
      </c>
      <c r="D683" s="1" t="s">
        <v>31</v>
      </c>
      <c r="E683" s="1">
        <v>0</v>
      </c>
      <c r="F683" s="1">
        <v>0</v>
      </c>
      <c r="G683" s="2">
        <v>28.582000000000001</v>
      </c>
      <c r="H683" s="2">
        <v>-0.29799999999999999</v>
      </c>
      <c r="I683" s="3">
        <v>-5.3</v>
      </c>
      <c r="J683" s="3">
        <v>0</v>
      </c>
      <c r="K683" s="4">
        <v>0</v>
      </c>
      <c r="L683" s="4">
        <v>0</v>
      </c>
      <c r="M683" s="4">
        <v>0</v>
      </c>
      <c r="N683" s="2">
        <v>28.96</v>
      </c>
      <c r="O683" s="4">
        <v>0</v>
      </c>
      <c r="P683" s="4">
        <v>0.95767000000000002</v>
      </c>
      <c r="Q683" s="3">
        <v>167.1</v>
      </c>
      <c r="R683" s="2">
        <v>0</v>
      </c>
      <c r="S683" s="2">
        <v>2</v>
      </c>
      <c r="T683" s="4">
        <v>2.8900000000000002E-3</v>
      </c>
      <c r="U683" s="3">
        <v>0</v>
      </c>
      <c r="V683" s="3">
        <v>2519.9</v>
      </c>
      <c r="W683" s="3">
        <v>0</v>
      </c>
      <c r="X683" s="2">
        <v>172.42099999999999</v>
      </c>
      <c r="Y683" s="2">
        <v>172.42099999999999</v>
      </c>
      <c r="Z683" s="2">
        <v>0</v>
      </c>
    </row>
    <row r="684" spans="1:26" x14ac:dyDescent="0.25">
      <c r="A684" s="1" t="s">
        <v>713</v>
      </c>
      <c r="B684" s="1">
        <v>647</v>
      </c>
      <c r="C684" s="1" t="s">
        <v>30</v>
      </c>
      <c r="D684" s="1" t="s">
        <v>31</v>
      </c>
      <c r="E684" s="1">
        <v>0</v>
      </c>
      <c r="F684" s="1">
        <v>0</v>
      </c>
      <c r="G684" s="2">
        <v>28.283000000000001</v>
      </c>
      <c r="H684" s="2">
        <v>0.183</v>
      </c>
      <c r="I684" s="3">
        <v>3.2</v>
      </c>
      <c r="J684" s="3">
        <v>0</v>
      </c>
      <c r="K684" s="4">
        <v>0</v>
      </c>
      <c r="L684" s="4">
        <v>0</v>
      </c>
      <c r="M684" s="4">
        <v>0</v>
      </c>
      <c r="N684" s="2">
        <v>28.286999999999999</v>
      </c>
      <c r="O684" s="4">
        <v>0.26102999999999998</v>
      </c>
      <c r="P684" s="4">
        <v>0.56957999999999998</v>
      </c>
      <c r="Q684" s="3">
        <v>129.1</v>
      </c>
      <c r="R684" s="2">
        <v>0</v>
      </c>
      <c r="S684" s="2">
        <v>443.75</v>
      </c>
      <c r="T684" s="4">
        <v>31.671019999999999</v>
      </c>
      <c r="U684" s="3">
        <v>0</v>
      </c>
      <c r="V684" s="3">
        <v>405.1</v>
      </c>
      <c r="W684" s="3">
        <v>359.6</v>
      </c>
      <c r="X684" s="2">
        <v>125.816</v>
      </c>
      <c r="Y684" s="2">
        <v>125.816</v>
      </c>
      <c r="Z684" s="2">
        <v>-1.0999999999999999E-2</v>
      </c>
    </row>
    <row r="685" spans="1:26" x14ac:dyDescent="0.25">
      <c r="A685" s="1" t="s">
        <v>714</v>
      </c>
      <c r="B685" s="1">
        <v>647</v>
      </c>
      <c r="C685" s="1" t="s">
        <v>30</v>
      </c>
      <c r="D685" s="1" t="s">
        <v>31</v>
      </c>
      <c r="E685" s="1">
        <v>0</v>
      </c>
      <c r="F685" s="1">
        <v>0</v>
      </c>
      <c r="G685" s="2">
        <v>39.536999999999999</v>
      </c>
      <c r="H685" s="2">
        <v>-0.373</v>
      </c>
      <c r="I685" s="3">
        <v>-4</v>
      </c>
      <c r="J685" s="3">
        <v>0</v>
      </c>
      <c r="K685" s="4">
        <v>0</v>
      </c>
      <c r="L685" s="4">
        <v>0</v>
      </c>
      <c r="M685" s="4">
        <v>0</v>
      </c>
      <c r="N685" s="2">
        <v>40.066000000000003</v>
      </c>
      <c r="O685" s="4">
        <v>0</v>
      </c>
      <c r="P685" s="4">
        <v>2.0261100000000001</v>
      </c>
      <c r="Q685" s="3">
        <v>67.900000000000006</v>
      </c>
      <c r="R685" s="2">
        <v>0</v>
      </c>
      <c r="S685" s="2">
        <v>2.75</v>
      </c>
      <c r="T685" s="4">
        <v>2.9E-4</v>
      </c>
      <c r="U685" s="3">
        <v>0</v>
      </c>
      <c r="V685" s="3">
        <v>1552.4</v>
      </c>
      <c r="W685" s="3">
        <v>0</v>
      </c>
      <c r="X685" s="2">
        <v>71.927999999999997</v>
      </c>
      <c r="Y685" s="2">
        <v>71.927999999999997</v>
      </c>
      <c r="Z685" s="2">
        <v>0</v>
      </c>
    </row>
    <row r="686" spans="1:26" x14ac:dyDescent="0.25">
      <c r="A686" s="1" t="s">
        <v>715</v>
      </c>
      <c r="B686" s="1">
        <v>647</v>
      </c>
      <c r="C686" s="1" t="s">
        <v>30</v>
      </c>
      <c r="D686" s="1" t="s">
        <v>31</v>
      </c>
      <c r="E686" s="1">
        <v>0</v>
      </c>
      <c r="F686" s="1">
        <v>0</v>
      </c>
      <c r="G686" s="2">
        <v>37.506999999999998</v>
      </c>
      <c r="H686" s="2">
        <v>-1.653</v>
      </c>
      <c r="I686" s="3">
        <v>-20.8</v>
      </c>
      <c r="J686" s="3">
        <v>0</v>
      </c>
      <c r="K686" s="4">
        <v>0</v>
      </c>
      <c r="L686" s="4">
        <v>0</v>
      </c>
      <c r="M686" s="4">
        <v>0</v>
      </c>
      <c r="N686" s="2">
        <v>39.159999999999997</v>
      </c>
      <c r="O686" s="4">
        <v>0</v>
      </c>
      <c r="P686" s="4">
        <v>0</v>
      </c>
      <c r="Q686" s="3">
        <v>66.099999999999994</v>
      </c>
      <c r="R686" s="2">
        <v>0</v>
      </c>
      <c r="S686" s="2">
        <v>0</v>
      </c>
      <c r="T686" s="4">
        <v>0</v>
      </c>
      <c r="U686" s="3">
        <v>0</v>
      </c>
      <c r="V686" s="3">
        <v>0</v>
      </c>
      <c r="W686" s="3">
        <v>0</v>
      </c>
      <c r="X686" s="2">
        <v>86.834000000000003</v>
      </c>
      <c r="Y686" s="2">
        <v>86.834000000000003</v>
      </c>
      <c r="Z686" s="2">
        <v>0</v>
      </c>
    </row>
    <row r="687" spans="1:26" x14ac:dyDescent="0.25">
      <c r="A687" s="1" t="s">
        <v>716</v>
      </c>
      <c r="B687" s="1">
        <v>647</v>
      </c>
      <c r="C687" s="1" t="s">
        <v>30</v>
      </c>
      <c r="D687" s="1" t="s">
        <v>31</v>
      </c>
      <c r="E687" s="1">
        <v>0</v>
      </c>
      <c r="F687" s="1">
        <v>0</v>
      </c>
      <c r="G687" s="2">
        <v>36.18</v>
      </c>
      <c r="H687" s="2">
        <v>-1.84</v>
      </c>
      <c r="I687" s="3">
        <v>-26.1</v>
      </c>
      <c r="J687" s="3">
        <v>0</v>
      </c>
      <c r="K687" s="4">
        <v>0</v>
      </c>
      <c r="L687" s="4">
        <v>0</v>
      </c>
      <c r="M687" s="4">
        <v>0</v>
      </c>
      <c r="N687" s="2">
        <v>38.020000000000003</v>
      </c>
      <c r="O687" s="4">
        <v>0</v>
      </c>
      <c r="P687" s="4">
        <v>0</v>
      </c>
      <c r="Q687" s="3">
        <v>79.900000000000006</v>
      </c>
      <c r="R687" s="2">
        <v>0</v>
      </c>
      <c r="S687" s="2">
        <v>0</v>
      </c>
      <c r="T687" s="4">
        <v>0</v>
      </c>
      <c r="U687" s="3">
        <v>0</v>
      </c>
      <c r="V687" s="3">
        <v>0</v>
      </c>
      <c r="W687" s="3">
        <v>0</v>
      </c>
      <c r="X687" s="2">
        <v>105.971</v>
      </c>
      <c r="Y687" s="2">
        <v>105.971</v>
      </c>
      <c r="Z687" s="2">
        <v>0</v>
      </c>
    </row>
    <row r="688" spans="1:26" x14ac:dyDescent="0.25">
      <c r="A688" s="1" t="s">
        <v>717</v>
      </c>
      <c r="B688" s="1">
        <v>647</v>
      </c>
      <c r="C688" s="1" t="s">
        <v>30</v>
      </c>
      <c r="D688" s="1" t="s">
        <v>31</v>
      </c>
      <c r="E688" s="1">
        <v>0</v>
      </c>
      <c r="F688" s="1">
        <v>0</v>
      </c>
      <c r="G688" s="2">
        <v>35.887999999999998</v>
      </c>
      <c r="H688" s="2">
        <v>-1.5620000000000001</v>
      </c>
      <c r="I688" s="3">
        <v>-22.2</v>
      </c>
      <c r="J688" s="3">
        <v>0</v>
      </c>
      <c r="K688" s="4">
        <v>0</v>
      </c>
      <c r="L688" s="4">
        <v>0</v>
      </c>
      <c r="M688" s="4">
        <v>0</v>
      </c>
      <c r="N688" s="2">
        <v>37.450000000000003</v>
      </c>
      <c r="O688" s="4">
        <v>0</v>
      </c>
      <c r="P688" s="4">
        <v>0</v>
      </c>
      <c r="Q688" s="3">
        <v>86.5</v>
      </c>
      <c r="R688" s="2">
        <v>0</v>
      </c>
      <c r="S688" s="2">
        <v>0</v>
      </c>
      <c r="T688" s="4">
        <v>0</v>
      </c>
      <c r="U688" s="3">
        <v>0</v>
      </c>
      <c r="V688" s="3">
        <v>0</v>
      </c>
      <c r="W688" s="3">
        <v>0</v>
      </c>
      <c r="X688" s="2">
        <v>108.667</v>
      </c>
      <c r="Y688" s="2">
        <v>108.667</v>
      </c>
      <c r="Z688" s="2">
        <v>0</v>
      </c>
    </row>
    <row r="689" spans="1:26" x14ac:dyDescent="0.25">
      <c r="A689" s="1" t="s">
        <v>718</v>
      </c>
      <c r="B689" s="1">
        <v>647</v>
      </c>
      <c r="C689" s="1" t="s">
        <v>30</v>
      </c>
      <c r="D689" s="1" t="s">
        <v>31</v>
      </c>
      <c r="E689" s="1">
        <v>0</v>
      </c>
      <c r="F689" s="1">
        <v>0</v>
      </c>
      <c r="G689" s="2">
        <v>35.847000000000001</v>
      </c>
      <c r="H689" s="2">
        <v>0.64700000000000002</v>
      </c>
      <c r="I689" s="3">
        <v>11.5</v>
      </c>
      <c r="J689" s="3">
        <v>0</v>
      </c>
      <c r="K689" s="4">
        <v>0</v>
      </c>
      <c r="L689" s="4">
        <v>0</v>
      </c>
      <c r="M689" s="4">
        <v>0</v>
      </c>
      <c r="N689" s="2">
        <v>35.701000000000001</v>
      </c>
      <c r="O689" s="4">
        <v>10.572509999999999</v>
      </c>
      <c r="P689" s="4">
        <v>-10.572509999999999</v>
      </c>
      <c r="Q689" s="3">
        <v>124</v>
      </c>
      <c r="R689" s="2">
        <v>0</v>
      </c>
      <c r="S689" s="2">
        <v>0</v>
      </c>
      <c r="T689" s="4">
        <v>0</v>
      </c>
      <c r="U689" s="3">
        <v>0</v>
      </c>
      <c r="V689" s="3">
        <v>-49927.199999999997</v>
      </c>
      <c r="W689" s="3">
        <v>49928.1</v>
      </c>
      <c r="X689" s="2">
        <v>112.52500000000001</v>
      </c>
      <c r="Y689" s="2">
        <v>112.52500000000001</v>
      </c>
      <c r="Z689" s="2">
        <v>0</v>
      </c>
    </row>
    <row r="690" spans="1:26" x14ac:dyDescent="0.25">
      <c r="A690" s="1" t="s">
        <v>719</v>
      </c>
      <c r="B690" s="1">
        <v>647</v>
      </c>
      <c r="C690" s="1" t="s">
        <v>30</v>
      </c>
      <c r="D690" s="1" t="s">
        <v>31</v>
      </c>
      <c r="E690" s="1">
        <v>0</v>
      </c>
      <c r="F690" s="1">
        <v>0</v>
      </c>
      <c r="G690" s="2">
        <v>28.803999999999998</v>
      </c>
      <c r="H690" s="2">
        <v>0.314</v>
      </c>
      <c r="I690" s="3">
        <v>5</v>
      </c>
      <c r="J690" s="3">
        <v>0</v>
      </c>
      <c r="K690" s="4">
        <v>0</v>
      </c>
      <c r="L690" s="4">
        <v>0</v>
      </c>
      <c r="M690" s="4">
        <v>0</v>
      </c>
      <c r="N690" s="2">
        <v>28.745999999999999</v>
      </c>
      <c r="O690" s="4">
        <v>3.12093</v>
      </c>
      <c r="P690" s="4">
        <v>-3.12093</v>
      </c>
      <c r="Q690" s="3">
        <v>78.2</v>
      </c>
      <c r="R690" s="2">
        <v>0</v>
      </c>
      <c r="S690" s="2">
        <v>0</v>
      </c>
      <c r="T690" s="4">
        <v>0</v>
      </c>
      <c r="U690" s="3">
        <v>0</v>
      </c>
      <c r="V690" s="3">
        <v>-29351.1</v>
      </c>
      <c r="W690" s="3">
        <v>29351.7</v>
      </c>
      <c r="X690" s="2">
        <v>73.16</v>
      </c>
      <c r="Y690" s="2">
        <v>73.16</v>
      </c>
      <c r="Z690" s="2">
        <v>0</v>
      </c>
    </row>
    <row r="691" spans="1:26" x14ac:dyDescent="0.25">
      <c r="A691" s="1" t="s">
        <v>720</v>
      </c>
      <c r="B691" s="1">
        <v>647</v>
      </c>
      <c r="C691" s="1" t="s">
        <v>30</v>
      </c>
      <c r="D691" s="1" t="s">
        <v>31</v>
      </c>
      <c r="E691" s="1">
        <v>0</v>
      </c>
      <c r="F691" s="1">
        <v>0</v>
      </c>
      <c r="G691" s="2">
        <v>29.914999999999999</v>
      </c>
      <c r="H691" s="2">
        <v>0.22500000000000001</v>
      </c>
      <c r="I691" s="3">
        <v>3.6</v>
      </c>
      <c r="J691" s="3">
        <v>0</v>
      </c>
      <c r="K691" s="4">
        <v>0</v>
      </c>
      <c r="L691" s="4">
        <v>0</v>
      </c>
      <c r="M691" s="4">
        <v>0</v>
      </c>
      <c r="N691" s="2">
        <v>29.832000000000001</v>
      </c>
      <c r="O691" s="4">
        <v>2.6138300000000001</v>
      </c>
      <c r="P691" s="4">
        <v>-2.6138300000000001</v>
      </c>
      <c r="Q691" s="3">
        <v>117.6</v>
      </c>
      <c r="R691" s="2">
        <v>0</v>
      </c>
      <c r="S691" s="2">
        <v>0.75</v>
      </c>
      <c r="T691" s="4">
        <v>8.0000000000000004E-4</v>
      </c>
      <c r="U691" s="3">
        <v>0</v>
      </c>
      <c r="V691" s="3">
        <v>-16134.1</v>
      </c>
      <c r="W691" s="3">
        <v>16134.7</v>
      </c>
      <c r="X691" s="2">
        <v>114.03400000000001</v>
      </c>
      <c r="Y691" s="2">
        <v>114.03400000000001</v>
      </c>
      <c r="Z691" s="2">
        <v>0</v>
      </c>
    </row>
    <row r="692" spans="1:26" x14ac:dyDescent="0.25">
      <c r="A692" s="1" t="s">
        <v>721</v>
      </c>
      <c r="B692" s="1">
        <v>647</v>
      </c>
      <c r="C692" s="1" t="s">
        <v>30</v>
      </c>
      <c r="D692" s="1" t="s">
        <v>31</v>
      </c>
      <c r="E692" s="1">
        <v>0</v>
      </c>
      <c r="F692" s="1">
        <v>0</v>
      </c>
      <c r="G692" s="2">
        <v>30.937000000000001</v>
      </c>
      <c r="H692" s="2">
        <v>0.747</v>
      </c>
      <c r="I692" s="3">
        <v>11.9</v>
      </c>
      <c r="J692" s="3">
        <v>0</v>
      </c>
      <c r="K692" s="4">
        <v>0</v>
      </c>
      <c r="L692" s="4">
        <v>0</v>
      </c>
      <c r="M692" s="4">
        <v>0</v>
      </c>
      <c r="N692" s="2">
        <v>30.870999999999999</v>
      </c>
      <c r="O692" s="4">
        <v>8.83751</v>
      </c>
      <c r="P692" s="4">
        <v>-8.83751</v>
      </c>
      <c r="Q692" s="3">
        <v>114.8</v>
      </c>
      <c r="R692" s="2">
        <v>0</v>
      </c>
      <c r="S692" s="2">
        <v>215.75</v>
      </c>
      <c r="T692" s="4">
        <v>73.274940000000001</v>
      </c>
      <c r="U692" s="3">
        <v>0</v>
      </c>
      <c r="V692" s="3">
        <v>-74320.2</v>
      </c>
      <c r="W692" s="3">
        <v>75016.600000000006</v>
      </c>
      <c r="X692" s="2">
        <v>102.901</v>
      </c>
      <c r="Y692" s="2">
        <v>102.901</v>
      </c>
      <c r="Z692" s="2">
        <v>0</v>
      </c>
    </row>
    <row r="693" spans="1:26" x14ac:dyDescent="0.25">
      <c r="A693" s="1" t="s">
        <v>722</v>
      </c>
      <c r="B693" s="1">
        <v>647</v>
      </c>
      <c r="C693" s="1" t="s">
        <v>30</v>
      </c>
      <c r="D693" s="1" t="s">
        <v>31</v>
      </c>
      <c r="E693" s="1">
        <v>0</v>
      </c>
      <c r="F693" s="1">
        <v>0</v>
      </c>
      <c r="G693" s="2">
        <v>32.113999999999997</v>
      </c>
      <c r="H693" s="2">
        <v>0.32400000000000001</v>
      </c>
      <c r="I693" s="3">
        <v>4.5999999999999996</v>
      </c>
      <c r="J693" s="3">
        <v>0</v>
      </c>
      <c r="K693" s="4">
        <v>0</v>
      </c>
      <c r="L693" s="4">
        <v>0</v>
      </c>
      <c r="M693" s="4">
        <v>0</v>
      </c>
      <c r="N693" s="2">
        <v>32.067</v>
      </c>
      <c r="O693" s="4">
        <v>2.6796600000000002</v>
      </c>
      <c r="P693" s="4">
        <v>-2.6796600000000002</v>
      </c>
      <c r="Q693" s="3">
        <v>117.2</v>
      </c>
      <c r="R693" s="2">
        <v>0</v>
      </c>
      <c r="S693" s="2">
        <v>92.625</v>
      </c>
      <c r="T693" s="4">
        <v>6.3407799999999996</v>
      </c>
      <c r="U693" s="3">
        <v>0</v>
      </c>
      <c r="V693" s="3">
        <v>-15456</v>
      </c>
      <c r="W693" s="3">
        <v>15838.3</v>
      </c>
      <c r="X693" s="2">
        <v>112.639</v>
      </c>
      <c r="Y693" s="2">
        <v>112.639</v>
      </c>
      <c r="Z693" s="2">
        <v>0</v>
      </c>
    </row>
    <row r="694" spans="1:26" x14ac:dyDescent="0.25">
      <c r="A694" s="1" t="s">
        <v>723</v>
      </c>
      <c r="B694" s="1">
        <v>647</v>
      </c>
      <c r="C694" s="1" t="s">
        <v>30</v>
      </c>
      <c r="D694" s="1" t="s">
        <v>31</v>
      </c>
      <c r="E694" s="1">
        <v>0</v>
      </c>
      <c r="F694" s="1">
        <v>0</v>
      </c>
      <c r="G694" s="2">
        <v>34.906999999999996</v>
      </c>
      <c r="H694" s="2">
        <v>0.55700000000000005</v>
      </c>
      <c r="I694" s="3">
        <v>18.5</v>
      </c>
      <c r="J694" s="3">
        <v>0</v>
      </c>
      <c r="K694" s="4">
        <v>0</v>
      </c>
      <c r="L694" s="4">
        <v>0</v>
      </c>
      <c r="M694" s="4">
        <v>0</v>
      </c>
      <c r="N694" s="2">
        <v>34.683999999999997</v>
      </c>
      <c r="O694" s="4">
        <v>15.30021</v>
      </c>
      <c r="P694" s="4">
        <v>-15.30021</v>
      </c>
      <c r="Q694" s="3">
        <v>306.8</v>
      </c>
      <c r="R694" s="2">
        <v>0</v>
      </c>
      <c r="S694" s="2">
        <v>0</v>
      </c>
      <c r="T694" s="4">
        <v>0</v>
      </c>
      <c r="U694" s="3">
        <v>0</v>
      </c>
      <c r="V694" s="3">
        <v>-72013</v>
      </c>
      <c r="W694" s="3">
        <v>72013.600000000006</v>
      </c>
      <c r="X694" s="2">
        <v>288.28399999999999</v>
      </c>
      <c r="Y694" s="2">
        <v>288.28399999999999</v>
      </c>
      <c r="Z694" s="2">
        <v>0</v>
      </c>
    </row>
    <row r="695" spans="1:26" x14ac:dyDescent="0.25">
      <c r="A695" s="1" t="s">
        <v>724</v>
      </c>
      <c r="B695" s="1">
        <v>647</v>
      </c>
      <c r="C695" s="1" t="s">
        <v>30</v>
      </c>
      <c r="D695" s="1" t="s">
        <v>31</v>
      </c>
      <c r="E695" s="1">
        <v>0</v>
      </c>
      <c r="F695" s="1">
        <v>0</v>
      </c>
      <c r="G695" s="2">
        <v>38.122999999999998</v>
      </c>
      <c r="H695" s="2">
        <v>0.68300000000000005</v>
      </c>
      <c r="I695" s="3">
        <v>9.6999999999999993</v>
      </c>
      <c r="J695" s="3">
        <v>0</v>
      </c>
      <c r="K695" s="4">
        <v>0</v>
      </c>
      <c r="L695" s="4">
        <v>0</v>
      </c>
      <c r="M695" s="4">
        <v>0</v>
      </c>
      <c r="N695" s="2">
        <v>38.164000000000001</v>
      </c>
      <c r="O695" s="4">
        <v>5.0400000000000002E-3</v>
      </c>
      <c r="P695" s="4">
        <v>9.9977300000000007</v>
      </c>
      <c r="Q695" s="3">
        <v>44.3</v>
      </c>
      <c r="R695" s="2">
        <v>0</v>
      </c>
      <c r="S695" s="2">
        <v>3539.625</v>
      </c>
      <c r="T695" s="4">
        <v>11693.33496</v>
      </c>
      <c r="U695" s="3">
        <v>0</v>
      </c>
      <c r="V695" s="3">
        <v>24640.400000000001</v>
      </c>
      <c r="W695" s="3">
        <v>0.2</v>
      </c>
      <c r="X695" s="2">
        <v>34.613999999999997</v>
      </c>
      <c r="Y695" s="2">
        <v>34.613999999999997</v>
      </c>
      <c r="Z695" s="2">
        <v>-3.4000000000000002E-2</v>
      </c>
    </row>
    <row r="696" spans="1:26" x14ac:dyDescent="0.25">
      <c r="A696" s="1" t="s">
        <v>725</v>
      </c>
      <c r="B696" s="1">
        <v>647</v>
      </c>
      <c r="C696" s="1" t="s">
        <v>30</v>
      </c>
      <c r="D696" s="1" t="s">
        <v>31</v>
      </c>
      <c r="E696" s="1">
        <v>0</v>
      </c>
      <c r="F696" s="1">
        <v>0</v>
      </c>
      <c r="G696" s="2">
        <v>37.033000000000001</v>
      </c>
      <c r="H696" s="2">
        <v>0.183</v>
      </c>
      <c r="I696" s="3">
        <v>3.6</v>
      </c>
      <c r="J696" s="3">
        <v>0</v>
      </c>
      <c r="K696" s="4">
        <v>0</v>
      </c>
      <c r="L696" s="4">
        <v>0</v>
      </c>
      <c r="M696" s="4">
        <v>0</v>
      </c>
      <c r="N696" s="2">
        <v>36.965000000000003</v>
      </c>
      <c r="O696" s="4">
        <v>2.13564</v>
      </c>
      <c r="P696" s="4">
        <v>-2.13564</v>
      </c>
      <c r="Q696" s="3">
        <v>189.9</v>
      </c>
      <c r="R696" s="2">
        <v>0</v>
      </c>
      <c r="S696" s="2">
        <v>2.875</v>
      </c>
      <c r="T696" s="4">
        <v>1.349E-2</v>
      </c>
      <c r="U696" s="3">
        <v>0</v>
      </c>
      <c r="V696" s="3">
        <v>-7429.2</v>
      </c>
      <c r="W696" s="3">
        <v>7440.7</v>
      </c>
      <c r="X696" s="2">
        <v>186.33600000000001</v>
      </c>
      <c r="Y696" s="2">
        <v>186.33600000000001</v>
      </c>
      <c r="Z696" s="2">
        <v>0</v>
      </c>
    </row>
    <row r="697" spans="1:26" x14ac:dyDescent="0.25">
      <c r="A697" s="1" t="s">
        <v>726</v>
      </c>
      <c r="B697" s="1">
        <v>647</v>
      </c>
      <c r="C697" s="1" t="s">
        <v>30</v>
      </c>
      <c r="D697" s="1" t="s">
        <v>31</v>
      </c>
      <c r="E697" s="1">
        <v>0</v>
      </c>
      <c r="F697" s="1">
        <v>0</v>
      </c>
      <c r="G697" s="2">
        <v>40.017000000000003</v>
      </c>
      <c r="H697" s="2">
        <v>0.25700000000000001</v>
      </c>
      <c r="I697" s="3">
        <v>5</v>
      </c>
      <c r="J697" s="3">
        <v>0</v>
      </c>
      <c r="K697" s="4">
        <v>0</v>
      </c>
      <c r="L697" s="4">
        <v>0</v>
      </c>
      <c r="M697" s="4">
        <v>0</v>
      </c>
      <c r="N697" s="2">
        <v>39.884</v>
      </c>
      <c r="O697" s="4">
        <v>4.1760599999999997</v>
      </c>
      <c r="P697" s="4">
        <v>-4.1760599999999997</v>
      </c>
      <c r="Q697" s="3">
        <v>187.3</v>
      </c>
      <c r="R697" s="2">
        <v>0</v>
      </c>
      <c r="S697" s="2">
        <v>0</v>
      </c>
      <c r="T697" s="4">
        <v>0</v>
      </c>
      <c r="U697" s="3">
        <v>0</v>
      </c>
      <c r="V697" s="3">
        <v>-13577.9</v>
      </c>
      <c r="W697" s="3">
        <v>13578.8</v>
      </c>
      <c r="X697" s="2">
        <v>182.21199999999999</v>
      </c>
      <c r="Y697" s="2">
        <v>182.21199999999999</v>
      </c>
      <c r="Z697" s="2">
        <v>0</v>
      </c>
    </row>
    <row r="698" spans="1:26" x14ac:dyDescent="0.25">
      <c r="A698" s="1" t="s">
        <v>727</v>
      </c>
      <c r="B698" s="1">
        <v>647</v>
      </c>
      <c r="C698" s="1" t="s">
        <v>30</v>
      </c>
      <c r="D698" s="1" t="s">
        <v>31</v>
      </c>
      <c r="E698" s="1">
        <v>0</v>
      </c>
      <c r="F698" s="1">
        <v>0</v>
      </c>
      <c r="G698" s="2">
        <v>44.551000000000002</v>
      </c>
      <c r="H698" s="2">
        <v>-0.17899999999999999</v>
      </c>
      <c r="I698" s="3">
        <v>-3.5</v>
      </c>
      <c r="J698" s="3">
        <v>0</v>
      </c>
      <c r="K698" s="4">
        <v>0</v>
      </c>
      <c r="L698" s="4">
        <v>0</v>
      </c>
      <c r="M698" s="4">
        <v>0</v>
      </c>
      <c r="N698" s="2">
        <v>44.73</v>
      </c>
      <c r="O698" s="4">
        <v>0</v>
      </c>
      <c r="P698" s="4">
        <v>0</v>
      </c>
      <c r="Q698" s="3">
        <v>162</v>
      </c>
      <c r="R698" s="2">
        <v>0</v>
      </c>
      <c r="S698" s="2">
        <v>0</v>
      </c>
      <c r="T698" s="4">
        <v>0</v>
      </c>
      <c r="U698" s="3">
        <v>0</v>
      </c>
      <c r="V698" s="3">
        <v>0</v>
      </c>
      <c r="W698" s="3">
        <v>0</v>
      </c>
      <c r="X698" s="2">
        <v>165.47399999999999</v>
      </c>
      <c r="Y698" s="2">
        <v>165.47399999999999</v>
      </c>
      <c r="Z698" s="2">
        <v>0</v>
      </c>
    </row>
    <row r="699" spans="1:26" x14ac:dyDescent="0.25">
      <c r="A699" s="1" t="s">
        <v>728</v>
      </c>
      <c r="B699" s="1">
        <v>647</v>
      </c>
      <c r="C699" s="1" t="s">
        <v>30</v>
      </c>
      <c r="D699" s="1" t="s">
        <v>31</v>
      </c>
      <c r="E699" s="1">
        <v>0</v>
      </c>
      <c r="F699" s="1">
        <v>0</v>
      </c>
      <c r="G699" s="2">
        <v>47.36</v>
      </c>
      <c r="H699" s="2">
        <v>0.14000000000000001</v>
      </c>
      <c r="I699" s="3">
        <v>2.7</v>
      </c>
      <c r="J699" s="3">
        <v>0</v>
      </c>
      <c r="K699" s="4">
        <v>0</v>
      </c>
      <c r="L699" s="4">
        <v>0</v>
      </c>
      <c r="M699" s="4">
        <v>0</v>
      </c>
      <c r="N699" s="2">
        <v>47.287999999999997</v>
      </c>
      <c r="O699" s="4">
        <v>1.66791</v>
      </c>
      <c r="P699" s="4">
        <v>-1.66791</v>
      </c>
      <c r="Q699" s="3">
        <v>203.8</v>
      </c>
      <c r="R699" s="2">
        <v>0</v>
      </c>
      <c r="S699" s="2">
        <v>0</v>
      </c>
      <c r="T699" s="4">
        <v>0</v>
      </c>
      <c r="U699" s="3">
        <v>0</v>
      </c>
      <c r="V699" s="3">
        <v>-811</v>
      </c>
      <c r="W699" s="3">
        <v>811.9</v>
      </c>
      <c r="X699" s="2">
        <v>201.06200000000001</v>
      </c>
      <c r="Y699" s="2">
        <v>201.06200000000001</v>
      </c>
      <c r="Z699" s="2">
        <v>0</v>
      </c>
    </row>
    <row r="700" spans="1:26" x14ac:dyDescent="0.25">
      <c r="A700" s="1" t="s">
        <v>729</v>
      </c>
      <c r="B700" s="1">
        <v>647</v>
      </c>
      <c r="C700" s="1" t="s">
        <v>30</v>
      </c>
      <c r="D700" s="1" t="s">
        <v>31</v>
      </c>
      <c r="E700" s="1">
        <v>0</v>
      </c>
      <c r="F700" s="1">
        <v>0</v>
      </c>
      <c r="G700" s="2">
        <v>43.874000000000002</v>
      </c>
      <c r="H700" s="2">
        <v>0.26400000000000001</v>
      </c>
      <c r="I700" s="3">
        <v>5.2</v>
      </c>
      <c r="J700" s="3">
        <v>0</v>
      </c>
      <c r="K700" s="4">
        <v>0</v>
      </c>
      <c r="L700" s="4">
        <v>0</v>
      </c>
      <c r="M700" s="4">
        <v>0</v>
      </c>
      <c r="N700" s="2">
        <v>43.758000000000003</v>
      </c>
      <c r="O700" s="4">
        <v>4.0142800000000003</v>
      </c>
      <c r="P700" s="4">
        <v>-4.0142800000000003</v>
      </c>
      <c r="Q700" s="3">
        <v>164.8</v>
      </c>
      <c r="R700" s="2">
        <v>0</v>
      </c>
      <c r="S700" s="2">
        <v>0</v>
      </c>
      <c r="T700" s="4">
        <v>0</v>
      </c>
      <c r="U700" s="3">
        <v>0</v>
      </c>
      <c r="V700" s="3">
        <v>-5735</v>
      </c>
      <c r="W700" s="3">
        <v>5735.7</v>
      </c>
      <c r="X700" s="2">
        <v>159.63200000000001</v>
      </c>
      <c r="Y700" s="2">
        <v>159.63200000000001</v>
      </c>
      <c r="Z700" s="2">
        <v>0</v>
      </c>
    </row>
    <row r="701" spans="1:26" x14ac:dyDescent="0.25">
      <c r="A701" s="1" t="s">
        <v>730</v>
      </c>
      <c r="B701" s="1">
        <v>647</v>
      </c>
      <c r="C701" s="1" t="s">
        <v>30</v>
      </c>
      <c r="D701" s="1" t="s">
        <v>31</v>
      </c>
      <c r="E701" s="1">
        <v>0</v>
      </c>
      <c r="F701" s="1">
        <v>0</v>
      </c>
      <c r="G701" s="2">
        <v>42.942999999999998</v>
      </c>
      <c r="H701" s="2">
        <v>-0.497</v>
      </c>
      <c r="I701" s="3">
        <v>-9.8000000000000007</v>
      </c>
      <c r="J701" s="3">
        <v>0</v>
      </c>
      <c r="K701" s="4">
        <v>0</v>
      </c>
      <c r="L701" s="4">
        <v>0</v>
      </c>
      <c r="M701" s="4">
        <v>0</v>
      </c>
      <c r="N701" s="2">
        <v>43.44</v>
      </c>
      <c r="O701" s="4">
        <v>0</v>
      </c>
      <c r="P701" s="4">
        <v>0</v>
      </c>
      <c r="Q701" s="3">
        <v>160.9</v>
      </c>
      <c r="R701" s="2">
        <v>0</v>
      </c>
      <c r="S701" s="2">
        <v>0</v>
      </c>
      <c r="T701" s="4">
        <v>0</v>
      </c>
      <c r="U701" s="3">
        <v>0</v>
      </c>
      <c r="V701" s="3">
        <v>0</v>
      </c>
      <c r="W701" s="3">
        <v>0</v>
      </c>
      <c r="X701" s="2">
        <v>170.62799999999999</v>
      </c>
      <c r="Y701" s="2">
        <v>170.62799999999999</v>
      </c>
      <c r="Z701" s="2">
        <v>0</v>
      </c>
    </row>
    <row r="702" spans="1:26" x14ac:dyDescent="0.25">
      <c r="A702" s="1" t="s">
        <v>731</v>
      </c>
      <c r="B702" s="1">
        <v>647</v>
      </c>
      <c r="C702" s="1" t="s">
        <v>30</v>
      </c>
      <c r="D702" s="1" t="s">
        <v>31</v>
      </c>
      <c r="E702" s="1">
        <v>0</v>
      </c>
      <c r="F702" s="1">
        <v>0</v>
      </c>
      <c r="G702" s="2">
        <v>41.83</v>
      </c>
      <c r="H702" s="2">
        <v>-0.48</v>
      </c>
      <c r="I702" s="3">
        <v>-14.7</v>
      </c>
      <c r="J702" s="3">
        <v>0</v>
      </c>
      <c r="K702" s="4">
        <v>0</v>
      </c>
      <c r="L702" s="4">
        <v>0</v>
      </c>
      <c r="M702" s="4">
        <v>0</v>
      </c>
      <c r="N702" s="2">
        <v>42.31</v>
      </c>
      <c r="O702" s="4">
        <v>0</v>
      </c>
      <c r="P702" s="4">
        <v>0</v>
      </c>
      <c r="Q702" s="3">
        <v>250.1</v>
      </c>
      <c r="R702" s="2">
        <v>0</v>
      </c>
      <c r="S702" s="2">
        <v>0</v>
      </c>
      <c r="T702" s="4">
        <v>0</v>
      </c>
      <c r="U702" s="3">
        <v>0</v>
      </c>
      <c r="V702" s="3">
        <v>0</v>
      </c>
      <c r="W702" s="3">
        <v>0</v>
      </c>
      <c r="X702" s="2">
        <v>264.76499999999999</v>
      </c>
      <c r="Y702" s="2">
        <v>264.76499999999999</v>
      </c>
      <c r="Z702" s="2">
        <v>0</v>
      </c>
    </row>
    <row r="703" spans="1:26" x14ac:dyDescent="0.25">
      <c r="A703" s="1" t="s">
        <v>732</v>
      </c>
      <c r="B703" s="1">
        <v>647</v>
      </c>
      <c r="C703" s="1" t="s">
        <v>30</v>
      </c>
      <c r="D703" s="1" t="s">
        <v>31</v>
      </c>
      <c r="E703" s="1">
        <v>0</v>
      </c>
      <c r="F703" s="1">
        <v>0</v>
      </c>
      <c r="G703" s="2">
        <v>41.369</v>
      </c>
      <c r="H703" s="2">
        <v>0.439</v>
      </c>
      <c r="I703" s="3">
        <v>13.5</v>
      </c>
      <c r="J703" s="3">
        <v>0</v>
      </c>
      <c r="K703" s="4">
        <v>0</v>
      </c>
      <c r="L703" s="4">
        <v>0</v>
      </c>
      <c r="M703" s="4">
        <v>0</v>
      </c>
      <c r="N703" s="2">
        <v>41.186999999999998</v>
      </c>
      <c r="O703" s="4">
        <v>10.4229</v>
      </c>
      <c r="P703" s="4">
        <v>-10.4229</v>
      </c>
      <c r="Q703" s="3">
        <v>255.2</v>
      </c>
      <c r="R703" s="2">
        <v>0</v>
      </c>
      <c r="S703" s="2">
        <v>0</v>
      </c>
      <c r="T703" s="4">
        <v>0</v>
      </c>
      <c r="U703" s="3">
        <v>0</v>
      </c>
      <c r="V703" s="3">
        <v>-27298.3</v>
      </c>
      <c r="W703" s="3">
        <v>27298.799999999999</v>
      </c>
      <c r="X703" s="2">
        <v>241.755</v>
      </c>
      <c r="Y703" s="2">
        <v>241.755</v>
      </c>
      <c r="Z703" s="2">
        <v>0</v>
      </c>
    </row>
    <row r="704" spans="1:26" x14ac:dyDescent="0.25">
      <c r="A704" s="1" t="s">
        <v>733</v>
      </c>
      <c r="B704" s="1">
        <v>647</v>
      </c>
      <c r="C704" s="1" t="s">
        <v>30</v>
      </c>
      <c r="D704" s="1" t="s">
        <v>31</v>
      </c>
      <c r="E704" s="1">
        <v>0</v>
      </c>
      <c r="F704" s="1">
        <v>0</v>
      </c>
      <c r="G704" s="2">
        <v>48.045000000000002</v>
      </c>
      <c r="H704" s="2">
        <v>-0.92500000000000004</v>
      </c>
      <c r="I704" s="3">
        <v>-18.2</v>
      </c>
      <c r="J704" s="3">
        <v>0</v>
      </c>
      <c r="K704" s="4">
        <v>0</v>
      </c>
      <c r="L704" s="4">
        <v>0</v>
      </c>
      <c r="M704" s="4">
        <v>0</v>
      </c>
      <c r="N704" s="2">
        <v>48.97</v>
      </c>
      <c r="O704" s="4">
        <v>0</v>
      </c>
      <c r="P704" s="4">
        <v>0</v>
      </c>
      <c r="Q704" s="3">
        <v>128.4</v>
      </c>
      <c r="R704" s="2">
        <v>0</v>
      </c>
      <c r="S704" s="2">
        <v>0</v>
      </c>
      <c r="T704" s="4">
        <v>0</v>
      </c>
      <c r="U704" s="3">
        <v>0</v>
      </c>
      <c r="V704" s="3">
        <v>0</v>
      </c>
      <c r="W704" s="3">
        <v>0</v>
      </c>
      <c r="X704" s="2">
        <v>146.55799999999999</v>
      </c>
      <c r="Y704" s="2">
        <v>146.55799999999999</v>
      </c>
      <c r="Z704" s="2">
        <v>0</v>
      </c>
    </row>
    <row r="705" spans="1:26" x14ac:dyDescent="0.25">
      <c r="A705" s="1" t="s">
        <v>734</v>
      </c>
      <c r="B705" s="1">
        <v>647</v>
      </c>
      <c r="C705" s="1" t="s">
        <v>30</v>
      </c>
      <c r="D705" s="1" t="s">
        <v>31</v>
      </c>
      <c r="E705" s="1">
        <v>0</v>
      </c>
      <c r="F705" s="1">
        <v>0</v>
      </c>
      <c r="G705" s="2">
        <v>23.78</v>
      </c>
      <c r="H705" s="2">
        <v>0.19</v>
      </c>
      <c r="I705" s="3">
        <v>2.7</v>
      </c>
      <c r="J705" s="3">
        <v>0</v>
      </c>
      <c r="K705" s="4">
        <v>0</v>
      </c>
      <c r="L705" s="4">
        <v>0</v>
      </c>
      <c r="M705" s="4">
        <v>0</v>
      </c>
      <c r="N705" s="2">
        <v>23.718</v>
      </c>
      <c r="O705" s="4">
        <v>1.7842100000000001</v>
      </c>
      <c r="P705" s="4">
        <v>-1.7842100000000001</v>
      </c>
      <c r="Q705" s="3">
        <v>118.4</v>
      </c>
      <c r="R705" s="2">
        <v>0</v>
      </c>
      <c r="S705" s="2">
        <v>9</v>
      </c>
      <c r="T705" s="4">
        <v>0.20885999999999999</v>
      </c>
      <c r="U705" s="3">
        <v>0</v>
      </c>
      <c r="V705" s="3">
        <v>-2074.3000000000002</v>
      </c>
      <c r="W705" s="3">
        <v>2504.1</v>
      </c>
      <c r="X705" s="2">
        <v>115.76</v>
      </c>
      <c r="Y705" s="2">
        <v>115.76</v>
      </c>
      <c r="Z705" s="2">
        <v>0</v>
      </c>
    </row>
    <row r="706" spans="1:26" x14ac:dyDescent="0.25">
      <c r="A706" s="1" t="s">
        <v>735</v>
      </c>
      <c r="B706" s="1">
        <v>647</v>
      </c>
      <c r="C706" s="1" t="s">
        <v>30</v>
      </c>
      <c r="D706" s="1" t="s">
        <v>31</v>
      </c>
      <c r="E706" s="1">
        <v>0</v>
      </c>
      <c r="F706" s="1">
        <v>0</v>
      </c>
      <c r="G706" s="2">
        <v>23.315999999999999</v>
      </c>
      <c r="H706" s="2">
        <v>-0.77400000000000002</v>
      </c>
      <c r="I706" s="3">
        <v>-8.6</v>
      </c>
      <c r="J706" s="3">
        <v>0</v>
      </c>
      <c r="K706" s="4">
        <v>0</v>
      </c>
      <c r="L706" s="4">
        <v>0</v>
      </c>
      <c r="M706" s="4">
        <v>0</v>
      </c>
      <c r="N706" s="2">
        <v>24.09</v>
      </c>
      <c r="O706" s="4">
        <v>0</v>
      </c>
      <c r="P706" s="4">
        <v>0</v>
      </c>
      <c r="Q706" s="3">
        <v>84.8</v>
      </c>
      <c r="R706" s="2">
        <v>0</v>
      </c>
      <c r="S706" s="2">
        <v>0</v>
      </c>
      <c r="T706" s="4">
        <v>0</v>
      </c>
      <c r="U706" s="3">
        <v>0</v>
      </c>
      <c r="V706" s="3">
        <v>0</v>
      </c>
      <c r="W706" s="3">
        <v>0</v>
      </c>
      <c r="X706" s="2">
        <v>93.326999999999998</v>
      </c>
      <c r="Y706" s="2">
        <v>93.326999999999998</v>
      </c>
      <c r="Z706" s="2">
        <v>0</v>
      </c>
    </row>
    <row r="707" spans="1:26" x14ac:dyDescent="0.25">
      <c r="A707" s="1" t="s">
        <v>736</v>
      </c>
      <c r="B707" s="1">
        <v>647</v>
      </c>
      <c r="C707" s="1" t="s">
        <v>30</v>
      </c>
      <c r="D707" s="1" t="s">
        <v>31</v>
      </c>
      <c r="E707" s="1">
        <v>0</v>
      </c>
      <c r="F707" s="1">
        <v>0</v>
      </c>
      <c r="G707" s="2">
        <v>22.977</v>
      </c>
      <c r="H707" s="2">
        <v>0.187</v>
      </c>
      <c r="I707" s="3">
        <v>3</v>
      </c>
      <c r="J707" s="3">
        <v>0</v>
      </c>
      <c r="K707" s="4">
        <v>0</v>
      </c>
      <c r="L707" s="4">
        <v>0</v>
      </c>
      <c r="M707" s="4">
        <v>0</v>
      </c>
      <c r="N707" s="2">
        <v>22.972000000000001</v>
      </c>
      <c r="O707" s="4">
        <v>0.21854000000000001</v>
      </c>
      <c r="P707" s="4">
        <v>0.22183</v>
      </c>
      <c r="Q707" s="3">
        <v>133.19999999999999</v>
      </c>
      <c r="R707" s="2">
        <v>0</v>
      </c>
      <c r="S707" s="2">
        <v>77.063000000000002</v>
      </c>
      <c r="T707" s="4">
        <v>6.4607599999999996</v>
      </c>
      <c r="U707" s="3">
        <v>0</v>
      </c>
      <c r="V707" s="3">
        <v>-42.3</v>
      </c>
      <c r="W707" s="3">
        <v>116</v>
      </c>
      <c r="X707" s="2">
        <v>130.256</v>
      </c>
      <c r="Y707" s="2">
        <v>130.256</v>
      </c>
      <c r="Z707" s="2">
        <v>-4.0000000000000001E-3</v>
      </c>
    </row>
    <row r="708" spans="1:26" x14ac:dyDescent="0.25">
      <c r="A708" s="1" t="s">
        <v>737</v>
      </c>
      <c r="B708" s="1">
        <v>647</v>
      </c>
      <c r="C708" s="1" t="s">
        <v>30</v>
      </c>
      <c r="D708" s="1" t="s">
        <v>31</v>
      </c>
      <c r="E708" s="1">
        <v>0</v>
      </c>
      <c r="F708" s="1">
        <v>0</v>
      </c>
      <c r="G708" s="2">
        <v>22.044</v>
      </c>
      <c r="H708" s="2">
        <v>0.45400000000000001</v>
      </c>
      <c r="I708" s="3">
        <v>7.2</v>
      </c>
      <c r="J708" s="3">
        <v>0</v>
      </c>
      <c r="K708" s="4">
        <v>0</v>
      </c>
      <c r="L708" s="4">
        <v>0</v>
      </c>
      <c r="M708" s="4">
        <v>0</v>
      </c>
      <c r="N708" s="2">
        <v>22.309000000000001</v>
      </c>
      <c r="O708" s="4">
        <v>0</v>
      </c>
      <c r="P708" s="4">
        <v>19.971920000000001</v>
      </c>
      <c r="Q708" s="3">
        <v>142.9</v>
      </c>
      <c r="R708" s="2">
        <v>0</v>
      </c>
      <c r="S708" s="2">
        <v>1829.25</v>
      </c>
      <c r="T708" s="4">
        <v>1407.6052199999999</v>
      </c>
      <c r="U708" s="3">
        <v>0</v>
      </c>
      <c r="V708" s="3">
        <v>39180.6</v>
      </c>
      <c r="W708" s="3">
        <v>0</v>
      </c>
      <c r="X708" s="2">
        <v>135.66399999999999</v>
      </c>
      <c r="Y708" s="2">
        <v>135.66399999999999</v>
      </c>
      <c r="Z708" s="2">
        <v>-1.6E-2</v>
      </c>
    </row>
    <row r="709" spans="1:26" x14ac:dyDescent="0.25">
      <c r="A709" s="1" t="s">
        <v>738</v>
      </c>
      <c r="B709" s="1">
        <v>647</v>
      </c>
      <c r="C709" s="1" t="s">
        <v>30</v>
      </c>
      <c r="D709" s="1" t="s">
        <v>31</v>
      </c>
      <c r="E709" s="1">
        <v>0</v>
      </c>
      <c r="F709" s="1">
        <v>0</v>
      </c>
      <c r="G709" s="2">
        <v>23.079000000000001</v>
      </c>
      <c r="H709" s="2">
        <v>-3.431</v>
      </c>
      <c r="I709" s="3">
        <v>-37</v>
      </c>
      <c r="J709" s="3">
        <v>0</v>
      </c>
      <c r="K709" s="4">
        <v>0</v>
      </c>
      <c r="L709" s="4">
        <v>0</v>
      </c>
      <c r="M709" s="4">
        <v>0</v>
      </c>
      <c r="N709" s="2">
        <v>26.515000000000001</v>
      </c>
      <c r="O709" s="4">
        <v>0</v>
      </c>
      <c r="P709" s="4">
        <v>1.056E-2</v>
      </c>
      <c r="Q709" s="3">
        <v>0.9</v>
      </c>
      <c r="R709" s="2">
        <v>0</v>
      </c>
      <c r="S709" s="2">
        <v>17.5</v>
      </c>
      <c r="T709" s="4">
        <v>1.1999999999999999E-3</v>
      </c>
      <c r="U709" s="3">
        <v>0</v>
      </c>
      <c r="V709" s="3">
        <v>55.5</v>
      </c>
      <c r="W709" s="3">
        <v>0</v>
      </c>
      <c r="X709" s="2">
        <v>37.908000000000001</v>
      </c>
      <c r="Y709" s="2">
        <v>37.908000000000001</v>
      </c>
      <c r="Z709" s="2">
        <v>0</v>
      </c>
    </row>
    <row r="710" spans="1:26" x14ac:dyDescent="0.25">
      <c r="A710" s="1" t="s">
        <v>739</v>
      </c>
      <c r="B710" s="1">
        <v>647</v>
      </c>
      <c r="C710" s="1" t="s">
        <v>30</v>
      </c>
      <c r="D710" s="1" t="s">
        <v>31</v>
      </c>
      <c r="E710" s="1">
        <v>0</v>
      </c>
      <c r="F710" s="1">
        <v>0</v>
      </c>
      <c r="G710" s="2">
        <v>22.488</v>
      </c>
      <c r="H710" s="2">
        <v>-1.6619999999999999</v>
      </c>
      <c r="I710" s="3">
        <v>-17.899999999999999</v>
      </c>
      <c r="J710" s="3">
        <v>0</v>
      </c>
      <c r="K710" s="4">
        <v>0</v>
      </c>
      <c r="L710" s="4">
        <v>0</v>
      </c>
      <c r="M710" s="4">
        <v>0</v>
      </c>
      <c r="N710" s="2">
        <v>24.199000000000002</v>
      </c>
      <c r="O710" s="4">
        <v>0</v>
      </c>
      <c r="P710" s="4">
        <v>0.35499000000000003</v>
      </c>
      <c r="Q710" s="3">
        <v>16.100000000000001</v>
      </c>
      <c r="R710" s="2">
        <v>0</v>
      </c>
      <c r="S710" s="2">
        <v>44.875</v>
      </c>
      <c r="T710" s="4">
        <v>0.86631999999999998</v>
      </c>
      <c r="U710" s="3">
        <v>0</v>
      </c>
      <c r="V710" s="3">
        <v>1735.7</v>
      </c>
      <c r="W710" s="3">
        <v>0</v>
      </c>
      <c r="X710" s="2">
        <v>34.020000000000003</v>
      </c>
      <c r="Y710" s="2">
        <v>34.020000000000003</v>
      </c>
      <c r="Z710" s="2">
        <v>0</v>
      </c>
    </row>
    <row r="711" spans="1:26" x14ac:dyDescent="0.25">
      <c r="A711" s="1" t="s">
        <v>740</v>
      </c>
      <c r="B711" s="1">
        <v>647</v>
      </c>
      <c r="C711" s="1" t="s">
        <v>30</v>
      </c>
      <c r="D711" s="1" t="s">
        <v>31</v>
      </c>
      <c r="E711" s="1">
        <v>0</v>
      </c>
      <c r="F711" s="1">
        <v>0</v>
      </c>
      <c r="G711" s="2">
        <v>21.175000000000001</v>
      </c>
      <c r="H711" s="2">
        <v>0.89500000000000002</v>
      </c>
      <c r="I711" s="3">
        <v>12.7</v>
      </c>
      <c r="J711" s="3">
        <v>0</v>
      </c>
      <c r="K711" s="4">
        <v>0</v>
      </c>
      <c r="L711" s="4">
        <v>0</v>
      </c>
      <c r="M711" s="4">
        <v>0</v>
      </c>
      <c r="N711" s="2">
        <v>21.161000000000001</v>
      </c>
      <c r="O711" s="4">
        <v>4.5643599999999998</v>
      </c>
      <c r="P711" s="4">
        <v>-4.5643599999999998</v>
      </c>
      <c r="Q711" s="3">
        <v>45.8</v>
      </c>
      <c r="R711" s="2">
        <v>0</v>
      </c>
      <c r="S711" s="2">
        <v>7349.625</v>
      </c>
      <c r="T711" s="4">
        <v>186.65941000000001</v>
      </c>
      <c r="U711" s="3">
        <v>0</v>
      </c>
      <c r="V711" s="3">
        <v>-51631.9</v>
      </c>
      <c r="W711" s="3">
        <v>53071.9</v>
      </c>
      <c r="X711" s="2">
        <v>33.084000000000003</v>
      </c>
      <c r="Y711" s="2">
        <v>33.084000000000003</v>
      </c>
      <c r="Z711" s="2">
        <v>-2E-3</v>
      </c>
    </row>
    <row r="712" spans="1:26" x14ac:dyDescent="0.25">
      <c r="A712" s="1" t="s">
        <v>741</v>
      </c>
      <c r="B712" s="1">
        <v>647</v>
      </c>
      <c r="C712" s="1" t="s">
        <v>30</v>
      </c>
      <c r="D712" s="1" t="s">
        <v>31</v>
      </c>
      <c r="E712" s="1">
        <v>0</v>
      </c>
      <c r="F712" s="1">
        <v>0</v>
      </c>
      <c r="G712" s="2">
        <v>21.361000000000001</v>
      </c>
      <c r="H712" s="2">
        <v>0.311</v>
      </c>
      <c r="I712" s="3">
        <v>4.4000000000000004</v>
      </c>
      <c r="J712" s="3">
        <v>0</v>
      </c>
      <c r="K712" s="4">
        <v>0</v>
      </c>
      <c r="L712" s="4">
        <v>0</v>
      </c>
      <c r="M712" s="4">
        <v>0</v>
      </c>
      <c r="N712" s="2">
        <v>21.361999999999998</v>
      </c>
      <c r="O712" s="4">
        <v>0.30771999999999999</v>
      </c>
      <c r="P712" s="4">
        <v>1.92109</v>
      </c>
      <c r="Q712" s="3">
        <v>33.5</v>
      </c>
      <c r="R712" s="2">
        <v>0</v>
      </c>
      <c r="S712" s="2">
        <v>1887.3130000000001</v>
      </c>
      <c r="T712" s="4">
        <v>134.51743999999999</v>
      </c>
      <c r="U712" s="3">
        <v>0</v>
      </c>
      <c r="V712" s="3">
        <v>6704.1</v>
      </c>
      <c r="W712" s="3">
        <v>499.5</v>
      </c>
      <c r="X712" s="2">
        <v>29.082000000000001</v>
      </c>
      <c r="Y712" s="2">
        <v>29.082000000000001</v>
      </c>
      <c r="Z712" s="2">
        <v>-7.0000000000000001E-3</v>
      </c>
    </row>
    <row r="713" spans="1:26" x14ac:dyDescent="0.25">
      <c r="A713" s="1" t="s">
        <v>742</v>
      </c>
      <c r="B713" s="1">
        <v>647</v>
      </c>
      <c r="C713" s="1" t="s">
        <v>30</v>
      </c>
      <c r="D713" s="1" t="s">
        <v>31</v>
      </c>
      <c r="E713" s="1">
        <v>0</v>
      </c>
      <c r="F713" s="1">
        <v>0</v>
      </c>
      <c r="G713" s="2">
        <v>22.021999999999998</v>
      </c>
      <c r="H713" s="2">
        <v>0.33200000000000002</v>
      </c>
      <c r="I713" s="3">
        <v>4.2</v>
      </c>
      <c r="J713" s="3">
        <v>0</v>
      </c>
      <c r="K713" s="4">
        <v>0</v>
      </c>
      <c r="L713" s="4">
        <v>0</v>
      </c>
      <c r="M713" s="4">
        <v>0</v>
      </c>
      <c r="N713" s="2">
        <v>22</v>
      </c>
      <c r="O713" s="4">
        <v>1.6160699999999999</v>
      </c>
      <c r="P713" s="4">
        <v>-1.6160699999999999</v>
      </c>
      <c r="Q713" s="3">
        <v>30.4</v>
      </c>
      <c r="R713" s="2">
        <v>0</v>
      </c>
      <c r="S713" s="2">
        <v>150.125</v>
      </c>
      <c r="T713" s="4">
        <v>15.203239999999999</v>
      </c>
      <c r="U713" s="3">
        <v>0</v>
      </c>
      <c r="V713" s="3">
        <v>-5438.3</v>
      </c>
      <c r="W713" s="3">
        <v>6577.3</v>
      </c>
      <c r="X713" s="2">
        <v>26.263999999999999</v>
      </c>
      <c r="Y713" s="2">
        <v>26.263999999999999</v>
      </c>
      <c r="Z713" s="2">
        <v>0</v>
      </c>
    </row>
    <row r="714" spans="1:26" x14ac:dyDescent="0.25">
      <c r="A714" s="1" t="s">
        <v>743</v>
      </c>
      <c r="B714" s="1">
        <v>647</v>
      </c>
      <c r="C714" s="1" t="s">
        <v>30</v>
      </c>
      <c r="D714" s="1" t="s">
        <v>31</v>
      </c>
      <c r="E714" s="1">
        <v>0</v>
      </c>
      <c r="F714" s="1">
        <v>0</v>
      </c>
      <c r="G714" s="2">
        <v>21.257000000000001</v>
      </c>
      <c r="H714" s="2">
        <v>1.337</v>
      </c>
      <c r="I714" s="3">
        <v>19</v>
      </c>
      <c r="J714" s="3">
        <v>0</v>
      </c>
      <c r="K714" s="4">
        <v>0</v>
      </c>
      <c r="L714" s="4">
        <v>0</v>
      </c>
      <c r="M714" s="4">
        <v>0</v>
      </c>
      <c r="N714" s="2">
        <v>21.29</v>
      </c>
      <c r="O714" s="4">
        <v>1.16316</v>
      </c>
      <c r="P714" s="4">
        <v>9.6953999999999994</v>
      </c>
      <c r="Q714" s="3">
        <v>61.1</v>
      </c>
      <c r="R714" s="2">
        <v>0</v>
      </c>
      <c r="S714" s="2">
        <v>21966.562999999998</v>
      </c>
      <c r="T714" s="4">
        <v>4228.49316</v>
      </c>
      <c r="U714" s="3">
        <v>0</v>
      </c>
      <c r="V714" s="3">
        <v>413180.1</v>
      </c>
      <c r="W714" s="3">
        <v>1104.4000000000001</v>
      </c>
      <c r="X714" s="2">
        <v>42.085999999999999</v>
      </c>
      <c r="Y714" s="2">
        <v>42.085999999999999</v>
      </c>
      <c r="Z714" s="2">
        <v>-2.5000000000000001E-2</v>
      </c>
    </row>
    <row r="715" spans="1:26" x14ac:dyDescent="0.25">
      <c r="A715" s="1" t="s">
        <v>744</v>
      </c>
      <c r="B715" s="1">
        <v>647</v>
      </c>
      <c r="C715" s="1" t="s">
        <v>30</v>
      </c>
      <c r="D715" s="1" t="s">
        <v>31</v>
      </c>
      <c r="E715" s="1">
        <v>0</v>
      </c>
      <c r="F715" s="1">
        <v>0</v>
      </c>
      <c r="G715" s="2">
        <v>27.643999999999998</v>
      </c>
      <c r="H715" s="2">
        <v>-0.44600000000000001</v>
      </c>
      <c r="I715" s="3">
        <v>-14.8</v>
      </c>
      <c r="J715" s="3">
        <v>0</v>
      </c>
      <c r="K715" s="4">
        <v>0</v>
      </c>
      <c r="L715" s="4">
        <v>0</v>
      </c>
      <c r="M715" s="4">
        <v>0</v>
      </c>
      <c r="N715" s="2">
        <v>28.09</v>
      </c>
      <c r="O715" s="4">
        <v>0</v>
      </c>
      <c r="P715" s="4">
        <v>0</v>
      </c>
      <c r="Q715" s="3">
        <v>307.10000000000002</v>
      </c>
      <c r="R715" s="2">
        <v>0</v>
      </c>
      <c r="S715" s="2">
        <v>0</v>
      </c>
      <c r="T715" s="4">
        <v>0</v>
      </c>
      <c r="U715" s="3">
        <v>0</v>
      </c>
      <c r="V715" s="3">
        <v>0</v>
      </c>
      <c r="W715" s="3">
        <v>0</v>
      </c>
      <c r="X715" s="2">
        <v>321.87599999999998</v>
      </c>
      <c r="Y715" s="2">
        <v>321.87599999999998</v>
      </c>
      <c r="Z715" s="2">
        <v>0</v>
      </c>
    </row>
    <row r="716" spans="1:26" x14ac:dyDescent="0.25">
      <c r="A716" s="1" t="s">
        <v>745</v>
      </c>
      <c r="B716" s="1">
        <v>647</v>
      </c>
      <c r="C716" s="1" t="s">
        <v>30</v>
      </c>
      <c r="D716" s="1" t="s">
        <v>31</v>
      </c>
      <c r="E716" s="1">
        <v>0</v>
      </c>
      <c r="F716" s="1">
        <v>0</v>
      </c>
      <c r="G716" s="2">
        <v>85.968999999999994</v>
      </c>
      <c r="H716" s="2">
        <v>0.47899999999999998</v>
      </c>
      <c r="I716" s="3">
        <v>7.6</v>
      </c>
      <c r="J716" s="3">
        <v>0</v>
      </c>
      <c r="K716" s="4">
        <v>0</v>
      </c>
      <c r="L716" s="4">
        <v>0</v>
      </c>
      <c r="M716" s="4">
        <v>0</v>
      </c>
      <c r="N716" s="2">
        <v>85.718999999999994</v>
      </c>
      <c r="O716" s="4">
        <v>9.6236200000000007</v>
      </c>
      <c r="P716" s="4">
        <v>-9.6236200000000007</v>
      </c>
      <c r="Q716" s="3">
        <v>144.4</v>
      </c>
      <c r="R716" s="2">
        <v>0</v>
      </c>
      <c r="S716" s="2">
        <v>0</v>
      </c>
      <c r="T716" s="4">
        <v>0</v>
      </c>
      <c r="U716" s="3">
        <v>0</v>
      </c>
      <c r="V716" s="3">
        <v>-14025.2</v>
      </c>
      <c r="W716" s="3">
        <v>14026.6</v>
      </c>
      <c r="X716" s="2">
        <v>136.77699999999999</v>
      </c>
      <c r="Y716" s="2">
        <v>136.77699999999999</v>
      </c>
      <c r="Z716" s="2">
        <v>0</v>
      </c>
    </row>
    <row r="717" spans="1:26" x14ac:dyDescent="0.25">
      <c r="A717" s="1" t="s">
        <v>746</v>
      </c>
      <c r="B717" s="1">
        <v>647</v>
      </c>
      <c r="C717" s="1" t="s">
        <v>30</v>
      </c>
      <c r="D717" s="1" t="s">
        <v>31</v>
      </c>
      <c r="E717" s="1">
        <v>0</v>
      </c>
      <c r="F717" s="1">
        <v>0</v>
      </c>
      <c r="G717" s="2">
        <v>44.865000000000002</v>
      </c>
      <c r="H717" s="2">
        <v>0.86499999999999999</v>
      </c>
      <c r="I717" s="3">
        <v>13.8</v>
      </c>
      <c r="J717" s="3">
        <v>0</v>
      </c>
      <c r="K717" s="4">
        <v>0</v>
      </c>
      <c r="L717" s="4">
        <v>0</v>
      </c>
      <c r="M717" s="4">
        <v>0</v>
      </c>
      <c r="N717" s="2">
        <v>44.862000000000002</v>
      </c>
      <c r="O717" s="4">
        <v>1.5024</v>
      </c>
      <c r="P717" s="4">
        <v>13.696569999999999</v>
      </c>
      <c r="Q717" s="3">
        <v>144.19999999999999</v>
      </c>
      <c r="R717" s="2">
        <v>0</v>
      </c>
      <c r="S717" s="2">
        <v>5046.4380000000001</v>
      </c>
      <c r="T717" s="4">
        <v>7544.5956999999999</v>
      </c>
      <c r="U717" s="3">
        <v>0</v>
      </c>
      <c r="V717" s="3">
        <v>34674.1</v>
      </c>
      <c r="W717" s="3">
        <v>3883.6</v>
      </c>
      <c r="X717" s="2">
        <v>130.41499999999999</v>
      </c>
      <c r="Y717" s="2">
        <v>130.41499999999999</v>
      </c>
      <c r="Z717" s="2">
        <v>-1.4239999999999999</v>
      </c>
    </row>
    <row r="718" spans="1:26" x14ac:dyDescent="0.25">
      <c r="A718" s="1" t="s">
        <v>747</v>
      </c>
      <c r="B718" s="1">
        <v>647</v>
      </c>
      <c r="C718" s="1" t="s">
        <v>30</v>
      </c>
      <c r="D718" s="1" t="s">
        <v>31</v>
      </c>
      <c r="E718" s="1">
        <v>0</v>
      </c>
      <c r="F718" s="1">
        <v>0</v>
      </c>
      <c r="G718" s="2">
        <v>51.908999999999999</v>
      </c>
      <c r="H718" s="2">
        <v>0.71899999999999997</v>
      </c>
      <c r="I718" s="3">
        <v>7.9</v>
      </c>
      <c r="J718" s="3">
        <v>0</v>
      </c>
      <c r="K718" s="4">
        <v>0</v>
      </c>
      <c r="L718" s="4">
        <v>0</v>
      </c>
      <c r="M718" s="4">
        <v>0</v>
      </c>
      <c r="N718" s="2">
        <v>51.837000000000003</v>
      </c>
      <c r="O718" s="4">
        <v>6.4462599999999997</v>
      </c>
      <c r="P718" s="4">
        <v>-6.4462599999999997</v>
      </c>
      <c r="Q718" s="3">
        <v>80.400000000000006</v>
      </c>
      <c r="R718" s="2">
        <v>0</v>
      </c>
      <c r="S718" s="2">
        <v>51</v>
      </c>
      <c r="T718" s="4">
        <v>3.9237099999999998</v>
      </c>
      <c r="U718" s="3">
        <v>0</v>
      </c>
      <c r="V718" s="3">
        <v>-42459</v>
      </c>
      <c r="W718" s="3">
        <v>42687.4</v>
      </c>
      <c r="X718" s="2">
        <v>72.453000000000003</v>
      </c>
      <c r="Y718" s="2">
        <v>72.453000000000003</v>
      </c>
      <c r="Z718" s="2">
        <v>-1E-3</v>
      </c>
    </row>
    <row r="719" spans="1:26" x14ac:dyDescent="0.25">
      <c r="A719" s="1" t="s">
        <v>748</v>
      </c>
      <c r="B719" s="1">
        <v>647</v>
      </c>
      <c r="C719" s="1" t="s">
        <v>30</v>
      </c>
      <c r="D719" s="1" t="s">
        <v>31</v>
      </c>
      <c r="E719" s="1">
        <v>0</v>
      </c>
      <c r="F719" s="1">
        <v>0</v>
      </c>
      <c r="G719" s="2">
        <v>55.084000000000003</v>
      </c>
      <c r="H719" s="2">
        <v>-0.40600000000000003</v>
      </c>
      <c r="I719" s="3">
        <v>-9.6999999999999993</v>
      </c>
      <c r="J719" s="3">
        <v>0</v>
      </c>
      <c r="K719" s="4">
        <v>0</v>
      </c>
      <c r="L719" s="4">
        <v>0</v>
      </c>
      <c r="M719" s="4">
        <v>0</v>
      </c>
      <c r="N719" s="2">
        <v>55.49</v>
      </c>
      <c r="O719" s="4">
        <v>0</v>
      </c>
      <c r="P719" s="4">
        <v>0</v>
      </c>
      <c r="Q719" s="3">
        <v>174.5</v>
      </c>
      <c r="R719" s="2">
        <v>0</v>
      </c>
      <c r="S719" s="2">
        <v>0</v>
      </c>
      <c r="T719" s="4">
        <v>0</v>
      </c>
      <c r="U719" s="3">
        <v>0</v>
      </c>
      <c r="V719" s="3">
        <v>0</v>
      </c>
      <c r="W719" s="3">
        <v>0</v>
      </c>
      <c r="X719" s="2">
        <v>184.12700000000001</v>
      </c>
      <c r="Y719" s="2">
        <v>184.12700000000001</v>
      </c>
      <c r="Z719" s="2">
        <v>0</v>
      </c>
    </row>
    <row r="720" spans="1:26" x14ac:dyDescent="0.25">
      <c r="A720" s="1" t="s">
        <v>749</v>
      </c>
      <c r="B720" s="1">
        <v>647</v>
      </c>
      <c r="C720" s="1" t="s">
        <v>30</v>
      </c>
      <c r="D720" s="1" t="s">
        <v>31</v>
      </c>
      <c r="E720" s="1">
        <v>0</v>
      </c>
      <c r="F720" s="1">
        <v>0</v>
      </c>
      <c r="G720" s="2">
        <v>52.670999999999999</v>
      </c>
      <c r="H720" s="2">
        <v>0.49099999999999999</v>
      </c>
      <c r="I720" s="3">
        <v>11.7</v>
      </c>
      <c r="J720" s="3">
        <v>0</v>
      </c>
      <c r="K720" s="4">
        <v>0</v>
      </c>
      <c r="L720" s="4">
        <v>0</v>
      </c>
      <c r="M720" s="4">
        <v>0</v>
      </c>
      <c r="N720" s="2">
        <v>52.603000000000002</v>
      </c>
      <c r="O720" s="4">
        <v>6.8017599999999998</v>
      </c>
      <c r="P720" s="4">
        <v>-6.8017599999999998</v>
      </c>
      <c r="Q720" s="3">
        <v>179.4</v>
      </c>
      <c r="R720" s="2">
        <v>0</v>
      </c>
      <c r="S720" s="2">
        <v>18</v>
      </c>
      <c r="T720" s="4">
        <v>4.7375999999999996</v>
      </c>
      <c r="U720" s="3">
        <v>0</v>
      </c>
      <c r="V720" s="3">
        <v>-26775.7</v>
      </c>
      <c r="W720" s="3">
        <v>27101.599999999999</v>
      </c>
      <c r="X720" s="2">
        <v>167.73400000000001</v>
      </c>
      <c r="Y720" s="2">
        <v>167.73400000000001</v>
      </c>
      <c r="Z720" s="2">
        <v>0</v>
      </c>
    </row>
    <row r="721" spans="1:26" x14ac:dyDescent="0.25">
      <c r="A721" s="1" t="s">
        <v>750</v>
      </c>
      <c r="B721" s="1">
        <v>647</v>
      </c>
      <c r="C721" s="1" t="s">
        <v>30</v>
      </c>
      <c r="D721" s="1" t="s">
        <v>31</v>
      </c>
      <c r="E721" s="1">
        <v>0</v>
      </c>
      <c r="F721" s="1">
        <v>0</v>
      </c>
      <c r="G721" s="2">
        <v>51.9</v>
      </c>
      <c r="H721" s="2">
        <v>-0.59</v>
      </c>
      <c r="I721" s="3">
        <v>-16.7</v>
      </c>
      <c r="J721" s="3">
        <v>0</v>
      </c>
      <c r="K721" s="4">
        <v>0</v>
      </c>
      <c r="L721" s="4">
        <v>0</v>
      </c>
      <c r="M721" s="4">
        <v>0</v>
      </c>
      <c r="N721" s="2">
        <v>52.49</v>
      </c>
      <c r="O721" s="4">
        <v>0</v>
      </c>
      <c r="P721" s="4">
        <v>0</v>
      </c>
      <c r="Q721" s="3">
        <v>218.8</v>
      </c>
      <c r="R721" s="2">
        <v>0</v>
      </c>
      <c r="S721" s="2">
        <v>0</v>
      </c>
      <c r="T721" s="4">
        <v>0</v>
      </c>
      <c r="U721" s="3">
        <v>0</v>
      </c>
      <c r="V721" s="3">
        <v>0</v>
      </c>
      <c r="W721" s="3">
        <v>0</v>
      </c>
      <c r="X721" s="2">
        <v>235.52500000000001</v>
      </c>
      <c r="Y721" s="2">
        <v>235.52500000000001</v>
      </c>
      <c r="Z721" s="2">
        <v>0</v>
      </c>
    </row>
    <row r="722" spans="1:26" x14ac:dyDescent="0.25">
      <c r="A722" s="1" t="s">
        <v>751</v>
      </c>
      <c r="B722" s="1">
        <v>647</v>
      </c>
      <c r="C722" s="1" t="s">
        <v>30</v>
      </c>
      <c r="D722" s="1" t="s">
        <v>31</v>
      </c>
      <c r="E722" s="1">
        <v>0</v>
      </c>
      <c r="F722" s="1">
        <v>0</v>
      </c>
      <c r="G722" s="2">
        <v>55.968000000000004</v>
      </c>
      <c r="H722" s="2">
        <v>-1.222</v>
      </c>
      <c r="I722" s="3">
        <v>-29</v>
      </c>
      <c r="J722" s="3">
        <v>0</v>
      </c>
      <c r="K722" s="4">
        <v>0</v>
      </c>
      <c r="L722" s="4">
        <v>0</v>
      </c>
      <c r="M722" s="4">
        <v>0</v>
      </c>
      <c r="N722" s="2">
        <v>57.19</v>
      </c>
      <c r="O722" s="4">
        <v>0</v>
      </c>
      <c r="P722" s="4">
        <v>0</v>
      </c>
      <c r="Q722" s="3">
        <v>146.30000000000001</v>
      </c>
      <c r="R722" s="2">
        <v>0</v>
      </c>
      <c r="S722" s="2">
        <v>0</v>
      </c>
      <c r="T722" s="4">
        <v>0</v>
      </c>
      <c r="U722" s="3">
        <v>0</v>
      </c>
      <c r="V722" s="3">
        <v>0</v>
      </c>
      <c r="W722" s="3">
        <v>0</v>
      </c>
      <c r="X722" s="2">
        <v>175.33600000000001</v>
      </c>
      <c r="Y722" s="2">
        <v>175.33600000000001</v>
      </c>
      <c r="Z722" s="2">
        <v>0</v>
      </c>
    </row>
    <row r="723" spans="1:26" x14ac:dyDescent="0.25">
      <c r="A723" s="1" t="s">
        <v>752</v>
      </c>
      <c r="B723" s="1">
        <v>647</v>
      </c>
      <c r="C723" s="1" t="s">
        <v>30</v>
      </c>
      <c r="D723" s="1" t="s">
        <v>31</v>
      </c>
      <c r="E723" s="1">
        <v>0</v>
      </c>
      <c r="F723" s="1">
        <v>0</v>
      </c>
      <c r="G723" s="2">
        <v>51.798999999999999</v>
      </c>
      <c r="H723" s="2">
        <v>-0.14099999999999999</v>
      </c>
      <c r="I723" s="3">
        <v>-1.6</v>
      </c>
      <c r="J723" s="3">
        <v>0</v>
      </c>
      <c r="K723" s="4">
        <v>0</v>
      </c>
      <c r="L723" s="4">
        <v>0</v>
      </c>
      <c r="M723" s="4">
        <v>0</v>
      </c>
      <c r="N723" s="2">
        <v>51.94</v>
      </c>
      <c r="O723" s="4">
        <v>0</v>
      </c>
      <c r="P723" s="4">
        <v>0</v>
      </c>
      <c r="Q723" s="3">
        <v>33.200000000000003</v>
      </c>
      <c r="R723" s="2">
        <v>0</v>
      </c>
      <c r="S723" s="2">
        <v>0</v>
      </c>
      <c r="T723" s="4">
        <v>0</v>
      </c>
      <c r="U723" s="3">
        <v>0</v>
      </c>
      <c r="V723" s="3">
        <v>0</v>
      </c>
      <c r="W723" s="3">
        <v>0</v>
      </c>
      <c r="X723" s="2">
        <v>34.765999999999998</v>
      </c>
      <c r="Y723" s="2">
        <v>34.765999999999998</v>
      </c>
      <c r="Z723" s="2">
        <v>0</v>
      </c>
    </row>
    <row r="724" spans="1:26" x14ac:dyDescent="0.25">
      <c r="A724" s="1" t="s">
        <v>753</v>
      </c>
      <c r="B724" s="1">
        <v>647</v>
      </c>
      <c r="C724" s="1" t="s">
        <v>30</v>
      </c>
      <c r="D724" s="1" t="s">
        <v>31</v>
      </c>
      <c r="E724" s="1">
        <v>0</v>
      </c>
      <c r="F724" s="1">
        <v>0</v>
      </c>
      <c r="G724" s="2">
        <v>51.621000000000002</v>
      </c>
      <c r="H724" s="2">
        <v>5.0999999999999997E-2</v>
      </c>
      <c r="I724" s="3">
        <v>0.6</v>
      </c>
      <c r="J724" s="3">
        <v>0</v>
      </c>
      <c r="K724" s="4">
        <v>0</v>
      </c>
      <c r="L724" s="4">
        <v>0</v>
      </c>
      <c r="M724" s="4">
        <v>0</v>
      </c>
      <c r="N724" s="2">
        <v>51.588999999999999</v>
      </c>
      <c r="O724" s="4">
        <v>0.31947999999999999</v>
      </c>
      <c r="P724" s="4">
        <v>-0.31947999999999999</v>
      </c>
      <c r="Q724" s="3">
        <v>39.6</v>
      </c>
      <c r="R724" s="2">
        <v>0</v>
      </c>
      <c r="S724" s="2">
        <v>8.25</v>
      </c>
      <c r="T724" s="4">
        <v>3.4029999999999998E-2</v>
      </c>
      <c r="U724" s="3">
        <v>0</v>
      </c>
      <c r="V724" s="3">
        <v>-653.29999999999995</v>
      </c>
      <c r="W724" s="3">
        <v>654.70000000000005</v>
      </c>
      <c r="X724" s="2">
        <v>39.052999999999997</v>
      </c>
      <c r="Y724" s="2">
        <v>39.052999999999997</v>
      </c>
      <c r="Z724" s="2">
        <v>-9.8000000000000004E-2</v>
      </c>
    </row>
    <row r="725" spans="1:26" x14ac:dyDescent="0.25">
      <c r="A725" s="1" t="s">
        <v>754</v>
      </c>
      <c r="B725" s="1">
        <v>647</v>
      </c>
      <c r="C725" s="1" t="s">
        <v>30</v>
      </c>
      <c r="D725" s="1" t="s">
        <v>31</v>
      </c>
      <c r="E725" s="1">
        <v>0</v>
      </c>
      <c r="F725" s="1">
        <v>0</v>
      </c>
      <c r="G725" s="2">
        <v>51.970999999999997</v>
      </c>
      <c r="H725" s="2">
        <v>0.28100000000000003</v>
      </c>
      <c r="I725" s="3">
        <v>3.1</v>
      </c>
      <c r="J725" s="3">
        <v>0</v>
      </c>
      <c r="K725" s="4">
        <v>0</v>
      </c>
      <c r="L725" s="4">
        <v>0</v>
      </c>
      <c r="M725" s="4">
        <v>0</v>
      </c>
      <c r="N725" s="2">
        <v>51.997999999999998</v>
      </c>
      <c r="O725" s="4">
        <v>0</v>
      </c>
      <c r="P725" s="4">
        <v>4.86327</v>
      </c>
      <c r="Q725" s="3">
        <v>21.7</v>
      </c>
      <c r="R725" s="2">
        <v>0</v>
      </c>
      <c r="S725" s="2">
        <v>549.625</v>
      </c>
      <c r="T725" s="4">
        <v>353.63988999999998</v>
      </c>
      <c r="U725" s="3">
        <v>0</v>
      </c>
      <c r="V725" s="3">
        <v>20135.2</v>
      </c>
      <c r="W725" s="3">
        <v>0</v>
      </c>
      <c r="X725" s="2">
        <v>18.579000000000001</v>
      </c>
      <c r="Y725" s="2">
        <v>18.579000000000001</v>
      </c>
      <c r="Z725" s="2">
        <v>0</v>
      </c>
    </row>
    <row r="726" spans="1:26" x14ac:dyDescent="0.25">
      <c r="A726" s="1" t="s">
        <v>755</v>
      </c>
      <c r="B726" s="1">
        <v>647</v>
      </c>
      <c r="C726" s="1" t="s">
        <v>30</v>
      </c>
      <c r="D726" s="1" t="s">
        <v>31</v>
      </c>
      <c r="E726" s="1">
        <v>0</v>
      </c>
      <c r="F726" s="1">
        <v>0</v>
      </c>
      <c r="G726" s="2">
        <v>51.685000000000002</v>
      </c>
      <c r="H726" s="2">
        <v>0.51500000000000001</v>
      </c>
      <c r="I726" s="3">
        <v>5.6</v>
      </c>
      <c r="J726" s="3">
        <v>0</v>
      </c>
      <c r="K726" s="4">
        <v>0</v>
      </c>
      <c r="L726" s="4">
        <v>0</v>
      </c>
      <c r="M726" s="4">
        <v>0</v>
      </c>
      <c r="N726" s="2">
        <v>51.648000000000003</v>
      </c>
      <c r="O726" s="4">
        <v>3.7046600000000001</v>
      </c>
      <c r="P726" s="4">
        <v>-3.7046600000000001</v>
      </c>
      <c r="Q726" s="3">
        <v>17.100000000000001</v>
      </c>
      <c r="R726" s="2">
        <v>0</v>
      </c>
      <c r="S726" s="2">
        <v>430.75</v>
      </c>
      <c r="T726" s="4">
        <v>229.20988</v>
      </c>
      <c r="U726" s="3">
        <v>0</v>
      </c>
      <c r="V726" s="3">
        <v>-48197.599999999999</v>
      </c>
      <c r="W726" s="3">
        <v>51210</v>
      </c>
      <c r="X726" s="2">
        <v>11.555999999999999</v>
      </c>
      <c r="Y726" s="2">
        <v>11.555999999999999</v>
      </c>
      <c r="Z726" s="2">
        <v>0</v>
      </c>
    </row>
    <row r="727" spans="1:26" x14ac:dyDescent="0.25">
      <c r="A727" s="1" t="s">
        <v>756</v>
      </c>
      <c r="B727" s="1">
        <v>647</v>
      </c>
      <c r="C727" s="1" t="s">
        <v>30</v>
      </c>
      <c r="D727" s="1" t="s">
        <v>31</v>
      </c>
      <c r="E727" s="1">
        <v>0</v>
      </c>
      <c r="F727" s="1">
        <v>0</v>
      </c>
      <c r="G727" s="2">
        <v>52.56</v>
      </c>
      <c r="H727" s="2">
        <v>0.24</v>
      </c>
      <c r="I727" s="3">
        <v>2.6</v>
      </c>
      <c r="J727" s="3">
        <v>0</v>
      </c>
      <c r="K727" s="4">
        <v>0</v>
      </c>
      <c r="L727" s="4">
        <v>0</v>
      </c>
      <c r="M727" s="4">
        <v>0</v>
      </c>
      <c r="N727" s="2">
        <v>52.546999999999997</v>
      </c>
      <c r="O727" s="4">
        <v>0.71879000000000004</v>
      </c>
      <c r="P727" s="4">
        <v>-0.71879000000000004</v>
      </c>
      <c r="Q727" s="3">
        <v>16</v>
      </c>
      <c r="R727" s="2">
        <v>0</v>
      </c>
      <c r="S727" s="2">
        <v>4</v>
      </c>
      <c r="T727" s="4">
        <v>0.44946000000000003</v>
      </c>
      <c r="U727" s="3">
        <v>0</v>
      </c>
      <c r="V727" s="3">
        <v>-4528.5</v>
      </c>
      <c r="W727" s="3">
        <v>4587.5</v>
      </c>
      <c r="X727" s="2">
        <v>13.425000000000001</v>
      </c>
      <c r="Y727" s="2">
        <v>13.425000000000001</v>
      </c>
      <c r="Z727" s="2">
        <v>0</v>
      </c>
    </row>
    <row r="728" spans="1:26" x14ac:dyDescent="0.25">
      <c r="A728" s="1" t="s">
        <v>757</v>
      </c>
      <c r="B728" s="1">
        <v>647</v>
      </c>
      <c r="C728" s="1" t="s">
        <v>30</v>
      </c>
      <c r="D728" s="1" t="s">
        <v>31</v>
      </c>
      <c r="E728" s="1">
        <v>0</v>
      </c>
      <c r="F728" s="1">
        <v>0</v>
      </c>
      <c r="G728" s="2">
        <v>55.603999999999999</v>
      </c>
      <c r="H728" s="2">
        <v>0.504</v>
      </c>
      <c r="I728" s="3">
        <v>5.4</v>
      </c>
      <c r="J728" s="3">
        <v>0</v>
      </c>
      <c r="K728" s="4">
        <v>0</v>
      </c>
      <c r="L728" s="4">
        <v>0</v>
      </c>
      <c r="M728" s="4">
        <v>0</v>
      </c>
      <c r="N728" s="2">
        <v>55.67</v>
      </c>
      <c r="O728" s="4">
        <v>1.3262700000000001</v>
      </c>
      <c r="P728" s="4">
        <v>4.3557100000000002</v>
      </c>
      <c r="Q728" s="3">
        <v>30.2</v>
      </c>
      <c r="R728" s="2">
        <v>3.0000000000000001E-3</v>
      </c>
      <c r="S728" s="2">
        <v>1329.125</v>
      </c>
      <c r="T728" s="4">
        <v>1964.6931199999999</v>
      </c>
      <c r="U728" s="3">
        <v>0</v>
      </c>
      <c r="V728" s="3">
        <v>10410</v>
      </c>
      <c r="W728" s="3">
        <v>107.1</v>
      </c>
      <c r="X728" s="2">
        <v>24.788</v>
      </c>
      <c r="Y728" s="2">
        <v>24.788</v>
      </c>
      <c r="Z728" s="2">
        <v>-1.22</v>
      </c>
    </row>
    <row r="729" spans="1:26" x14ac:dyDescent="0.25">
      <c r="A729" s="1" t="s">
        <v>758</v>
      </c>
      <c r="B729" s="1">
        <v>647</v>
      </c>
      <c r="C729" s="1" t="s">
        <v>30</v>
      </c>
      <c r="D729" s="1" t="s">
        <v>31</v>
      </c>
      <c r="E729" s="1">
        <v>0</v>
      </c>
      <c r="F729" s="1">
        <v>0</v>
      </c>
      <c r="G729" s="2">
        <v>55.460999999999999</v>
      </c>
      <c r="H729" s="2">
        <v>7.0999999999999994E-2</v>
      </c>
      <c r="I729" s="3">
        <v>1</v>
      </c>
      <c r="J729" s="3">
        <v>0</v>
      </c>
      <c r="K729" s="4">
        <v>0</v>
      </c>
      <c r="L729" s="4">
        <v>0</v>
      </c>
      <c r="M729" s="4">
        <v>0</v>
      </c>
      <c r="N729" s="2">
        <v>55.433</v>
      </c>
      <c r="O729" s="4">
        <v>0.40942000000000001</v>
      </c>
      <c r="P729" s="4">
        <v>-0.40942000000000001</v>
      </c>
      <c r="Q729" s="3">
        <v>64</v>
      </c>
      <c r="R729" s="2">
        <v>0</v>
      </c>
      <c r="S729" s="2">
        <v>45.5</v>
      </c>
      <c r="T729" s="4">
        <v>0.35766999999999999</v>
      </c>
      <c r="U729" s="3">
        <v>0</v>
      </c>
      <c r="V729" s="3">
        <v>-590.70000000000005</v>
      </c>
      <c r="W729" s="3">
        <v>633</v>
      </c>
      <c r="X729" s="2">
        <v>62.987000000000002</v>
      </c>
      <c r="Y729" s="2">
        <v>62.987000000000002</v>
      </c>
      <c r="Z729" s="2">
        <v>0</v>
      </c>
    </row>
    <row r="730" spans="1:26" x14ac:dyDescent="0.25">
      <c r="A730" s="1" t="s">
        <v>759</v>
      </c>
      <c r="B730" s="1">
        <v>647</v>
      </c>
      <c r="C730" s="1" t="s">
        <v>30</v>
      </c>
      <c r="D730" s="1" t="s">
        <v>31</v>
      </c>
      <c r="E730" s="1">
        <v>0</v>
      </c>
      <c r="F730" s="1">
        <v>0</v>
      </c>
      <c r="G730" s="2">
        <v>56.542000000000002</v>
      </c>
      <c r="H730" s="2">
        <v>-0.54800000000000004</v>
      </c>
      <c r="I730" s="3">
        <v>-6.9</v>
      </c>
      <c r="J730" s="3">
        <v>0</v>
      </c>
      <c r="K730" s="4">
        <v>0</v>
      </c>
      <c r="L730" s="4">
        <v>0</v>
      </c>
      <c r="M730" s="4">
        <v>0</v>
      </c>
      <c r="N730" s="2">
        <v>57.09</v>
      </c>
      <c r="O730" s="4">
        <v>0</v>
      </c>
      <c r="P730" s="4">
        <v>0</v>
      </c>
      <c r="Q730" s="3">
        <v>99.8</v>
      </c>
      <c r="R730" s="2">
        <v>0</v>
      </c>
      <c r="S730" s="2">
        <v>0</v>
      </c>
      <c r="T730" s="4">
        <v>0</v>
      </c>
      <c r="U730" s="3">
        <v>0</v>
      </c>
      <c r="V730" s="3">
        <v>0</v>
      </c>
      <c r="W730" s="3">
        <v>0</v>
      </c>
      <c r="X730" s="2">
        <v>106.688</v>
      </c>
      <c r="Y730" s="2">
        <v>106.688</v>
      </c>
      <c r="Z730" s="2">
        <v>0</v>
      </c>
    </row>
    <row r="731" spans="1:26" x14ac:dyDescent="0.25">
      <c r="A731" s="1" t="s">
        <v>760</v>
      </c>
      <c r="B731" s="1">
        <v>647</v>
      </c>
      <c r="C731" s="1" t="s">
        <v>30</v>
      </c>
      <c r="D731" s="1" t="s">
        <v>31</v>
      </c>
      <c r="E731" s="1">
        <v>0</v>
      </c>
      <c r="F731" s="1">
        <v>0</v>
      </c>
      <c r="G731" s="2">
        <v>56.921999999999997</v>
      </c>
      <c r="H731" s="2">
        <v>0.79200000000000004</v>
      </c>
      <c r="I731" s="3">
        <v>11.2</v>
      </c>
      <c r="J731" s="3">
        <v>0</v>
      </c>
      <c r="K731" s="4">
        <v>0</v>
      </c>
      <c r="L731" s="4">
        <v>0</v>
      </c>
      <c r="M731" s="4">
        <v>0</v>
      </c>
      <c r="N731" s="2">
        <v>56.911000000000001</v>
      </c>
      <c r="O731" s="4">
        <v>2.5003500000000001</v>
      </c>
      <c r="P731" s="4">
        <v>-2.5003500000000001</v>
      </c>
      <c r="Q731" s="3">
        <v>57.2</v>
      </c>
      <c r="R731" s="2">
        <v>0</v>
      </c>
      <c r="S731" s="2">
        <v>274.31299999999999</v>
      </c>
      <c r="T731" s="4">
        <v>140.45692</v>
      </c>
      <c r="U731" s="3">
        <v>0</v>
      </c>
      <c r="V731" s="3">
        <v>-10067.9</v>
      </c>
      <c r="W731" s="3">
        <v>10441.1</v>
      </c>
      <c r="X731" s="2">
        <v>45.963000000000001</v>
      </c>
      <c r="Y731" s="2">
        <v>45.963000000000001</v>
      </c>
      <c r="Z731" s="2">
        <v>-5.0000000000000001E-3</v>
      </c>
    </row>
    <row r="732" spans="1:26" x14ac:dyDescent="0.25">
      <c r="A732" s="1" t="s">
        <v>761</v>
      </c>
      <c r="B732" s="1">
        <v>647</v>
      </c>
      <c r="C732" s="1" t="s">
        <v>30</v>
      </c>
      <c r="D732" s="1" t="s">
        <v>31</v>
      </c>
      <c r="E732" s="1">
        <v>0</v>
      </c>
      <c r="F732" s="1">
        <v>0</v>
      </c>
      <c r="G732" s="2">
        <v>44.414999999999999</v>
      </c>
      <c r="H732" s="2">
        <v>0.16500000000000001</v>
      </c>
      <c r="I732" s="3">
        <v>1.8</v>
      </c>
      <c r="J732" s="3">
        <v>0</v>
      </c>
      <c r="K732" s="4">
        <v>0</v>
      </c>
      <c r="L732" s="4">
        <v>0</v>
      </c>
      <c r="M732" s="4">
        <v>0</v>
      </c>
      <c r="N732" s="2">
        <v>44.32</v>
      </c>
      <c r="O732" s="4">
        <v>1.6968399999999999</v>
      </c>
      <c r="P732" s="4">
        <v>-1.6968399999999999</v>
      </c>
      <c r="Q732" s="3">
        <v>37.799999999999997</v>
      </c>
      <c r="R732" s="2">
        <v>0</v>
      </c>
      <c r="S732" s="2">
        <v>33.625</v>
      </c>
      <c r="T732" s="4">
        <v>6.4999999999999997E-4</v>
      </c>
      <c r="U732" s="3">
        <v>0</v>
      </c>
      <c r="V732" s="3">
        <v>-2692.1</v>
      </c>
      <c r="W732" s="3">
        <v>2722.1</v>
      </c>
      <c r="X732" s="2">
        <v>35.968000000000004</v>
      </c>
      <c r="Y732" s="2">
        <v>35.968000000000004</v>
      </c>
      <c r="Z732" s="2">
        <v>0</v>
      </c>
    </row>
    <row r="733" spans="1:26" x14ac:dyDescent="0.25">
      <c r="A733" s="1" t="s">
        <v>762</v>
      </c>
      <c r="B733" s="1">
        <v>647</v>
      </c>
      <c r="C733" s="1" t="s">
        <v>30</v>
      </c>
      <c r="D733" s="1" t="s">
        <v>31</v>
      </c>
      <c r="E733" s="1">
        <v>0</v>
      </c>
      <c r="F733" s="1">
        <v>0</v>
      </c>
      <c r="G733" s="2">
        <v>44.55</v>
      </c>
      <c r="H733" s="2">
        <v>-0.24</v>
      </c>
      <c r="I733" s="3">
        <v>-2.6</v>
      </c>
      <c r="J733" s="3">
        <v>0</v>
      </c>
      <c r="K733" s="4">
        <v>0</v>
      </c>
      <c r="L733" s="4">
        <v>0</v>
      </c>
      <c r="M733" s="4">
        <v>0</v>
      </c>
      <c r="N733" s="2">
        <v>44.79</v>
      </c>
      <c r="O733" s="4">
        <v>0</v>
      </c>
      <c r="P733" s="4">
        <v>0</v>
      </c>
      <c r="Q733" s="3">
        <v>30.8</v>
      </c>
      <c r="R733" s="2">
        <v>0</v>
      </c>
      <c r="S733" s="2">
        <v>0</v>
      </c>
      <c r="T733" s="4">
        <v>0</v>
      </c>
      <c r="U733" s="3">
        <v>0</v>
      </c>
      <c r="V733" s="3">
        <v>0</v>
      </c>
      <c r="W733" s="3">
        <v>0</v>
      </c>
      <c r="X733" s="2">
        <v>33.445999999999998</v>
      </c>
      <c r="Y733" s="2">
        <v>33.445999999999998</v>
      </c>
      <c r="Z733" s="2">
        <v>0</v>
      </c>
    </row>
    <row r="734" spans="1:26" x14ac:dyDescent="0.25">
      <c r="A734" s="1" t="s">
        <v>763</v>
      </c>
      <c r="B734" s="1">
        <v>647</v>
      </c>
      <c r="C734" s="1" t="s">
        <v>30</v>
      </c>
      <c r="D734" s="1" t="s">
        <v>31</v>
      </c>
      <c r="E734" s="1">
        <v>0</v>
      </c>
      <c r="F734" s="1">
        <v>0</v>
      </c>
      <c r="G734" s="2">
        <v>40.454999999999998</v>
      </c>
      <c r="H734" s="2">
        <v>0.19500000000000001</v>
      </c>
      <c r="I734" s="3">
        <v>2.2000000000000002</v>
      </c>
      <c r="J734" s="3">
        <v>0</v>
      </c>
      <c r="K734" s="4">
        <v>0</v>
      </c>
      <c r="L734" s="4">
        <v>0</v>
      </c>
      <c r="M734" s="4">
        <v>0</v>
      </c>
      <c r="N734" s="2">
        <v>40.447000000000003</v>
      </c>
      <c r="O734" s="4">
        <v>0.30202000000000001</v>
      </c>
      <c r="P734" s="4">
        <v>-0.30202000000000001</v>
      </c>
      <c r="Q734" s="3">
        <v>27.1</v>
      </c>
      <c r="R734" s="2">
        <v>0</v>
      </c>
      <c r="S734" s="2">
        <v>92.625</v>
      </c>
      <c r="T734" s="4">
        <v>5.7433399999999999</v>
      </c>
      <c r="U734" s="3">
        <v>0</v>
      </c>
      <c r="V734" s="3">
        <v>-509.7</v>
      </c>
      <c r="W734" s="3">
        <v>622.29999999999995</v>
      </c>
      <c r="X734" s="2">
        <v>24.812999999999999</v>
      </c>
      <c r="Y734" s="2">
        <v>24.812999999999999</v>
      </c>
      <c r="Z734" s="2">
        <v>-1E-3</v>
      </c>
    </row>
    <row r="735" spans="1:26" x14ac:dyDescent="0.25">
      <c r="A735" s="1" t="s">
        <v>764</v>
      </c>
      <c r="B735" s="1">
        <v>647</v>
      </c>
      <c r="C735" s="1" t="s">
        <v>30</v>
      </c>
      <c r="D735" s="1" t="s">
        <v>31</v>
      </c>
      <c r="E735" s="1">
        <v>0</v>
      </c>
      <c r="F735" s="1">
        <v>0</v>
      </c>
      <c r="G735" s="2">
        <v>40.503999999999998</v>
      </c>
      <c r="H735" s="2">
        <v>0.34399999999999997</v>
      </c>
      <c r="I735" s="3">
        <v>4.3</v>
      </c>
      <c r="J735" s="3">
        <v>0</v>
      </c>
      <c r="K735" s="4">
        <v>0</v>
      </c>
      <c r="L735" s="4">
        <v>0</v>
      </c>
      <c r="M735" s="4">
        <v>0</v>
      </c>
      <c r="N735" s="2">
        <v>40.451999999999998</v>
      </c>
      <c r="O735" s="4">
        <v>2.9556900000000002</v>
      </c>
      <c r="P735" s="4">
        <v>-2.9556900000000002</v>
      </c>
      <c r="Q735" s="3">
        <v>25.8</v>
      </c>
      <c r="R735" s="2">
        <v>0</v>
      </c>
      <c r="S735" s="2">
        <v>129</v>
      </c>
      <c r="T735" s="4">
        <v>78.006129999999999</v>
      </c>
      <c r="U735" s="3">
        <v>0</v>
      </c>
      <c r="V735" s="3">
        <v>-11858.9</v>
      </c>
      <c r="W735" s="3">
        <v>13669.3</v>
      </c>
      <c r="X735" s="2">
        <v>21.51</v>
      </c>
      <c r="Y735" s="2">
        <v>21.51</v>
      </c>
      <c r="Z735" s="2">
        <v>0</v>
      </c>
    </row>
    <row r="736" spans="1:26" x14ac:dyDescent="0.25">
      <c r="A736" s="1" t="s">
        <v>765</v>
      </c>
      <c r="B736" s="1">
        <v>647</v>
      </c>
      <c r="C736" s="1" t="s">
        <v>30</v>
      </c>
      <c r="D736" s="1" t="s">
        <v>31</v>
      </c>
      <c r="E736" s="1">
        <v>0</v>
      </c>
      <c r="F736" s="1">
        <v>0</v>
      </c>
      <c r="G736" s="2">
        <v>40.96</v>
      </c>
      <c r="H736" s="2">
        <v>0.11</v>
      </c>
      <c r="I736" s="3">
        <v>1.2</v>
      </c>
      <c r="J736" s="3">
        <v>0</v>
      </c>
      <c r="K736" s="4">
        <v>0</v>
      </c>
      <c r="L736" s="4">
        <v>0</v>
      </c>
      <c r="M736" s="4">
        <v>0</v>
      </c>
      <c r="N736" s="2">
        <v>40.963000000000001</v>
      </c>
      <c r="O736" s="4">
        <v>0.63100999999999996</v>
      </c>
      <c r="P736" s="4">
        <v>0.68759999999999999</v>
      </c>
      <c r="Q736" s="3">
        <v>24.4</v>
      </c>
      <c r="R736" s="2">
        <v>0</v>
      </c>
      <c r="S736" s="2">
        <v>192.375</v>
      </c>
      <c r="T736" s="4">
        <v>58.490920000000003</v>
      </c>
      <c r="U736" s="3">
        <v>0</v>
      </c>
      <c r="V736" s="3">
        <v>979.7</v>
      </c>
      <c r="W736" s="3">
        <v>933.8</v>
      </c>
      <c r="X736" s="2">
        <v>23.22</v>
      </c>
      <c r="Y736" s="2">
        <v>23.22</v>
      </c>
      <c r="Z736" s="2">
        <v>0</v>
      </c>
    </row>
    <row r="737" spans="1:26" x14ac:dyDescent="0.25">
      <c r="A737" s="1" t="s">
        <v>766</v>
      </c>
      <c r="B737" s="1">
        <v>647</v>
      </c>
      <c r="C737" s="1" t="s">
        <v>30</v>
      </c>
      <c r="D737" s="1" t="s">
        <v>31</v>
      </c>
      <c r="E737" s="1">
        <v>0</v>
      </c>
      <c r="F737" s="1">
        <v>0</v>
      </c>
      <c r="G737" s="2">
        <v>41.311999999999998</v>
      </c>
      <c r="H737" s="2">
        <v>-0.20799999999999999</v>
      </c>
      <c r="I737" s="3">
        <v>-2.2999999999999998</v>
      </c>
      <c r="J737" s="3">
        <v>0</v>
      </c>
      <c r="K737" s="4">
        <v>0</v>
      </c>
      <c r="L737" s="4">
        <v>0</v>
      </c>
      <c r="M737" s="4">
        <v>0</v>
      </c>
      <c r="N737" s="2">
        <v>41.52</v>
      </c>
      <c r="O737" s="4">
        <v>0</v>
      </c>
      <c r="P737" s="4">
        <v>0</v>
      </c>
      <c r="Q737" s="3">
        <v>26</v>
      </c>
      <c r="R737" s="2">
        <v>0</v>
      </c>
      <c r="S737" s="2">
        <v>0</v>
      </c>
      <c r="T737" s="4">
        <v>0</v>
      </c>
      <c r="U737" s="3">
        <v>0</v>
      </c>
      <c r="V737" s="3">
        <v>0</v>
      </c>
      <c r="W737" s="3">
        <v>0</v>
      </c>
      <c r="X737" s="2">
        <v>28.215</v>
      </c>
      <c r="Y737" s="2">
        <v>28.215</v>
      </c>
      <c r="Z737" s="2">
        <v>0</v>
      </c>
    </row>
    <row r="738" spans="1:26" x14ac:dyDescent="0.25">
      <c r="A738" s="1" t="s">
        <v>767</v>
      </c>
      <c r="B738" s="1">
        <v>647</v>
      </c>
      <c r="C738" s="1" t="s">
        <v>30</v>
      </c>
      <c r="D738" s="1" t="s">
        <v>31</v>
      </c>
      <c r="E738" s="1">
        <v>0</v>
      </c>
      <c r="F738" s="1">
        <v>0</v>
      </c>
      <c r="G738" s="2">
        <v>38.686999999999998</v>
      </c>
      <c r="H738" s="2">
        <v>0.247</v>
      </c>
      <c r="I738" s="3">
        <v>2.7</v>
      </c>
      <c r="J738" s="3">
        <v>0</v>
      </c>
      <c r="K738" s="4">
        <v>0</v>
      </c>
      <c r="L738" s="4">
        <v>0</v>
      </c>
      <c r="M738" s="4">
        <v>0</v>
      </c>
      <c r="N738" s="2">
        <v>38.694000000000003</v>
      </c>
      <c r="O738" s="4">
        <v>3.3739999999999999E-2</v>
      </c>
      <c r="P738" s="4">
        <v>1.7255799999999999</v>
      </c>
      <c r="Q738" s="3">
        <v>54.4</v>
      </c>
      <c r="R738" s="2">
        <v>0</v>
      </c>
      <c r="S738" s="2">
        <v>712.125</v>
      </c>
      <c r="T738" s="4">
        <v>147.62949</v>
      </c>
      <c r="U738" s="3">
        <v>0</v>
      </c>
      <c r="V738" s="3">
        <v>1270.3</v>
      </c>
      <c r="W738" s="3">
        <v>37</v>
      </c>
      <c r="X738" s="2">
        <v>51.765999999999998</v>
      </c>
      <c r="Y738" s="2">
        <v>51.765999999999998</v>
      </c>
      <c r="Z738" s="2">
        <v>0</v>
      </c>
    </row>
    <row r="739" spans="1:26" x14ac:dyDescent="0.25">
      <c r="A739" s="1" t="s">
        <v>768</v>
      </c>
      <c r="B739" s="1">
        <v>647</v>
      </c>
      <c r="C739" s="1" t="s">
        <v>30</v>
      </c>
      <c r="D739" s="1" t="s">
        <v>31</v>
      </c>
      <c r="E739" s="1">
        <v>0</v>
      </c>
      <c r="F739" s="1">
        <v>0</v>
      </c>
      <c r="G739" s="2">
        <v>42.131</v>
      </c>
      <c r="H739" s="2">
        <v>0.54100000000000004</v>
      </c>
      <c r="I739" s="3">
        <v>6.8</v>
      </c>
      <c r="J739" s="3">
        <v>0</v>
      </c>
      <c r="K739" s="4">
        <v>0</v>
      </c>
      <c r="L739" s="4">
        <v>0</v>
      </c>
      <c r="M739" s="4">
        <v>0</v>
      </c>
      <c r="N739" s="2">
        <v>42.136000000000003</v>
      </c>
      <c r="O739" s="4">
        <v>3.2529300000000001</v>
      </c>
      <c r="P739" s="4">
        <v>3.2692800000000002</v>
      </c>
      <c r="Q739" s="3">
        <v>81.400000000000006</v>
      </c>
      <c r="R739" s="2">
        <v>0</v>
      </c>
      <c r="S739" s="2">
        <v>5006.8130000000001</v>
      </c>
      <c r="T739" s="4">
        <v>2491.60889</v>
      </c>
      <c r="U739" s="3">
        <v>0</v>
      </c>
      <c r="V739" s="3">
        <v>4576.5</v>
      </c>
      <c r="W739" s="3">
        <v>3069.8</v>
      </c>
      <c r="X739" s="2">
        <v>74.567999999999998</v>
      </c>
      <c r="Y739" s="2">
        <v>74.567999999999998</v>
      </c>
      <c r="Z739" s="2">
        <v>-2.5000000000000001E-2</v>
      </c>
    </row>
    <row r="740" spans="1:26" x14ac:dyDescent="0.25">
      <c r="A740" s="1" t="s">
        <v>769</v>
      </c>
      <c r="B740" s="1">
        <v>647</v>
      </c>
      <c r="C740" s="1" t="s">
        <v>30</v>
      </c>
      <c r="D740" s="1" t="s">
        <v>31</v>
      </c>
      <c r="E740" s="1">
        <v>0</v>
      </c>
      <c r="F740" s="1">
        <v>0</v>
      </c>
      <c r="G740" s="2">
        <v>41.712000000000003</v>
      </c>
      <c r="H740" s="2">
        <v>0.48199999999999998</v>
      </c>
      <c r="I740" s="3">
        <v>6.1</v>
      </c>
      <c r="J740" s="3">
        <v>0</v>
      </c>
      <c r="K740" s="4">
        <v>0</v>
      </c>
      <c r="L740" s="4">
        <v>0</v>
      </c>
      <c r="M740" s="4">
        <v>0</v>
      </c>
      <c r="N740" s="2">
        <v>41.683</v>
      </c>
      <c r="O740" s="4">
        <v>2.8682300000000001</v>
      </c>
      <c r="P740" s="4">
        <v>-2.8682300000000001</v>
      </c>
      <c r="Q740" s="3">
        <v>110.4</v>
      </c>
      <c r="R740" s="2">
        <v>0</v>
      </c>
      <c r="S740" s="2">
        <v>785.75</v>
      </c>
      <c r="T740" s="4">
        <v>182.97769</v>
      </c>
      <c r="U740" s="3">
        <v>0</v>
      </c>
      <c r="V740" s="3">
        <v>-4229</v>
      </c>
      <c r="W740" s="3">
        <v>5135.6000000000004</v>
      </c>
      <c r="X740" s="2">
        <v>104.301</v>
      </c>
      <c r="Y740" s="2">
        <v>104.301</v>
      </c>
      <c r="Z740" s="2">
        <v>-5.7000000000000002E-2</v>
      </c>
    </row>
    <row r="741" spans="1:26" x14ac:dyDescent="0.25">
      <c r="A741" s="1" t="s">
        <v>770</v>
      </c>
      <c r="B741" s="1">
        <v>647</v>
      </c>
      <c r="C741" s="1" t="s">
        <v>30</v>
      </c>
      <c r="D741" s="1" t="s">
        <v>31</v>
      </c>
      <c r="E741" s="1">
        <v>0</v>
      </c>
      <c r="F741" s="1">
        <v>0</v>
      </c>
      <c r="G741" s="2">
        <v>40.015999999999998</v>
      </c>
      <c r="H741" s="2">
        <v>6.6000000000000003E-2</v>
      </c>
      <c r="I741" s="3">
        <v>0.7</v>
      </c>
      <c r="J741" s="3">
        <v>0</v>
      </c>
      <c r="K741" s="4">
        <v>0</v>
      </c>
      <c r="L741" s="4">
        <v>0</v>
      </c>
      <c r="M741" s="4">
        <v>0</v>
      </c>
      <c r="N741" s="2">
        <v>39.981999999999999</v>
      </c>
      <c r="O741" s="4">
        <v>0.39855000000000002</v>
      </c>
      <c r="P741" s="4">
        <v>-0.39855000000000002</v>
      </c>
      <c r="Q741" s="3">
        <v>53.4</v>
      </c>
      <c r="R741" s="2">
        <v>0</v>
      </c>
      <c r="S741" s="2">
        <v>6.75</v>
      </c>
      <c r="T741" s="4">
        <v>4.0000000000000003E-5</v>
      </c>
      <c r="U741" s="3">
        <v>0</v>
      </c>
      <c r="V741" s="3">
        <v>-648.4</v>
      </c>
      <c r="W741" s="3">
        <v>652.29999999999995</v>
      </c>
      <c r="X741" s="2">
        <v>52.66</v>
      </c>
      <c r="Y741" s="2">
        <v>52.66</v>
      </c>
      <c r="Z741" s="2">
        <v>0</v>
      </c>
    </row>
    <row r="742" spans="1:26" x14ac:dyDescent="0.25">
      <c r="A742" s="1" t="s">
        <v>771</v>
      </c>
      <c r="B742" s="1">
        <v>647</v>
      </c>
      <c r="C742" s="1" t="s">
        <v>30</v>
      </c>
      <c r="D742" s="1" t="s">
        <v>31</v>
      </c>
      <c r="E742" s="1">
        <v>0</v>
      </c>
      <c r="F742" s="1">
        <v>0</v>
      </c>
      <c r="G742" s="2">
        <v>43.872999999999998</v>
      </c>
      <c r="H742" s="2">
        <v>0.88300000000000001</v>
      </c>
      <c r="I742" s="3">
        <v>9.8000000000000007</v>
      </c>
      <c r="J742" s="3">
        <v>0</v>
      </c>
      <c r="K742" s="4">
        <v>0</v>
      </c>
      <c r="L742" s="4">
        <v>0</v>
      </c>
      <c r="M742" s="4">
        <v>0</v>
      </c>
      <c r="N742" s="2">
        <v>43.860999999999997</v>
      </c>
      <c r="O742" s="4">
        <v>2.0570599999999999</v>
      </c>
      <c r="P742" s="4">
        <v>4.22804</v>
      </c>
      <c r="Q742" s="3">
        <v>49.6</v>
      </c>
      <c r="R742" s="2">
        <v>0</v>
      </c>
      <c r="S742" s="2">
        <v>484</v>
      </c>
      <c r="T742" s="4">
        <v>180.97515999999999</v>
      </c>
      <c r="U742" s="3">
        <v>0</v>
      </c>
      <c r="V742" s="3">
        <v>-19099.8</v>
      </c>
      <c r="W742" s="3">
        <v>21637</v>
      </c>
      <c r="X742" s="2">
        <v>39.871000000000002</v>
      </c>
      <c r="Y742" s="2">
        <v>39.871000000000002</v>
      </c>
      <c r="Z742" s="2">
        <v>0</v>
      </c>
    </row>
    <row r="743" spans="1:26" x14ac:dyDescent="0.25">
      <c r="A743" s="1" t="s">
        <v>772</v>
      </c>
      <c r="B743" s="1">
        <v>647</v>
      </c>
      <c r="C743" s="1" t="s">
        <v>30</v>
      </c>
      <c r="D743" s="1" t="s">
        <v>31</v>
      </c>
      <c r="E743" s="1">
        <v>0</v>
      </c>
      <c r="F743" s="1">
        <v>0</v>
      </c>
      <c r="G743" s="2">
        <v>49.173999999999999</v>
      </c>
      <c r="H743" s="2">
        <v>0.624</v>
      </c>
      <c r="I743" s="3">
        <v>8.9</v>
      </c>
      <c r="J743" s="3">
        <v>0</v>
      </c>
      <c r="K743" s="4">
        <v>0</v>
      </c>
      <c r="L743" s="4">
        <v>0</v>
      </c>
      <c r="M743" s="4">
        <v>0</v>
      </c>
      <c r="N743" s="2">
        <v>49.161999999999999</v>
      </c>
      <c r="O743" s="4">
        <v>3.1483400000000001</v>
      </c>
      <c r="P743" s="4">
        <v>-3.1483400000000001</v>
      </c>
      <c r="Q743" s="3">
        <v>69</v>
      </c>
      <c r="R743" s="2">
        <v>0</v>
      </c>
      <c r="S743" s="2">
        <v>279.875</v>
      </c>
      <c r="T743" s="4">
        <v>56.962870000000002</v>
      </c>
      <c r="U743" s="3">
        <v>0</v>
      </c>
      <c r="V743" s="3">
        <v>-25321.7</v>
      </c>
      <c r="W743" s="3">
        <v>25998.2</v>
      </c>
      <c r="X743" s="2">
        <v>60.134999999999998</v>
      </c>
      <c r="Y743" s="2">
        <v>60.134999999999998</v>
      </c>
      <c r="Z743" s="2">
        <v>-2E-3</v>
      </c>
    </row>
    <row r="744" spans="1:26" x14ac:dyDescent="0.25">
      <c r="A744" s="1" t="s">
        <v>773</v>
      </c>
      <c r="B744" s="1">
        <v>647</v>
      </c>
      <c r="C744" s="1" t="s">
        <v>30</v>
      </c>
      <c r="D744" s="1" t="s">
        <v>31</v>
      </c>
      <c r="E744" s="1">
        <v>0</v>
      </c>
      <c r="F744" s="1">
        <v>0</v>
      </c>
      <c r="G744" s="2">
        <v>45.183999999999997</v>
      </c>
      <c r="H744" s="2">
        <v>0.374</v>
      </c>
      <c r="I744" s="3">
        <v>8.9</v>
      </c>
      <c r="J744" s="3">
        <v>0</v>
      </c>
      <c r="K744" s="4">
        <v>0</v>
      </c>
      <c r="L744" s="4">
        <v>0</v>
      </c>
      <c r="M744" s="4">
        <v>0</v>
      </c>
      <c r="N744" s="2">
        <v>45.197000000000003</v>
      </c>
      <c r="O744" s="4">
        <v>0.13091</v>
      </c>
      <c r="P744" s="4">
        <v>4.7595099999999997</v>
      </c>
      <c r="Q744" s="3">
        <v>119.6</v>
      </c>
      <c r="R744" s="2">
        <v>0</v>
      </c>
      <c r="S744" s="2">
        <v>1373.375</v>
      </c>
      <c r="T744" s="4">
        <v>430.20645000000002</v>
      </c>
      <c r="U744" s="3">
        <v>0</v>
      </c>
      <c r="V744" s="3">
        <v>5372.5</v>
      </c>
      <c r="W744" s="3">
        <v>24.5</v>
      </c>
      <c r="X744" s="2">
        <v>110.714</v>
      </c>
      <c r="Y744" s="2">
        <v>110.714</v>
      </c>
      <c r="Z744" s="2">
        <v>-1.9E-2</v>
      </c>
    </row>
    <row r="745" spans="1:26" x14ac:dyDescent="0.25">
      <c r="A745" s="1" t="s">
        <v>774</v>
      </c>
      <c r="B745" s="1">
        <v>647</v>
      </c>
      <c r="C745" s="1" t="s">
        <v>30</v>
      </c>
      <c r="D745" s="1" t="s">
        <v>31</v>
      </c>
      <c r="E745" s="1">
        <v>0</v>
      </c>
      <c r="F745" s="1">
        <v>0</v>
      </c>
      <c r="G745" s="2">
        <v>51.197000000000003</v>
      </c>
      <c r="H745" s="2">
        <v>7.6999999999999999E-2</v>
      </c>
      <c r="I745" s="3">
        <v>0.8</v>
      </c>
      <c r="J745" s="3">
        <v>0</v>
      </c>
      <c r="K745" s="4">
        <v>0</v>
      </c>
      <c r="L745" s="4">
        <v>0</v>
      </c>
      <c r="M745" s="4">
        <v>0</v>
      </c>
      <c r="N745" s="2">
        <v>51.152999999999999</v>
      </c>
      <c r="O745" s="4">
        <v>0.53496999999999995</v>
      </c>
      <c r="P745" s="4">
        <v>-0.53496999999999995</v>
      </c>
      <c r="Q745" s="3">
        <v>36</v>
      </c>
      <c r="R745" s="2">
        <v>0</v>
      </c>
      <c r="S745" s="2">
        <v>1.75</v>
      </c>
      <c r="T745" s="4">
        <v>6.7000000000000002E-4</v>
      </c>
      <c r="U745" s="3">
        <v>0</v>
      </c>
      <c r="V745" s="3">
        <v>-1628.1</v>
      </c>
      <c r="W745" s="3">
        <v>1628.8</v>
      </c>
      <c r="X745" s="2">
        <v>35.174999999999997</v>
      </c>
      <c r="Y745" s="2">
        <v>35.174999999999997</v>
      </c>
      <c r="Z745" s="2">
        <v>0</v>
      </c>
    </row>
    <row r="746" spans="1:26" x14ac:dyDescent="0.25">
      <c r="A746" s="1" t="s">
        <v>775</v>
      </c>
      <c r="B746" s="1">
        <v>647</v>
      </c>
      <c r="C746" s="1" t="s">
        <v>30</v>
      </c>
      <c r="D746" s="1" t="s">
        <v>31</v>
      </c>
      <c r="E746" s="1">
        <v>0</v>
      </c>
      <c r="F746" s="1">
        <v>0</v>
      </c>
      <c r="G746" s="2">
        <v>36.613999999999997</v>
      </c>
      <c r="H746" s="2">
        <v>0.46400000000000002</v>
      </c>
      <c r="I746" s="3">
        <v>5</v>
      </c>
      <c r="J746" s="3">
        <v>0</v>
      </c>
      <c r="K746" s="4">
        <v>0</v>
      </c>
      <c r="L746" s="4">
        <v>0</v>
      </c>
      <c r="M746" s="4">
        <v>0</v>
      </c>
      <c r="N746" s="2">
        <v>36.527000000000001</v>
      </c>
      <c r="O746" s="4">
        <v>4.4997800000000003</v>
      </c>
      <c r="P746" s="4">
        <v>-4.4997800000000003</v>
      </c>
      <c r="Q746" s="3">
        <v>53.4</v>
      </c>
      <c r="R746" s="2">
        <v>0</v>
      </c>
      <c r="S746" s="2">
        <v>7</v>
      </c>
      <c r="T746" s="4">
        <v>0.85099000000000002</v>
      </c>
      <c r="U746" s="3">
        <v>0</v>
      </c>
      <c r="V746" s="3">
        <v>-20879</v>
      </c>
      <c r="W746" s="3">
        <v>20924.099999999999</v>
      </c>
      <c r="X746" s="2">
        <v>48.384</v>
      </c>
      <c r="Y746" s="2">
        <v>48.384</v>
      </c>
      <c r="Z746" s="2">
        <v>0</v>
      </c>
    </row>
    <row r="747" spans="1:26" x14ac:dyDescent="0.25">
      <c r="A747" s="1" t="s">
        <v>776</v>
      </c>
      <c r="B747" s="1">
        <v>647</v>
      </c>
      <c r="C747" s="1" t="s">
        <v>30</v>
      </c>
      <c r="D747" s="1" t="s">
        <v>31</v>
      </c>
      <c r="E747" s="1">
        <v>0</v>
      </c>
      <c r="F747" s="1">
        <v>0</v>
      </c>
      <c r="G747" s="2">
        <v>33.621000000000002</v>
      </c>
      <c r="H747" s="2">
        <v>0.33100000000000002</v>
      </c>
      <c r="I747" s="3">
        <v>4.7</v>
      </c>
      <c r="J747" s="3">
        <v>0</v>
      </c>
      <c r="K747" s="4">
        <v>0</v>
      </c>
      <c r="L747" s="4">
        <v>0</v>
      </c>
      <c r="M747" s="4">
        <v>0</v>
      </c>
      <c r="N747" s="2">
        <v>33.554000000000002</v>
      </c>
      <c r="O747" s="4">
        <v>3.2984900000000001</v>
      </c>
      <c r="P747" s="4">
        <v>-3.2984900000000001</v>
      </c>
      <c r="Q747" s="3">
        <v>64.8</v>
      </c>
      <c r="R747" s="2">
        <v>0</v>
      </c>
      <c r="S747" s="2">
        <v>1</v>
      </c>
      <c r="T747" s="4">
        <v>4.8199999999999996E-3</v>
      </c>
      <c r="U747" s="3">
        <v>0</v>
      </c>
      <c r="V747" s="3">
        <v>-20380.400000000001</v>
      </c>
      <c r="W747" s="3">
        <v>20542.099999999999</v>
      </c>
      <c r="X747" s="2">
        <v>60.15</v>
      </c>
      <c r="Y747" s="2">
        <v>60.15</v>
      </c>
      <c r="Z747" s="2">
        <v>0</v>
      </c>
    </row>
    <row r="748" spans="1:26" x14ac:dyDescent="0.25">
      <c r="A748" s="1" t="s">
        <v>777</v>
      </c>
      <c r="B748" s="1">
        <v>647</v>
      </c>
      <c r="C748" s="1" t="s">
        <v>30</v>
      </c>
      <c r="D748" s="1" t="s">
        <v>31</v>
      </c>
      <c r="E748" s="1">
        <v>0</v>
      </c>
      <c r="F748" s="1">
        <v>0</v>
      </c>
      <c r="G748" s="2">
        <v>32.177999999999997</v>
      </c>
      <c r="H748" s="2">
        <v>0.22800000000000001</v>
      </c>
      <c r="I748" s="3">
        <v>2.5</v>
      </c>
      <c r="J748" s="3">
        <v>0</v>
      </c>
      <c r="K748" s="4">
        <v>0</v>
      </c>
      <c r="L748" s="4">
        <v>0</v>
      </c>
      <c r="M748" s="4">
        <v>0</v>
      </c>
      <c r="N748" s="2">
        <v>32.161999999999999</v>
      </c>
      <c r="O748" s="4">
        <v>0.85970000000000002</v>
      </c>
      <c r="P748" s="4">
        <v>-0.85970000000000002</v>
      </c>
      <c r="Q748" s="3">
        <v>44.2</v>
      </c>
      <c r="R748" s="2">
        <v>0</v>
      </c>
      <c r="S748" s="2">
        <v>0</v>
      </c>
      <c r="T748" s="4">
        <v>0</v>
      </c>
      <c r="U748" s="3">
        <v>0</v>
      </c>
      <c r="V748" s="3">
        <v>-16939.599999999999</v>
      </c>
      <c r="W748" s="3">
        <v>16939.599999999999</v>
      </c>
      <c r="X748" s="2">
        <v>41.710999999999999</v>
      </c>
      <c r="Y748" s="2">
        <v>41.710999999999999</v>
      </c>
      <c r="Z748" s="2">
        <v>0</v>
      </c>
    </row>
    <row r="749" spans="1:26" x14ac:dyDescent="0.25">
      <c r="A749" s="1" t="s">
        <v>778</v>
      </c>
      <c r="B749" s="1">
        <v>647</v>
      </c>
      <c r="C749" s="1" t="s">
        <v>30</v>
      </c>
      <c r="D749" s="1" t="s">
        <v>31</v>
      </c>
      <c r="E749" s="1">
        <v>0</v>
      </c>
      <c r="F749" s="1">
        <v>0</v>
      </c>
      <c r="G749" s="2">
        <v>31.603999999999999</v>
      </c>
      <c r="H749" s="2">
        <v>4.3999999999999997E-2</v>
      </c>
      <c r="I749" s="3">
        <v>0.5</v>
      </c>
      <c r="J749" s="3">
        <v>0</v>
      </c>
      <c r="K749" s="4">
        <v>0</v>
      </c>
      <c r="L749" s="4">
        <v>0</v>
      </c>
      <c r="M749" s="4">
        <v>0</v>
      </c>
      <c r="N749" s="2">
        <v>31.576000000000001</v>
      </c>
      <c r="O749" s="4">
        <v>0.23027</v>
      </c>
      <c r="P749" s="4">
        <v>-0.23027</v>
      </c>
      <c r="Q749" s="3">
        <v>55</v>
      </c>
      <c r="R749" s="2">
        <v>0</v>
      </c>
      <c r="S749" s="2">
        <v>0</v>
      </c>
      <c r="T749" s="4">
        <v>0</v>
      </c>
      <c r="U749" s="3">
        <v>0</v>
      </c>
      <c r="V749" s="3">
        <v>-1271.5999999999999</v>
      </c>
      <c r="W749" s="3">
        <v>1272.2</v>
      </c>
      <c r="X749" s="2">
        <v>54.54</v>
      </c>
      <c r="Y749" s="2">
        <v>54.54</v>
      </c>
      <c r="Z749" s="2">
        <v>0</v>
      </c>
    </row>
    <row r="750" spans="1:26" x14ac:dyDescent="0.25">
      <c r="A750" s="1" t="s">
        <v>779</v>
      </c>
      <c r="B750" s="1">
        <v>647</v>
      </c>
      <c r="C750" s="1" t="s">
        <v>30</v>
      </c>
      <c r="D750" s="1" t="s">
        <v>31</v>
      </c>
      <c r="E750" s="1">
        <v>0</v>
      </c>
      <c r="F750" s="1">
        <v>0</v>
      </c>
      <c r="G750" s="2">
        <v>30.952999999999999</v>
      </c>
      <c r="H750" s="2">
        <v>0.29299999999999998</v>
      </c>
      <c r="I750" s="3">
        <v>3.2</v>
      </c>
      <c r="J750" s="3">
        <v>0</v>
      </c>
      <c r="K750" s="4">
        <v>0</v>
      </c>
      <c r="L750" s="4">
        <v>0</v>
      </c>
      <c r="M750" s="4">
        <v>0</v>
      </c>
      <c r="N750" s="2">
        <v>31.154</v>
      </c>
      <c r="O750" s="4">
        <v>0.21695</v>
      </c>
      <c r="P750" s="4">
        <v>1.4900599999999999</v>
      </c>
      <c r="Q750" s="3">
        <v>56.8</v>
      </c>
      <c r="R750" s="2">
        <v>1E-3</v>
      </c>
      <c r="S750" s="2">
        <v>3740.125</v>
      </c>
      <c r="T750" s="4">
        <v>1011.97809</v>
      </c>
      <c r="U750" s="3">
        <v>0</v>
      </c>
      <c r="V750" s="3">
        <v>1330.9</v>
      </c>
      <c r="W750" s="3">
        <v>832.3</v>
      </c>
      <c r="X750" s="2">
        <v>53.676000000000002</v>
      </c>
      <c r="Y750" s="2">
        <v>53.676000000000002</v>
      </c>
      <c r="Z750" s="2">
        <v>-0.23</v>
      </c>
    </row>
    <row r="751" spans="1:26" x14ac:dyDescent="0.25">
      <c r="A751" s="1" t="s">
        <v>780</v>
      </c>
      <c r="B751" s="1">
        <v>647</v>
      </c>
      <c r="C751" s="1" t="s">
        <v>30</v>
      </c>
      <c r="D751" s="1" t="s">
        <v>31</v>
      </c>
      <c r="E751" s="1">
        <v>0</v>
      </c>
      <c r="F751" s="1">
        <v>0</v>
      </c>
      <c r="G751" s="2">
        <v>36.375</v>
      </c>
      <c r="H751" s="2">
        <v>0.34499999999999997</v>
      </c>
      <c r="I751" s="3">
        <v>5.5</v>
      </c>
      <c r="J751" s="3">
        <v>0</v>
      </c>
      <c r="K751" s="4">
        <v>0</v>
      </c>
      <c r="L751" s="4">
        <v>0</v>
      </c>
      <c r="M751" s="4">
        <v>0</v>
      </c>
      <c r="N751" s="2">
        <v>36.662999999999997</v>
      </c>
      <c r="O751" s="4">
        <v>0.49043999999999999</v>
      </c>
      <c r="P751" s="4">
        <v>14.588430000000001</v>
      </c>
      <c r="Q751" s="3">
        <v>94.4</v>
      </c>
      <c r="R751" s="2">
        <v>0</v>
      </c>
      <c r="S751" s="2">
        <v>1702.875</v>
      </c>
      <c r="T751" s="4">
        <v>1057.7182600000001</v>
      </c>
      <c r="U751" s="3">
        <v>0</v>
      </c>
      <c r="V751" s="3">
        <v>13530.8</v>
      </c>
      <c r="W751" s="3">
        <v>9.8000000000000007</v>
      </c>
      <c r="X751" s="2">
        <v>88.905000000000001</v>
      </c>
      <c r="Y751" s="2">
        <v>88.905000000000001</v>
      </c>
      <c r="Z751" s="2">
        <v>-0.84699999999999998</v>
      </c>
    </row>
    <row r="752" spans="1:26" x14ac:dyDescent="0.25">
      <c r="A752" s="1" t="s">
        <v>781</v>
      </c>
      <c r="B752" s="1">
        <v>647</v>
      </c>
      <c r="C752" s="1" t="s">
        <v>30</v>
      </c>
      <c r="D752" s="1" t="s">
        <v>31</v>
      </c>
      <c r="E752" s="1">
        <v>0</v>
      </c>
      <c r="F752" s="1">
        <v>0</v>
      </c>
      <c r="G752" s="2">
        <v>34.323</v>
      </c>
      <c r="H752" s="2">
        <v>1.0129999999999999</v>
      </c>
      <c r="I752" s="3">
        <v>10.9</v>
      </c>
      <c r="J752" s="3">
        <v>0</v>
      </c>
      <c r="K752" s="4">
        <v>0</v>
      </c>
      <c r="L752" s="4">
        <v>0</v>
      </c>
      <c r="M752" s="4">
        <v>0</v>
      </c>
      <c r="N752" s="2">
        <v>34.347000000000001</v>
      </c>
      <c r="O752" s="4">
        <v>0</v>
      </c>
      <c r="P752" s="4">
        <v>15.532019999999999</v>
      </c>
      <c r="Q752" s="3">
        <v>60.5</v>
      </c>
      <c r="R752" s="2">
        <v>0</v>
      </c>
      <c r="S752" s="2">
        <v>5531</v>
      </c>
      <c r="T752" s="4">
        <v>3360.7556199999999</v>
      </c>
      <c r="U752" s="3">
        <v>0</v>
      </c>
      <c r="V752" s="3">
        <v>84387</v>
      </c>
      <c r="W752" s="3">
        <v>0</v>
      </c>
      <c r="X752" s="2">
        <v>49.585999999999999</v>
      </c>
      <c r="Y752" s="2">
        <v>49.585999999999999</v>
      </c>
      <c r="Z752" s="2">
        <v>-5.7000000000000002E-2</v>
      </c>
    </row>
    <row r="753" spans="1:26" x14ac:dyDescent="0.25">
      <c r="A753" s="1" t="s">
        <v>782</v>
      </c>
      <c r="B753" s="1">
        <v>647</v>
      </c>
      <c r="C753" s="1" t="s">
        <v>30</v>
      </c>
      <c r="D753" s="1" t="s">
        <v>31</v>
      </c>
      <c r="E753" s="1">
        <v>0</v>
      </c>
      <c r="F753" s="1">
        <v>0</v>
      </c>
      <c r="G753" s="2">
        <v>32.280999999999999</v>
      </c>
      <c r="H753" s="2">
        <v>0.30099999999999999</v>
      </c>
      <c r="I753" s="3">
        <v>4.8</v>
      </c>
      <c r="J753" s="3">
        <v>0</v>
      </c>
      <c r="K753" s="4">
        <v>0</v>
      </c>
      <c r="L753" s="4">
        <v>0</v>
      </c>
      <c r="M753" s="4">
        <v>0</v>
      </c>
      <c r="N753" s="2">
        <v>32.247</v>
      </c>
      <c r="O753" s="4">
        <v>3.16201</v>
      </c>
      <c r="P753" s="4">
        <v>-3.16201</v>
      </c>
      <c r="Q753" s="3">
        <v>81.599999999999994</v>
      </c>
      <c r="R753" s="2">
        <v>0</v>
      </c>
      <c r="S753" s="2">
        <v>1581.625</v>
      </c>
      <c r="T753" s="4">
        <v>4.6349400000000003</v>
      </c>
      <c r="U753" s="3">
        <v>0</v>
      </c>
      <c r="V753" s="3">
        <v>-9629.6</v>
      </c>
      <c r="W753" s="3">
        <v>11176.7</v>
      </c>
      <c r="X753" s="2">
        <v>76.817999999999998</v>
      </c>
      <c r="Y753" s="2">
        <v>76.817999999999998</v>
      </c>
      <c r="Z753" s="2">
        <v>0</v>
      </c>
    </row>
    <row r="754" spans="1:26" x14ac:dyDescent="0.25">
      <c r="A754" s="1" t="s">
        <v>783</v>
      </c>
      <c r="B754" s="1">
        <v>647</v>
      </c>
      <c r="C754" s="1" t="s">
        <v>30</v>
      </c>
      <c r="D754" s="1" t="s">
        <v>31</v>
      </c>
      <c r="E754" s="1">
        <v>0</v>
      </c>
      <c r="F754" s="1">
        <v>0</v>
      </c>
      <c r="G754" s="2">
        <v>31.123000000000001</v>
      </c>
      <c r="H754" s="2">
        <v>0.39300000000000002</v>
      </c>
      <c r="I754" s="3">
        <v>6.2</v>
      </c>
      <c r="J754" s="3">
        <v>0</v>
      </c>
      <c r="K754" s="4">
        <v>0</v>
      </c>
      <c r="L754" s="4">
        <v>0</v>
      </c>
      <c r="M754" s="4">
        <v>0</v>
      </c>
      <c r="N754" s="2">
        <v>30.956</v>
      </c>
      <c r="O754" s="4">
        <v>6.4618099999999998</v>
      </c>
      <c r="P754" s="4">
        <v>-6.4618099999999998</v>
      </c>
      <c r="Q754" s="3">
        <v>74.3</v>
      </c>
      <c r="R754" s="2">
        <v>0</v>
      </c>
      <c r="S754" s="2">
        <v>1086.875</v>
      </c>
      <c r="T754" s="4">
        <v>0.12094000000000001</v>
      </c>
      <c r="U754" s="3">
        <v>0</v>
      </c>
      <c r="V754" s="3">
        <v>-41710.5</v>
      </c>
      <c r="W754" s="3">
        <v>42315.1</v>
      </c>
      <c r="X754" s="2">
        <v>68.069999999999993</v>
      </c>
      <c r="Y754" s="2">
        <v>68.069999999999993</v>
      </c>
      <c r="Z754" s="2">
        <v>0</v>
      </c>
    </row>
    <row r="755" spans="1:26" x14ac:dyDescent="0.25">
      <c r="A755" s="1" t="s">
        <v>784</v>
      </c>
      <c r="B755" s="1">
        <v>647</v>
      </c>
      <c r="C755" s="1" t="s">
        <v>30</v>
      </c>
      <c r="D755" s="1" t="s">
        <v>31</v>
      </c>
      <c r="E755" s="1">
        <v>0</v>
      </c>
      <c r="F755" s="1">
        <v>0</v>
      </c>
      <c r="G755" s="2">
        <v>30.172999999999998</v>
      </c>
      <c r="H755" s="2">
        <v>0.71299999999999997</v>
      </c>
      <c r="I755" s="3">
        <v>11.3</v>
      </c>
      <c r="J755" s="3">
        <v>0</v>
      </c>
      <c r="K755" s="4">
        <v>0</v>
      </c>
      <c r="L755" s="4">
        <v>0</v>
      </c>
      <c r="M755" s="4">
        <v>0</v>
      </c>
      <c r="N755" s="2">
        <v>30.08</v>
      </c>
      <c r="O755" s="4">
        <v>9.0418900000000004</v>
      </c>
      <c r="P755" s="4">
        <v>-9.0418900000000004</v>
      </c>
      <c r="Q755" s="3">
        <v>70.3</v>
      </c>
      <c r="R755" s="2">
        <v>0</v>
      </c>
      <c r="S755" s="2">
        <v>1026</v>
      </c>
      <c r="T755" s="4">
        <v>1.9740000000000001E-2</v>
      </c>
      <c r="U755" s="3">
        <v>0</v>
      </c>
      <c r="V755" s="3">
        <v>-117849.9</v>
      </c>
      <c r="W755" s="3">
        <v>118734.39999999999</v>
      </c>
      <c r="X755" s="2">
        <v>59.005000000000003</v>
      </c>
      <c r="Y755" s="2">
        <v>59.005000000000003</v>
      </c>
      <c r="Z755" s="2">
        <v>0</v>
      </c>
    </row>
    <row r="756" spans="1:26" x14ac:dyDescent="0.25">
      <c r="A756" s="1" t="s">
        <v>785</v>
      </c>
      <c r="B756" s="1">
        <v>647</v>
      </c>
      <c r="C756" s="1" t="s">
        <v>30</v>
      </c>
      <c r="D756" s="1" t="s">
        <v>31</v>
      </c>
      <c r="E756" s="1">
        <v>0</v>
      </c>
      <c r="F756" s="1">
        <v>0</v>
      </c>
      <c r="G756" s="2">
        <v>39.996000000000002</v>
      </c>
      <c r="H756" s="2">
        <v>-1.194</v>
      </c>
      <c r="I756" s="3">
        <v>-15</v>
      </c>
      <c r="J756" s="3">
        <v>0</v>
      </c>
      <c r="K756" s="4">
        <v>0</v>
      </c>
      <c r="L756" s="4">
        <v>0</v>
      </c>
      <c r="M756" s="4">
        <v>0</v>
      </c>
      <c r="N756" s="2">
        <v>41.279000000000003</v>
      </c>
      <c r="O756" s="4">
        <v>0</v>
      </c>
      <c r="P756" s="4">
        <v>0.95016999999999996</v>
      </c>
      <c r="Q756" s="3">
        <v>34.299999999999997</v>
      </c>
      <c r="R756" s="2">
        <v>0</v>
      </c>
      <c r="S756" s="2">
        <v>3.25</v>
      </c>
      <c r="T756" s="4">
        <v>2.8930000000000001E-2</v>
      </c>
      <c r="U756" s="3">
        <v>0</v>
      </c>
      <c r="V756" s="3">
        <v>2139.1</v>
      </c>
      <c r="W756" s="3">
        <v>0</v>
      </c>
      <c r="X756" s="2">
        <v>49.26</v>
      </c>
      <c r="Y756" s="2">
        <v>49.26</v>
      </c>
      <c r="Z756" s="2">
        <v>0</v>
      </c>
    </row>
    <row r="757" spans="1:26" x14ac:dyDescent="0.25">
      <c r="A757" s="1" t="s">
        <v>786</v>
      </c>
      <c r="B757" s="1">
        <v>647</v>
      </c>
      <c r="C757" s="1" t="s">
        <v>30</v>
      </c>
      <c r="D757" s="1" t="s">
        <v>31</v>
      </c>
      <c r="E757" s="1">
        <v>0</v>
      </c>
      <c r="F757" s="1">
        <v>0</v>
      </c>
      <c r="G757" s="2">
        <v>40.411999999999999</v>
      </c>
      <c r="H757" s="2">
        <v>-0.47799999999999998</v>
      </c>
      <c r="I757" s="3">
        <v>-6</v>
      </c>
      <c r="J757" s="3">
        <v>0</v>
      </c>
      <c r="K757" s="4">
        <v>0</v>
      </c>
      <c r="L757" s="4">
        <v>0</v>
      </c>
      <c r="M757" s="4">
        <v>0</v>
      </c>
      <c r="N757" s="2">
        <v>41.238999999999997</v>
      </c>
      <c r="O757" s="4">
        <v>0</v>
      </c>
      <c r="P757" s="4">
        <v>7.3624299999999998</v>
      </c>
      <c r="Q757" s="3">
        <v>38</v>
      </c>
      <c r="R757" s="2">
        <v>0</v>
      </c>
      <c r="S757" s="2">
        <v>6</v>
      </c>
      <c r="T757" s="4">
        <v>0.15495999999999999</v>
      </c>
      <c r="U757" s="3">
        <v>0</v>
      </c>
      <c r="V757" s="3">
        <v>41742.199999999997</v>
      </c>
      <c r="W757" s="3">
        <v>0</v>
      </c>
      <c r="X757" s="2">
        <v>43.981999999999999</v>
      </c>
      <c r="Y757" s="2">
        <v>43.981999999999999</v>
      </c>
      <c r="Z757" s="2">
        <v>0</v>
      </c>
    </row>
    <row r="758" spans="1:26" x14ac:dyDescent="0.25">
      <c r="A758" s="1" t="s">
        <v>787</v>
      </c>
      <c r="B758" s="1">
        <v>647</v>
      </c>
      <c r="C758" s="1" t="s">
        <v>30</v>
      </c>
      <c r="D758" s="1" t="s">
        <v>31</v>
      </c>
      <c r="E758" s="1">
        <v>0</v>
      </c>
      <c r="F758" s="1">
        <v>0</v>
      </c>
      <c r="G758" s="2">
        <v>58.536000000000001</v>
      </c>
      <c r="H758" s="2">
        <v>-0.28399999999999997</v>
      </c>
      <c r="I758" s="3">
        <v>-3.1</v>
      </c>
      <c r="J758" s="3">
        <v>0</v>
      </c>
      <c r="K758" s="4">
        <v>0</v>
      </c>
      <c r="L758" s="4">
        <v>0</v>
      </c>
      <c r="M758" s="4">
        <v>0</v>
      </c>
      <c r="N758" s="2">
        <v>58.82</v>
      </c>
      <c r="O758" s="4">
        <v>0</v>
      </c>
      <c r="P758" s="4">
        <v>0</v>
      </c>
      <c r="Q758" s="3">
        <v>46.2</v>
      </c>
      <c r="R758" s="2">
        <v>0</v>
      </c>
      <c r="S758" s="2">
        <v>0</v>
      </c>
      <c r="T758" s="4">
        <v>0</v>
      </c>
      <c r="U758" s="3">
        <v>0</v>
      </c>
      <c r="V758" s="3">
        <v>0</v>
      </c>
      <c r="W758" s="3">
        <v>0</v>
      </c>
      <c r="X758" s="2">
        <v>49.247999999999998</v>
      </c>
      <c r="Y758" s="2">
        <v>49.247999999999998</v>
      </c>
      <c r="Z758" s="2">
        <v>0</v>
      </c>
    </row>
    <row r="759" spans="1:26" x14ac:dyDescent="0.25">
      <c r="A759" s="1" t="s">
        <v>788</v>
      </c>
      <c r="B759" s="1">
        <v>647</v>
      </c>
      <c r="C759" s="1" t="s">
        <v>30</v>
      </c>
      <c r="D759" s="1" t="s">
        <v>31</v>
      </c>
      <c r="E759" s="1">
        <v>0</v>
      </c>
      <c r="F759" s="1">
        <v>0</v>
      </c>
      <c r="G759" s="2">
        <v>56.841999999999999</v>
      </c>
      <c r="H759" s="2">
        <v>0.14199999999999999</v>
      </c>
      <c r="I759" s="3">
        <v>1.5</v>
      </c>
      <c r="J759" s="3">
        <v>0</v>
      </c>
      <c r="K759" s="4">
        <v>0</v>
      </c>
      <c r="L759" s="4">
        <v>0</v>
      </c>
      <c r="M759" s="4">
        <v>0</v>
      </c>
      <c r="N759" s="2">
        <v>56.768000000000001</v>
      </c>
      <c r="O759" s="4">
        <v>1.30318</v>
      </c>
      <c r="P759" s="4">
        <v>-1.30318</v>
      </c>
      <c r="Q759" s="3">
        <v>52.3</v>
      </c>
      <c r="R759" s="2">
        <v>0</v>
      </c>
      <c r="S759" s="2">
        <v>0</v>
      </c>
      <c r="T759" s="4">
        <v>0</v>
      </c>
      <c r="U759" s="3">
        <v>0</v>
      </c>
      <c r="V759" s="3">
        <v>-4206.6000000000004</v>
      </c>
      <c r="W759" s="3">
        <v>4207.2</v>
      </c>
      <c r="X759" s="2">
        <v>50.76</v>
      </c>
      <c r="Y759" s="2">
        <v>50.76</v>
      </c>
      <c r="Z759" s="2">
        <v>0</v>
      </c>
    </row>
    <row r="760" spans="1:26" x14ac:dyDescent="0.25">
      <c r="A760" s="1" t="s">
        <v>789</v>
      </c>
      <c r="B760" s="1">
        <v>647</v>
      </c>
      <c r="C760" s="1" t="s">
        <v>30</v>
      </c>
      <c r="D760" s="1" t="s">
        <v>31</v>
      </c>
      <c r="E760" s="1">
        <v>0</v>
      </c>
      <c r="F760" s="1">
        <v>0</v>
      </c>
      <c r="G760" s="2">
        <v>66.884</v>
      </c>
      <c r="H760" s="2">
        <v>0.38400000000000001</v>
      </c>
      <c r="I760" s="3">
        <v>6.1</v>
      </c>
      <c r="J760" s="3">
        <v>0</v>
      </c>
      <c r="K760" s="4">
        <v>0</v>
      </c>
      <c r="L760" s="4">
        <v>0</v>
      </c>
      <c r="M760" s="4">
        <v>0</v>
      </c>
      <c r="N760" s="2">
        <v>66.873999999999995</v>
      </c>
      <c r="O760" s="4">
        <v>2.5245299999999999</v>
      </c>
      <c r="P760" s="4">
        <v>-2.5245299999999999</v>
      </c>
      <c r="Q760" s="3">
        <v>82.2</v>
      </c>
      <c r="R760" s="2">
        <v>0</v>
      </c>
      <c r="S760" s="2">
        <v>69.375</v>
      </c>
      <c r="T760" s="4">
        <v>13.04988</v>
      </c>
      <c r="U760" s="3">
        <v>0</v>
      </c>
      <c r="V760" s="3">
        <v>-3857.7</v>
      </c>
      <c r="W760" s="3">
        <v>4418.8999999999996</v>
      </c>
      <c r="X760" s="2">
        <v>76.090999999999994</v>
      </c>
      <c r="Y760" s="2">
        <v>76.090999999999994</v>
      </c>
      <c r="Z760" s="2">
        <v>-1E-3</v>
      </c>
    </row>
    <row r="761" spans="1:26" x14ac:dyDescent="0.25">
      <c r="A761" s="1" t="s">
        <v>790</v>
      </c>
      <c r="B761" s="1">
        <v>647</v>
      </c>
      <c r="C761" s="1" t="s">
        <v>30</v>
      </c>
      <c r="D761" s="1" t="s">
        <v>31</v>
      </c>
      <c r="E761" s="1">
        <v>0</v>
      </c>
      <c r="F761" s="1">
        <v>0</v>
      </c>
      <c r="G761" s="2">
        <v>30.998999999999999</v>
      </c>
      <c r="H761" s="2">
        <v>0.91900000000000004</v>
      </c>
      <c r="I761" s="3">
        <v>11.5</v>
      </c>
      <c r="J761" s="3">
        <v>0</v>
      </c>
      <c r="K761" s="4">
        <v>0</v>
      </c>
      <c r="L761" s="4">
        <v>0</v>
      </c>
      <c r="M761" s="4">
        <v>0</v>
      </c>
      <c r="N761" s="2">
        <v>31.073</v>
      </c>
      <c r="O761" s="4">
        <v>0</v>
      </c>
      <c r="P761" s="4">
        <v>14.647650000000001</v>
      </c>
      <c r="Q761" s="3">
        <v>67</v>
      </c>
      <c r="R761" s="2">
        <v>0</v>
      </c>
      <c r="S761" s="2">
        <v>4296.5630000000001</v>
      </c>
      <c r="T761" s="4">
        <v>7464.1176800000003</v>
      </c>
      <c r="U761" s="3">
        <v>0</v>
      </c>
      <c r="V761" s="3">
        <v>53832.800000000003</v>
      </c>
      <c r="W761" s="3">
        <v>0</v>
      </c>
      <c r="X761" s="2">
        <v>55.405000000000001</v>
      </c>
      <c r="Y761" s="2">
        <v>55.405000000000001</v>
      </c>
      <c r="Z761" s="2">
        <v>-9.8000000000000004E-2</v>
      </c>
    </row>
    <row r="762" spans="1:26" x14ac:dyDescent="0.25">
      <c r="A762" s="1" t="s">
        <v>791</v>
      </c>
      <c r="B762" s="1">
        <v>647</v>
      </c>
      <c r="C762" s="1" t="s">
        <v>30</v>
      </c>
      <c r="D762" s="1" t="s">
        <v>31</v>
      </c>
      <c r="E762" s="1">
        <v>0</v>
      </c>
      <c r="F762" s="1">
        <v>0</v>
      </c>
      <c r="G762" s="2">
        <v>38.384999999999998</v>
      </c>
      <c r="H762" s="2">
        <v>4.4999999999999998E-2</v>
      </c>
      <c r="I762" s="3">
        <v>0.5</v>
      </c>
      <c r="J762" s="3">
        <v>0</v>
      </c>
      <c r="K762" s="4">
        <v>0</v>
      </c>
      <c r="L762" s="4">
        <v>0</v>
      </c>
      <c r="M762" s="4">
        <v>0</v>
      </c>
      <c r="N762" s="2">
        <v>38.356999999999999</v>
      </c>
      <c r="O762" s="4">
        <v>0.23003999999999999</v>
      </c>
      <c r="P762" s="4">
        <v>-0.23003999999999999</v>
      </c>
      <c r="Q762" s="3">
        <v>48</v>
      </c>
      <c r="R762" s="2">
        <v>0</v>
      </c>
      <c r="S762" s="2">
        <v>0</v>
      </c>
      <c r="T762" s="4">
        <v>0</v>
      </c>
      <c r="U762" s="3">
        <v>0</v>
      </c>
      <c r="V762" s="3">
        <v>-522.1</v>
      </c>
      <c r="W762" s="3">
        <v>522.79999999999995</v>
      </c>
      <c r="X762" s="2">
        <v>47.509</v>
      </c>
      <c r="Y762" s="2">
        <v>47.509</v>
      </c>
      <c r="Z762" s="2">
        <v>0</v>
      </c>
    </row>
    <row r="763" spans="1:26" x14ac:dyDescent="0.25">
      <c r="A763" s="1" t="s">
        <v>792</v>
      </c>
      <c r="B763" s="1">
        <v>647</v>
      </c>
      <c r="C763" s="1" t="s">
        <v>30</v>
      </c>
      <c r="D763" s="1" t="s">
        <v>31</v>
      </c>
      <c r="E763" s="1">
        <v>0</v>
      </c>
      <c r="F763" s="1">
        <v>0</v>
      </c>
      <c r="G763" s="2">
        <v>38.433</v>
      </c>
      <c r="H763" s="2">
        <v>-0.23699999999999999</v>
      </c>
      <c r="I763" s="3">
        <v>-2.6</v>
      </c>
      <c r="J763" s="3">
        <v>0</v>
      </c>
      <c r="K763" s="4">
        <v>0</v>
      </c>
      <c r="L763" s="4">
        <v>0</v>
      </c>
      <c r="M763" s="4">
        <v>0</v>
      </c>
      <c r="N763" s="2">
        <v>38.728999999999999</v>
      </c>
      <c r="O763" s="4">
        <v>0</v>
      </c>
      <c r="P763" s="4">
        <v>0.47338000000000002</v>
      </c>
      <c r="Q763" s="3">
        <v>37.1</v>
      </c>
      <c r="R763" s="2">
        <v>0</v>
      </c>
      <c r="S763" s="2">
        <v>0.25</v>
      </c>
      <c r="T763" s="4">
        <v>4.0000000000000003E-5</v>
      </c>
      <c r="U763" s="3">
        <v>0</v>
      </c>
      <c r="V763" s="3">
        <v>1714.6</v>
      </c>
      <c r="W763" s="3">
        <v>0</v>
      </c>
      <c r="X763" s="2">
        <v>39.636000000000003</v>
      </c>
      <c r="Y763" s="2">
        <v>39.636000000000003</v>
      </c>
      <c r="Z763" s="2">
        <v>0</v>
      </c>
    </row>
    <row r="764" spans="1:26" x14ac:dyDescent="0.25">
      <c r="A764" s="1" t="s">
        <v>793</v>
      </c>
      <c r="B764" s="1">
        <v>647</v>
      </c>
      <c r="C764" s="1" t="s">
        <v>30</v>
      </c>
      <c r="D764" s="1" t="s">
        <v>31</v>
      </c>
      <c r="E764" s="1">
        <v>0</v>
      </c>
      <c r="F764" s="1">
        <v>0</v>
      </c>
      <c r="G764" s="2">
        <v>38.429000000000002</v>
      </c>
      <c r="H764" s="2">
        <v>-1.651</v>
      </c>
      <c r="I764" s="3">
        <v>-54.8</v>
      </c>
      <c r="J764" s="3">
        <v>0</v>
      </c>
      <c r="K764" s="4">
        <v>0</v>
      </c>
      <c r="L764" s="4">
        <v>0</v>
      </c>
      <c r="M764" s="4">
        <v>0</v>
      </c>
      <c r="N764" s="2">
        <v>40.08</v>
      </c>
      <c r="O764" s="4">
        <v>0</v>
      </c>
      <c r="P764" s="4">
        <v>0</v>
      </c>
      <c r="Q764" s="3">
        <v>227</v>
      </c>
      <c r="R764" s="2">
        <v>0</v>
      </c>
      <c r="S764" s="2">
        <v>0</v>
      </c>
      <c r="T764" s="4">
        <v>0</v>
      </c>
      <c r="U764" s="3">
        <v>0</v>
      </c>
      <c r="V764" s="3">
        <v>0</v>
      </c>
      <c r="W764" s="3">
        <v>0</v>
      </c>
      <c r="X764" s="2">
        <v>281.80700000000002</v>
      </c>
      <c r="Y764" s="2">
        <v>281.80700000000002</v>
      </c>
      <c r="Z764" s="2">
        <v>0</v>
      </c>
    </row>
    <row r="765" spans="1:26" x14ac:dyDescent="0.25">
      <c r="A765" s="1" t="s">
        <v>794</v>
      </c>
      <c r="B765" s="1">
        <v>647</v>
      </c>
      <c r="C765" s="1" t="s">
        <v>30</v>
      </c>
      <c r="D765" s="1" t="s">
        <v>31</v>
      </c>
      <c r="E765" s="1">
        <v>0</v>
      </c>
      <c r="F765" s="1">
        <v>0</v>
      </c>
      <c r="G765" s="2">
        <v>42.808</v>
      </c>
      <c r="H765" s="2">
        <v>-1.222</v>
      </c>
      <c r="I765" s="3">
        <v>-40.6</v>
      </c>
      <c r="J765" s="3">
        <v>0</v>
      </c>
      <c r="K765" s="4">
        <v>0</v>
      </c>
      <c r="L765" s="4">
        <v>0</v>
      </c>
      <c r="M765" s="4">
        <v>0</v>
      </c>
      <c r="N765" s="2">
        <v>44.03</v>
      </c>
      <c r="O765" s="4">
        <v>0</v>
      </c>
      <c r="P765" s="4">
        <v>0</v>
      </c>
      <c r="Q765" s="3">
        <v>214.1</v>
      </c>
      <c r="R765" s="2">
        <v>0</v>
      </c>
      <c r="S765" s="2">
        <v>0</v>
      </c>
      <c r="T765" s="4">
        <v>0</v>
      </c>
      <c r="U765" s="3">
        <v>0</v>
      </c>
      <c r="V765" s="3">
        <v>0</v>
      </c>
      <c r="W765" s="3">
        <v>0</v>
      </c>
      <c r="X765" s="2">
        <v>254.62100000000001</v>
      </c>
      <c r="Y765" s="2">
        <v>254.62100000000001</v>
      </c>
      <c r="Z765" s="2">
        <v>0</v>
      </c>
    </row>
    <row r="766" spans="1:26" x14ac:dyDescent="0.25">
      <c r="A766" s="1" t="s">
        <v>795</v>
      </c>
      <c r="B766" s="1">
        <v>647</v>
      </c>
      <c r="C766" s="1" t="s">
        <v>30</v>
      </c>
      <c r="D766" s="1" t="s">
        <v>31</v>
      </c>
      <c r="E766" s="1">
        <v>0</v>
      </c>
      <c r="F766" s="1">
        <v>0</v>
      </c>
      <c r="G766" s="2">
        <v>45.06</v>
      </c>
      <c r="H766" s="2">
        <v>-1.1399999999999999</v>
      </c>
      <c r="I766" s="3">
        <v>-37.799999999999997</v>
      </c>
      <c r="J766" s="3">
        <v>0</v>
      </c>
      <c r="K766" s="4">
        <v>0</v>
      </c>
      <c r="L766" s="4">
        <v>0</v>
      </c>
      <c r="M766" s="4">
        <v>0</v>
      </c>
      <c r="N766" s="2">
        <v>46.2</v>
      </c>
      <c r="O766" s="4">
        <v>0</v>
      </c>
      <c r="P766" s="4">
        <v>0</v>
      </c>
      <c r="Q766" s="3">
        <v>158.6</v>
      </c>
      <c r="R766" s="2">
        <v>0</v>
      </c>
      <c r="S766" s="2">
        <v>0</v>
      </c>
      <c r="T766" s="4">
        <v>0</v>
      </c>
      <c r="U766" s="3">
        <v>0</v>
      </c>
      <c r="V766" s="3">
        <v>0</v>
      </c>
      <c r="W766" s="3">
        <v>0</v>
      </c>
      <c r="X766" s="2">
        <v>196.44399999999999</v>
      </c>
      <c r="Y766" s="2">
        <v>196.44399999999999</v>
      </c>
      <c r="Z766" s="2">
        <v>0</v>
      </c>
    </row>
    <row r="767" spans="1:26" x14ac:dyDescent="0.25">
      <c r="A767" s="1" t="s">
        <v>796</v>
      </c>
      <c r="B767" s="1">
        <v>647</v>
      </c>
      <c r="C767" s="1" t="s">
        <v>30</v>
      </c>
      <c r="D767" s="1" t="s">
        <v>31</v>
      </c>
      <c r="E767" s="1">
        <v>0</v>
      </c>
      <c r="F767" s="1">
        <v>0</v>
      </c>
      <c r="G767" s="2">
        <v>43.881</v>
      </c>
      <c r="H767" s="2">
        <v>-0.67900000000000005</v>
      </c>
      <c r="I767" s="3">
        <v>-7.3</v>
      </c>
      <c r="J767" s="3">
        <v>0</v>
      </c>
      <c r="K767" s="4">
        <v>0</v>
      </c>
      <c r="L767" s="4">
        <v>0</v>
      </c>
      <c r="M767" s="4">
        <v>0</v>
      </c>
      <c r="N767" s="2">
        <v>44.56</v>
      </c>
      <c r="O767" s="4">
        <v>0</v>
      </c>
      <c r="P767" s="4">
        <v>0</v>
      </c>
      <c r="Q767" s="3">
        <v>41.9</v>
      </c>
      <c r="R767" s="2">
        <v>0</v>
      </c>
      <c r="S767" s="2">
        <v>0</v>
      </c>
      <c r="T767" s="4">
        <v>0</v>
      </c>
      <c r="U767" s="3">
        <v>0</v>
      </c>
      <c r="V767" s="3">
        <v>0</v>
      </c>
      <c r="W767" s="3">
        <v>0</v>
      </c>
      <c r="X767" s="2">
        <v>49.247999999999998</v>
      </c>
      <c r="Y767" s="2">
        <v>49.247999999999998</v>
      </c>
      <c r="Z767" s="2">
        <v>0</v>
      </c>
    </row>
    <row r="768" spans="1:26" x14ac:dyDescent="0.25">
      <c r="A768" s="1" t="s">
        <v>797</v>
      </c>
      <c r="B768" s="1">
        <v>647</v>
      </c>
      <c r="C768" s="1" t="s">
        <v>30</v>
      </c>
      <c r="D768" s="1" t="s">
        <v>31</v>
      </c>
      <c r="E768" s="1">
        <v>0</v>
      </c>
      <c r="F768" s="1">
        <v>0</v>
      </c>
      <c r="G768" s="2">
        <v>39.433</v>
      </c>
      <c r="H768" s="2">
        <v>-0.187</v>
      </c>
      <c r="I768" s="3">
        <v>-6.2</v>
      </c>
      <c r="J768" s="3">
        <v>0</v>
      </c>
      <c r="K768" s="4">
        <v>0</v>
      </c>
      <c r="L768" s="4">
        <v>0</v>
      </c>
      <c r="M768" s="4">
        <v>0</v>
      </c>
      <c r="N768" s="2">
        <v>39.619999999999997</v>
      </c>
      <c r="O768" s="4">
        <v>0</v>
      </c>
      <c r="P768" s="4">
        <v>0</v>
      </c>
      <c r="Q768" s="3">
        <v>222.3</v>
      </c>
      <c r="R768" s="2">
        <v>0</v>
      </c>
      <c r="S768" s="2">
        <v>0</v>
      </c>
      <c r="T768" s="4">
        <v>0</v>
      </c>
      <c r="U768" s="3">
        <v>0</v>
      </c>
      <c r="V768" s="3">
        <v>0</v>
      </c>
      <c r="W768" s="3">
        <v>0</v>
      </c>
      <c r="X768" s="2">
        <v>228.54499999999999</v>
      </c>
      <c r="Y768" s="2">
        <v>228.54499999999999</v>
      </c>
      <c r="Z768" s="2">
        <v>0</v>
      </c>
    </row>
    <row r="769" spans="1:26" x14ac:dyDescent="0.25">
      <c r="A769" s="1" t="s">
        <v>798</v>
      </c>
      <c r="B769" s="1">
        <v>647</v>
      </c>
      <c r="C769" s="1" t="s">
        <v>30</v>
      </c>
      <c r="D769" s="1" t="s">
        <v>31</v>
      </c>
      <c r="E769" s="1">
        <v>0</v>
      </c>
      <c r="F769" s="1">
        <v>0</v>
      </c>
      <c r="G769" s="2">
        <v>45.46</v>
      </c>
      <c r="H769" s="2">
        <v>0.24</v>
      </c>
      <c r="I769" s="3">
        <v>4.7</v>
      </c>
      <c r="J769" s="3">
        <v>0</v>
      </c>
      <c r="K769" s="4">
        <v>0</v>
      </c>
      <c r="L769" s="4">
        <v>0</v>
      </c>
      <c r="M769" s="4">
        <v>0</v>
      </c>
      <c r="N769" s="2">
        <v>45.436</v>
      </c>
      <c r="O769" s="4">
        <v>1.4527600000000001</v>
      </c>
      <c r="P769" s="4">
        <v>-1.4527600000000001</v>
      </c>
      <c r="Q769" s="3">
        <v>164.5</v>
      </c>
      <c r="R769" s="2">
        <v>0</v>
      </c>
      <c r="S769" s="2">
        <v>42.25</v>
      </c>
      <c r="T769" s="4">
        <v>9.0245499999999996</v>
      </c>
      <c r="U769" s="3">
        <v>0</v>
      </c>
      <c r="V769" s="3">
        <v>-1429.6</v>
      </c>
      <c r="W769" s="3">
        <v>1977.1</v>
      </c>
      <c r="X769" s="2">
        <v>159.75899999999999</v>
      </c>
      <c r="Y769" s="2">
        <v>159.75899999999999</v>
      </c>
      <c r="Z769" s="2">
        <v>0</v>
      </c>
    </row>
    <row r="770" spans="1:26" x14ac:dyDescent="0.25">
      <c r="A770" s="1" t="s">
        <v>799</v>
      </c>
      <c r="B770" s="1">
        <v>647</v>
      </c>
      <c r="C770" s="1" t="s">
        <v>30</v>
      </c>
      <c r="D770" s="1" t="s">
        <v>31</v>
      </c>
      <c r="E770" s="1">
        <v>0</v>
      </c>
      <c r="F770" s="1">
        <v>0</v>
      </c>
      <c r="G770" s="2">
        <v>44.555999999999997</v>
      </c>
      <c r="H770" s="2">
        <v>-0.504</v>
      </c>
      <c r="I770" s="3">
        <v>-14.3</v>
      </c>
      <c r="J770" s="3">
        <v>0</v>
      </c>
      <c r="K770" s="4">
        <v>0</v>
      </c>
      <c r="L770" s="4">
        <v>0</v>
      </c>
      <c r="M770" s="4">
        <v>0</v>
      </c>
      <c r="N770" s="2">
        <v>45.06</v>
      </c>
      <c r="O770" s="4">
        <v>0</v>
      </c>
      <c r="P770" s="4">
        <v>0</v>
      </c>
      <c r="Q770" s="3">
        <v>268</v>
      </c>
      <c r="R770" s="2">
        <v>0</v>
      </c>
      <c r="S770" s="2">
        <v>0</v>
      </c>
      <c r="T770" s="4">
        <v>0</v>
      </c>
      <c r="U770" s="3">
        <v>0</v>
      </c>
      <c r="V770" s="3">
        <v>0</v>
      </c>
      <c r="W770" s="3">
        <v>0</v>
      </c>
      <c r="X770" s="2">
        <v>282.25299999999999</v>
      </c>
      <c r="Y770" s="2">
        <v>282.25299999999999</v>
      </c>
      <c r="Z770" s="2">
        <v>0</v>
      </c>
    </row>
    <row r="771" spans="1:26" x14ac:dyDescent="0.25">
      <c r="A771" s="1" t="s">
        <v>800</v>
      </c>
      <c r="B771" s="1">
        <v>647</v>
      </c>
      <c r="C771" s="1" t="s">
        <v>30</v>
      </c>
      <c r="D771" s="1" t="s">
        <v>31</v>
      </c>
      <c r="E771" s="1">
        <v>0</v>
      </c>
      <c r="F771" s="1">
        <v>0</v>
      </c>
      <c r="G771" s="2">
        <v>109.95699999999999</v>
      </c>
      <c r="H771" s="2">
        <v>0.56699999999999995</v>
      </c>
      <c r="I771" s="3">
        <v>25.1</v>
      </c>
      <c r="J771" s="3">
        <v>0</v>
      </c>
      <c r="K771" s="4">
        <v>0</v>
      </c>
      <c r="L771" s="4">
        <v>0</v>
      </c>
      <c r="M771" s="4">
        <v>0</v>
      </c>
      <c r="N771" s="2">
        <v>110.101</v>
      </c>
      <c r="O771" s="4">
        <v>0.16069</v>
      </c>
      <c r="P771" s="4">
        <v>18.565639999999998</v>
      </c>
      <c r="Q771" s="3">
        <v>408.1</v>
      </c>
      <c r="R771" s="2">
        <v>0</v>
      </c>
      <c r="S771" s="2">
        <v>2814.625</v>
      </c>
      <c r="T771" s="4">
        <v>3567.3625499999998</v>
      </c>
      <c r="U771" s="3">
        <v>0</v>
      </c>
      <c r="V771" s="3">
        <v>68378.8</v>
      </c>
      <c r="W771" s="3">
        <v>7.8</v>
      </c>
      <c r="X771" s="2">
        <v>383.029</v>
      </c>
      <c r="Y771" s="2">
        <v>383.029</v>
      </c>
      <c r="Z771" s="2">
        <v>-6.0000000000000001E-3</v>
      </c>
    </row>
    <row r="772" spans="1:26" x14ac:dyDescent="0.25">
      <c r="A772" s="1" t="s">
        <v>801</v>
      </c>
      <c r="B772" s="1">
        <v>647</v>
      </c>
      <c r="C772" s="1" t="s">
        <v>30</v>
      </c>
      <c r="D772" s="1" t="s">
        <v>31</v>
      </c>
      <c r="E772" s="1">
        <v>0</v>
      </c>
      <c r="F772" s="1">
        <v>0</v>
      </c>
      <c r="G772" s="2">
        <v>109.748</v>
      </c>
      <c r="H772" s="2">
        <v>0.45800000000000002</v>
      </c>
      <c r="I772" s="3">
        <v>20.2</v>
      </c>
      <c r="J772" s="3">
        <v>0</v>
      </c>
      <c r="K772" s="4">
        <v>0</v>
      </c>
      <c r="L772" s="4">
        <v>0</v>
      </c>
      <c r="M772" s="4">
        <v>0</v>
      </c>
      <c r="N772" s="2">
        <v>109.843</v>
      </c>
      <c r="O772" s="4">
        <v>0</v>
      </c>
      <c r="P772" s="4">
        <v>11.53182</v>
      </c>
      <c r="Q772" s="3">
        <v>414.8</v>
      </c>
      <c r="R772" s="2">
        <v>0</v>
      </c>
      <c r="S772" s="2">
        <v>3482.9380000000001</v>
      </c>
      <c r="T772" s="4">
        <v>198.16462999999999</v>
      </c>
      <c r="U772" s="3">
        <v>0</v>
      </c>
      <c r="V772" s="3">
        <v>58415.7</v>
      </c>
      <c r="W772" s="3">
        <v>0</v>
      </c>
      <c r="X772" s="2">
        <v>394.51499999999999</v>
      </c>
      <c r="Y772" s="2">
        <v>394.51499999999999</v>
      </c>
      <c r="Z772" s="2">
        <v>-3.7999999999999999E-2</v>
      </c>
    </row>
    <row r="773" spans="1:26" x14ac:dyDescent="0.25">
      <c r="A773" s="1" t="s">
        <v>802</v>
      </c>
      <c r="B773" s="1">
        <v>647</v>
      </c>
      <c r="C773" s="1" t="s">
        <v>30</v>
      </c>
      <c r="D773" s="1" t="s">
        <v>31</v>
      </c>
      <c r="E773" s="1">
        <v>0</v>
      </c>
      <c r="F773" s="1">
        <v>0</v>
      </c>
      <c r="G773" s="2">
        <v>68.566999999999993</v>
      </c>
      <c r="H773" s="2">
        <v>-2.2229999999999999</v>
      </c>
      <c r="I773" s="3">
        <v>-43.6</v>
      </c>
      <c r="J773" s="3">
        <v>0</v>
      </c>
      <c r="K773" s="4">
        <v>0</v>
      </c>
      <c r="L773" s="4">
        <v>0</v>
      </c>
      <c r="M773" s="4">
        <v>0</v>
      </c>
      <c r="N773" s="2">
        <v>70.790000000000006</v>
      </c>
      <c r="O773" s="4">
        <v>0</v>
      </c>
      <c r="P773" s="4">
        <v>0</v>
      </c>
      <c r="Q773" s="3">
        <v>93</v>
      </c>
      <c r="R773" s="2">
        <v>0</v>
      </c>
      <c r="S773" s="2">
        <v>0</v>
      </c>
      <c r="T773" s="4">
        <v>0</v>
      </c>
      <c r="U773" s="3">
        <v>0</v>
      </c>
      <c r="V773" s="3">
        <v>0</v>
      </c>
      <c r="W773" s="3">
        <v>0</v>
      </c>
      <c r="X773" s="2">
        <v>136.65899999999999</v>
      </c>
      <c r="Y773" s="2">
        <v>136.65899999999999</v>
      </c>
      <c r="Z773" s="2">
        <v>0</v>
      </c>
    </row>
    <row r="774" spans="1:26" x14ac:dyDescent="0.25">
      <c r="A774" s="1" t="s">
        <v>803</v>
      </c>
      <c r="B774" s="1">
        <v>647</v>
      </c>
      <c r="C774" s="1" t="s">
        <v>30</v>
      </c>
      <c r="D774" s="1" t="s">
        <v>31</v>
      </c>
      <c r="E774" s="1">
        <v>0</v>
      </c>
      <c r="F774" s="1">
        <v>0</v>
      </c>
      <c r="G774" s="2">
        <v>69.057000000000002</v>
      </c>
      <c r="H774" s="2">
        <v>-1.2330000000000001</v>
      </c>
      <c r="I774" s="3">
        <v>-24.2</v>
      </c>
      <c r="J774" s="3">
        <v>0</v>
      </c>
      <c r="K774" s="4">
        <v>0</v>
      </c>
      <c r="L774" s="4">
        <v>0</v>
      </c>
      <c r="M774" s="4">
        <v>0</v>
      </c>
      <c r="N774" s="2">
        <v>70.290000000000006</v>
      </c>
      <c r="O774" s="4">
        <v>0</v>
      </c>
      <c r="P774" s="4">
        <v>0</v>
      </c>
      <c r="Q774" s="3">
        <v>98.7</v>
      </c>
      <c r="R774" s="2">
        <v>0</v>
      </c>
      <c r="S774" s="2">
        <v>0</v>
      </c>
      <c r="T774" s="4">
        <v>0</v>
      </c>
      <c r="U774" s="3">
        <v>0</v>
      </c>
      <c r="V774" s="3">
        <v>0</v>
      </c>
      <c r="W774" s="3">
        <v>0</v>
      </c>
      <c r="X774" s="2">
        <v>122.91500000000001</v>
      </c>
      <c r="Y774" s="2">
        <v>122.91500000000001</v>
      </c>
      <c r="Z774" s="2">
        <v>0</v>
      </c>
    </row>
    <row r="775" spans="1:26" x14ac:dyDescent="0.25">
      <c r="A775" s="1" t="s">
        <v>804</v>
      </c>
      <c r="B775" s="1">
        <v>647</v>
      </c>
      <c r="C775" s="1" t="s">
        <v>30</v>
      </c>
      <c r="D775" s="1" t="s">
        <v>31</v>
      </c>
      <c r="E775" s="1">
        <v>0</v>
      </c>
      <c r="F775" s="1">
        <v>0</v>
      </c>
      <c r="G775" s="2">
        <v>69.623999999999995</v>
      </c>
      <c r="H775" s="2">
        <v>-2.3660000000000001</v>
      </c>
      <c r="I775" s="3">
        <v>-46.5</v>
      </c>
      <c r="J775" s="3">
        <v>0</v>
      </c>
      <c r="K775" s="4">
        <v>0</v>
      </c>
      <c r="L775" s="4">
        <v>0</v>
      </c>
      <c r="M775" s="4">
        <v>0</v>
      </c>
      <c r="N775" s="2">
        <v>71.989999999999995</v>
      </c>
      <c r="O775" s="4">
        <v>0</v>
      </c>
      <c r="P775" s="4">
        <v>0</v>
      </c>
      <c r="Q775" s="3">
        <v>106.1</v>
      </c>
      <c r="R775" s="2">
        <v>0</v>
      </c>
      <c r="S775" s="2">
        <v>0</v>
      </c>
      <c r="T775" s="4">
        <v>0</v>
      </c>
      <c r="U775" s="3">
        <v>0</v>
      </c>
      <c r="V775" s="3">
        <v>0</v>
      </c>
      <c r="W775" s="3">
        <v>0</v>
      </c>
      <c r="X775" s="2">
        <v>152.56399999999999</v>
      </c>
      <c r="Y775" s="2">
        <v>152.56399999999999</v>
      </c>
      <c r="Z775" s="2">
        <v>0</v>
      </c>
    </row>
    <row r="776" spans="1:26" x14ac:dyDescent="0.25">
      <c r="A776" s="1" t="s">
        <v>805</v>
      </c>
      <c r="B776" s="1">
        <v>647</v>
      </c>
      <c r="C776" s="1" t="s">
        <v>30</v>
      </c>
      <c r="D776" s="1" t="s">
        <v>31</v>
      </c>
      <c r="E776" s="1">
        <v>0</v>
      </c>
      <c r="F776" s="1">
        <v>0</v>
      </c>
      <c r="G776" s="2">
        <v>59.374000000000002</v>
      </c>
      <c r="H776" s="2">
        <v>0.48399999999999999</v>
      </c>
      <c r="I776" s="3">
        <v>9.5</v>
      </c>
      <c r="J776" s="3">
        <v>0</v>
      </c>
      <c r="K776" s="4">
        <v>0</v>
      </c>
      <c r="L776" s="4">
        <v>0</v>
      </c>
      <c r="M776" s="4">
        <v>0</v>
      </c>
      <c r="N776" s="2">
        <v>59.371000000000002</v>
      </c>
      <c r="O776" s="4">
        <v>2.1897799999999998</v>
      </c>
      <c r="P776" s="4">
        <v>-2.1897799999999998</v>
      </c>
      <c r="Q776" s="3">
        <v>222.7</v>
      </c>
      <c r="R776" s="2">
        <v>0</v>
      </c>
      <c r="S776" s="2">
        <v>253.125</v>
      </c>
      <c r="T776" s="4">
        <v>41.816749999999999</v>
      </c>
      <c r="U776" s="3">
        <v>0</v>
      </c>
      <c r="V776" s="3">
        <v>-2589.6999999999998</v>
      </c>
      <c r="W776" s="3">
        <v>3076.3</v>
      </c>
      <c r="X776" s="2">
        <v>213.23599999999999</v>
      </c>
      <c r="Y776" s="2">
        <v>213.23599999999999</v>
      </c>
      <c r="Z776" s="2">
        <v>-5.6000000000000001E-2</v>
      </c>
    </row>
    <row r="777" spans="1:26" x14ac:dyDescent="0.25">
      <c r="A777" s="1" t="s">
        <v>806</v>
      </c>
      <c r="B777" s="1">
        <v>647</v>
      </c>
      <c r="C777" s="1" t="s">
        <v>30</v>
      </c>
      <c r="D777" s="1" t="s">
        <v>31</v>
      </c>
      <c r="E777" s="1">
        <v>0</v>
      </c>
      <c r="F777" s="1">
        <v>0</v>
      </c>
      <c r="G777" s="2">
        <v>66.391000000000005</v>
      </c>
      <c r="H777" s="2">
        <v>0.10100000000000001</v>
      </c>
      <c r="I777" s="3">
        <v>2</v>
      </c>
      <c r="J777" s="3">
        <v>0</v>
      </c>
      <c r="K777" s="4">
        <v>0</v>
      </c>
      <c r="L777" s="4">
        <v>0</v>
      </c>
      <c r="M777" s="4">
        <v>0</v>
      </c>
      <c r="N777" s="2">
        <v>66.408000000000001</v>
      </c>
      <c r="O777" s="4">
        <v>0.82989999999999997</v>
      </c>
      <c r="P777" s="4">
        <v>1.26135</v>
      </c>
      <c r="Q777" s="3">
        <v>106.4</v>
      </c>
      <c r="R777" s="2">
        <v>0</v>
      </c>
      <c r="S777" s="2">
        <v>368.375</v>
      </c>
      <c r="T777" s="4">
        <v>6.1048499999999999</v>
      </c>
      <c r="U777" s="3">
        <v>0</v>
      </c>
      <c r="V777" s="3">
        <v>3342.6</v>
      </c>
      <c r="W777" s="3">
        <v>815.1</v>
      </c>
      <c r="X777" s="2">
        <v>104.458</v>
      </c>
      <c r="Y777" s="2">
        <v>104.458</v>
      </c>
      <c r="Z777" s="2">
        <v>-2E-3</v>
      </c>
    </row>
    <row r="778" spans="1:26" x14ac:dyDescent="0.25">
      <c r="A778" s="1" t="s">
        <v>807</v>
      </c>
      <c r="B778" s="1">
        <v>647</v>
      </c>
      <c r="C778" s="1" t="s">
        <v>30</v>
      </c>
      <c r="D778" s="1" t="s">
        <v>31</v>
      </c>
      <c r="E778" s="1">
        <v>0</v>
      </c>
      <c r="F778" s="1">
        <v>0</v>
      </c>
      <c r="G778" s="2">
        <v>66.566000000000003</v>
      </c>
      <c r="H778" s="2">
        <v>0.376</v>
      </c>
      <c r="I778" s="3">
        <v>6.7</v>
      </c>
      <c r="J778" s="3">
        <v>0</v>
      </c>
      <c r="K778" s="4">
        <v>0</v>
      </c>
      <c r="L778" s="4">
        <v>0</v>
      </c>
      <c r="M778" s="4">
        <v>0</v>
      </c>
      <c r="N778" s="2">
        <v>66.549000000000007</v>
      </c>
      <c r="O778" s="4">
        <v>3.4576199999999999</v>
      </c>
      <c r="P778" s="4">
        <v>-3.4576199999999999</v>
      </c>
      <c r="Q778" s="3">
        <v>92.4</v>
      </c>
      <c r="R778" s="2">
        <v>0</v>
      </c>
      <c r="S778" s="2">
        <v>830.375</v>
      </c>
      <c r="T778" s="4">
        <v>217.45773</v>
      </c>
      <c r="U778" s="3">
        <v>0</v>
      </c>
      <c r="V778" s="3">
        <v>-4387</v>
      </c>
      <c r="W778" s="3">
        <v>7062.8</v>
      </c>
      <c r="X778" s="2">
        <v>85.766999999999996</v>
      </c>
      <c r="Y778" s="2">
        <v>85.766999999999996</v>
      </c>
      <c r="Z778" s="2">
        <v>0</v>
      </c>
    </row>
    <row r="779" spans="1:26" x14ac:dyDescent="0.25">
      <c r="A779" s="1" t="s">
        <v>808</v>
      </c>
      <c r="B779" s="1">
        <v>647</v>
      </c>
      <c r="C779" s="1" t="s">
        <v>30</v>
      </c>
      <c r="D779" s="1" t="s">
        <v>31</v>
      </c>
      <c r="E779" s="1">
        <v>0</v>
      </c>
      <c r="F779" s="1">
        <v>0</v>
      </c>
      <c r="G779" s="2">
        <v>67.397000000000006</v>
      </c>
      <c r="H779" s="2">
        <v>-0.193</v>
      </c>
      <c r="I779" s="3">
        <v>-2.4</v>
      </c>
      <c r="J779" s="3">
        <v>0</v>
      </c>
      <c r="K779" s="4">
        <v>0</v>
      </c>
      <c r="L779" s="4">
        <v>0</v>
      </c>
      <c r="M779" s="4">
        <v>0</v>
      </c>
      <c r="N779" s="2">
        <v>67.59</v>
      </c>
      <c r="O779" s="4">
        <v>0</v>
      </c>
      <c r="P779" s="4">
        <v>0</v>
      </c>
      <c r="Q779" s="3">
        <v>75.2</v>
      </c>
      <c r="R779" s="2">
        <v>0</v>
      </c>
      <c r="S779" s="2">
        <v>0</v>
      </c>
      <c r="T779" s="4">
        <v>0</v>
      </c>
      <c r="U779" s="3">
        <v>0</v>
      </c>
      <c r="V779" s="3">
        <v>0</v>
      </c>
      <c r="W779" s="3">
        <v>0</v>
      </c>
      <c r="X779" s="2">
        <v>77.66</v>
      </c>
      <c r="Y779" s="2">
        <v>77.66</v>
      </c>
      <c r="Z779" s="2">
        <v>0</v>
      </c>
    </row>
    <row r="780" spans="1:26" x14ac:dyDescent="0.25">
      <c r="A780" s="1" t="s">
        <v>809</v>
      </c>
      <c r="B780" s="1">
        <v>647</v>
      </c>
      <c r="C780" s="1" t="s">
        <v>30</v>
      </c>
      <c r="D780" s="1" t="s">
        <v>31</v>
      </c>
      <c r="E780" s="1">
        <v>0</v>
      </c>
      <c r="F780" s="1">
        <v>0</v>
      </c>
      <c r="G780" s="2">
        <v>65.539000000000001</v>
      </c>
      <c r="H780" s="2">
        <v>-0.45100000000000001</v>
      </c>
      <c r="I780" s="3">
        <v>-8.8000000000000007</v>
      </c>
      <c r="J780" s="3">
        <v>0</v>
      </c>
      <c r="K780" s="4">
        <v>0</v>
      </c>
      <c r="L780" s="4">
        <v>0</v>
      </c>
      <c r="M780" s="4">
        <v>0</v>
      </c>
      <c r="N780" s="2">
        <v>65.989999999999995</v>
      </c>
      <c r="O780" s="4">
        <v>0</v>
      </c>
      <c r="P780" s="4">
        <v>0</v>
      </c>
      <c r="Q780" s="3">
        <v>98</v>
      </c>
      <c r="R780" s="2">
        <v>0</v>
      </c>
      <c r="S780" s="2">
        <v>0</v>
      </c>
      <c r="T780" s="4">
        <v>0</v>
      </c>
      <c r="U780" s="3">
        <v>0</v>
      </c>
      <c r="V780" s="3">
        <v>0</v>
      </c>
      <c r="W780" s="3">
        <v>0</v>
      </c>
      <c r="X780" s="2">
        <v>106.81399999999999</v>
      </c>
      <c r="Y780" s="2">
        <v>106.81399999999999</v>
      </c>
      <c r="Z780" s="2">
        <v>0</v>
      </c>
    </row>
    <row r="781" spans="1:26" x14ac:dyDescent="0.25">
      <c r="A781" s="1" t="s">
        <v>810</v>
      </c>
      <c r="B781" s="1">
        <v>647</v>
      </c>
      <c r="C781" s="1" t="s">
        <v>30</v>
      </c>
      <c r="D781" s="1" t="s">
        <v>31</v>
      </c>
      <c r="E781" s="1">
        <v>0</v>
      </c>
      <c r="F781" s="1">
        <v>0</v>
      </c>
      <c r="G781" s="2">
        <v>20.302</v>
      </c>
      <c r="H781" s="2">
        <v>-8.7999999999999995E-2</v>
      </c>
      <c r="I781" s="3">
        <v>-0.9</v>
      </c>
      <c r="J781" s="3">
        <v>0</v>
      </c>
      <c r="K781" s="4">
        <v>0</v>
      </c>
      <c r="L781" s="4">
        <v>0</v>
      </c>
      <c r="M781" s="4">
        <v>0</v>
      </c>
      <c r="N781" s="2">
        <v>20.524999999999999</v>
      </c>
      <c r="O781" s="4">
        <v>0</v>
      </c>
      <c r="P781" s="4">
        <v>1.6368199999999999</v>
      </c>
      <c r="Q781" s="3">
        <v>29.6</v>
      </c>
      <c r="R781" s="2">
        <v>0</v>
      </c>
      <c r="S781" s="2">
        <v>9.3130000000000006</v>
      </c>
      <c r="T781" s="4">
        <v>5.0000000000000002E-5</v>
      </c>
      <c r="U781" s="3">
        <v>0</v>
      </c>
      <c r="V781" s="3">
        <v>1329.1</v>
      </c>
      <c r="W781" s="3">
        <v>0</v>
      </c>
      <c r="X781" s="2">
        <v>30.564</v>
      </c>
      <c r="Y781" s="2">
        <v>30.564</v>
      </c>
      <c r="Z781" s="2">
        <v>0</v>
      </c>
    </row>
    <row r="782" spans="1:26" x14ac:dyDescent="0.25">
      <c r="A782" s="1" t="s">
        <v>811</v>
      </c>
      <c r="B782" s="1">
        <v>647</v>
      </c>
      <c r="C782" s="1" t="s">
        <v>30</v>
      </c>
      <c r="D782" s="1" t="s">
        <v>31</v>
      </c>
      <c r="E782" s="1">
        <v>0</v>
      </c>
      <c r="F782" s="1">
        <v>0</v>
      </c>
      <c r="G782" s="2">
        <v>38.247999999999998</v>
      </c>
      <c r="H782" s="2">
        <v>0.58799999999999997</v>
      </c>
      <c r="I782" s="3">
        <v>6.3</v>
      </c>
      <c r="J782" s="3">
        <v>0</v>
      </c>
      <c r="K782" s="4">
        <v>0</v>
      </c>
      <c r="L782" s="4">
        <v>0</v>
      </c>
      <c r="M782" s="4">
        <v>0</v>
      </c>
      <c r="N782" s="2">
        <v>38.201000000000001</v>
      </c>
      <c r="O782" s="4">
        <v>4.38422</v>
      </c>
      <c r="P782" s="4">
        <v>-4.38422</v>
      </c>
      <c r="Q782" s="3">
        <v>36</v>
      </c>
      <c r="R782" s="2">
        <v>0</v>
      </c>
      <c r="S782" s="2">
        <v>77</v>
      </c>
      <c r="T782" s="4">
        <v>2.0956199999999998</v>
      </c>
      <c r="U782" s="3">
        <v>0</v>
      </c>
      <c r="V782" s="3">
        <v>-26923.3</v>
      </c>
      <c r="W782" s="3">
        <v>26966.6</v>
      </c>
      <c r="X782" s="2">
        <v>29.667999999999999</v>
      </c>
      <c r="Y782" s="2">
        <v>29.667999999999999</v>
      </c>
      <c r="Z782" s="2">
        <v>-1.4999999999999999E-2</v>
      </c>
    </row>
    <row r="783" spans="1:26" x14ac:dyDescent="0.25">
      <c r="A783" s="1" t="s">
        <v>812</v>
      </c>
      <c r="B783" s="1">
        <v>647</v>
      </c>
      <c r="C783" s="1" t="s">
        <v>30</v>
      </c>
      <c r="D783" s="1" t="s">
        <v>31</v>
      </c>
      <c r="E783" s="1">
        <v>0</v>
      </c>
      <c r="F783" s="1">
        <v>0</v>
      </c>
      <c r="G783" s="2">
        <v>71.14</v>
      </c>
      <c r="H783" s="2">
        <v>0.24</v>
      </c>
      <c r="I783" s="3">
        <v>2.6</v>
      </c>
      <c r="J783" s="3">
        <v>0</v>
      </c>
      <c r="K783" s="4">
        <v>0</v>
      </c>
      <c r="L783" s="4">
        <v>0</v>
      </c>
      <c r="M783" s="4">
        <v>0</v>
      </c>
      <c r="N783" s="2">
        <v>71.150000000000006</v>
      </c>
      <c r="O783" s="4">
        <v>0.17745</v>
      </c>
      <c r="P783" s="4">
        <v>1.3912</v>
      </c>
      <c r="Q783" s="3">
        <v>100.6</v>
      </c>
      <c r="R783" s="2">
        <v>0</v>
      </c>
      <c r="S783" s="2">
        <v>737.625</v>
      </c>
      <c r="T783" s="4">
        <v>179.23752999999999</v>
      </c>
      <c r="U783" s="3">
        <v>0</v>
      </c>
      <c r="V783" s="3">
        <v>3175.3</v>
      </c>
      <c r="W783" s="3">
        <v>81.3</v>
      </c>
      <c r="X783" s="2">
        <v>97.956000000000003</v>
      </c>
      <c r="Y783" s="2">
        <v>97.956000000000003</v>
      </c>
      <c r="Z783" s="2">
        <v>-0.10299999999999999</v>
      </c>
    </row>
    <row r="784" spans="1:26" x14ac:dyDescent="0.25">
      <c r="A784" s="1" t="s">
        <v>813</v>
      </c>
      <c r="B784" s="1">
        <v>647</v>
      </c>
      <c r="C784" s="1" t="s">
        <v>30</v>
      </c>
      <c r="D784" s="1" t="s">
        <v>31</v>
      </c>
      <c r="E784" s="1">
        <v>0</v>
      </c>
      <c r="F784" s="1">
        <v>0</v>
      </c>
      <c r="G784" s="2">
        <v>71.866</v>
      </c>
      <c r="H784" s="2">
        <v>0.17599999999999999</v>
      </c>
      <c r="I784" s="3">
        <v>1.9</v>
      </c>
      <c r="J784" s="3">
        <v>0</v>
      </c>
      <c r="K784" s="4">
        <v>0</v>
      </c>
      <c r="L784" s="4">
        <v>0</v>
      </c>
      <c r="M784" s="4">
        <v>0</v>
      </c>
      <c r="N784" s="2">
        <v>71.863</v>
      </c>
      <c r="O784" s="4">
        <v>0.10412</v>
      </c>
      <c r="P784" s="4">
        <v>0.35693999999999998</v>
      </c>
      <c r="Q784" s="3">
        <v>99.8</v>
      </c>
      <c r="R784" s="2">
        <v>0</v>
      </c>
      <c r="S784" s="2">
        <v>55.125</v>
      </c>
      <c r="T784" s="4">
        <v>7.7334300000000002</v>
      </c>
      <c r="U784" s="3">
        <v>0</v>
      </c>
      <c r="V784" s="3">
        <v>-256.7</v>
      </c>
      <c r="W784" s="3">
        <v>311.10000000000002</v>
      </c>
      <c r="X784" s="2">
        <v>97.847999999999999</v>
      </c>
      <c r="Y784" s="2">
        <v>97.847999999999999</v>
      </c>
      <c r="Z784" s="2">
        <v>-1.6E-2</v>
      </c>
    </row>
    <row r="785" spans="1:26" x14ac:dyDescent="0.25">
      <c r="A785" s="1" t="s">
        <v>814</v>
      </c>
      <c r="B785" s="1">
        <v>647</v>
      </c>
      <c r="C785" s="1" t="s">
        <v>30</v>
      </c>
      <c r="D785" s="1" t="s">
        <v>31</v>
      </c>
      <c r="E785" s="1">
        <v>0</v>
      </c>
      <c r="F785" s="1">
        <v>0</v>
      </c>
      <c r="G785" s="2">
        <v>35.186</v>
      </c>
      <c r="H785" s="2">
        <v>0.33600000000000002</v>
      </c>
      <c r="I785" s="3">
        <v>5.3</v>
      </c>
      <c r="J785" s="3">
        <v>0</v>
      </c>
      <c r="K785" s="4">
        <v>0</v>
      </c>
      <c r="L785" s="4">
        <v>0</v>
      </c>
      <c r="M785" s="4">
        <v>0</v>
      </c>
      <c r="N785" s="2">
        <v>35.127000000000002</v>
      </c>
      <c r="O785" s="4">
        <v>3.41364</v>
      </c>
      <c r="P785" s="4">
        <v>-3.41364</v>
      </c>
      <c r="Q785" s="3">
        <v>94.1</v>
      </c>
      <c r="R785" s="2">
        <v>0</v>
      </c>
      <c r="S785" s="2">
        <v>74.563000000000002</v>
      </c>
      <c r="T785" s="4">
        <v>12.2417</v>
      </c>
      <c r="U785" s="3">
        <v>0</v>
      </c>
      <c r="V785" s="3">
        <v>-16853.400000000001</v>
      </c>
      <c r="W785" s="3">
        <v>16860</v>
      </c>
      <c r="X785" s="2">
        <v>88.745999999999995</v>
      </c>
      <c r="Y785" s="2">
        <v>88.745999999999995</v>
      </c>
      <c r="Z785" s="2">
        <v>-2.1000000000000001E-2</v>
      </c>
    </row>
    <row r="786" spans="1:26" x14ac:dyDescent="0.25">
      <c r="A786" s="1" t="s">
        <v>815</v>
      </c>
      <c r="B786" s="1">
        <v>647</v>
      </c>
      <c r="C786" s="1" t="s">
        <v>30</v>
      </c>
      <c r="D786" s="1" t="s">
        <v>31</v>
      </c>
      <c r="E786" s="1">
        <v>0</v>
      </c>
      <c r="F786" s="1">
        <v>0</v>
      </c>
      <c r="G786" s="2">
        <v>33.856000000000002</v>
      </c>
      <c r="H786" s="2">
        <v>0.186</v>
      </c>
      <c r="I786" s="3">
        <v>3</v>
      </c>
      <c r="J786" s="3">
        <v>0</v>
      </c>
      <c r="K786" s="4">
        <v>0</v>
      </c>
      <c r="L786" s="4">
        <v>0</v>
      </c>
      <c r="M786" s="4">
        <v>0</v>
      </c>
      <c r="N786" s="2">
        <v>33.951999999999998</v>
      </c>
      <c r="O786" s="4">
        <v>0</v>
      </c>
      <c r="P786" s="4">
        <v>4.5288899999999996</v>
      </c>
      <c r="Q786" s="3">
        <v>89.2</v>
      </c>
      <c r="R786" s="2">
        <v>0</v>
      </c>
      <c r="S786" s="2">
        <v>2603.3130000000001</v>
      </c>
      <c r="T786" s="4">
        <v>825.77026000000001</v>
      </c>
      <c r="U786" s="3">
        <v>0</v>
      </c>
      <c r="V786" s="3">
        <v>13066.7</v>
      </c>
      <c r="W786" s="3">
        <v>0</v>
      </c>
      <c r="X786" s="2">
        <v>86.200999999999993</v>
      </c>
      <c r="Y786" s="2">
        <v>86.200999999999993</v>
      </c>
      <c r="Z786" s="2">
        <v>-5.0000000000000001E-3</v>
      </c>
    </row>
    <row r="787" spans="1:26" x14ac:dyDescent="0.25">
      <c r="A787" s="1" t="s">
        <v>816</v>
      </c>
      <c r="B787" s="1">
        <v>647</v>
      </c>
      <c r="C787" s="1" t="s">
        <v>30</v>
      </c>
      <c r="D787" s="1" t="s">
        <v>31</v>
      </c>
      <c r="E787" s="1">
        <v>0</v>
      </c>
      <c r="F787" s="1">
        <v>0</v>
      </c>
      <c r="G787" s="2">
        <v>33.630000000000003</v>
      </c>
      <c r="H787" s="2">
        <v>0.31</v>
      </c>
      <c r="I787" s="3">
        <v>4.9000000000000004</v>
      </c>
      <c r="J787" s="3">
        <v>0</v>
      </c>
      <c r="K787" s="4">
        <v>0</v>
      </c>
      <c r="L787" s="4">
        <v>0</v>
      </c>
      <c r="M787" s="4">
        <v>0</v>
      </c>
      <c r="N787" s="2">
        <v>33.551000000000002</v>
      </c>
      <c r="O787" s="4">
        <v>3.5183399999999998</v>
      </c>
      <c r="P787" s="4">
        <v>-3.5183399999999998</v>
      </c>
      <c r="Q787" s="3">
        <v>88.8</v>
      </c>
      <c r="R787" s="2">
        <v>0</v>
      </c>
      <c r="S787" s="2">
        <v>1296.125</v>
      </c>
      <c r="T787" s="4">
        <v>0.44019999999999998</v>
      </c>
      <c r="U787" s="3">
        <v>0</v>
      </c>
      <c r="V787" s="3">
        <v>-15518.8</v>
      </c>
      <c r="W787" s="3">
        <v>16469.400000000001</v>
      </c>
      <c r="X787" s="2">
        <v>83.816000000000003</v>
      </c>
      <c r="Y787" s="2">
        <v>83.816000000000003</v>
      </c>
      <c r="Z787" s="2">
        <v>-1E-3</v>
      </c>
    </row>
    <row r="788" spans="1:26" x14ac:dyDescent="0.25">
      <c r="A788" s="1" t="s">
        <v>817</v>
      </c>
      <c r="B788" s="1">
        <v>647</v>
      </c>
      <c r="C788" s="1" t="s">
        <v>30</v>
      </c>
      <c r="D788" s="1" t="s">
        <v>31</v>
      </c>
      <c r="E788" s="1">
        <v>0</v>
      </c>
      <c r="F788" s="1">
        <v>0</v>
      </c>
      <c r="G788" s="2">
        <v>29.972000000000001</v>
      </c>
      <c r="H788" s="2">
        <v>0.73199999999999998</v>
      </c>
      <c r="I788" s="3">
        <v>11.6</v>
      </c>
      <c r="J788" s="3">
        <v>0</v>
      </c>
      <c r="K788" s="4">
        <v>0</v>
      </c>
      <c r="L788" s="4">
        <v>0</v>
      </c>
      <c r="M788" s="4">
        <v>0</v>
      </c>
      <c r="N788" s="2">
        <v>29.957999999999998</v>
      </c>
      <c r="O788" s="4">
        <v>4.0650000000000004</v>
      </c>
      <c r="P788" s="4">
        <v>-4.0650000000000004</v>
      </c>
      <c r="Q788" s="3">
        <v>68.900000000000006</v>
      </c>
      <c r="R788" s="2">
        <v>0</v>
      </c>
      <c r="S788" s="2">
        <v>213.625</v>
      </c>
      <c r="T788" s="4">
        <v>6.1846899999999998</v>
      </c>
      <c r="U788" s="3">
        <v>0</v>
      </c>
      <c r="V788" s="3">
        <v>-34994.9</v>
      </c>
      <c r="W788" s="3">
        <v>35693.1</v>
      </c>
      <c r="X788" s="2">
        <v>57.256</v>
      </c>
      <c r="Y788" s="2">
        <v>57.256</v>
      </c>
      <c r="Z788" s="2">
        <v>0</v>
      </c>
    </row>
    <row r="789" spans="1:26" x14ac:dyDescent="0.25">
      <c r="A789" s="1" t="s">
        <v>818</v>
      </c>
      <c r="B789" s="1">
        <v>647</v>
      </c>
      <c r="C789" s="1" t="s">
        <v>30</v>
      </c>
      <c r="D789" s="1" t="s">
        <v>31</v>
      </c>
      <c r="E789" s="1">
        <v>0</v>
      </c>
      <c r="F789" s="1">
        <v>0</v>
      </c>
      <c r="G789" s="2">
        <v>29.898</v>
      </c>
      <c r="H789" s="2">
        <v>0.78800000000000003</v>
      </c>
      <c r="I789" s="3">
        <v>12.5</v>
      </c>
      <c r="J789" s="3">
        <v>0</v>
      </c>
      <c r="K789" s="4">
        <v>0</v>
      </c>
      <c r="L789" s="4">
        <v>0</v>
      </c>
      <c r="M789" s="4">
        <v>0</v>
      </c>
      <c r="N789" s="2">
        <v>29.861999999999998</v>
      </c>
      <c r="O789" s="4">
        <v>7.7923400000000003</v>
      </c>
      <c r="P789" s="4">
        <v>-7.7923400000000003</v>
      </c>
      <c r="Q789" s="3">
        <v>69</v>
      </c>
      <c r="R789" s="2">
        <v>0</v>
      </c>
      <c r="S789" s="2">
        <v>49.25</v>
      </c>
      <c r="T789" s="4">
        <v>4.0112699999999997</v>
      </c>
      <c r="U789" s="3">
        <v>0</v>
      </c>
      <c r="V789" s="3">
        <v>-63100.2</v>
      </c>
      <c r="W789" s="3">
        <v>63494.2</v>
      </c>
      <c r="X789" s="2">
        <v>56.46</v>
      </c>
      <c r="Y789" s="2">
        <v>56.46</v>
      </c>
      <c r="Z789" s="2">
        <v>-2E-3</v>
      </c>
    </row>
    <row r="790" spans="1:26" x14ac:dyDescent="0.25">
      <c r="A790" s="1" t="s">
        <v>819</v>
      </c>
      <c r="B790" s="1">
        <v>647</v>
      </c>
      <c r="C790" s="1" t="s">
        <v>30</v>
      </c>
      <c r="D790" s="1" t="s">
        <v>31</v>
      </c>
      <c r="E790" s="1">
        <v>0</v>
      </c>
      <c r="F790" s="1">
        <v>0</v>
      </c>
      <c r="G790" s="2">
        <v>62.88</v>
      </c>
      <c r="H790" s="2">
        <v>-0.09</v>
      </c>
      <c r="I790" s="3">
        <v>-1</v>
      </c>
      <c r="J790" s="3">
        <v>0</v>
      </c>
      <c r="K790" s="4">
        <v>0</v>
      </c>
      <c r="L790" s="4">
        <v>0</v>
      </c>
      <c r="M790" s="4">
        <v>0</v>
      </c>
      <c r="N790" s="2">
        <v>62.976999999999997</v>
      </c>
      <c r="O790" s="4">
        <v>0</v>
      </c>
      <c r="P790" s="4">
        <v>1.9400000000000001E-2</v>
      </c>
      <c r="Q790" s="3">
        <v>31.9</v>
      </c>
      <c r="R790" s="2">
        <v>0</v>
      </c>
      <c r="S790" s="2">
        <v>3.25</v>
      </c>
      <c r="T790" s="4">
        <v>5.9699999999999996E-3</v>
      </c>
      <c r="U790" s="3">
        <v>0</v>
      </c>
      <c r="V790" s="3">
        <v>4.9000000000000004</v>
      </c>
      <c r="W790" s="3">
        <v>0</v>
      </c>
      <c r="X790" s="2">
        <v>32.912999999999997</v>
      </c>
      <c r="Y790" s="2">
        <v>32.912999999999997</v>
      </c>
      <c r="Z790" s="2">
        <v>0</v>
      </c>
    </row>
    <row r="791" spans="1:26" x14ac:dyDescent="0.25">
      <c r="A791" s="1" t="s">
        <v>820</v>
      </c>
      <c r="B791" s="1">
        <v>647</v>
      </c>
      <c r="C791" s="1" t="s">
        <v>30</v>
      </c>
      <c r="D791" s="1" t="s">
        <v>31</v>
      </c>
      <c r="E791" s="1">
        <v>0</v>
      </c>
      <c r="F791" s="1">
        <v>0</v>
      </c>
      <c r="G791" s="2">
        <v>51.543999999999997</v>
      </c>
      <c r="H791" s="2">
        <v>0.27400000000000002</v>
      </c>
      <c r="I791" s="3">
        <v>3</v>
      </c>
      <c r="J791" s="3">
        <v>0</v>
      </c>
      <c r="K791" s="4">
        <v>0</v>
      </c>
      <c r="L791" s="4">
        <v>0</v>
      </c>
      <c r="M791" s="4">
        <v>0</v>
      </c>
      <c r="N791" s="2">
        <v>51.57</v>
      </c>
      <c r="O791" s="4">
        <v>0</v>
      </c>
      <c r="P791" s="4">
        <v>4.7266899999999996</v>
      </c>
      <c r="Q791" s="3">
        <v>58.7</v>
      </c>
      <c r="R791" s="2">
        <v>0</v>
      </c>
      <c r="S791" s="2">
        <v>1078.75</v>
      </c>
      <c r="T791" s="4">
        <v>1285.2301</v>
      </c>
      <c r="U791" s="3">
        <v>0</v>
      </c>
      <c r="V791" s="3">
        <v>18793.8</v>
      </c>
      <c r="W791" s="3">
        <v>0</v>
      </c>
      <c r="X791" s="2">
        <v>55.741999999999997</v>
      </c>
      <c r="Y791" s="2">
        <v>55.741999999999997</v>
      </c>
      <c r="Z791" s="2">
        <v>0</v>
      </c>
    </row>
    <row r="792" spans="1:26" x14ac:dyDescent="0.25">
      <c r="A792" s="1" t="s">
        <v>821</v>
      </c>
      <c r="B792" s="1">
        <v>647</v>
      </c>
      <c r="C792" s="1" t="s">
        <v>30</v>
      </c>
      <c r="D792" s="1" t="s">
        <v>31</v>
      </c>
      <c r="E792" s="1">
        <v>0</v>
      </c>
      <c r="F792" s="1">
        <v>0</v>
      </c>
      <c r="G792" s="2">
        <v>48.655000000000001</v>
      </c>
      <c r="H792" s="2">
        <v>-1.855</v>
      </c>
      <c r="I792" s="3">
        <v>-44.1</v>
      </c>
      <c r="J792" s="3">
        <v>0</v>
      </c>
      <c r="K792" s="4">
        <v>0</v>
      </c>
      <c r="L792" s="4">
        <v>0</v>
      </c>
      <c r="M792" s="4">
        <v>0</v>
      </c>
      <c r="N792" s="2">
        <v>50.609000000000002</v>
      </c>
      <c r="O792" s="4">
        <v>0</v>
      </c>
      <c r="P792" s="4">
        <v>1.52796</v>
      </c>
      <c r="Q792" s="3">
        <v>86.8</v>
      </c>
      <c r="R792" s="2">
        <v>0</v>
      </c>
      <c r="S792" s="2">
        <v>71.25</v>
      </c>
      <c r="T792" s="4">
        <v>0.28493000000000002</v>
      </c>
      <c r="U792" s="3">
        <v>0</v>
      </c>
      <c r="V792" s="3">
        <v>7505</v>
      </c>
      <c r="W792" s="3">
        <v>0</v>
      </c>
      <c r="X792" s="2">
        <v>130.90799999999999</v>
      </c>
      <c r="Y792" s="2">
        <v>130.90799999999999</v>
      </c>
      <c r="Z792" s="2">
        <v>0</v>
      </c>
    </row>
    <row r="793" spans="1:26" x14ac:dyDescent="0.25">
      <c r="A793" s="1" t="s">
        <v>822</v>
      </c>
      <c r="B793" s="1">
        <v>647</v>
      </c>
      <c r="C793" s="1" t="s">
        <v>30</v>
      </c>
      <c r="D793" s="1" t="s">
        <v>31</v>
      </c>
      <c r="E793" s="1">
        <v>0</v>
      </c>
      <c r="F793" s="1">
        <v>0</v>
      </c>
      <c r="G793" s="2">
        <v>50.331000000000003</v>
      </c>
      <c r="H793" s="2">
        <v>-4.8890000000000002</v>
      </c>
      <c r="I793" s="3">
        <v>-116.2</v>
      </c>
      <c r="J793" s="3">
        <v>0</v>
      </c>
      <c r="K793" s="4">
        <v>0</v>
      </c>
      <c r="L793" s="4">
        <v>0</v>
      </c>
      <c r="M793" s="4">
        <v>0</v>
      </c>
      <c r="N793" s="2">
        <v>55.22</v>
      </c>
      <c r="O793" s="4">
        <v>0</v>
      </c>
      <c r="P793" s="4">
        <v>0</v>
      </c>
      <c r="Q793" s="3">
        <v>83.9</v>
      </c>
      <c r="R793" s="2">
        <v>0</v>
      </c>
      <c r="S793" s="2">
        <v>0</v>
      </c>
      <c r="T793" s="4">
        <v>0</v>
      </c>
      <c r="U793" s="3">
        <v>0</v>
      </c>
      <c r="V793" s="3">
        <v>0</v>
      </c>
      <c r="W793" s="3">
        <v>0</v>
      </c>
      <c r="X793" s="2">
        <v>200.04499999999999</v>
      </c>
      <c r="Y793" s="2">
        <v>200.04499999999999</v>
      </c>
      <c r="Z793" s="2">
        <v>0</v>
      </c>
    </row>
    <row r="794" spans="1:26" x14ac:dyDescent="0.25">
      <c r="A794" s="1" t="s">
        <v>823</v>
      </c>
      <c r="B794" s="1">
        <v>647</v>
      </c>
      <c r="C794" s="1" t="s">
        <v>30</v>
      </c>
      <c r="D794" s="1" t="s">
        <v>31</v>
      </c>
      <c r="E794" s="1">
        <v>0</v>
      </c>
      <c r="F794" s="1">
        <v>0</v>
      </c>
      <c r="G794" s="2">
        <v>51.195</v>
      </c>
      <c r="H794" s="2">
        <v>-4.5250000000000004</v>
      </c>
      <c r="I794" s="3">
        <v>-107.5</v>
      </c>
      <c r="J794" s="3">
        <v>0</v>
      </c>
      <c r="K794" s="4">
        <v>0</v>
      </c>
      <c r="L794" s="4">
        <v>0</v>
      </c>
      <c r="M794" s="4">
        <v>0</v>
      </c>
      <c r="N794" s="2">
        <v>55.765000000000001</v>
      </c>
      <c r="O794" s="4">
        <v>0</v>
      </c>
      <c r="P794" s="4">
        <v>0.47000999999999998</v>
      </c>
      <c r="Q794" s="3">
        <v>45.5</v>
      </c>
      <c r="R794" s="2">
        <v>0</v>
      </c>
      <c r="S794" s="2">
        <v>4</v>
      </c>
      <c r="T794" s="4">
        <v>3.4000000000000002E-4</v>
      </c>
      <c r="U794" s="3">
        <v>0</v>
      </c>
      <c r="V794" s="3">
        <v>2214.8000000000002</v>
      </c>
      <c r="W794" s="3">
        <v>0</v>
      </c>
      <c r="X794" s="2">
        <v>153.00299999999999</v>
      </c>
      <c r="Y794" s="2">
        <v>153.00299999999999</v>
      </c>
      <c r="Z794" s="2">
        <v>0</v>
      </c>
    </row>
    <row r="795" spans="1:26" x14ac:dyDescent="0.25">
      <c r="A795" s="1" t="s">
        <v>824</v>
      </c>
      <c r="B795" s="1">
        <v>647</v>
      </c>
      <c r="C795" s="1" t="s">
        <v>30</v>
      </c>
      <c r="D795" s="1" t="s">
        <v>31</v>
      </c>
      <c r="E795" s="1">
        <v>0</v>
      </c>
      <c r="F795" s="1">
        <v>0</v>
      </c>
      <c r="G795" s="2">
        <v>53.161999999999999</v>
      </c>
      <c r="H795" s="2">
        <v>-3.548</v>
      </c>
      <c r="I795" s="3">
        <v>-50.3</v>
      </c>
      <c r="J795" s="3">
        <v>0</v>
      </c>
      <c r="K795" s="4">
        <v>0</v>
      </c>
      <c r="L795" s="4">
        <v>0</v>
      </c>
      <c r="M795" s="4">
        <v>0</v>
      </c>
      <c r="N795" s="2">
        <v>56.856000000000002</v>
      </c>
      <c r="O795" s="4">
        <v>0</v>
      </c>
      <c r="P795" s="4">
        <v>2.1111900000000001</v>
      </c>
      <c r="Q795" s="3">
        <v>26.6</v>
      </c>
      <c r="R795" s="2">
        <v>0</v>
      </c>
      <c r="S795" s="2">
        <v>243.75</v>
      </c>
      <c r="T795" s="4">
        <v>1.35582</v>
      </c>
      <c r="U795" s="3">
        <v>0</v>
      </c>
      <c r="V795" s="3">
        <v>25057.5</v>
      </c>
      <c r="W795" s="3">
        <v>0</v>
      </c>
      <c r="X795" s="2">
        <v>76.89</v>
      </c>
      <c r="Y795" s="2">
        <v>76.89</v>
      </c>
      <c r="Z795" s="2">
        <v>0</v>
      </c>
    </row>
    <row r="796" spans="1:26" x14ac:dyDescent="0.25">
      <c r="A796" s="1" t="s">
        <v>825</v>
      </c>
      <c r="B796" s="1">
        <v>647</v>
      </c>
      <c r="C796" s="1" t="s">
        <v>30</v>
      </c>
      <c r="D796" s="1" t="s">
        <v>31</v>
      </c>
      <c r="E796" s="1">
        <v>0</v>
      </c>
      <c r="F796" s="1">
        <v>0</v>
      </c>
      <c r="G796" s="2">
        <v>50.155000000000001</v>
      </c>
      <c r="H796" s="2">
        <v>-0.60499999999999998</v>
      </c>
      <c r="I796" s="3">
        <v>-7.6</v>
      </c>
      <c r="J796" s="3">
        <v>0</v>
      </c>
      <c r="K796" s="4">
        <v>0</v>
      </c>
      <c r="L796" s="4">
        <v>0</v>
      </c>
      <c r="M796" s="4">
        <v>0</v>
      </c>
      <c r="N796" s="2">
        <v>50.76</v>
      </c>
      <c r="O796" s="4">
        <v>0</v>
      </c>
      <c r="P796" s="4">
        <v>0</v>
      </c>
      <c r="Q796" s="3">
        <v>158.1</v>
      </c>
      <c r="R796" s="2">
        <v>0</v>
      </c>
      <c r="S796" s="2">
        <v>0</v>
      </c>
      <c r="T796" s="4">
        <v>0</v>
      </c>
      <c r="U796" s="3">
        <v>0</v>
      </c>
      <c r="V796" s="3">
        <v>0</v>
      </c>
      <c r="W796" s="3">
        <v>0</v>
      </c>
      <c r="X796" s="2">
        <v>165.75</v>
      </c>
      <c r="Y796" s="2">
        <v>165.75</v>
      </c>
      <c r="Z796" s="2">
        <v>0</v>
      </c>
    </row>
    <row r="797" spans="1:26" x14ac:dyDescent="0.25">
      <c r="A797" s="1" t="s">
        <v>826</v>
      </c>
      <c r="B797" s="1">
        <v>647</v>
      </c>
      <c r="C797" s="1" t="s">
        <v>30</v>
      </c>
      <c r="D797" s="1" t="s">
        <v>31</v>
      </c>
      <c r="E797" s="1">
        <v>0</v>
      </c>
      <c r="F797" s="1">
        <v>0</v>
      </c>
      <c r="G797" s="2">
        <v>52.024000000000001</v>
      </c>
      <c r="H797" s="2">
        <v>0.154</v>
      </c>
      <c r="I797" s="3">
        <v>1.9</v>
      </c>
      <c r="J797" s="3">
        <v>0</v>
      </c>
      <c r="K797" s="4">
        <v>0</v>
      </c>
      <c r="L797" s="4">
        <v>0</v>
      </c>
      <c r="M797" s="4">
        <v>0</v>
      </c>
      <c r="N797" s="2">
        <v>52.262999999999998</v>
      </c>
      <c r="O797" s="4">
        <v>0</v>
      </c>
      <c r="P797" s="4">
        <v>8.7820199999999993</v>
      </c>
      <c r="Q797" s="3">
        <v>64</v>
      </c>
      <c r="R797" s="2">
        <v>0</v>
      </c>
      <c r="S797" s="2">
        <v>1475</v>
      </c>
      <c r="T797" s="4">
        <v>3814.0961900000002</v>
      </c>
      <c r="U797" s="3">
        <v>0</v>
      </c>
      <c r="V797" s="3">
        <v>56106.3</v>
      </c>
      <c r="W797" s="3">
        <v>0</v>
      </c>
      <c r="X797" s="2">
        <v>62.078000000000003</v>
      </c>
      <c r="Y797" s="2">
        <v>62.078000000000003</v>
      </c>
      <c r="Z797" s="2">
        <v>0</v>
      </c>
    </row>
    <row r="798" spans="1:26" x14ac:dyDescent="0.25">
      <c r="A798" s="1" t="s">
        <v>827</v>
      </c>
      <c r="B798" s="1">
        <v>647</v>
      </c>
      <c r="C798" s="1" t="s">
        <v>30</v>
      </c>
      <c r="D798" s="1" t="s">
        <v>31</v>
      </c>
      <c r="E798" s="1">
        <v>0</v>
      </c>
      <c r="F798" s="1">
        <v>0</v>
      </c>
      <c r="G798" s="2">
        <v>65.706000000000003</v>
      </c>
      <c r="H798" s="2">
        <v>8.5999999999999993E-2</v>
      </c>
      <c r="I798" s="3">
        <v>2.4</v>
      </c>
      <c r="J798" s="3">
        <v>0</v>
      </c>
      <c r="K798" s="4">
        <v>0</v>
      </c>
      <c r="L798" s="4">
        <v>0</v>
      </c>
      <c r="M798" s="4">
        <v>0</v>
      </c>
      <c r="N798" s="2">
        <v>65.825000000000003</v>
      </c>
      <c r="O798" s="4">
        <v>0</v>
      </c>
      <c r="P798" s="4">
        <v>3.94659</v>
      </c>
      <c r="Q798" s="3">
        <v>169.7</v>
      </c>
      <c r="R798" s="2">
        <v>0</v>
      </c>
      <c r="S798" s="2">
        <v>842.25</v>
      </c>
      <c r="T798" s="4">
        <v>45.443370000000002</v>
      </c>
      <c r="U798" s="3">
        <v>0</v>
      </c>
      <c r="V798" s="3">
        <v>11977.8</v>
      </c>
      <c r="W798" s="3">
        <v>0</v>
      </c>
      <c r="X798" s="2">
        <v>167.24299999999999</v>
      </c>
      <c r="Y798" s="2">
        <v>167.24299999999999</v>
      </c>
      <c r="Z798" s="2">
        <v>0</v>
      </c>
    </row>
    <row r="799" spans="1:26" x14ac:dyDescent="0.25">
      <c r="A799" s="1" t="s">
        <v>828</v>
      </c>
      <c r="B799" s="1">
        <v>647</v>
      </c>
      <c r="C799" s="1" t="s">
        <v>30</v>
      </c>
      <c r="D799" s="1" t="s">
        <v>31</v>
      </c>
      <c r="E799" s="1">
        <v>0</v>
      </c>
      <c r="F799" s="1">
        <v>0</v>
      </c>
      <c r="G799" s="2">
        <v>58.654000000000003</v>
      </c>
      <c r="H799" s="2">
        <v>-2.3660000000000001</v>
      </c>
      <c r="I799" s="3">
        <v>-66.900000000000006</v>
      </c>
      <c r="J799" s="3">
        <v>0</v>
      </c>
      <c r="K799" s="4">
        <v>0</v>
      </c>
      <c r="L799" s="4">
        <v>0</v>
      </c>
      <c r="M799" s="4">
        <v>0</v>
      </c>
      <c r="N799" s="2">
        <v>61.02</v>
      </c>
      <c r="O799" s="4">
        <v>0</v>
      </c>
      <c r="P799" s="4">
        <v>0</v>
      </c>
      <c r="Q799" s="3">
        <v>204.8</v>
      </c>
      <c r="R799" s="2">
        <v>0</v>
      </c>
      <c r="S799" s="2">
        <v>0</v>
      </c>
      <c r="T799" s="4">
        <v>0</v>
      </c>
      <c r="U799" s="3">
        <v>0</v>
      </c>
      <c r="V799" s="3">
        <v>0</v>
      </c>
      <c r="W799" s="3">
        <v>0</v>
      </c>
      <c r="X799" s="2">
        <v>271.71600000000001</v>
      </c>
      <c r="Y799" s="2">
        <v>271.71600000000001</v>
      </c>
      <c r="Z799" s="2">
        <v>0</v>
      </c>
    </row>
    <row r="800" spans="1:26" x14ac:dyDescent="0.25">
      <c r="A800" s="1" t="s">
        <v>829</v>
      </c>
      <c r="B800" s="1">
        <v>647</v>
      </c>
      <c r="C800" s="1" t="s">
        <v>30</v>
      </c>
      <c r="D800" s="1" t="s">
        <v>31</v>
      </c>
      <c r="E800" s="1">
        <v>0</v>
      </c>
      <c r="F800" s="1">
        <v>0</v>
      </c>
      <c r="G800" s="2">
        <v>57.045000000000002</v>
      </c>
      <c r="H800" s="2">
        <v>-1.7050000000000001</v>
      </c>
      <c r="I800" s="3">
        <v>-56.6</v>
      </c>
      <c r="J800" s="3">
        <v>0</v>
      </c>
      <c r="K800" s="4">
        <v>0</v>
      </c>
      <c r="L800" s="4">
        <v>0</v>
      </c>
      <c r="M800" s="4">
        <v>0</v>
      </c>
      <c r="N800" s="2">
        <v>58.75</v>
      </c>
      <c r="O800" s="4">
        <v>0</v>
      </c>
      <c r="P800" s="4">
        <v>0</v>
      </c>
      <c r="Q800" s="3">
        <v>272.3</v>
      </c>
      <c r="R800" s="2">
        <v>0</v>
      </c>
      <c r="S800" s="2">
        <v>0</v>
      </c>
      <c r="T800" s="4">
        <v>0</v>
      </c>
      <c r="U800" s="3">
        <v>0</v>
      </c>
      <c r="V800" s="3">
        <v>0</v>
      </c>
      <c r="W800" s="3">
        <v>0</v>
      </c>
      <c r="X800" s="2">
        <v>328.84399999999999</v>
      </c>
      <c r="Y800" s="2">
        <v>328.84399999999999</v>
      </c>
      <c r="Z800" s="2">
        <v>0</v>
      </c>
    </row>
    <row r="801" spans="1:26" x14ac:dyDescent="0.25">
      <c r="A801" s="1" t="s">
        <v>830</v>
      </c>
      <c r="B801" s="1">
        <v>647</v>
      </c>
      <c r="C801" s="1" t="s">
        <v>30</v>
      </c>
      <c r="D801" s="1" t="s">
        <v>31</v>
      </c>
      <c r="E801" s="1">
        <v>0</v>
      </c>
      <c r="F801" s="1">
        <v>0</v>
      </c>
      <c r="G801" s="2">
        <v>57.24</v>
      </c>
      <c r="H801" s="2">
        <v>-1.74</v>
      </c>
      <c r="I801" s="3">
        <v>-27.7</v>
      </c>
      <c r="J801" s="3">
        <v>0</v>
      </c>
      <c r="K801" s="4">
        <v>0</v>
      </c>
      <c r="L801" s="4">
        <v>0</v>
      </c>
      <c r="M801" s="4">
        <v>0</v>
      </c>
      <c r="N801" s="2">
        <v>58.98</v>
      </c>
      <c r="O801" s="4">
        <v>0</v>
      </c>
      <c r="P801" s="4">
        <v>0</v>
      </c>
      <c r="Q801" s="3">
        <v>131.4</v>
      </c>
      <c r="R801" s="2">
        <v>0</v>
      </c>
      <c r="S801" s="2">
        <v>0</v>
      </c>
      <c r="T801" s="4">
        <v>0</v>
      </c>
      <c r="U801" s="3">
        <v>0</v>
      </c>
      <c r="V801" s="3">
        <v>0</v>
      </c>
      <c r="W801" s="3">
        <v>0</v>
      </c>
      <c r="X801" s="2">
        <v>159.04300000000001</v>
      </c>
      <c r="Y801" s="2">
        <v>159.04300000000001</v>
      </c>
      <c r="Z801" s="2">
        <v>0</v>
      </c>
    </row>
    <row r="802" spans="1:26" x14ac:dyDescent="0.25">
      <c r="A802" s="1" t="s">
        <v>831</v>
      </c>
      <c r="B802" s="1">
        <v>647</v>
      </c>
      <c r="C802" s="1" t="s">
        <v>30</v>
      </c>
      <c r="D802" s="1" t="s">
        <v>31</v>
      </c>
      <c r="E802" s="1">
        <v>0</v>
      </c>
      <c r="F802" s="1">
        <v>0</v>
      </c>
      <c r="G802" s="2">
        <v>54.325000000000003</v>
      </c>
      <c r="H802" s="2">
        <v>-3.625</v>
      </c>
      <c r="I802" s="3">
        <v>-120.3</v>
      </c>
      <c r="J802" s="3">
        <v>0</v>
      </c>
      <c r="K802" s="4">
        <v>0</v>
      </c>
      <c r="L802" s="4">
        <v>0</v>
      </c>
      <c r="M802" s="4">
        <v>0</v>
      </c>
      <c r="N802" s="2">
        <v>57.95</v>
      </c>
      <c r="O802" s="4">
        <v>0</v>
      </c>
      <c r="P802" s="4">
        <v>0</v>
      </c>
      <c r="Q802" s="3">
        <v>315.8</v>
      </c>
      <c r="R802" s="2">
        <v>0</v>
      </c>
      <c r="S802" s="2">
        <v>0</v>
      </c>
      <c r="T802" s="4">
        <v>0</v>
      </c>
      <c r="U802" s="3">
        <v>0</v>
      </c>
      <c r="V802" s="3">
        <v>0</v>
      </c>
      <c r="W802" s="3">
        <v>0</v>
      </c>
      <c r="X802" s="2">
        <v>436.02600000000001</v>
      </c>
      <c r="Y802" s="2">
        <v>436.02600000000001</v>
      </c>
      <c r="Z802" s="2">
        <v>0</v>
      </c>
    </row>
    <row r="803" spans="1:26" x14ac:dyDescent="0.25">
      <c r="A803" s="1" t="s">
        <v>832</v>
      </c>
      <c r="B803" s="1">
        <v>647</v>
      </c>
      <c r="C803" s="1" t="s">
        <v>30</v>
      </c>
      <c r="D803" s="1" t="s">
        <v>31</v>
      </c>
      <c r="E803" s="1">
        <v>0</v>
      </c>
      <c r="F803" s="1">
        <v>0</v>
      </c>
      <c r="G803" s="2">
        <v>54.064</v>
      </c>
      <c r="H803" s="2">
        <v>-1.4259999999999999</v>
      </c>
      <c r="I803" s="3">
        <v>-47.3</v>
      </c>
      <c r="J803" s="3">
        <v>0</v>
      </c>
      <c r="K803" s="4">
        <v>0</v>
      </c>
      <c r="L803" s="4">
        <v>0</v>
      </c>
      <c r="M803" s="4">
        <v>0</v>
      </c>
      <c r="N803" s="2">
        <v>55.49</v>
      </c>
      <c r="O803" s="4">
        <v>0</v>
      </c>
      <c r="P803" s="4">
        <v>0</v>
      </c>
      <c r="Q803" s="3">
        <v>231.4</v>
      </c>
      <c r="R803" s="2">
        <v>0</v>
      </c>
      <c r="S803" s="2">
        <v>0</v>
      </c>
      <c r="T803" s="4">
        <v>0</v>
      </c>
      <c r="U803" s="3">
        <v>0</v>
      </c>
      <c r="V803" s="3">
        <v>0</v>
      </c>
      <c r="W803" s="3">
        <v>0</v>
      </c>
      <c r="X803" s="2">
        <v>278.738</v>
      </c>
      <c r="Y803" s="2">
        <v>278.738</v>
      </c>
      <c r="Z803" s="2">
        <v>0</v>
      </c>
    </row>
    <row r="804" spans="1:26" x14ac:dyDescent="0.25">
      <c r="A804" s="1" t="s">
        <v>833</v>
      </c>
      <c r="B804" s="1">
        <v>647</v>
      </c>
      <c r="C804" s="1" t="s">
        <v>30</v>
      </c>
      <c r="D804" s="1" t="s">
        <v>31</v>
      </c>
      <c r="E804" s="1">
        <v>0</v>
      </c>
      <c r="F804" s="1">
        <v>0</v>
      </c>
      <c r="G804" s="2">
        <v>51.021999999999998</v>
      </c>
      <c r="H804" s="2">
        <v>-0.108</v>
      </c>
      <c r="I804" s="3">
        <v>-3.6</v>
      </c>
      <c r="J804" s="3">
        <v>0</v>
      </c>
      <c r="K804" s="4">
        <v>0</v>
      </c>
      <c r="L804" s="4">
        <v>0</v>
      </c>
      <c r="M804" s="4">
        <v>0</v>
      </c>
      <c r="N804" s="2">
        <v>51.134</v>
      </c>
      <c r="O804" s="4">
        <v>0</v>
      </c>
      <c r="P804" s="4">
        <v>1.285E-2</v>
      </c>
      <c r="Q804" s="3">
        <v>193.5</v>
      </c>
      <c r="R804" s="2">
        <v>0</v>
      </c>
      <c r="S804" s="2">
        <v>0.125</v>
      </c>
      <c r="T804" s="4">
        <v>0</v>
      </c>
      <c r="U804" s="3">
        <v>0</v>
      </c>
      <c r="V804" s="3">
        <v>5.5</v>
      </c>
      <c r="W804" s="3">
        <v>0</v>
      </c>
      <c r="X804" s="2">
        <v>197.107</v>
      </c>
      <c r="Y804" s="2">
        <v>197.107</v>
      </c>
      <c r="Z804" s="2">
        <v>0</v>
      </c>
    </row>
    <row r="805" spans="1:26" x14ac:dyDescent="0.25">
      <c r="A805" s="1" t="s">
        <v>834</v>
      </c>
      <c r="B805" s="1">
        <v>647</v>
      </c>
      <c r="C805" s="1" t="s">
        <v>30</v>
      </c>
      <c r="D805" s="1" t="s">
        <v>31</v>
      </c>
      <c r="E805" s="1">
        <v>0</v>
      </c>
      <c r="F805" s="1">
        <v>0</v>
      </c>
      <c r="G805" s="2">
        <v>28.024000000000001</v>
      </c>
      <c r="H805" s="2">
        <v>-0.42599999999999999</v>
      </c>
      <c r="I805" s="3">
        <v>-5.4</v>
      </c>
      <c r="J805" s="3">
        <v>0</v>
      </c>
      <c r="K805" s="4">
        <v>0</v>
      </c>
      <c r="L805" s="4">
        <v>0</v>
      </c>
      <c r="M805" s="4">
        <v>0</v>
      </c>
      <c r="N805" s="2">
        <v>28.57</v>
      </c>
      <c r="O805" s="4">
        <v>0</v>
      </c>
      <c r="P805" s="4">
        <v>1.4785600000000001</v>
      </c>
      <c r="Q805" s="3">
        <v>31.6</v>
      </c>
      <c r="R805" s="2">
        <v>0</v>
      </c>
      <c r="S805" s="2">
        <v>5</v>
      </c>
      <c r="T805" s="4">
        <v>6.7000000000000002E-4</v>
      </c>
      <c r="U805" s="3">
        <v>0</v>
      </c>
      <c r="V805" s="3">
        <v>2819.1</v>
      </c>
      <c r="W805" s="3">
        <v>0</v>
      </c>
      <c r="X805" s="2">
        <v>36.923000000000002</v>
      </c>
      <c r="Y805" s="2">
        <v>36.923000000000002</v>
      </c>
      <c r="Z805" s="2">
        <v>0</v>
      </c>
    </row>
    <row r="806" spans="1:26" x14ac:dyDescent="0.25">
      <c r="A806" s="1" t="s">
        <v>835</v>
      </c>
      <c r="B806" s="1">
        <v>647</v>
      </c>
      <c r="C806" s="1" t="s">
        <v>30</v>
      </c>
      <c r="D806" s="1" t="s">
        <v>31</v>
      </c>
      <c r="E806" s="1">
        <v>0</v>
      </c>
      <c r="F806" s="1">
        <v>0</v>
      </c>
      <c r="G806" s="2">
        <v>47.04</v>
      </c>
      <c r="H806" s="2">
        <v>0.08</v>
      </c>
      <c r="I806" s="3">
        <v>1.3</v>
      </c>
      <c r="J806" s="3">
        <v>0</v>
      </c>
      <c r="K806" s="4">
        <v>0</v>
      </c>
      <c r="L806" s="4">
        <v>0</v>
      </c>
      <c r="M806" s="4">
        <v>0</v>
      </c>
      <c r="N806" s="2">
        <v>47.040999999999997</v>
      </c>
      <c r="O806" s="4">
        <v>4.7989999999999998E-2</v>
      </c>
      <c r="P806" s="4">
        <v>0.38979999999999998</v>
      </c>
      <c r="Q806" s="3">
        <v>199.4</v>
      </c>
      <c r="R806" s="2">
        <v>0</v>
      </c>
      <c r="S806" s="2">
        <v>37.25</v>
      </c>
      <c r="T806" s="4">
        <v>0.59031</v>
      </c>
      <c r="U806" s="3">
        <v>0</v>
      </c>
      <c r="V806" s="3">
        <v>287.89999999999998</v>
      </c>
      <c r="W806" s="3">
        <v>7.2</v>
      </c>
      <c r="X806" s="2">
        <v>198.16800000000001</v>
      </c>
      <c r="Y806" s="2">
        <v>198.16800000000001</v>
      </c>
      <c r="Z806" s="2">
        <v>-7.0000000000000001E-3</v>
      </c>
    </row>
    <row r="807" spans="1:26" x14ac:dyDescent="0.25">
      <c r="A807" s="1" t="s">
        <v>836</v>
      </c>
      <c r="B807" s="1">
        <v>647</v>
      </c>
      <c r="C807" s="1" t="s">
        <v>30</v>
      </c>
      <c r="D807" s="1" t="s">
        <v>31</v>
      </c>
      <c r="E807" s="1">
        <v>0</v>
      </c>
      <c r="F807" s="1">
        <v>0</v>
      </c>
      <c r="G807" s="2">
        <v>92.39</v>
      </c>
      <c r="H807" s="2">
        <v>-0.26</v>
      </c>
      <c r="I807" s="3">
        <v>-4.0999999999999996</v>
      </c>
      <c r="J807" s="3">
        <v>0</v>
      </c>
      <c r="K807" s="4">
        <v>0</v>
      </c>
      <c r="L807" s="4">
        <v>0</v>
      </c>
      <c r="M807" s="4">
        <v>0</v>
      </c>
      <c r="N807" s="2">
        <v>92.65</v>
      </c>
      <c r="O807" s="4">
        <v>0</v>
      </c>
      <c r="P807" s="4">
        <v>0</v>
      </c>
      <c r="Q807" s="3">
        <v>75.2</v>
      </c>
      <c r="R807" s="2">
        <v>0</v>
      </c>
      <c r="S807" s="2">
        <v>0</v>
      </c>
      <c r="T807" s="4">
        <v>0</v>
      </c>
      <c r="U807" s="3">
        <v>0</v>
      </c>
      <c r="V807" s="3">
        <v>0</v>
      </c>
      <c r="W807" s="3">
        <v>0</v>
      </c>
      <c r="X807" s="2">
        <v>79.325000000000003</v>
      </c>
      <c r="Y807" s="2">
        <v>79.325000000000003</v>
      </c>
      <c r="Z807" s="2">
        <v>0</v>
      </c>
    </row>
    <row r="808" spans="1:26" x14ac:dyDescent="0.25">
      <c r="A808" s="1" t="s">
        <v>837</v>
      </c>
      <c r="B808" s="1">
        <v>647</v>
      </c>
      <c r="C808" s="1" t="s">
        <v>30</v>
      </c>
      <c r="D808" s="1" t="s">
        <v>31</v>
      </c>
      <c r="E808" s="1">
        <v>0</v>
      </c>
      <c r="F808" s="1">
        <v>0</v>
      </c>
      <c r="G808" s="2">
        <v>89.736999999999995</v>
      </c>
      <c r="H808" s="2">
        <v>-2.9729999999999999</v>
      </c>
      <c r="I808" s="3">
        <v>-58.4</v>
      </c>
      <c r="J808" s="3">
        <v>0</v>
      </c>
      <c r="K808" s="4">
        <v>0</v>
      </c>
      <c r="L808" s="4">
        <v>0</v>
      </c>
      <c r="M808" s="4">
        <v>0</v>
      </c>
      <c r="N808" s="2">
        <v>92.71</v>
      </c>
      <c r="O808" s="4">
        <v>0</v>
      </c>
      <c r="P808" s="4">
        <v>0</v>
      </c>
      <c r="Q808" s="3">
        <v>174.4</v>
      </c>
      <c r="R808" s="2">
        <v>0</v>
      </c>
      <c r="S808" s="2">
        <v>0</v>
      </c>
      <c r="T808" s="4">
        <v>0</v>
      </c>
      <c r="U808" s="3">
        <v>0</v>
      </c>
      <c r="V808" s="3">
        <v>0</v>
      </c>
      <c r="W808" s="3">
        <v>0</v>
      </c>
      <c r="X808" s="2">
        <v>232.80799999999999</v>
      </c>
      <c r="Y808" s="2">
        <v>232.80799999999999</v>
      </c>
      <c r="Z808" s="2">
        <v>0</v>
      </c>
    </row>
    <row r="809" spans="1:26" x14ac:dyDescent="0.25">
      <c r="A809" s="1" t="s">
        <v>838</v>
      </c>
      <c r="B809" s="1">
        <v>647</v>
      </c>
      <c r="C809" s="1" t="s">
        <v>30</v>
      </c>
      <c r="D809" s="1" t="s">
        <v>31</v>
      </c>
      <c r="E809" s="1">
        <v>0</v>
      </c>
      <c r="F809" s="1">
        <v>0</v>
      </c>
      <c r="G809" s="2">
        <v>88.206999999999994</v>
      </c>
      <c r="H809" s="2">
        <v>-3.9929999999999999</v>
      </c>
      <c r="I809" s="3">
        <v>-78.400000000000006</v>
      </c>
      <c r="J809" s="3">
        <v>0</v>
      </c>
      <c r="K809" s="4">
        <v>0</v>
      </c>
      <c r="L809" s="4">
        <v>0</v>
      </c>
      <c r="M809" s="4">
        <v>0</v>
      </c>
      <c r="N809" s="2">
        <v>92.2</v>
      </c>
      <c r="O809" s="4">
        <v>0</v>
      </c>
      <c r="P809" s="4">
        <v>0</v>
      </c>
      <c r="Q809" s="3">
        <v>173.5</v>
      </c>
      <c r="R809" s="2">
        <v>0</v>
      </c>
      <c r="S809" s="2">
        <v>0</v>
      </c>
      <c r="T809" s="4">
        <v>0</v>
      </c>
      <c r="U809" s="3">
        <v>0</v>
      </c>
      <c r="V809" s="3">
        <v>0</v>
      </c>
      <c r="W809" s="3">
        <v>0</v>
      </c>
      <c r="X809" s="2">
        <v>251.886</v>
      </c>
      <c r="Y809" s="2">
        <v>251.886</v>
      </c>
      <c r="Z809" s="2">
        <v>0</v>
      </c>
    </row>
    <row r="810" spans="1:26" x14ac:dyDescent="0.25">
      <c r="A810" s="1" t="s">
        <v>839</v>
      </c>
      <c r="B810" s="1">
        <v>647</v>
      </c>
      <c r="C810" s="1" t="s">
        <v>30</v>
      </c>
      <c r="D810" s="1" t="s">
        <v>31</v>
      </c>
      <c r="E810" s="1">
        <v>0</v>
      </c>
      <c r="F810" s="1">
        <v>0</v>
      </c>
      <c r="G810" s="2">
        <v>85.820999999999998</v>
      </c>
      <c r="H810" s="2">
        <v>-1.099</v>
      </c>
      <c r="I810" s="3">
        <v>-17.5</v>
      </c>
      <c r="J810" s="3">
        <v>0</v>
      </c>
      <c r="K810" s="4">
        <v>0</v>
      </c>
      <c r="L810" s="4">
        <v>0</v>
      </c>
      <c r="M810" s="4">
        <v>0</v>
      </c>
      <c r="N810" s="2">
        <v>86.92</v>
      </c>
      <c r="O810" s="4">
        <v>0</v>
      </c>
      <c r="P810" s="4">
        <v>0</v>
      </c>
      <c r="Q810" s="3">
        <v>150</v>
      </c>
      <c r="R810" s="2">
        <v>0</v>
      </c>
      <c r="S810" s="2">
        <v>0</v>
      </c>
      <c r="T810" s="4">
        <v>0</v>
      </c>
      <c r="U810" s="3">
        <v>0</v>
      </c>
      <c r="V810" s="3">
        <v>0</v>
      </c>
      <c r="W810" s="3">
        <v>0</v>
      </c>
      <c r="X810" s="2">
        <v>167.49299999999999</v>
      </c>
      <c r="Y810" s="2">
        <v>167.49299999999999</v>
      </c>
      <c r="Z810" s="2">
        <v>0</v>
      </c>
    </row>
    <row r="811" spans="1:26" x14ac:dyDescent="0.25">
      <c r="A811" s="1" t="s">
        <v>840</v>
      </c>
      <c r="B811" s="1">
        <v>647</v>
      </c>
      <c r="C811" s="1" t="s">
        <v>30</v>
      </c>
      <c r="D811" s="1" t="s">
        <v>31</v>
      </c>
      <c r="E811" s="1">
        <v>0</v>
      </c>
      <c r="F811" s="1">
        <v>0</v>
      </c>
      <c r="G811" s="2">
        <v>85.74</v>
      </c>
      <c r="H811" s="2">
        <v>-0.49</v>
      </c>
      <c r="I811" s="3">
        <v>-7.8</v>
      </c>
      <c r="J811" s="3">
        <v>0</v>
      </c>
      <c r="K811" s="4">
        <v>0</v>
      </c>
      <c r="L811" s="4">
        <v>0</v>
      </c>
      <c r="M811" s="4">
        <v>0</v>
      </c>
      <c r="N811" s="2">
        <v>86.23</v>
      </c>
      <c r="O811" s="4">
        <v>0</v>
      </c>
      <c r="P811" s="4">
        <v>0</v>
      </c>
      <c r="Q811" s="3">
        <v>146.30000000000001</v>
      </c>
      <c r="R811" s="2">
        <v>0</v>
      </c>
      <c r="S811" s="2">
        <v>0</v>
      </c>
      <c r="T811" s="4">
        <v>0</v>
      </c>
      <c r="U811" s="3">
        <v>0</v>
      </c>
      <c r="V811" s="3">
        <v>0</v>
      </c>
      <c r="W811" s="3">
        <v>0</v>
      </c>
      <c r="X811" s="2">
        <v>154.10400000000001</v>
      </c>
      <c r="Y811" s="2">
        <v>154.10400000000001</v>
      </c>
      <c r="Z811" s="2">
        <v>0</v>
      </c>
    </row>
    <row r="812" spans="1:26" x14ac:dyDescent="0.25">
      <c r="A812" s="1" t="s">
        <v>841</v>
      </c>
      <c r="B812" s="1">
        <v>647</v>
      </c>
      <c r="C812" s="1" t="s">
        <v>30</v>
      </c>
      <c r="D812" s="1" t="s">
        <v>31</v>
      </c>
      <c r="E812" s="1">
        <v>0</v>
      </c>
      <c r="F812" s="1">
        <v>0</v>
      </c>
      <c r="G812" s="2">
        <v>85.66</v>
      </c>
      <c r="H812" s="2">
        <v>-2.4</v>
      </c>
      <c r="I812" s="3">
        <v>-38.200000000000003</v>
      </c>
      <c r="J812" s="3">
        <v>0</v>
      </c>
      <c r="K812" s="4">
        <v>0</v>
      </c>
      <c r="L812" s="4">
        <v>0</v>
      </c>
      <c r="M812" s="4">
        <v>0</v>
      </c>
      <c r="N812" s="2">
        <v>88.06</v>
      </c>
      <c r="O812" s="4">
        <v>0</v>
      </c>
      <c r="P812" s="4">
        <v>0</v>
      </c>
      <c r="Q812" s="3">
        <v>126</v>
      </c>
      <c r="R812" s="2">
        <v>0</v>
      </c>
      <c r="S812" s="2">
        <v>0</v>
      </c>
      <c r="T812" s="4">
        <v>0</v>
      </c>
      <c r="U812" s="3">
        <v>0</v>
      </c>
      <c r="V812" s="3">
        <v>0</v>
      </c>
      <c r="W812" s="3">
        <v>0</v>
      </c>
      <c r="X812" s="2">
        <v>164.16300000000001</v>
      </c>
      <c r="Y812" s="2">
        <v>164.16300000000001</v>
      </c>
      <c r="Z812" s="2">
        <v>0</v>
      </c>
    </row>
    <row r="813" spans="1:26" x14ac:dyDescent="0.25">
      <c r="A813" s="1" t="s">
        <v>842</v>
      </c>
      <c r="B813" s="1">
        <v>647</v>
      </c>
      <c r="C813" s="1" t="s">
        <v>30</v>
      </c>
      <c r="D813" s="1" t="s">
        <v>31</v>
      </c>
      <c r="E813" s="1">
        <v>0</v>
      </c>
      <c r="F813" s="1">
        <v>0</v>
      </c>
      <c r="G813" s="2">
        <v>88.22</v>
      </c>
      <c r="H813" s="2">
        <v>-9.17</v>
      </c>
      <c r="I813" s="3">
        <v>-304.3</v>
      </c>
      <c r="J813" s="3">
        <v>0</v>
      </c>
      <c r="K813" s="4">
        <v>0</v>
      </c>
      <c r="L813" s="4">
        <v>0</v>
      </c>
      <c r="M813" s="4">
        <v>0</v>
      </c>
      <c r="N813" s="2">
        <v>97.39</v>
      </c>
      <c r="O813" s="4">
        <v>0</v>
      </c>
      <c r="P813" s="4">
        <v>0</v>
      </c>
      <c r="Q813" s="3">
        <v>6.6</v>
      </c>
      <c r="R813" s="2">
        <v>0</v>
      </c>
      <c r="S813" s="2">
        <v>0</v>
      </c>
      <c r="T813" s="4">
        <v>0</v>
      </c>
      <c r="U813" s="3">
        <v>0</v>
      </c>
      <c r="V813" s="3">
        <v>0</v>
      </c>
      <c r="W813" s="3">
        <v>0</v>
      </c>
      <c r="X813" s="2">
        <v>310.92500000000001</v>
      </c>
      <c r="Y813" s="2">
        <v>310.92500000000001</v>
      </c>
      <c r="Z813" s="2">
        <v>0</v>
      </c>
    </row>
    <row r="814" spans="1:26" x14ac:dyDescent="0.25">
      <c r="A814" s="1" t="s">
        <v>843</v>
      </c>
      <c r="B814" s="1">
        <v>647</v>
      </c>
      <c r="C814" s="1" t="s">
        <v>30</v>
      </c>
      <c r="D814" s="1" t="s">
        <v>31</v>
      </c>
      <c r="E814" s="1">
        <v>0</v>
      </c>
      <c r="F814" s="1">
        <v>0</v>
      </c>
      <c r="G814" s="2">
        <v>83.04</v>
      </c>
      <c r="H814" s="2">
        <v>-15.25</v>
      </c>
      <c r="I814" s="3">
        <v>-506</v>
      </c>
      <c r="J814" s="3">
        <v>0</v>
      </c>
      <c r="K814" s="4">
        <v>0</v>
      </c>
      <c r="L814" s="4">
        <v>0</v>
      </c>
      <c r="M814" s="4">
        <v>0</v>
      </c>
      <c r="N814" s="2">
        <v>98.29</v>
      </c>
      <c r="O814" s="4">
        <v>0</v>
      </c>
      <c r="P814" s="4">
        <v>0</v>
      </c>
      <c r="Q814" s="3">
        <v>6.6</v>
      </c>
      <c r="R814" s="2">
        <v>0</v>
      </c>
      <c r="S814" s="2">
        <v>0</v>
      </c>
      <c r="T814" s="4">
        <v>0</v>
      </c>
      <c r="U814" s="3">
        <v>0</v>
      </c>
      <c r="V814" s="3">
        <v>0</v>
      </c>
      <c r="W814" s="3">
        <v>0</v>
      </c>
      <c r="X814" s="2">
        <v>512.678</v>
      </c>
      <c r="Y814" s="2">
        <v>512.678</v>
      </c>
      <c r="Z814" s="2">
        <v>0</v>
      </c>
    </row>
    <row r="815" spans="1:26" x14ac:dyDescent="0.25">
      <c r="A815" s="1" t="s">
        <v>844</v>
      </c>
      <c r="B815" s="1">
        <v>647</v>
      </c>
      <c r="C815" s="1" t="s">
        <v>30</v>
      </c>
      <c r="D815" s="1" t="s">
        <v>31</v>
      </c>
      <c r="E815" s="1">
        <v>0</v>
      </c>
      <c r="F815" s="1">
        <v>0</v>
      </c>
      <c r="G815" s="2">
        <v>85.93</v>
      </c>
      <c r="H815" s="2">
        <v>-10.26</v>
      </c>
      <c r="I815" s="3">
        <v>-340.5</v>
      </c>
      <c r="J815" s="3">
        <v>0</v>
      </c>
      <c r="K815" s="4">
        <v>0</v>
      </c>
      <c r="L815" s="4">
        <v>0</v>
      </c>
      <c r="M815" s="4">
        <v>0</v>
      </c>
      <c r="N815" s="2">
        <v>96.19</v>
      </c>
      <c r="O815" s="4">
        <v>0</v>
      </c>
      <c r="P815" s="4">
        <v>0</v>
      </c>
      <c r="Q815" s="3">
        <v>6.6</v>
      </c>
      <c r="R815" s="2">
        <v>0</v>
      </c>
      <c r="S815" s="2">
        <v>0</v>
      </c>
      <c r="T815" s="4">
        <v>0</v>
      </c>
      <c r="U815" s="3">
        <v>0</v>
      </c>
      <c r="V815" s="3">
        <v>0</v>
      </c>
      <c r="W815" s="3">
        <v>0</v>
      </c>
      <c r="X815" s="2">
        <v>347.09500000000003</v>
      </c>
      <c r="Y815" s="2">
        <v>347.09500000000003</v>
      </c>
      <c r="Z815" s="2">
        <v>0</v>
      </c>
    </row>
    <row r="816" spans="1:26" x14ac:dyDescent="0.25">
      <c r="A816" s="1" t="s">
        <v>845</v>
      </c>
      <c r="B816" s="1">
        <v>647</v>
      </c>
      <c r="C816" s="1" t="s">
        <v>30</v>
      </c>
      <c r="D816" s="1" t="s">
        <v>31</v>
      </c>
      <c r="E816" s="1">
        <v>0</v>
      </c>
      <c r="F816" s="1">
        <v>0</v>
      </c>
      <c r="G816" s="2">
        <v>88.546999999999997</v>
      </c>
      <c r="H816" s="2">
        <v>-4.7430000000000003</v>
      </c>
      <c r="I816" s="3">
        <v>-75.400000000000006</v>
      </c>
      <c r="J816" s="3">
        <v>0</v>
      </c>
      <c r="K816" s="4">
        <v>0</v>
      </c>
      <c r="L816" s="4">
        <v>0</v>
      </c>
      <c r="M816" s="4">
        <v>0</v>
      </c>
      <c r="N816" s="2">
        <v>93.29</v>
      </c>
      <c r="O816" s="4">
        <v>0</v>
      </c>
      <c r="P816" s="4">
        <v>0</v>
      </c>
      <c r="Q816" s="3">
        <v>77.400000000000006</v>
      </c>
      <c r="R816" s="2">
        <v>0</v>
      </c>
      <c r="S816" s="2">
        <v>0</v>
      </c>
      <c r="T816" s="4">
        <v>0</v>
      </c>
      <c r="U816" s="3">
        <v>0</v>
      </c>
      <c r="V816" s="3">
        <v>0</v>
      </c>
      <c r="W816" s="3">
        <v>0</v>
      </c>
      <c r="X816" s="2">
        <v>152.84</v>
      </c>
      <c r="Y816" s="2">
        <v>152.84</v>
      </c>
      <c r="Z816" s="2">
        <v>0</v>
      </c>
    </row>
    <row r="817" spans="1:26" x14ac:dyDescent="0.25">
      <c r="A817" s="1" t="s">
        <v>846</v>
      </c>
      <c r="B817" s="1">
        <v>647</v>
      </c>
      <c r="C817" s="1" t="s">
        <v>30</v>
      </c>
      <c r="D817" s="1" t="s">
        <v>31</v>
      </c>
      <c r="E817" s="1">
        <v>0</v>
      </c>
      <c r="F817" s="1">
        <v>0</v>
      </c>
      <c r="G817" s="2">
        <v>81.415000000000006</v>
      </c>
      <c r="H817" s="2">
        <v>-11.375</v>
      </c>
      <c r="I817" s="3">
        <v>-377.4</v>
      </c>
      <c r="J817" s="3">
        <v>0</v>
      </c>
      <c r="K817" s="4">
        <v>0</v>
      </c>
      <c r="L817" s="4">
        <v>0</v>
      </c>
      <c r="M817" s="4">
        <v>0</v>
      </c>
      <c r="N817" s="2">
        <v>92.79</v>
      </c>
      <c r="O817" s="4">
        <v>0</v>
      </c>
      <c r="P817" s="4">
        <v>0</v>
      </c>
      <c r="Q817" s="3">
        <v>33.4</v>
      </c>
      <c r="R817" s="2">
        <v>0</v>
      </c>
      <c r="S817" s="2">
        <v>0</v>
      </c>
      <c r="T817" s="4">
        <v>0</v>
      </c>
      <c r="U817" s="3">
        <v>0</v>
      </c>
      <c r="V817" s="3">
        <v>0</v>
      </c>
      <c r="W817" s="3">
        <v>0</v>
      </c>
      <c r="X817" s="2">
        <v>410.80599999999998</v>
      </c>
      <c r="Y817" s="2">
        <v>410.80599999999998</v>
      </c>
      <c r="Z817" s="2">
        <v>0</v>
      </c>
    </row>
    <row r="818" spans="1:26" x14ac:dyDescent="0.25">
      <c r="A818" s="1" t="s">
        <v>847</v>
      </c>
      <c r="B818" s="1">
        <v>647</v>
      </c>
      <c r="C818" s="1" t="s">
        <v>30</v>
      </c>
      <c r="D818" s="1" t="s">
        <v>31</v>
      </c>
      <c r="E818" s="1">
        <v>0</v>
      </c>
      <c r="F818" s="1">
        <v>0</v>
      </c>
      <c r="G818" s="2">
        <v>84.007999999999996</v>
      </c>
      <c r="H818" s="2">
        <v>-9.5820000000000007</v>
      </c>
      <c r="I818" s="3">
        <v>-152.4</v>
      </c>
      <c r="J818" s="3">
        <v>0</v>
      </c>
      <c r="K818" s="4">
        <v>0</v>
      </c>
      <c r="L818" s="4">
        <v>0</v>
      </c>
      <c r="M818" s="4">
        <v>0</v>
      </c>
      <c r="N818" s="2">
        <v>93.59</v>
      </c>
      <c r="O818" s="4">
        <v>0</v>
      </c>
      <c r="P818" s="4">
        <v>0</v>
      </c>
      <c r="Q818" s="3">
        <v>40.200000000000003</v>
      </c>
      <c r="R818" s="2">
        <v>0</v>
      </c>
      <c r="S818" s="2">
        <v>0</v>
      </c>
      <c r="T818" s="4">
        <v>0</v>
      </c>
      <c r="U818" s="3">
        <v>0</v>
      </c>
      <c r="V818" s="3">
        <v>0</v>
      </c>
      <c r="W818" s="3">
        <v>0</v>
      </c>
      <c r="X818" s="2">
        <v>192.601</v>
      </c>
      <c r="Y818" s="2">
        <v>192.601</v>
      </c>
      <c r="Z818" s="2">
        <v>0</v>
      </c>
    </row>
    <row r="819" spans="1:26" x14ac:dyDescent="0.25">
      <c r="A819" s="1" t="s">
        <v>848</v>
      </c>
      <c r="B819" s="1">
        <v>647</v>
      </c>
      <c r="C819" s="1" t="s">
        <v>30</v>
      </c>
      <c r="D819" s="1" t="s">
        <v>31</v>
      </c>
      <c r="E819" s="1">
        <v>0</v>
      </c>
      <c r="F819" s="1">
        <v>0</v>
      </c>
      <c r="G819" s="2">
        <v>82.885999999999996</v>
      </c>
      <c r="H819" s="2">
        <v>-8.5039999999999996</v>
      </c>
      <c r="I819" s="3">
        <v>-135.30000000000001</v>
      </c>
      <c r="J819" s="3">
        <v>0</v>
      </c>
      <c r="K819" s="4">
        <v>0</v>
      </c>
      <c r="L819" s="4">
        <v>0</v>
      </c>
      <c r="M819" s="4">
        <v>0</v>
      </c>
      <c r="N819" s="2">
        <v>91.39</v>
      </c>
      <c r="O819" s="4">
        <v>0</v>
      </c>
      <c r="P819" s="4">
        <v>0</v>
      </c>
      <c r="Q819" s="3">
        <v>81.400000000000006</v>
      </c>
      <c r="R819" s="2">
        <v>0</v>
      </c>
      <c r="S819" s="2">
        <v>0</v>
      </c>
      <c r="T819" s="4">
        <v>0</v>
      </c>
      <c r="U819" s="3">
        <v>0</v>
      </c>
      <c r="V819" s="3">
        <v>0</v>
      </c>
      <c r="W819" s="3">
        <v>0</v>
      </c>
      <c r="X819" s="2">
        <v>216.61699999999999</v>
      </c>
      <c r="Y819" s="2">
        <v>216.61699999999999</v>
      </c>
      <c r="Z819" s="2">
        <v>0</v>
      </c>
    </row>
    <row r="820" spans="1:26" x14ac:dyDescent="0.25">
      <c r="A820" s="1" t="s">
        <v>849</v>
      </c>
      <c r="B820" s="1">
        <v>647</v>
      </c>
      <c r="C820" s="1" t="s">
        <v>30</v>
      </c>
      <c r="D820" s="1" t="s">
        <v>31</v>
      </c>
      <c r="E820" s="1">
        <v>0</v>
      </c>
      <c r="F820" s="1">
        <v>0</v>
      </c>
      <c r="G820" s="2">
        <v>82.159000000000006</v>
      </c>
      <c r="H820" s="2">
        <v>-8.4309999999999992</v>
      </c>
      <c r="I820" s="3">
        <v>-134.1</v>
      </c>
      <c r="J820" s="3">
        <v>0</v>
      </c>
      <c r="K820" s="4">
        <v>0</v>
      </c>
      <c r="L820" s="4">
        <v>0</v>
      </c>
      <c r="M820" s="4">
        <v>0</v>
      </c>
      <c r="N820" s="2">
        <v>90.59</v>
      </c>
      <c r="O820" s="4">
        <v>0</v>
      </c>
      <c r="P820" s="4">
        <v>0</v>
      </c>
      <c r="Q820" s="3">
        <v>78.599999999999994</v>
      </c>
      <c r="R820" s="2">
        <v>0</v>
      </c>
      <c r="S820" s="2">
        <v>0</v>
      </c>
      <c r="T820" s="4">
        <v>0</v>
      </c>
      <c r="U820" s="3">
        <v>0</v>
      </c>
      <c r="V820" s="3">
        <v>0</v>
      </c>
      <c r="W820" s="3">
        <v>0</v>
      </c>
      <c r="X820" s="2">
        <v>212.64099999999999</v>
      </c>
      <c r="Y820" s="2">
        <v>212.64099999999999</v>
      </c>
      <c r="Z820" s="2">
        <v>0</v>
      </c>
    </row>
    <row r="821" spans="1:26" x14ac:dyDescent="0.25">
      <c r="A821" s="1" t="s">
        <v>850</v>
      </c>
      <c r="B821" s="1">
        <v>647</v>
      </c>
      <c r="C821" s="1" t="s">
        <v>30</v>
      </c>
      <c r="D821" s="1" t="s">
        <v>31</v>
      </c>
      <c r="E821" s="1">
        <v>0</v>
      </c>
      <c r="F821" s="1">
        <v>0</v>
      </c>
      <c r="G821" s="2">
        <v>81.064999999999998</v>
      </c>
      <c r="H821" s="2">
        <v>-14.435</v>
      </c>
      <c r="I821" s="3">
        <v>-725.6</v>
      </c>
      <c r="J821" s="3">
        <v>0</v>
      </c>
      <c r="K821" s="4">
        <v>0</v>
      </c>
      <c r="L821" s="4">
        <v>0</v>
      </c>
      <c r="M821" s="4">
        <v>0</v>
      </c>
      <c r="N821" s="2">
        <v>95.5</v>
      </c>
      <c r="O821" s="4">
        <v>0</v>
      </c>
      <c r="P821" s="4">
        <v>0</v>
      </c>
      <c r="Q821" s="3">
        <v>395.3</v>
      </c>
      <c r="R821" s="2">
        <v>0</v>
      </c>
      <c r="S821" s="2">
        <v>0</v>
      </c>
      <c r="T821" s="4">
        <v>0</v>
      </c>
      <c r="U821" s="3">
        <v>0</v>
      </c>
      <c r="V821" s="3">
        <v>0</v>
      </c>
      <c r="W821" s="3">
        <v>0</v>
      </c>
      <c r="X821" s="2">
        <v>1120.92</v>
      </c>
      <c r="Y821" s="2">
        <v>1120.92</v>
      </c>
      <c r="Z821" s="2">
        <v>0</v>
      </c>
    </row>
    <row r="822" spans="1:26" x14ac:dyDescent="0.25">
      <c r="A822" s="1" t="s">
        <v>851</v>
      </c>
      <c r="B822" s="1">
        <v>647</v>
      </c>
      <c r="C822" s="1" t="s">
        <v>30</v>
      </c>
      <c r="D822" s="1" t="s">
        <v>31</v>
      </c>
      <c r="E822" s="1">
        <v>0</v>
      </c>
      <c r="F822" s="1">
        <v>0</v>
      </c>
      <c r="G822" s="2">
        <v>88.525000000000006</v>
      </c>
      <c r="H822" s="2">
        <v>0.56499999999999995</v>
      </c>
      <c r="I822" s="3">
        <v>7.1</v>
      </c>
      <c r="J822" s="3">
        <v>0</v>
      </c>
      <c r="K822" s="4">
        <v>0</v>
      </c>
      <c r="L822" s="4">
        <v>0</v>
      </c>
      <c r="M822" s="4">
        <v>0</v>
      </c>
      <c r="N822" s="2">
        <v>88.603999999999999</v>
      </c>
      <c r="O822" s="4">
        <v>0</v>
      </c>
      <c r="P822" s="4">
        <v>11.404059999999999</v>
      </c>
      <c r="Q822" s="3">
        <v>89.8</v>
      </c>
      <c r="R822" s="2">
        <v>0</v>
      </c>
      <c r="S822" s="2">
        <v>1751.75</v>
      </c>
      <c r="T822" s="4">
        <v>1410.32581</v>
      </c>
      <c r="U822" s="3">
        <v>0</v>
      </c>
      <c r="V822" s="3">
        <v>19983.400000000001</v>
      </c>
      <c r="W822" s="3">
        <v>0</v>
      </c>
      <c r="X822" s="2">
        <v>82.736999999999995</v>
      </c>
      <c r="Y822" s="2">
        <v>82.736999999999995</v>
      </c>
      <c r="Z822" s="2">
        <v>0</v>
      </c>
    </row>
    <row r="823" spans="1:26" x14ac:dyDescent="0.25">
      <c r="A823" s="1" t="s">
        <v>852</v>
      </c>
      <c r="B823" s="1">
        <v>647</v>
      </c>
      <c r="C823" s="1" t="s">
        <v>30</v>
      </c>
      <c r="D823" s="1" t="s">
        <v>31</v>
      </c>
      <c r="E823" s="1">
        <v>0</v>
      </c>
      <c r="F823" s="1">
        <v>0</v>
      </c>
      <c r="G823" s="2">
        <v>87.977000000000004</v>
      </c>
      <c r="H823" s="2">
        <v>-0.47299999999999998</v>
      </c>
      <c r="I823" s="3">
        <v>-5.9</v>
      </c>
      <c r="J823" s="3">
        <v>0</v>
      </c>
      <c r="K823" s="4">
        <v>0</v>
      </c>
      <c r="L823" s="4">
        <v>0</v>
      </c>
      <c r="M823" s="4">
        <v>0</v>
      </c>
      <c r="N823" s="2">
        <v>88.45</v>
      </c>
      <c r="O823" s="4">
        <v>0</v>
      </c>
      <c r="P823" s="4">
        <v>0</v>
      </c>
      <c r="Q823" s="3">
        <v>76.900000000000006</v>
      </c>
      <c r="R823" s="2">
        <v>0</v>
      </c>
      <c r="S823" s="2">
        <v>0</v>
      </c>
      <c r="T823" s="4">
        <v>0</v>
      </c>
      <c r="U823" s="3">
        <v>0</v>
      </c>
      <c r="V823" s="3">
        <v>0</v>
      </c>
      <c r="W823" s="3">
        <v>0</v>
      </c>
      <c r="X823" s="2">
        <v>82.888999999999996</v>
      </c>
      <c r="Y823" s="2">
        <v>82.888999999999996</v>
      </c>
      <c r="Z823" s="2">
        <v>0</v>
      </c>
    </row>
    <row r="824" spans="1:26" x14ac:dyDescent="0.25">
      <c r="A824" s="1" t="s">
        <v>853</v>
      </c>
      <c r="B824" s="1">
        <v>647</v>
      </c>
      <c r="C824" s="1" t="s">
        <v>30</v>
      </c>
      <c r="D824" s="1" t="s">
        <v>31</v>
      </c>
      <c r="E824" s="1">
        <v>0</v>
      </c>
      <c r="F824" s="1">
        <v>0</v>
      </c>
      <c r="G824" s="2">
        <v>87.334999999999994</v>
      </c>
      <c r="H824" s="2">
        <v>0.33500000000000002</v>
      </c>
      <c r="I824" s="3">
        <v>3.7</v>
      </c>
      <c r="J824" s="3">
        <v>0</v>
      </c>
      <c r="K824" s="4">
        <v>0</v>
      </c>
      <c r="L824" s="4">
        <v>0</v>
      </c>
      <c r="M824" s="4">
        <v>0</v>
      </c>
      <c r="N824" s="2">
        <v>87.155000000000001</v>
      </c>
      <c r="O824" s="4">
        <v>4.7553700000000001</v>
      </c>
      <c r="P824" s="4">
        <v>-4.7553700000000001</v>
      </c>
      <c r="Q824" s="3">
        <v>53.8</v>
      </c>
      <c r="R824" s="2">
        <v>0</v>
      </c>
      <c r="S824" s="2">
        <v>0</v>
      </c>
      <c r="T824" s="4">
        <v>0</v>
      </c>
      <c r="U824" s="3">
        <v>0</v>
      </c>
      <c r="V824" s="3">
        <v>-22481.9</v>
      </c>
      <c r="W824" s="3">
        <v>22483.7</v>
      </c>
      <c r="X824" s="2">
        <v>50.045999999999999</v>
      </c>
      <c r="Y824" s="2">
        <v>50.045999999999999</v>
      </c>
      <c r="Z824" s="2">
        <v>0</v>
      </c>
    </row>
    <row r="825" spans="1:26" x14ac:dyDescent="0.25">
      <c r="A825" s="1" t="s">
        <v>854</v>
      </c>
      <c r="B825" s="1">
        <v>647</v>
      </c>
      <c r="C825" s="1" t="s">
        <v>30</v>
      </c>
      <c r="D825" s="1" t="s">
        <v>31</v>
      </c>
      <c r="E825" s="1">
        <v>0</v>
      </c>
      <c r="F825" s="1">
        <v>0</v>
      </c>
      <c r="G825" s="2">
        <v>44.433</v>
      </c>
      <c r="H825" s="2">
        <v>-1.2569999999999999</v>
      </c>
      <c r="I825" s="3">
        <v>-41.7</v>
      </c>
      <c r="J825" s="3">
        <v>0</v>
      </c>
      <c r="K825" s="4">
        <v>0</v>
      </c>
      <c r="L825" s="4">
        <v>0</v>
      </c>
      <c r="M825" s="4">
        <v>0</v>
      </c>
      <c r="N825" s="2">
        <v>45.69</v>
      </c>
      <c r="O825" s="4">
        <v>0</v>
      </c>
      <c r="P825" s="4">
        <v>0</v>
      </c>
      <c r="Q825" s="3">
        <v>180.6</v>
      </c>
      <c r="R825" s="2">
        <v>0</v>
      </c>
      <c r="S825" s="2">
        <v>0</v>
      </c>
      <c r="T825" s="4">
        <v>0</v>
      </c>
      <c r="U825" s="3">
        <v>0</v>
      </c>
      <c r="V825" s="3">
        <v>0</v>
      </c>
      <c r="W825" s="3">
        <v>0</v>
      </c>
      <c r="X825" s="2">
        <v>222.327</v>
      </c>
      <c r="Y825" s="2">
        <v>222.327</v>
      </c>
      <c r="Z825" s="2">
        <v>0</v>
      </c>
    </row>
    <row r="826" spans="1:26" x14ac:dyDescent="0.25">
      <c r="A826" s="1" t="s">
        <v>855</v>
      </c>
      <c r="B826" s="1">
        <v>647</v>
      </c>
      <c r="C826" s="1" t="s">
        <v>30</v>
      </c>
      <c r="D826" s="1" t="s">
        <v>31</v>
      </c>
      <c r="E826" s="1">
        <v>0</v>
      </c>
      <c r="F826" s="1">
        <v>0</v>
      </c>
      <c r="G826" s="2">
        <v>11.429</v>
      </c>
      <c r="H826" s="2">
        <v>-0.30099999999999999</v>
      </c>
      <c r="I826" s="3">
        <v>-49.7</v>
      </c>
      <c r="J826" s="3">
        <v>0</v>
      </c>
      <c r="K826" s="4">
        <v>0</v>
      </c>
      <c r="L826" s="4">
        <v>0</v>
      </c>
      <c r="M826" s="4">
        <v>0</v>
      </c>
      <c r="N826" s="2">
        <v>12.095000000000001</v>
      </c>
      <c r="O826" s="4">
        <v>0</v>
      </c>
      <c r="P826" s="4">
        <v>28.446909999999999</v>
      </c>
      <c r="Q826" s="3">
        <v>1713.9</v>
      </c>
      <c r="R826" s="2">
        <v>0</v>
      </c>
      <c r="S826" s="2">
        <v>2257.375</v>
      </c>
      <c r="T826" s="4">
        <v>9.3759999999999996E-2</v>
      </c>
      <c r="U826" s="3">
        <v>0</v>
      </c>
      <c r="V826" s="3">
        <v>1029253.7</v>
      </c>
      <c r="W826" s="3">
        <v>0</v>
      </c>
      <c r="X826" s="2">
        <v>1763.588</v>
      </c>
      <c r="Y826" s="2">
        <v>1763.588</v>
      </c>
      <c r="Z826" s="2">
        <v>0</v>
      </c>
    </row>
    <row r="827" spans="1:26" x14ac:dyDescent="0.25">
      <c r="A827" s="1" t="s">
        <v>856</v>
      </c>
      <c r="B827" s="1">
        <v>647</v>
      </c>
      <c r="C827" s="1" t="s">
        <v>30</v>
      </c>
      <c r="D827" s="1" t="s">
        <v>31</v>
      </c>
      <c r="E827" s="1">
        <v>0</v>
      </c>
      <c r="F827" s="1">
        <v>0</v>
      </c>
      <c r="G827" s="2">
        <v>13.22</v>
      </c>
      <c r="H827" s="2">
        <v>0.48</v>
      </c>
      <c r="I827" s="3">
        <v>79.2</v>
      </c>
      <c r="J827" s="3">
        <v>0</v>
      </c>
      <c r="K827" s="4">
        <v>0</v>
      </c>
      <c r="L827" s="4">
        <v>0</v>
      </c>
      <c r="M827" s="4">
        <v>0</v>
      </c>
      <c r="N827" s="2">
        <v>13.057</v>
      </c>
      <c r="O827" s="4">
        <v>24.997319999999998</v>
      </c>
      <c r="P827" s="4">
        <v>-24.997319999999998</v>
      </c>
      <c r="Q827" s="3">
        <v>1570.4</v>
      </c>
      <c r="R827" s="2">
        <v>0</v>
      </c>
      <c r="S827" s="2">
        <v>0</v>
      </c>
      <c r="T827" s="4">
        <v>0</v>
      </c>
      <c r="U827" s="3">
        <v>0</v>
      </c>
      <c r="V827" s="3">
        <v>-734852.4</v>
      </c>
      <c r="W827" s="3">
        <v>734853.5</v>
      </c>
      <c r="X827" s="2">
        <v>1491.124</v>
      </c>
      <c r="Y827" s="2">
        <v>1491.124</v>
      </c>
      <c r="Z827" s="2">
        <v>0</v>
      </c>
    </row>
    <row r="828" spans="1:26" x14ac:dyDescent="0.25">
      <c r="A828" s="1" t="s">
        <v>857</v>
      </c>
      <c r="B828" s="1">
        <v>647</v>
      </c>
      <c r="C828" s="1" t="s">
        <v>30</v>
      </c>
      <c r="D828" s="1" t="s">
        <v>31</v>
      </c>
      <c r="E828" s="1">
        <v>0</v>
      </c>
      <c r="F828" s="1">
        <v>0</v>
      </c>
      <c r="G828" s="2">
        <v>27.692</v>
      </c>
      <c r="H828" s="2">
        <v>-6.0880000000000001</v>
      </c>
      <c r="I828" s="3">
        <v>-268.89999999999998</v>
      </c>
      <c r="J828" s="3">
        <v>0</v>
      </c>
      <c r="K828" s="4">
        <v>0</v>
      </c>
      <c r="L828" s="4">
        <v>0</v>
      </c>
      <c r="M828" s="4">
        <v>0</v>
      </c>
      <c r="N828" s="2">
        <v>33.823</v>
      </c>
      <c r="O828" s="4">
        <v>0</v>
      </c>
      <c r="P828" s="4">
        <v>0.60475000000000001</v>
      </c>
      <c r="Q828" s="3">
        <v>285.10000000000002</v>
      </c>
      <c r="R828" s="2">
        <v>0</v>
      </c>
      <c r="S828" s="2">
        <v>5.125</v>
      </c>
      <c r="T828" s="4">
        <v>1.217E-2</v>
      </c>
      <c r="U828" s="3">
        <v>0</v>
      </c>
      <c r="V828" s="3">
        <v>7634.6</v>
      </c>
      <c r="W828" s="3">
        <v>0</v>
      </c>
      <c r="X828" s="2">
        <v>554</v>
      </c>
      <c r="Y828" s="2">
        <v>554</v>
      </c>
      <c r="Z828" s="2">
        <v>0</v>
      </c>
    </row>
    <row r="829" spans="1:26" x14ac:dyDescent="0.25">
      <c r="A829" s="1" t="s">
        <v>858</v>
      </c>
      <c r="B829" s="1">
        <v>647</v>
      </c>
      <c r="C829" s="1" t="s">
        <v>30</v>
      </c>
      <c r="D829" s="1" t="s">
        <v>31</v>
      </c>
      <c r="E829" s="1">
        <v>0</v>
      </c>
      <c r="F829" s="1">
        <v>0</v>
      </c>
      <c r="G829" s="2">
        <v>40.866999999999997</v>
      </c>
      <c r="H829" s="2">
        <v>1.2070000000000001</v>
      </c>
      <c r="I829" s="3">
        <v>53.3</v>
      </c>
      <c r="J829" s="3">
        <v>0</v>
      </c>
      <c r="K829" s="4">
        <v>0</v>
      </c>
      <c r="L829" s="4">
        <v>0</v>
      </c>
      <c r="M829" s="4">
        <v>0</v>
      </c>
      <c r="N829" s="2">
        <v>40.973999999999997</v>
      </c>
      <c r="O829" s="4">
        <v>0.44623000000000002</v>
      </c>
      <c r="P829" s="4">
        <v>30.860600000000002</v>
      </c>
      <c r="Q829" s="3">
        <v>444.7</v>
      </c>
      <c r="R829" s="2">
        <v>0</v>
      </c>
      <c r="S829" s="2">
        <v>28139.75</v>
      </c>
      <c r="T829" s="4">
        <v>112123.34375</v>
      </c>
      <c r="U829" s="3">
        <v>0</v>
      </c>
      <c r="V829" s="3">
        <v>691003.4</v>
      </c>
      <c r="W829" s="3">
        <v>118.1</v>
      </c>
      <c r="X829" s="2">
        <v>391.423</v>
      </c>
      <c r="Y829" s="2">
        <v>391.423</v>
      </c>
      <c r="Z829" s="2">
        <v>-2.343</v>
      </c>
    </row>
    <row r="830" spans="1:26" x14ac:dyDescent="0.25">
      <c r="A830" s="1" t="s">
        <v>859</v>
      </c>
      <c r="B830" s="1">
        <v>647</v>
      </c>
      <c r="C830" s="1" t="s">
        <v>30</v>
      </c>
      <c r="D830" s="1" t="s">
        <v>31</v>
      </c>
      <c r="E830" s="1">
        <v>0</v>
      </c>
      <c r="F830" s="1">
        <v>0</v>
      </c>
      <c r="G830" s="2">
        <v>20.786000000000001</v>
      </c>
      <c r="H830" s="2">
        <v>-3.8039999999999998</v>
      </c>
      <c r="I830" s="3">
        <v>-126.2</v>
      </c>
      <c r="J830" s="3">
        <v>0</v>
      </c>
      <c r="K830" s="4">
        <v>0</v>
      </c>
      <c r="L830" s="4">
        <v>0</v>
      </c>
      <c r="M830" s="4">
        <v>0</v>
      </c>
      <c r="N830" s="2">
        <v>24.59</v>
      </c>
      <c r="O830" s="4">
        <v>0</v>
      </c>
      <c r="P830" s="4">
        <v>0</v>
      </c>
      <c r="Q830" s="3">
        <v>258</v>
      </c>
      <c r="R830" s="2">
        <v>0</v>
      </c>
      <c r="S830" s="2">
        <v>0</v>
      </c>
      <c r="T830" s="4">
        <v>0</v>
      </c>
      <c r="U830" s="3">
        <v>0</v>
      </c>
      <c r="V830" s="3">
        <v>0</v>
      </c>
      <c r="W830" s="3">
        <v>0</v>
      </c>
      <c r="X830" s="2">
        <v>384.23599999999999</v>
      </c>
      <c r="Y830" s="2">
        <v>384.23599999999999</v>
      </c>
      <c r="Z830" s="2">
        <v>0</v>
      </c>
    </row>
    <row r="831" spans="1:26" x14ac:dyDescent="0.25">
      <c r="A831" s="1" t="s">
        <v>860</v>
      </c>
      <c r="B831" s="1">
        <v>647</v>
      </c>
      <c r="C831" s="1" t="s">
        <v>30</v>
      </c>
      <c r="D831" s="1" t="s">
        <v>31</v>
      </c>
      <c r="E831" s="1">
        <v>0</v>
      </c>
      <c r="F831" s="1">
        <v>0</v>
      </c>
      <c r="G831" s="2">
        <v>12.089</v>
      </c>
      <c r="H831" s="2">
        <v>-3.7010000000000001</v>
      </c>
      <c r="I831" s="3">
        <v>-163.5</v>
      </c>
      <c r="J831" s="3">
        <v>0</v>
      </c>
      <c r="K831" s="4">
        <v>0</v>
      </c>
      <c r="L831" s="4">
        <v>0</v>
      </c>
      <c r="M831" s="4">
        <v>0</v>
      </c>
      <c r="N831" s="2">
        <v>15.79</v>
      </c>
      <c r="O831" s="4">
        <v>0</v>
      </c>
      <c r="P831" s="4">
        <v>0</v>
      </c>
      <c r="Q831" s="3">
        <v>298.7</v>
      </c>
      <c r="R831" s="2">
        <v>0</v>
      </c>
      <c r="S831" s="2">
        <v>0</v>
      </c>
      <c r="T831" s="4">
        <v>0</v>
      </c>
      <c r="U831" s="3">
        <v>0</v>
      </c>
      <c r="V831" s="3">
        <v>0</v>
      </c>
      <c r="W831" s="3">
        <v>0</v>
      </c>
      <c r="X831" s="2">
        <v>462.24900000000002</v>
      </c>
      <c r="Y831" s="2">
        <v>462.24900000000002</v>
      </c>
      <c r="Z831" s="2">
        <v>0</v>
      </c>
    </row>
    <row r="832" spans="1:26" x14ac:dyDescent="0.25">
      <c r="A832" s="1" t="s">
        <v>861</v>
      </c>
      <c r="B832" s="1">
        <v>647</v>
      </c>
      <c r="C832" s="1" t="s">
        <v>30</v>
      </c>
      <c r="D832" s="1" t="s">
        <v>31</v>
      </c>
      <c r="E832" s="1">
        <v>0</v>
      </c>
      <c r="F832" s="1">
        <v>0</v>
      </c>
      <c r="G832" s="2">
        <v>11.568</v>
      </c>
      <c r="H832" s="2">
        <v>-1.4019999999999999</v>
      </c>
      <c r="I832" s="3">
        <v>-54</v>
      </c>
      <c r="J832" s="3">
        <v>0</v>
      </c>
      <c r="K832" s="4">
        <v>0</v>
      </c>
      <c r="L832" s="4">
        <v>0</v>
      </c>
      <c r="M832" s="4">
        <v>0</v>
      </c>
      <c r="N832" s="2">
        <v>12.97</v>
      </c>
      <c r="O832" s="4">
        <v>0</v>
      </c>
      <c r="P832" s="4">
        <v>0</v>
      </c>
      <c r="Q832" s="3">
        <v>318.89999999999998</v>
      </c>
      <c r="R832" s="2">
        <v>0</v>
      </c>
      <c r="S832" s="2">
        <v>0</v>
      </c>
      <c r="T832" s="4">
        <v>0</v>
      </c>
      <c r="U832" s="3">
        <v>0</v>
      </c>
      <c r="V832" s="3">
        <v>0</v>
      </c>
      <c r="W832" s="3">
        <v>0</v>
      </c>
      <c r="X832" s="2">
        <v>372.84500000000003</v>
      </c>
      <c r="Y832" s="2">
        <v>372.84500000000003</v>
      </c>
      <c r="Z832" s="2">
        <v>0</v>
      </c>
    </row>
    <row r="833" spans="1:26" x14ac:dyDescent="0.25">
      <c r="A833" s="1" t="s">
        <v>862</v>
      </c>
      <c r="B833" s="1">
        <v>647</v>
      </c>
      <c r="C833" s="1" t="s">
        <v>30</v>
      </c>
      <c r="D833" s="1" t="s">
        <v>31</v>
      </c>
      <c r="E833" s="1">
        <v>0</v>
      </c>
      <c r="F833" s="1">
        <v>0</v>
      </c>
      <c r="G833" s="2">
        <v>11.3</v>
      </c>
      <c r="H833" s="2">
        <v>-3.59</v>
      </c>
      <c r="I833" s="3">
        <v>-138.19999999999999</v>
      </c>
      <c r="J833" s="3">
        <v>0</v>
      </c>
      <c r="K833" s="4">
        <v>0</v>
      </c>
      <c r="L833" s="4">
        <v>0</v>
      </c>
      <c r="M833" s="4">
        <v>0</v>
      </c>
      <c r="N833" s="2">
        <v>14.89</v>
      </c>
      <c r="O833" s="4">
        <v>0</v>
      </c>
      <c r="P833" s="4">
        <v>0</v>
      </c>
      <c r="Q833" s="3">
        <v>342.9</v>
      </c>
      <c r="R833" s="2">
        <v>0</v>
      </c>
      <c r="S833" s="2">
        <v>0</v>
      </c>
      <c r="T833" s="4">
        <v>0</v>
      </c>
      <c r="U833" s="3">
        <v>0</v>
      </c>
      <c r="V833" s="3">
        <v>0</v>
      </c>
      <c r="W833" s="3">
        <v>0</v>
      </c>
      <c r="X833" s="2">
        <v>481.05599999999998</v>
      </c>
      <c r="Y833" s="2">
        <v>481.05599999999998</v>
      </c>
      <c r="Z833" s="2">
        <v>0</v>
      </c>
    </row>
    <row r="834" spans="1:26" x14ac:dyDescent="0.25">
      <c r="A834" s="1" t="s">
        <v>863</v>
      </c>
      <c r="B834" s="1">
        <v>647</v>
      </c>
      <c r="C834" s="1" t="s">
        <v>30</v>
      </c>
      <c r="D834" s="1" t="s">
        <v>31</v>
      </c>
      <c r="E834" s="1">
        <v>0</v>
      </c>
      <c r="F834" s="1">
        <v>0</v>
      </c>
      <c r="G834" s="2">
        <v>24.253</v>
      </c>
      <c r="H834" s="2">
        <v>0.253</v>
      </c>
      <c r="I834" s="3">
        <v>2.7</v>
      </c>
      <c r="J834" s="3">
        <v>0</v>
      </c>
      <c r="K834" s="4">
        <v>0</v>
      </c>
      <c r="L834" s="4">
        <v>0</v>
      </c>
      <c r="M834" s="4">
        <v>0</v>
      </c>
      <c r="N834" s="2">
        <v>24.236999999999998</v>
      </c>
      <c r="O834" s="4">
        <v>0.74812999999999996</v>
      </c>
      <c r="P834" s="4">
        <v>-0.74812999999999996</v>
      </c>
      <c r="Q834" s="3">
        <v>109</v>
      </c>
      <c r="R834" s="2">
        <v>0</v>
      </c>
      <c r="S834" s="2">
        <v>0</v>
      </c>
      <c r="T834" s="4">
        <v>0</v>
      </c>
      <c r="U834" s="3">
        <v>0</v>
      </c>
      <c r="V834" s="3">
        <v>-1964.2</v>
      </c>
      <c r="W834" s="3">
        <v>1966</v>
      </c>
      <c r="X834" s="2">
        <v>106.27200000000001</v>
      </c>
      <c r="Y834" s="2">
        <v>106.27200000000001</v>
      </c>
      <c r="Z834" s="2">
        <v>0</v>
      </c>
    </row>
    <row r="835" spans="1:26" x14ac:dyDescent="0.25">
      <c r="A835" s="1" t="s">
        <v>864</v>
      </c>
      <c r="B835" s="1">
        <v>647</v>
      </c>
      <c r="C835" s="1" t="s">
        <v>30</v>
      </c>
      <c r="D835" s="1" t="s">
        <v>31</v>
      </c>
      <c r="E835" s="1">
        <v>0</v>
      </c>
      <c r="F835" s="1">
        <v>0</v>
      </c>
      <c r="G835" s="2">
        <v>26.603999999999999</v>
      </c>
      <c r="H835" s="2">
        <v>-0.28599999999999998</v>
      </c>
      <c r="I835" s="3">
        <v>-4.5999999999999996</v>
      </c>
      <c r="J835" s="3">
        <v>0</v>
      </c>
      <c r="K835" s="4">
        <v>0</v>
      </c>
      <c r="L835" s="4">
        <v>0</v>
      </c>
      <c r="M835" s="4">
        <v>0</v>
      </c>
      <c r="N835" s="2">
        <v>26.89</v>
      </c>
      <c r="O835" s="4">
        <v>0</v>
      </c>
      <c r="P835" s="4">
        <v>0</v>
      </c>
      <c r="Q835" s="3">
        <v>147.30000000000001</v>
      </c>
      <c r="R835" s="2">
        <v>0</v>
      </c>
      <c r="S835" s="2">
        <v>0</v>
      </c>
      <c r="T835" s="4">
        <v>0</v>
      </c>
      <c r="U835" s="3">
        <v>0</v>
      </c>
      <c r="V835" s="3">
        <v>0</v>
      </c>
      <c r="W835" s="3">
        <v>0</v>
      </c>
      <c r="X835" s="2">
        <v>151.886</v>
      </c>
      <c r="Y835" s="2">
        <v>151.886</v>
      </c>
      <c r="Z835" s="2">
        <v>0</v>
      </c>
    </row>
    <row r="836" spans="1:26" x14ac:dyDescent="0.25">
      <c r="A836" s="1" t="s">
        <v>865</v>
      </c>
      <c r="B836" s="1">
        <v>647</v>
      </c>
      <c r="C836" s="1" t="s">
        <v>30</v>
      </c>
      <c r="D836" s="1" t="s">
        <v>31</v>
      </c>
      <c r="E836" s="1">
        <v>0</v>
      </c>
      <c r="F836" s="1">
        <v>0</v>
      </c>
      <c r="G836" s="2">
        <v>69.626999999999995</v>
      </c>
      <c r="H836" s="2">
        <v>-0.20300000000000001</v>
      </c>
      <c r="I836" s="3">
        <v>-4</v>
      </c>
      <c r="J836" s="3">
        <v>0</v>
      </c>
      <c r="K836" s="4">
        <v>0</v>
      </c>
      <c r="L836" s="4">
        <v>0</v>
      </c>
      <c r="M836" s="4">
        <v>0</v>
      </c>
      <c r="N836" s="2">
        <v>69.83</v>
      </c>
      <c r="O836" s="4">
        <v>0</v>
      </c>
      <c r="P836" s="4">
        <v>0</v>
      </c>
      <c r="Q836" s="3">
        <v>119.1</v>
      </c>
      <c r="R836" s="2">
        <v>0</v>
      </c>
      <c r="S836" s="2">
        <v>0</v>
      </c>
      <c r="T836" s="4">
        <v>0</v>
      </c>
      <c r="U836" s="3">
        <v>0</v>
      </c>
      <c r="V836" s="3">
        <v>0</v>
      </c>
      <c r="W836" s="3">
        <v>0</v>
      </c>
      <c r="X836" s="2">
        <v>123.111</v>
      </c>
      <c r="Y836" s="2">
        <v>123.111</v>
      </c>
      <c r="Z836" s="2">
        <v>0</v>
      </c>
    </row>
    <row r="837" spans="1:26" x14ac:dyDescent="0.25">
      <c r="A837" s="1" t="s">
        <v>866</v>
      </c>
      <c r="B837" s="1">
        <v>647</v>
      </c>
      <c r="C837" s="1" t="s">
        <v>30</v>
      </c>
      <c r="D837" s="1" t="s">
        <v>31</v>
      </c>
      <c r="E837" s="1">
        <v>0</v>
      </c>
      <c r="F837" s="1">
        <v>0</v>
      </c>
      <c r="G837" s="2">
        <v>64.802000000000007</v>
      </c>
      <c r="H837" s="2">
        <v>-1.1379999999999999</v>
      </c>
      <c r="I837" s="3">
        <v>-18.100000000000001</v>
      </c>
      <c r="J837" s="3">
        <v>0</v>
      </c>
      <c r="K837" s="4">
        <v>0</v>
      </c>
      <c r="L837" s="4">
        <v>0</v>
      </c>
      <c r="M837" s="4">
        <v>0</v>
      </c>
      <c r="N837" s="2">
        <v>65.94</v>
      </c>
      <c r="O837" s="4">
        <v>0</v>
      </c>
      <c r="P837" s="4">
        <v>0</v>
      </c>
      <c r="Q837" s="3">
        <v>123.3</v>
      </c>
      <c r="R837" s="2">
        <v>0</v>
      </c>
      <c r="S837" s="2">
        <v>0</v>
      </c>
      <c r="T837" s="4">
        <v>0</v>
      </c>
      <c r="U837" s="3">
        <v>0</v>
      </c>
      <c r="V837" s="3">
        <v>0</v>
      </c>
      <c r="W837" s="3">
        <v>0</v>
      </c>
      <c r="X837" s="2">
        <v>141.38900000000001</v>
      </c>
      <c r="Y837" s="2">
        <v>141.38900000000001</v>
      </c>
      <c r="Z837" s="2">
        <v>0</v>
      </c>
    </row>
    <row r="838" spans="1:26" x14ac:dyDescent="0.25">
      <c r="A838" s="1" t="s">
        <v>867</v>
      </c>
      <c r="B838" s="1">
        <v>647</v>
      </c>
      <c r="C838" s="1" t="s">
        <v>30</v>
      </c>
      <c r="D838" s="1" t="s">
        <v>31</v>
      </c>
      <c r="E838" s="1">
        <v>0</v>
      </c>
      <c r="F838" s="1">
        <v>0</v>
      </c>
      <c r="G838" s="2">
        <v>30.515999999999998</v>
      </c>
      <c r="H838" s="2">
        <v>1.046</v>
      </c>
      <c r="I838" s="3">
        <v>11.3</v>
      </c>
      <c r="J838" s="3">
        <v>0</v>
      </c>
      <c r="K838" s="4">
        <v>0</v>
      </c>
      <c r="L838" s="4">
        <v>0</v>
      </c>
      <c r="M838" s="4">
        <v>0</v>
      </c>
      <c r="N838" s="2">
        <v>30.44</v>
      </c>
      <c r="O838" s="4">
        <v>9.5422200000000004</v>
      </c>
      <c r="P838" s="4">
        <v>-9.5422200000000004</v>
      </c>
      <c r="Q838" s="3">
        <v>53</v>
      </c>
      <c r="R838" s="2">
        <v>0</v>
      </c>
      <c r="S838" s="2">
        <v>1</v>
      </c>
      <c r="T838" s="4">
        <v>4.2139999999999997E-2</v>
      </c>
      <c r="U838" s="3">
        <v>0</v>
      </c>
      <c r="V838" s="3">
        <v>-104934.39999999999</v>
      </c>
      <c r="W838" s="3">
        <v>105166.8</v>
      </c>
      <c r="X838" s="2">
        <v>41.661000000000001</v>
      </c>
      <c r="Y838" s="2">
        <v>41.661000000000001</v>
      </c>
      <c r="Z838" s="2">
        <v>0</v>
      </c>
    </row>
    <row r="839" spans="1:26" x14ac:dyDescent="0.25">
      <c r="A839" s="1" t="s">
        <v>868</v>
      </c>
      <c r="B839" s="1">
        <v>647</v>
      </c>
      <c r="C839" s="1" t="s">
        <v>30</v>
      </c>
      <c r="D839" s="1" t="s">
        <v>31</v>
      </c>
      <c r="E839" s="1">
        <v>0</v>
      </c>
      <c r="F839" s="1">
        <v>0</v>
      </c>
      <c r="G839" s="2">
        <v>45.787999999999997</v>
      </c>
      <c r="H839" s="2">
        <v>0.29799999999999999</v>
      </c>
      <c r="I839" s="3">
        <v>3.2</v>
      </c>
      <c r="J839" s="3">
        <v>0</v>
      </c>
      <c r="K839" s="4">
        <v>0</v>
      </c>
      <c r="L839" s="4">
        <v>0</v>
      </c>
      <c r="M839" s="4">
        <v>0</v>
      </c>
      <c r="N839" s="2">
        <v>45.77</v>
      </c>
      <c r="O839" s="4">
        <v>1.00258</v>
      </c>
      <c r="P839" s="4">
        <v>-1.00258</v>
      </c>
      <c r="Q839" s="3">
        <v>88.1</v>
      </c>
      <c r="R839" s="2">
        <v>0</v>
      </c>
      <c r="S839" s="2">
        <v>179</v>
      </c>
      <c r="T839" s="4">
        <v>7.8280000000000002E-2</v>
      </c>
      <c r="U839" s="3">
        <v>0</v>
      </c>
      <c r="V839" s="3">
        <v>-2759</v>
      </c>
      <c r="W839" s="3">
        <v>3268</v>
      </c>
      <c r="X839" s="2">
        <v>84.888000000000005</v>
      </c>
      <c r="Y839" s="2">
        <v>84.888000000000005</v>
      </c>
      <c r="Z839" s="2">
        <v>0</v>
      </c>
    </row>
    <row r="840" spans="1:26" x14ac:dyDescent="0.25">
      <c r="A840" s="1" t="s">
        <v>869</v>
      </c>
      <c r="B840" s="1">
        <v>647</v>
      </c>
      <c r="C840" s="1" t="s">
        <v>30</v>
      </c>
      <c r="D840" s="1" t="s">
        <v>31</v>
      </c>
      <c r="E840" s="1">
        <v>0</v>
      </c>
      <c r="F840" s="1">
        <v>0</v>
      </c>
      <c r="G840" s="2">
        <v>20.867999999999999</v>
      </c>
      <c r="H840" s="2">
        <v>0.40799999999999997</v>
      </c>
      <c r="I840" s="3">
        <v>5.0999999999999996</v>
      </c>
      <c r="J840" s="3">
        <v>0</v>
      </c>
      <c r="K840" s="4">
        <v>0</v>
      </c>
      <c r="L840" s="4">
        <v>0</v>
      </c>
      <c r="M840" s="4">
        <v>0</v>
      </c>
      <c r="N840" s="2">
        <v>20.832999999999998</v>
      </c>
      <c r="O840" s="4">
        <v>2.7269800000000002</v>
      </c>
      <c r="P840" s="4">
        <v>3.3307500000000001</v>
      </c>
      <c r="Q840" s="3">
        <v>151.1</v>
      </c>
      <c r="R840" s="2">
        <v>0</v>
      </c>
      <c r="S840" s="2">
        <v>72.625</v>
      </c>
      <c r="T840" s="4">
        <v>49.245899999999999</v>
      </c>
      <c r="U840" s="3">
        <v>0</v>
      </c>
      <c r="V840" s="3">
        <v>-971.6</v>
      </c>
      <c r="W840" s="3">
        <v>4243.7</v>
      </c>
      <c r="X840" s="2">
        <v>146.02099999999999</v>
      </c>
      <c r="Y840" s="2">
        <v>146.02099999999999</v>
      </c>
      <c r="Z840" s="2">
        <v>-2E-3</v>
      </c>
    </row>
    <row r="841" spans="1:26" x14ac:dyDescent="0.25">
      <c r="A841" s="1" t="s">
        <v>870</v>
      </c>
      <c r="B841" s="1">
        <v>647</v>
      </c>
      <c r="C841" s="1" t="s">
        <v>30</v>
      </c>
      <c r="D841" s="1" t="s">
        <v>31</v>
      </c>
      <c r="E841" s="1">
        <v>0</v>
      </c>
      <c r="F841" s="1">
        <v>0</v>
      </c>
      <c r="G841" s="2">
        <v>26.457999999999998</v>
      </c>
      <c r="H841" s="2">
        <v>1.228</v>
      </c>
      <c r="I841" s="3">
        <v>69.7</v>
      </c>
      <c r="J841" s="3">
        <v>0</v>
      </c>
      <c r="K841" s="4">
        <v>0</v>
      </c>
      <c r="L841" s="4">
        <v>0</v>
      </c>
      <c r="M841" s="4">
        <v>0</v>
      </c>
      <c r="N841" s="2">
        <v>26.74</v>
      </c>
      <c r="O841" s="4">
        <v>0</v>
      </c>
      <c r="P841" s="4">
        <v>61.750010000000003</v>
      </c>
      <c r="Q841" s="3">
        <v>569.6</v>
      </c>
      <c r="R841" s="2">
        <v>0</v>
      </c>
      <c r="S841" s="2">
        <v>14234.313</v>
      </c>
      <c r="T841" s="4">
        <v>12381.407230000001</v>
      </c>
      <c r="U841" s="3">
        <v>0</v>
      </c>
      <c r="V841" s="3">
        <v>959243.2</v>
      </c>
      <c r="W841" s="3">
        <v>0</v>
      </c>
      <c r="X841" s="2">
        <v>499.92399999999998</v>
      </c>
      <c r="Y841" s="2">
        <v>499.92399999999998</v>
      </c>
      <c r="Z841" s="2">
        <v>-0.14000000000000001</v>
      </c>
    </row>
    <row r="842" spans="1:26" x14ac:dyDescent="0.25">
      <c r="A842" s="1" t="s">
        <v>871</v>
      </c>
      <c r="B842" s="1">
        <v>647</v>
      </c>
      <c r="C842" s="1" t="s">
        <v>30</v>
      </c>
      <c r="D842" s="1" t="s">
        <v>31</v>
      </c>
      <c r="E842" s="1">
        <v>0</v>
      </c>
      <c r="F842" s="1">
        <v>0</v>
      </c>
      <c r="G842" s="2">
        <v>130.97900000000001</v>
      </c>
      <c r="H842" s="2">
        <v>1.129</v>
      </c>
      <c r="I842" s="3">
        <v>14.2</v>
      </c>
      <c r="J842" s="3">
        <v>0</v>
      </c>
      <c r="K842" s="4">
        <v>0</v>
      </c>
      <c r="L842" s="4">
        <v>0</v>
      </c>
      <c r="M842" s="4">
        <v>0</v>
      </c>
      <c r="N842" s="2">
        <v>130.98599999999999</v>
      </c>
      <c r="O842" s="4">
        <v>1.3473200000000001</v>
      </c>
      <c r="P842" s="4">
        <v>17.975429999999999</v>
      </c>
      <c r="Q842" s="3">
        <v>86.3</v>
      </c>
      <c r="R842" s="2">
        <v>0</v>
      </c>
      <c r="S842" s="2">
        <v>1757.5630000000001</v>
      </c>
      <c r="T842" s="4">
        <v>4049.4052700000002</v>
      </c>
      <c r="U842" s="3">
        <v>0</v>
      </c>
      <c r="V842" s="3">
        <v>25803.7</v>
      </c>
      <c r="W842" s="3">
        <v>2706.1</v>
      </c>
      <c r="X842" s="2">
        <v>72.131</v>
      </c>
      <c r="Y842" s="2">
        <v>72.131</v>
      </c>
      <c r="Z842" s="2">
        <v>-1E-3</v>
      </c>
    </row>
    <row r="843" spans="1:26" x14ac:dyDescent="0.25">
      <c r="A843" s="1" t="s">
        <v>872</v>
      </c>
      <c r="B843" s="1">
        <v>647</v>
      </c>
      <c r="C843" s="1" t="s">
        <v>30</v>
      </c>
      <c r="D843" s="1" t="s">
        <v>31</v>
      </c>
      <c r="E843" s="1">
        <v>0</v>
      </c>
      <c r="F843" s="1">
        <v>0</v>
      </c>
      <c r="G843" s="2">
        <v>67.180999999999997</v>
      </c>
      <c r="H843" s="2">
        <v>-4.0289999999999999</v>
      </c>
      <c r="I843" s="3">
        <v>-64.099999999999994</v>
      </c>
      <c r="J843" s="3">
        <v>0</v>
      </c>
      <c r="K843" s="4">
        <v>0</v>
      </c>
      <c r="L843" s="4">
        <v>0</v>
      </c>
      <c r="M843" s="4">
        <v>0</v>
      </c>
      <c r="N843" s="2">
        <v>71.209999999999994</v>
      </c>
      <c r="O843" s="4">
        <v>0</v>
      </c>
      <c r="P843" s="4">
        <v>0</v>
      </c>
      <c r="Q843" s="3">
        <v>75.2</v>
      </c>
      <c r="R843" s="2">
        <v>0</v>
      </c>
      <c r="S843" s="2">
        <v>0</v>
      </c>
      <c r="T843" s="4">
        <v>0</v>
      </c>
      <c r="U843" s="3">
        <v>0</v>
      </c>
      <c r="V843" s="3">
        <v>0</v>
      </c>
      <c r="W843" s="3">
        <v>0</v>
      </c>
      <c r="X843" s="2">
        <v>139.322</v>
      </c>
      <c r="Y843" s="2">
        <v>139.322</v>
      </c>
      <c r="Z843" s="2">
        <v>0</v>
      </c>
    </row>
    <row r="844" spans="1:26" x14ac:dyDescent="0.25">
      <c r="A844" s="1" t="s">
        <v>873</v>
      </c>
      <c r="B844" s="1">
        <v>647</v>
      </c>
      <c r="C844" s="1" t="s">
        <v>30</v>
      </c>
      <c r="D844" s="1" t="s">
        <v>31</v>
      </c>
      <c r="E844" s="1">
        <v>0</v>
      </c>
      <c r="F844" s="1">
        <v>0</v>
      </c>
      <c r="G844" s="2">
        <v>78.497</v>
      </c>
      <c r="H844" s="2">
        <v>-0.49299999999999999</v>
      </c>
      <c r="I844" s="3">
        <v>-7.8</v>
      </c>
      <c r="J844" s="3">
        <v>0</v>
      </c>
      <c r="K844" s="4">
        <v>0</v>
      </c>
      <c r="L844" s="4">
        <v>0</v>
      </c>
      <c r="M844" s="4">
        <v>0</v>
      </c>
      <c r="N844" s="2">
        <v>78.989999999999995</v>
      </c>
      <c r="O844" s="4">
        <v>0</v>
      </c>
      <c r="P844" s="4">
        <v>0</v>
      </c>
      <c r="Q844" s="3">
        <v>133.19999999999999</v>
      </c>
      <c r="R844" s="2">
        <v>0</v>
      </c>
      <c r="S844" s="2">
        <v>0</v>
      </c>
      <c r="T844" s="4">
        <v>0</v>
      </c>
      <c r="U844" s="3">
        <v>0</v>
      </c>
      <c r="V844" s="3">
        <v>0</v>
      </c>
      <c r="W844" s="3">
        <v>0</v>
      </c>
      <c r="X844" s="2">
        <v>141.071</v>
      </c>
      <c r="Y844" s="2">
        <v>141.071</v>
      </c>
      <c r="Z844" s="2">
        <v>0</v>
      </c>
    </row>
    <row r="845" spans="1:26" x14ac:dyDescent="0.25">
      <c r="A845" s="1" t="s">
        <v>874</v>
      </c>
      <c r="B845" s="1">
        <v>647</v>
      </c>
      <c r="C845" s="1" t="s">
        <v>30</v>
      </c>
      <c r="D845" s="1" t="s">
        <v>31</v>
      </c>
      <c r="E845" s="1">
        <v>0</v>
      </c>
      <c r="F845" s="1">
        <v>0</v>
      </c>
      <c r="G845" s="2">
        <v>76.039000000000001</v>
      </c>
      <c r="H845" s="2">
        <v>6.9000000000000006E-2</v>
      </c>
      <c r="I845" s="3">
        <v>1.1000000000000001</v>
      </c>
      <c r="J845" s="3">
        <v>0</v>
      </c>
      <c r="K845" s="4">
        <v>0</v>
      </c>
      <c r="L845" s="4">
        <v>0</v>
      </c>
      <c r="M845" s="4">
        <v>0</v>
      </c>
      <c r="N845" s="2">
        <v>76.096000000000004</v>
      </c>
      <c r="O845" s="4">
        <v>0</v>
      </c>
      <c r="P845" s="4">
        <v>1.5510200000000001</v>
      </c>
      <c r="Q845" s="3">
        <v>152.30000000000001</v>
      </c>
      <c r="R845" s="2">
        <v>0</v>
      </c>
      <c r="S845" s="2">
        <v>3342.625</v>
      </c>
      <c r="T845" s="4">
        <v>121.18004000000001</v>
      </c>
      <c r="U845" s="3">
        <v>0</v>
      </c>
      <c r="V845" s="3">
        <v>13702.4</v>
      </c>
      <c r="W845" s="3">
        <v>0</v>
      </c>
      <c r="X845" s="2">
        <v>151.25</v>
      </c>
      <c r="Y845" s="2">
        <v>151.25</v>
      </c>
      <c r="Z845" s="2">
        <v>-1E-3</v>
      </c>
    </row>
    <row r="846" spans="1:26" x14ac:dyDescent="0.25">
      <c r="A846" s="1" t="s">
        <v>875</v>
      </c>
      <c r="B846" s="1">
        <v>647</v>
      </c>
      <c r="C846" s="1" t="s">
        <v>30</v>
      </c>
      <c r="D846" s="1" t="s">
        <v>31</v>
      </c>
      <c r="E846" s="1">
        <v>0</v>
      </c>
      <c r="F846" s="1">
        <v>0</v>
      </c>
      <c r="G846" s="2">
        <v>73.578999999999994</v>
      </c>
      <c r="H846" s="2">
        <v>-0.61099999999999999</v>
      </c>
      <c r="I846" s="3">
        <v>-10.8</v>
      </c>
      <c r="J846" s="3">
        <v>0</v>
      </c>
      <c r="K846" s="4">
        <v>0</v>
      </c>
      <c r="L846" s="4">
        <v>0</v>
      </c>
      <c r="M846" s="4">
        <v>0</v>
      </c>
      <c r="N846" s="2">
        <v>74.19</v>
      </c>
      <c r="O846" s="4">
        <v>0</v>
      </c>
      <c r="P846" s="4">
        <v>0</v>
      </c>
      <c r="Q846" s="3">
        <v>144.19999999999999</v>
      </c>
      <c r="R846" s="2">
        <v>0</v>
      </c>
      <c r="S846" s="2">
        <v>0</v>
      </c>
      <c r="T846" s="4">
        <v>0</v>
      </c>
      <c r="U846" s="3">
        <v>0</v>
      </c>
      <c r="V846" s="3">
        <v>0</v>
      </c>
      <c r="W846" s="3">
        <v>0</v>
      </c>
      <c r="X846" s="2">
        <v>155.05500000000001</v>
      </c>
      <c r="Y846" s="2">
        <v>155.05500000000001</v>
      </c>
      <c r="Z846" s="2">
        <v>0</v>
      </c>
    </row>
    <row r="847" spans="1:26" x14ac:dyDescent="0.25">
      <c r="A847" s="1" t="s">
        <v>876</v>
      </c>
      <c r="B847" s="1">
        <v>647</v>
      </c>
      <c r="C847" s="1" t="s">
        <v>30</v>
      </c>
      <c r="D847" s="1" t="s">
        <v>31</v>
      </c>
      <c r="E847" s="1">
        <v>0</v>
      </c>
      <c r="F847" s="1">
        <v>0</v>
      </c>
      <c r="G847" s="2">
        <v>69.698999999999998</v>
      </c>
      <c r="H847" s="2">
        <v>-3.1E-2</v>
      </c>
      <c r="I847" s="3">
        <v>-0.4</v>
      </c>
      <c r="J847" s="3">
        <v>0</v>
      </c>
      <c r="K847" s="4">
        <v>0</v>
      </c>
      <c r="L847" s="4">
        <v>0</v>
      </c>
      <c r="M847" s="4">
        <v>0</v>
      </c>
      <c r="N847" s="2">
        <v>69.73</v>
      </c>
      <c r="O847" s="4">
        <v>0</v>
      </c>
      <c r="P847" s="4">
        <v>0</v>
      </c>
      <c r="Q847" s="3">
        <v>59.1</v>
      </c>
      <c r="R847" s="2">
        <v>0</v>
      </c>
      <c r="S847" s="2">
        <v>0</v>
      </c>
      <c r="T847" s="4">
        <v>0</v>
      </c>
      <c r="U847" s="3">
        <v>0</v>
      </c>
      <c r="V847" s="3">
        <v>0</v>
      </c>
      <c r="W847" s="3">
        <v>0</v>
      </c>
      <c r="X847" s="2">
        <v>59.439</v>
      </c>
      <c r="Y847" s="2">
        <v>59.439</v>
      </c>
      <c r="Z847" s="2">
        <v>0</v>
      </c>
    </row>
    <row r="848" spans="1:26" x14ac:dyDescent="0.25">
      <c r="A848" s="1" t="s">
        <v>877</v>
      </c>
      <c r="B848" s="1">
        <v>647</v>
      </c>
      <c r="C848" s="1" t="s">
        <v>30</v>
      </c>
      <c r="D848" s="1" t="s">
        <v>31</v>
      </c>
      <c r="E848" s="1">
        <v>0</v>
      </c>
      <c r="F848" s="1">
        <v>0</v>
      </c>
      <c r="G848" s="2">
        <v>60.911999999999999</v>
      </c>
      <c r="H848" s="2">
        <v>0.61199999999999999</v>
      </c>
      <c r="I848" s="3">
        <v>6.6</v>
      </c>
      <c r="J848" s="3">
        <v>0</v>
      </c>
      <c r="K848" s="4">
        <v>0</v>
      </c>
      <c r="L848" s="4">
        <v>0</v>
      </c>
      <c r="M848" s="4">
        <v>0</v>
      </c>
      <c r="N848" s="2">
        <v>60.905000000000001</v>
      </c>
      <c r="O848" s="4">
        <v>1.1375299999999999</v>
      </c>
      <c r="P848" s="4">
        <v>-1.1375299999999999</v>
      </c>
      <c r="Q848" s="3">
        <v>46.4</v>
      </c>
      <c r="R848" s="2">
        <v>0</v>
      </c>
      <c r="S848" s="2">
        <v>147.75</v>
      </c>
      <c r="T848" s="4">
        <v>8.4592100000000006</v>
      </c>
      <c r="U848" s="3">
        <v>0</v>
      </c>
      <c r="V848" s="3">
        <v>-4630.1000000000004</v>
      </c>
      <c r="W848" s="3">
        <v>4679.3999999999996</v>
      </c>
      <c r="X848" s="2">
        <v>39.744</v>
      </c>
      <c r="Y848" s="2">
        <v>39.744</v>
      </c>
      <c r="Z848" s="2">
        <v>-3.0000000000000001E-3</v>
      </c>
    </row>
    <row r="849" spans="1:26" x14ac:dyDescent="0.25">
      <c r="A849" s="1" t="s">
        <v>878</v>
      </c>
      <c r="B849" s="1">
        <v>647</v>
      </c>
      <c r="C849" s="1" t="s">
        <v>30</v>
      </c>
      <c r="D849" s="1" t="s">
        <v>31</v>
      </c>
      <c r="E849" s="1">
        <v>0</v>
      </c>
      <c r="F849" s="1">
        <v>0</v>
      </c>
      <c r="G849" s="2">
        <v>59.898000000000003</v>
      </c>
      <c r="H849" s="2">
        <v>0.108</v>
      </c>
      <c r="I849" s="3">
        <v>1.2</v>
      </c>
      <c r="J849" s="3">
        <v>0</v>
      </c>
      <c r="K849" s="4">
        <v>0</v>
      </c>
      <c r="L849" s="4">
        <v>0</v>
      </c>
      <c r="M849" s="4">
        <v>0</v>
      </c>
      <c r="N849" s="2">
        <v>59.844000000000001</v>
      </c>
      <c r="O849" s="4">
        <v>0.82833999999999997</v>
      </c>
      <c r="P849" s="4">
        <v>-0.82833999999999997</v>
      </c>
      <c r="Q849" s="3">
        <v>43.2</v>
      </c>
      <c r="R849" s="2">
        <v>0</v>
      </c>
      <c r="S849" s="2">
        <v>0.375</v>
      </c>
      <c r="T849" s="4">
        <v>0</v>
      </c>
      <c r="U849" s="3">
        <v>0</v>
      </c>
      <c r="V849" s="3">
        <v>-2524.4</v>
      </c>
      <c r="W849" s="3">
        <v>2526</v>
      </c>
      <c r="X849" s="2">
        <v>42.012</v>
      </c>
      <c r="Y849" s="2">
        <v>42.012</v>
      </c>
      <c r="Z849" s="2">
        <v>0</v>
      </c>
    </row>
    <row r="850" spans="1:26" x14ac:dyDescent="0.25">
      <c r="A850" s="1" t="s">
        <v>879</v>
      </c>
      <c r="B850" s="1">
        <v>647</v>
      </c>
      <c r="C850" s="1" t="s">
        <v>30</v>
      </c>
      <c r="D850" s="1" t="s">
        <v>31</v>
      </c>
      <c r="E850" s="1">
        <v>0</v>
      </c>
      <c r="F850" s="1">
        <v>0</v>
      </c>
      <c r="G850" s="2">
        <v>61.86</v>
      </c>
      <c r="H850" s="2">
        <v>0.35</v>
      </c>
      <c r="I850" s="3">
        <v>4</v>
      </c>
      <c r="J850" s="3">
        <v>0</v>
      </c>
      <c r="K850" s="4">
        <v>0</v>
      </c>
      <c r="L850" s="4">
        <v>0</v>
      </c>
      <c r="M850" s="4">
        <v>0</v>
      </c>
      <c r="N850" s="2">
        <v>61.893999999999998</v>
      </c>
      <c r="O850" s="4">
        <v>6.1109999999999998E-2</v>
      </c>
      <c r="P850" s="4">
        <v>3.6217100000000002</v>
      </c>
      <c r="Q850" s="3">
        <v>21.5</v>
      </c>
      <c r="R850" s="2">
        <v>0</v>
      </c>
      <c r="S850" s="2">
        <v>2812.5</v>
      </c>
      <c r="T850" s="4">
        <v>927.15233999999998</v>
      </c>
      <c r="U850" s="3">
        <v>0</v>
      </c>
      <c r="V850" s="3">
        <v>9080.6</v>
      </c>
      <c r="W850" s="3">
        <v>9.1999999999999993</v>
      </c>
      <c r="X850" s="2">
        <v>17.427</v>
      </c>
      <c r="Y850" s="2">
        <v>17.427</v>
      </c>
      <c r="Z850" s="2">
        <v>-3.3000000000000002E-2</v>
      </c>
    </row>
    <row r="851" spans="1:26" x14ac:dyDescent="0.25">
      <c r="A851" s="1" t="s">
        <v>880</v>
      </c>
      <c r="B851" s="1">
        <v>647</v>
      </c>
      <c r="C851" s="1" t="s">
        <v>30</v>
      </c>
      <c r="D851" s="1" t="s">
        <v>31</v>
      </c>
      <c r="E851" s="1">
        <v>0</v>
      </c>
      <c r="F851" s="1">
        <v>0</v>
      </c>
      <c r="G851" s="2">
        <v>61.741</v>
      </c>
      <c r="H851" s="2">
        <v>0.80100000000000005</v>
      </c>
      <c r="I851" s="3">
        <v>9.1999999999999993</v>
      </c>
      <c r="J851" s="3">
        <v>0</v>
      </c>
      <c r="K851" s="4">
        <v>0</v>
      </c>
      <c r="L851" s="4">
        <v>0</v>
      </c>
      <c r="M851" s="4">
        <v>0</v>
      </c>
      <c r="N851" s="2">
        <v>61.793999999999997</v>
      </c>
      <c r="O851" s="4">
        <v>0.31664999999999999</v>
      </c>
      <c r="P851" s="4">
        <v>10.457700000000001</v>
      </c>
      <c r="Q851" s="3">
        <v>81.099999999999994</v>
      </c>
      <c r="R851" s="2">
        <v>1E-3</v>
      </c>
      <c r="S851" s="2">
        <v>3810.375</v>
      </c>
      <c r="T851" s="4">
        <v>6475.1713900000004</v>
      </c>
      <c r="U851" s="3">
        <v>0</v>
      </c>
      <c r="V851" s="3">
        <v>30431.5</v>
      </c>
      <c r="W851" s="3">
        <v>93.1</v>
      </c>
      <c r="X851" s="2">
        <v>71.900000000000006</v>
      </c>
      <c r="Y851" s="2">
        <v>71.900000000000006</v>
      </c>
      <c r="Z851" s="2">
        <v>-0.23300000000000001</v>
      </c>
    </row>
    <row r="852" spans="1:26" x14ac:dyDescent="0.25">
      <c r="A852" s="1" t="s">
        <v>881</v>
      </c>
      <c r="B852" s="1">
        <v>647</v>
      </c>
      <c r="C852" s="1" t="s">
        <v>30</v>
      </c>
      <c r="D852" s="1" t="s">
        <v>31</v>
      </c>
      <c r="E852" s="1">
        <v>0</v>
      </c>
      <c r="F852" s="1">
        <v>0</v>
      </c>
      <c r="G852" s="2">
        <v>47.323</v>
      </c>
      <c r="H852" s="2">
        <v>0.39300000000000002</v>
      </c>
      <c r="I852" s="3">
        <v>11.1</v>
      </c>
      <c r="J852" s="3">
        <v>0</v>
      </c>
      <c r="K852" s="4">
        <v>0</v>
      </c>
      <c r="L852" s="4">
        <v>0</v>
      </c>
      <c r="M852" s="4">
        <v>0</v>
      </c>
      <c r="N852" s="2">
        <v>47.192</v>
      </c>
      <c r="O852" s="4">
        <v>7.6035000000000004</v>
      </c>
      <c r="P852" s="4">
        <v>-7.6035000000000004</v>
      </c>
      <c r="Q852" s="3">
        <v>180.4</v>
      </c>
      <c r="R852" s="2">
        <v>0</v>
      </c>
      <c r="S852" s="2">
        <v>1</v>
      </c>
      <c r="T852" s="4">
        <v>1.73E-3</v>
      </c>
      <c r="U852" s="3">
        <v>0</v>
      </c>
      <c r="V852" s="3">
        <v>-45947</v>
      </c>
      <c r="W852" s="3">
        <v>45948.9</v>
      </c>
      <c r="X852" s="2">
        <v>169.27099999999999</v>
      </c>
      <c r="Y852" s="2">
        <v>169.27099999999999</v>
      </c>
      <c r="Z852" s="2">
        <v>0</v>
      </c>
    </row>
    <row r="853" spans="1:26" x14ac:dyDescent="0.25">
      <c r="A853" s="1" t="s">
        <v>882</v>
      </c>
      <c r="B853" s="1">
        <v>647</v>
      </c>
      <c r="C853" s="1" t="s">
        <v>30</v>
      </c>
      <c r="D853" s="1" t="s">
        <v>31</v>
      </c>
      <c r="E853" s="1">
        <v>0</v>
      </c>
      <c r="F853" s="1">
        <v>0</v>
      </c>
      <c r="G853" s="2">
        <v>51.981000000000002</v>
      </c>
      <c r="H853" s="2">
        <v>0.63100000000000001</v>
      </c>
      <c r="I853" s="3">
        <v>20.9</v>
      </c>
      <c r="J853" s="3">
        <v>0</v>
      </c>
      <c r="K853" s="4">
        <v>0</v>
      </c>
      <c r="L853" s="4">
        <v>0</v>
      </c>
      <c r="M853" s="4">
        <v>0</v>
      </c>
      <c r="N853" s="2">
        <v>51.987000000000002</v>
      </c>
      <c r="O853" s="4">
        <v>0</v>
      </c>
      <c r="P853" s="4">
        <v>7.5849000000000002</v>
      </c>
      <c r="Q853" s="3">
        <v>236</v>
      </c>
      <c r="R853" s="2">
        <v>0</v>
      </c>
      <c r="S853" s="2">
        <v>3326.4380000000001</v>
      </c>
      <c r="T853" s="4">
        <v>4419.8100599999998</v>
      </c>
      <c r="U853" s="3">
        <v>0</v>
      </c>
      <c r="V853" s="3">
        <v>15648.3</v>
      </c>
      <c r="W853" s="3">
        <v>0</v>
      </c>
      <c r="X853" s="2">
        <v>215.02600000000001</v>
      </c>
      <c r="Y853" s="2">
        <v>215.02600000000001</v>
      </c>
      <c r="Z853" s="2">
        <v>-0.48599999999999999</v>
      </c>
    </row>
    <row r="854" spans="1:26" x14ac:dyDescent="0.25">
      <c r="A854" s="1" t="s">
        <v>883</v>
      </c>
      <c r="B854" s="1">
        <v>647</v>
      </c>
      <c r="C854" s="1" t="s">
        <v>30</v>
      </c>
      <c r="D854" s="1" t="s">
        <v>31</v>
      </c>
      <c r="E854" s="1">
        <v>0</v>
      </c>
      <c r="F854" s="1">
        <v>0</v>
      </c>
      <c r="G854" s="2">
        <v>45.326000000000001</v>
      </c>
      <c r="H854" s="2">
        <v>-3.024</v>
      </c>
      <c r="I854" s="3">
        <v>-85.5</v>
      </c>
      <c r="J854" s="3">
        <v>0</v>
      </c>
      <c r="K854" s="4">
        <v>0</v>
      </c>
      <c r="L854" s="4">
        <v>0</v>
      </c>
      <c r="M854" s="4">
        <v>0</v>
      </c>
      <c r="N854" s="2">
        <v>48.35</v>
      </c>
      <c r="O854" s="4">
        <v>0</v>
      </c>
      <c r="P854" s="4">
        <v>0</v>
      </c>
      <c r="Q854" s="3">
        <v>376.8</v>
      </c>
      <c r="R854" s="2">
        <v>0</v>
      </c>
      <c r="S854" s="2">
        <v>0</v>
      </c>
      <c r="T854" s="4">
        <v>0</v>
      </c>
      <c r="U854" s="3">
        <v>0</v>
      </c>
      <c r="V854" s="3">
        <v>0</v>
      </c>
      <c r="W854" s="3">
        <v>0</v>
      </c>
      <c r="X854" s="2">
        <v>462.28500000000003</v>
      </c>
      <c r="Y854" s="2">
        <v>462.28500000000003</v>
      </c>
      <c r="Z854" s="2">
        <v>0</v>
      </c>
    </row>
    <row r="855" spans="1:26" x14ac:dyDescent="0.25">
      <c r="A855" s="1" t="s">
        <v>884</v>
      </c>
      <c r="B855" s="1">
        <v>647</v>
      </c>
      <c r="C855" s="1" t="s">
        <v>30</v>
      </c>
      <c r="D855" s="1" t="s">
        <v>31</v>
      </c>
      <c r="E855" s="1">
        <v>0</v>
      </c>
      <c r="F855" s="1">
        <v>0</v>
      </c>
      <c r="G855" s="2">
        <v>113.857</v>
      </c>
      <c r="H855" s="2">
        <v>-1.9330000000000001</v>
      </c>
      <c r="I855" s="3">
        <v>-54.7</v>
      </c>
      <c r="J855" s="3">
        <v>0</v>
      </c>
      <c r="K855" s="4">
        <v>0</v>
      </c>
      <c r="L855" s="4">
        <v>0</v>
      </c>
      <c r="M855" s="4">
        <v>0</v>
      </c>
      <c r="N855" s="2">
        <v>115.953</v>
      </c>
      <c r="O855" s="4">
        <v>0</v>
      </c>
      <c r="P855" s="4">
        <v>3.5233099999999999</v>
      </c>
      <c r="Q855" s="3">
        <v>270.2</v>
      </c>
      <c r="R855" s="2">
        <v>0</v>
      </c>
      <c r="S855" s="2">
        <v>22.25</v>
      </c>
      <c r="T855" s="4">
        <v>0.23644000000000001</v>
      </c>
      <c r="U855" s="3">
        <v>0</v>
      </c>
      <c r="V855" s="3">
        <v>12000.9</v>
      </c>
      <c r="W855" s="3">
        <v>0</v>
      </c>
      <c r="X855" s="2">
        <v>324.87200000000001</v>
      </c>
      <c r="Y855" s="2">
        <v>324.87200000000001</v>
      </c>
      <c r="Z855" s="2">
        <v>0</v>
      </c>
    </row>
    <row r="856" spans="1:26" x14ac:dyDescent="0.25">
      <c r="A856" s="1" t="s">
        <v>885</v>
      </c>
      <c r="B856" s="1">
        <v>647</v>
      </c>
      <c r="C856" s="1" t="s">
        <v>30</v>
      </c>
      <c r="D856" s="1" t="s">
        <v>31</v>
      </c>
      <c r="E856" s="1">
        <v>0</v>
      </c>
      <c r="F856" s="1">
        <v>0</v>
      </c>
      <c r="G856" s="2">
        <v>21.425000000000001</v>
      </c>
      <c r="H856" s="2">
        <v>-0.105</v>
      </c>
      <c r="I856" s="3">
        <v>-1.3</v>
      </c>
      <c r="J856" s="3">
        <v>0</v>
      </c>
      <c r="K856" s="4">
        <v>0</v>
      </c>
      <c r="L856" s="4">
        <v>0</v>
      </c>
      <c r="M856" s="4">
        <v>0</v>
      </c>
      <c r="N856" s="2">
        <v>21.53</v>
      </c>
      <c r="O856" s="4">
        <v>0</v>
      </c>
      <c r="P856" s="4">
        <v>0</v>
      </c>
      <c r="Q856" s="3">
        <v>28.3</v>
      </c>
      <c r="R856" s="2">
        <v>0</v>
      </c>
      <c r="S856" s="2">
        <v>0</v>
      </c>
      <c r="T856" s="4">
        <v>0</v>
      </c>
      <c r="U856" s="3">
        <v>0</v>
      </c>
      <c r="V856" s="3">
        <v>0</v>
      </c>
      <c r="W856" s="3">
        <v>0</v>
      </c>
      <c r="X856" s="2">
        <v>29.577999999999999</v>
      </c>
      <c r="Y856" s="2">
        <v>29.577999999999999</v>
      </c>
      <c r="Z856" s="2">
        <v>0</v>
      </c>
    </row>
    <row r="857" spans="1:26" x14ac:dyDescent="0.25">
      <c r="A857" s="1" t="s">
        <v>886</v>
      </c>
      <c r="B857" s="1">
        <v>647</v>
      </c>
      <c r="C857" s="1" t="s">
        <v>30</v>
      </c>
      <c r="D857" s="1" t="s">
        <v>31</v>
      </c>
      <c r="E857" s="1">
        <v>0</v>
      </c>
      <c r="F857" s="1">
        <v>0</v>
      </c>
      <c r="G857" s="2">
        <v>14.709</v>
      </c>
      <c r="H857" s="2">
        <v>-6.2910000000000004</v>
      </c>
      <c r="I857" s="3">
        <v>-2846.1</v>
      </c>
      <c r="J857" s="3">
        <v>0</v>
      </c>
      <c r="K857" s="4">
        <v>0</v>
      </c>
      <c r="L857" s="4">
        <v>9.9551800000000004</v>
      </c>
      <c r="M857" s="4">
        <v>0</v>
      </c>
      <c r="N857" s="2">
        <v>0</v>
      </c>
      <c r="O857" s="4">
        <v>0</v>
      </c>
      <c r="P857" s="4">
        <v>0</v>
      </c>
      <c r="Q857" s="3">
        <v>6654.1</v>
      </c>
      <c r="R857" s="2">
        <v>0</v>
      </c>
      <c r="S857" s="2">
        <v>0</v>
      </c>
      <c r="T857" s="4">
        <v>0</v>
      </c>
      <c r="U857" s="3">
        <v>111236.6</v>
      </c>
      <c r="V857" s="3">
        <v>0</v>
      </c>
      <c r="W857" s="3">
        <v>0</v>
      </c>
      <c r="X857" s="2">
        <v>9500.1890000000003</v>
      </c>
      <c r="Y857" s="2">
        <v>9500.1890000000003</v>
      </c>
      <c r="Z857" s="2">
        <v>0</v>
      </c>
    </row>
    <row r="858" spans="1:26" x14ac:dyDescent="0.25">
      <c r="A858" s="1" t="s">
        <v>887</v>
      </c>
      <c r="B858" s="1">
        <v>647</v>
      </c>
      <c r="C858" s="1" t="s">
        <v>30</v>
      </c>
      <c r="D858" s="1" t="s">
        <v>31</v>
      </c>
      <c r="E858" s="1">
        <v>0</v>
      </c>
      <c r="F858" s="1">
        <v>0</v>
      </c>
      <c r="G858" s="2">
        <v>15.943</v>
      </c>
      <c r="H858" s="2">
        <v>-5.8369999999999997</v>
      </c>
      <c r="I858" s="3">
        <v>-114.6</v>
      </c>
      <c r="J858" s="3">
        <v>0</v>
      </c>
      <c r="K858" s="4">
        <v>0</v>
      </c>
      <c r="L858" s="4">
        <v>3.11822</v>
      </c>
      <c r="M858" s="4">
        <v>0</v>
      </c>
      <c r="N858" s="2">
        <v>21.78</v>
      </c>
      <c r="O858" s="4">
        <v>0</v>
      </c>
      <c r="P858" s="4">
        <v>0</v>
      </c>
      <c r="Q858" s="3">
        <v>82.9</v>
      </c>
      <c r="R858" s="2">
        <v>0</v>
      </c>
      <c r="S858" s="2">
        <v>0</v>
      </c>
      <c r="T858" s="4">
        <v>0</v>
      </c>
      <c r="U858" s="3">
        <v>34986.800000000003</v>
      </c>
      <c r="V858" s="3">
        <v>0</v>
      </c>
      <c r="W858" s="3">
        <v>0</v>
      </c>
      <c r="X858" s="2">
        <v>197.52799999999999</v>
      </c>
      <c r="Y858" s="2">
        <v>197.52799999999999</v>
      </c>
      <c r="Z858" s="2">
        <v>0</v>
      </c>
    </row>
    <row r="859" spans="1:26" x14ac:dyDescent="0.25">
      <c r="A859" s="1" t="s">
        <v>888</v>
      </c>
      <c r="B859" s="1">
        <v>647</v>
      </c>
      <c r="C859" s="1" t="s">
        <v>30</v>
      </c>
      <c r="D859" s="1" t="s">
        <v>31</v>
      </c>
      <c r="E859" s="1">
        <v>0</v>
      </c>
      <c r="F859" s="1">
        <v>0</v>
      </c>
      <c r="G859" s="2">
        <v>24.687999999999999</v>
      </c>
      <c r="H859" s="2">
        <v>-0.59199999999999997</v>
      </c>
      <c r="I859" s="3">
        <v>-33.6</v>
      </c>
      <c r="J859" s="3">
        <v>0</v>
      </c>
      <c r="K859" s="4">
        <v>0</v>
      </c>
      <c r="L859" s="4">
        <v>37.476509999999998</v>
      </c>
      <c r="M859" s="4">
        <v>0</v>
      </c>
      <c r="N859" s="2">
        <v>25.28</v>
      </c>
      <c r="O859" s="4">
        <v>0</v>
      </c>
      <c r="P859" s="4">
        <v>0</v>
      </c>
      <c r="Q859" s="3">
        <v>322.8</v>
      </c>
      <c r="R859" s="2">
        <v>0</v>
      </c>
      <c r="S859" s="2">
        <v>0</v>
      </c>
      <c r="T859" s="4">
        <v>0</v>
      </c>
      <c r="U859" s="3">
        <v>231202.9</v>
      </c>
      <c r="V859" s="3">
        <v>0</v>
      </c>
      <c r="W859" s="3">
        <v>0</v>
      </c>
      <c r="X859" s="2">
        <v>356.35899999999998</v>
      </c>
      <c r="Y859" s="2">
        <v>356.35899999999998</v>
      </c>
      <c r="Z859" s="2">
        <v>0</v>
      </c>
    </row>
    <row r="860" spans="1:26" x14ac:dyDescent="0.25">
      <c r="A860" s="1" t="s">
        <v>889</v>
      </c>
      <c r="B860" s="1">
        <v>647</v>
      </c>
      <c r="C860" s="1" t="s">
        <v>30</v>
      </c>
      <c r="D860" s="1" t="s">
        <v>31</v>
      </c>
      <c r="E860" s="1">
        <v>0</v>
      </c>
      <c r="F860" s="1">
        <v>0</v>
      </c>
      <c r="G860" s="2">
        <v>25.475000000000001</v>
      </c>
      <c r="H860" s="2">
        <v>-0.61499999999999999</v>
      </c>
      <c r="I860" s="3">
        <v>-27.2</v>
      </c>
      <c r="J860" s="3">
        <v>0</v>
      </c>
      <c r="K860" s="4">
        <v>0</v>
      </c>
      <c r="L860" s="4">
        <v>67.203540000000004</v>
      </c>
      <c r="M860" s="4">
        <v>0</v>
      </c>
      <c r="N860" s="2">
        <v>26.09</v>
      </c>
      <c r="O860" s="4">
        <v>0</v>
      </c>
      <c r="P860" s="4">
        <v>0</v>
      </c>
      <c r="Q860" s="3">
        <v>219.8</v>
      </c>
      <c r="R860" s="2">
        <v>0</v>
      </c>
      <c r="S860" s="2">
        <v>0</v>
      </c>
      <c r="T860" s="4">
        <v>0</v>
      </c>
      <c r="U860" s="3">
        <v>494200.8</v>
      </c>
      <c r="V860" s="3">
        <v>0</v>
      </c>
      <c r="W860" s="3">
        <v>0</v>
      </c>
      <c r="X860" s="2">
        <v>246.959</v>
      </c>
      <c r="Y860" s="2">
        <v>246.959</v>
      </c>
      <c r="Z860" s="2">
        <v>0</v>
      </c>
    </row>
    <row r="861" spans="1:26" x14ac:dyDescent="0.25">
      <c r="A861" s="1" t="s">
        <v>890</v>
      </c>
      <c r="B861" s="1">
        <v>647</v>
      </c>
      <c r="C861" s="1" t="s">
        <v>30</v>
      </c>
      <c r="D861" s="1" t="s">
        <v>31</v>
      </c>
      <c r="E861" s="1">
        <v>0</v>
      </c>
      <c r="F861" s="1">
        <v>0</v>
      </c>
      <c r="G861" s="2">
        <v>29.672000000000001</v>
      </c>
      <c r="H861" s="2">
        <v>-4.468</v>
      </c>
      <c r="I861" s="3">
        <v>-148.30000000000001</v>
      </c>
      <c r="J861" s="3">
        <v>0</v>
      </c>
      <c r="K861" s="4">
        <v>0</v>
      </c>
      <c r="L861" s="4">
        <v>25.015840000000001</v>
      </c>
      <c r="M861" s="4">
        <v>0</v>
      </c>
      <c r="N861" s="2">
        <v>34.14</v>
      </c>
      <c r="O861" s="4">
        <v>0</v>
      </c>
      <c r="P861" s="4">
        <v>0</v>
      </c>
      <c r="Q861" s="3">
        <v>237.3</v>
      </c>
      <c r="R861" s="2">
        <v>0</v>
      </c>
      <c r="S861" s="2">
        <v>0</v>
      </c>
      <c r="T861" s="4">
        <v>0</v>
      </c>
      <c r="U861" s="3">
        <v>304695.59999999998</v>
      </c>
      <c r="V861" s="3">
        <v>0</v>
      </c>
      <c r="W861" s="3">
        <v>0</v>
      </c>
      <c r="X861" s="2">
        <v>385.58699999999999</v>
      </c>
      <c r="Y861" s="2">
        <v>385.58699999999999</v>
      </c>
      <c r="Z861" s="2">
        <v>0</v>
      </c>
    </row>
    <row r="862" spans="1:26" x14ac:dyDescent="0.25">
      <c r="A862" s="1" t="s">
        <v>891</v>
      </c>
      <c r="B862" s="1">
        <v>647</v>
      </c>
      <c r="C862" s="1" t="s">
        <v>30</v>
      </c>
      <c r="D862" s="1" t="s">
        <v>31</v>
      </c>
      <c r="E862" s="1">
        <v>0</v>
      </c>
      <c r="F862" s="1">
        <v>0</v>
      </c>
      <c r="G862" s="2">
        <v>31.716999999999999</v>
      </c>
      <c r="H862" s="2">
        <v>-2.6629999999999998</v>
      </c>
      <c r="I862" s="3">
        <v>-102.5</v>
      </c>
      <c r="J862" s="3">
        <v>0</v>
      </c>
      <c r="K862" s="4">
        <v>0</v>
      </c>
      <c r="L862" s="4">
        <v>25.405429999999999</v>
      </c>
      <c r="M862" s="4">
        <v>0</v>
      </c>
      <c r="N862" s="2">
        <v>34.543999999999997</v>
      </c>
      <c r="O862" s="4">
        <v>0</v>
      </c>
      <c r="P862" s="4">
        <v>4.1273</v>
      </c>
      <c r="Q862" s="3">
        <v>85.3</v>
      </c>
      <c r="R862" s="2">
        <v>0</v>
      </c>
      <c r="S862" s="2">
        <v>37</v>
      </c>
      <c r="T862" s="4">
        <v>0.61741000000000001</v>
      </c>
      <c r="U862" s="3">
        <v>174921.7</v>
      </c>
      <c r="V862" s="3">
        <v>4557.7</v>
      </c>
      <c r="W862" s="3">
        <v>0</v>
      </c>
      <c r="X862" s="2">
        <v>187.804</v>
      </c>
      <c r="Y862" s="2">
        <v>187.804</v>
      </c>
      <c r="Z862" s="2">
        <v>0</v>
      </c>
    </row>
    <row r="863" spans="1:26" x14ac:dyDescent="0.25">
      <c r="A863" s="1" t="s">
        <v>892</v>
      </c>
      <c r="B863" s="1">
        <v>647</v>
      </c>
      <c r="C863" s="1" t="s">
        <v>30</v>
      </c>
      <c r="D863" s="1" t="s">
        <v>31</v>
      </c>
      <c r="E863" s="1">
        <v>0</v>
      </c>
      <c r="F863" s="1">
        <v>0</v>
      </c>
      <c r="G863" s="2">
        <v>15.375999999999999</v>
      </c>
      <c r="H863" s="2">
        <v>-3.6240000000000001</v>
      </c>
      <c r="I863" s="3">
        <v>-205.6</v>
      </c>
      <c r="J863" s="3">
        <v>0</v>
      </c>
      <c r="K863" s="4">
        <v>0</v>
      </c>
      <c r="L863" s="4">
        <v>28.281379999999999</v>
      </c>
      <c r="M863" s="4">
        <v>0</v>
      </c>
      <c r="N863" s="2">
        <v>19</v>
      </c>
      <c r="O863" s="4">
        <v>0</v>
      </c>
      <c r="P863" s="4">
        <v>0</v>
      </c>
      <c r="Q863" s="3">
        <v>830.5</v>
      </c>
      <c r="R863" s="2">
        <v>0</v>
      </c>
      <c r="S863" s="2">
        <v>0</v>
      </c>
      <c r="T863" s="4">
        <v>0</v>
      </c>
      <c r="U863" s="3">
        <v>220536.4</v>
      </c>
      <c r="V863" s="3">
        <v>0</v>
      </c>
      <c r="W863" s="3">
        <v>0</v>
      </c>
      <c r="X863" s="2">
        <v>1036.164</v>
      </c>
      <c r="Y863" s="2">
        <v>1036.164</v>
      </c>
      <c r="Z863" s="2">
        <v>0</v>
      </c>
    </row>
    <row r="864" spans="1:26" x14ac:dyDescent="0.25">
      <c r="A864" s="1" t="s">
        <v>893</v>
      </c>
      <c r="B864" s="1">
        <v>647</v>
      </c>
      <c r="C864" s="1" t="s">
        <v>30</v>
      </c>
      <c r="D864" s="1" t="s">
        <v>31</v>
      </c>
      <c r="E864" s="1">
        <v>0</v>
      </c>
      <c r="F864" s="1">
        <v>0</v>
      </c>
      <c r="G864" s="2">
        <v>46.281999999999996</v>
      </c>
      <c r="H864" s="2">
        <v>-6.1079999999999997</v>
      </c>
      <c r="I864" s="3">
        <v>-528.9</v>
      </c>
      <c r="J864" s="3">
        <v>0</v>
      </c>
      <c r="K864" s="4">
        <v>0</v>
      </c>
      <c r="L864" s="4">
        <v>31.942460000000001</v>
      </c>
      <c r="M864" s="4">
        <v>0</v>
      </c>
      <c r="N864" s="2">
        <v>52.39</v>
      </c>
      <c r="O864" s="4">
        <v>0</v>
      </c>
      <c r="P864" s="4">
        <v>0</v>
      </c>
      <c r="Q864" s="3">
        <v>388.9</v>
      </c>
      <c r="R864" s="2">
        <v>0</v>
      </c>
      <c r="S864" s="2">
        <v>0</v>
      </c>
      <c r="T864" s="4">
        <v>0</v>
      </c>
      <c r="U864" s="3">
        <v>217479.4</v>
      </c>
      <c r="V864" s="3">
        <v>0</v>
      </c>
      <c r="W864" s="3">
        <v>0</v>
      </c>
      <c r="X864" s="2">
        <v>917.85599999999999</v>
      </c>
      <c r="Y864" s="2">
        <v>917.85599999999999</v>
      </c>
      <c r="Z864" s="2">
        <v>0</v>
      </c>
    </row>
    <row r="865" spans="1:26" x14ac:dyDescent="0.25">
      <c r="A865" s="1" t="s">
        <v>894</v>
      </c>
      <c r="B865" s="1">
        <v>647</v>
      </c>
      <c r="C865" s="1" t="s">
        <v>30</v>
      </c>
      <c r="D865" s="1" t="s">
        <v>31</v>
      </c>
      <c r="E865" s="1">
        <v>0</v>
      </c>
      <c r="F865" s="1">
        <v>0</v>
      </c>
      <c r="G865" s="2">
        <v>119.044</v>
      </c>
      <c r="H865" s="2">
        <v>1.724</v>
      </c>
      <c r="I865" s="3">
        <v>41</v>
      </c>
      <c r="J865" s="3">
        <v>0</v>
      </c>
      <c r="K865" s="4">
        <v>0</v>
      </c>
      <c r="L865" s="4">
        <v>111.05533</v>
      </c>
      <c r="M865" s="4">
        <v>0</v>
      </c>
      <c r="N865" s="2">
        <v>118.581</v>
      </c>
      <c r="O865" s="4">
        <v>57.774630000000002</v>
      </c>
      <c r="P865" s="4">
        <v>-57.774630000000002</v>
      </c>
      <c r="Q865" s="3">
        <v>249.6</v>
      </c>
      <c r="R865" s="2">
        <v>0</v>
      </c>
      <c r="S865" s="2">
        <v>1011</v>
      </c>
      <c r="T865" s="4">
        <v>1502.13086</v>
      </c>
      <c r="U865" s="3">
        <v>1286080.3</v>
      </c>
      <c r="V865" s="3">
        <v>-170132.5</v>
      </c>
      <c r="W865" s="3">
        <v>180946.1</v>
      </c>
      <c r="X865" s="2">
        <v>208.59800000000001</v>
      </c>
      <c r="Y865" s="2">
        <v>208.59800000000001</v>
      </c>
      <c r="Z865" s="2">
        <v>-1.1659999999999999</v>
      </c>
    </row>
    <row r="866" spans="1:26" x14ac:dyDescent="0.25">
      <c r="A866" s="1" t="s">
        <v>895</v>
      </c>
      <c r="B866" s="1">
        <v>647</v>
      </c>
      <c r="C866" s="1" t="s">
        <v>30</v>
      </c>
      <c r="D866" s="1" t="s">
        <v>31</v>
      </c>
      <c r="E866" s="1">
        <v>0</v>
      </c>
      <c r="F866" s="1">
        <v>0</v>
      </c>
      <c r="G866" s="2">
        <v>108.515</v>
      </c>
      <c r="H866" s="2">
        <v>-5.2549999999999999</v>
      </c>
      <c r="I866" s="3">
        <v>-83.6</v>
      </c>
      <c r="J866" s="3">
        <v>0</v>
      </c>
      <c r="K866" s="4">
        <v>0</v>
      </c>
      <c r="L866" s="4">
        <v>18.84009</v>
      </c>
      <c r="M866" s="4">
        <v>0</v>
      </c>
      <c r="N866" s="2">
        <v>113.77</v>
      </c>
      <c r="O866" s="4">
        <v>0</v>
      </c>
      <c r="P866" s="4">
        <v>0</v>
      </c>
      <c r="Q866" s="3">
        <v>276.5</v>
      </c>
      <c r="R866" s="2">
        <v>0</v>
      </c>
      <c r="S866" s="2">
        <v>0</v>
      </c>
      <c r="T866" s="4">
        <v>0</v>
      </c>
      <c r="U866" s="3">
        <v>165103.79999999999</v>
      </c>
      <c r="V866" s="3">
        <v>0</v>
      </c>
      <c r="W866" s="3">
        <v>0</v>
      </c>
      <c r="X866" s="2">
        <v>360.07400000000001</v>
      </c>
      <c r="Y866" s="2">
        <v>360.07400000000001</v>
      </c>
      <c r="Z866" s="2">
        <v>0</v>
      </c>
    </row>
    <row r="867" spans="1:26" x14ac:dyDescent="0.25">
      <c r="A867" s="1" t="s">
        <v>896</v>
      </c>
      <c r="B867" s="1">
        <v>647</v>
      </c>
      <c r="C867" s="1" t="s">
        <v>30</v>
      </c>
      <c r="D867" s="1" t="s">
        <v>31</v>
      </c>
      <c r="E867" s="1">
        <v>0</v>
      </c>
      <c r="F867" s="1">
        <v>0</v>
      </c>
      <c r="G867" s="2">
        <v>108.521</v>
      </c>
      <c r="H867" s="2">
        <v>-5.6689999999999996</v>
      </c>
      <c r="I867" s="3">
        <v>-285</v>
      </c>
      <c r="J867" s="3">
        <v>0</v>
      </c>
      <c r="K867" s="4">
        <v>0</v>
      </c>
      <c r="L867" s="4">
        <v>0</v>
      </c>
      <c r="M867" s="4">
        <v>0</v>
      </c>
      <c r="N867" s="2">
        <v>114.19</v>
      </c>
      <c r="O867" s="4">
        <v>0</v>
      </c>
      <c r="P867" s="4">
        <v>0</v>
      </c>
      <c r="Q867" s="3">
        <v>385.6</v>
      </c>
      <c r="R867" s="2">
        <v>0</v>
      </c>
      <c r="S867" s="2">
        <v>0</v>
      </c>
      <c r="T867" s="4">
        <v>0</v>
      </c>
      <c r="U867" s="3">
        <v>0</v>
      </c>
      <c r="V867" s="3">
        <v>0</v>
      </c>
      <c r="W867" s="3">
        <v>0</v>
      </c>
      <c r="X867" s="2">
        <v>670.54200000000003</v>
      </c>
      <c r="Y867" s="2">
        <v>670.54200000000003</v>
      </c>
      <c r="Z867" s="2">
        <v>0</v>
      </c>
    </row>
    <row r="868" spans="1:26" x14ac:dyDescent="0.25">
      <c r="A868" s="1" t="s">
        <v>897</v>
      </c>
      <c r="B868" s="1">
        <v>647</v>
      </c>
      <c r="C868" s="1" t="s">
        <v>30</v>
      </c>
      <c r="D868" s="1" t="s">
        <v>31</v>
      </c>
      <c r="E868" s="1">
        <v>0</v>
      </c>
      <c r="F868" s="1">
        <v>0</v>
      </c>
      <c r="G868" s="2">
        <v>12.798</v>
      </c>
      <c r="H868" s="2">
        <v>0.50800000000000001</v>
      </c>
      <c r="I868" s="3">
        <v>6.4</v>
      </c>
      <c r="J868" s="3">
        <v>0</v>
      </c>
      <c r="K868" s="4">
        <v>0</v>
      </c>
      <c r="L868" s="4">
        <v>0.41628999999999999</v>
      </c>
      <c r="M868" s="4">
        <v>0</v>
      </c>
      <c r="N868" s="2">
        <v>12.548999999999999</v>
      </c>
      <c r="O868" s="4">
        <v>9.0410599999999999</v>
      </c>
      <c r="P868" s="4">
        <v>-9.0410599999999999</v>
      </c>
      <c r="Q868" s="3">
        <v>60.4</v>
      </c>
      <c r="R868" s="2">
        <v>0</v>
      </c>
      <c r="S868" s="2">
        <v>0</v>
      </c>
      <c r="T868" s="4">
        <v>0</v>
      </c>
      <c r="U868" s="3">
        <v>4399.8</v>
      </c>
      <c r="V868" s="3">
        <v>-62582.2</v>
      </c>
      <c r="W868" s="3">
        <v>62582.7</v>
      </c>
      <c r="X868" s="2">
        <v>54.034999999999997</v>
      </c>
      <c r="Y868" s="2">
        <v>54.034999999999997</v>
      </c>
      <c r="Z868" s="2">
        <v>0</v>
      </c>
    </row>
    <row r="869" spans="1:26" x14ac:dyDescent="0.25">
      <c r="A869" s="1" t="s">
        <v>898</v>
      </c>
      <c r="B869" s="1">
        <v>647</v>
      </c>
      <c r="C869" s="1" t="s">
        <v>30</v>
      </c>
      <c r="D869" s="1" t="s">
        <v>31</v>
      </c>
      <c r="E869" s="1">
        <v>0</v>
      </c>
      <c r="F869" s="1">
        <v>0</v>
      </c>
      <c r="G869" s="2">
        <v>11.445</v>
      </c>
      <c r="H869" s="2">
        <v>-0.70499999999999996</v>
      </c>
      <c r="I869" s="3">
        <v>-27.1</v>
      </c>
      <c r="J869" s="3">
        <v>0</v>
      </c>
      <c r="K869" s="4">
        <v>0</v>
      </c>
      <c r="L869" s="4">
        <v>144.47632999999999</v>
      </c>
      <c r="M869" s="4">
        <v>0</v>
      </c>
      <c r="N869" s="2">
        <v>12.15</v>
      </c>
      <c r="O869" s="4">
        <v>0</v>
      </c>
      <c r="P869" s="4">
        <v>0</v>
      </c>
      <c r="Q869" s="3">
        <v>323.60000000000002</v>
      </c>
      <c r="R869" s="2">
        <v>0</v>
      </c>
      <c r="S869" s="2">
        <v>0</v>
      </c>
      <c r="T869" s="4">
        <v>0</v>
      </c>
      <c r="U869" s="3">
        <v>2268778</v>
      </c>
      <c r="V869" s="3">
        <v>0</v>
      </c>
      <c r="W869" s="3">
        <v>0</v>
      </c>
      <c r="X869" s="2">
        <v>350.67700000000002</v>
      </c>
      <c r="Y869" s="2">
        <v>350.67700000000002</v>
      </c>
      <c r="Z869" s="2">
        <v>0</v>
      </c>
    </row>
    <row r="870" spans="1:26" x14ac:dyDescent="0.25">
      <c r="A870" s="1" t="s">
        <v>899</v>
      </c>
      <c r="B870" s="1">
        <v>647</v>
      </c>
      <c r="C870" s="1" t="s">
        <v>30</v>
      </c>
      <c r="D870" s="1" t="s">
        <v>31</v>
      </c>
      <c r="E870" s="1">
        <v>0</v>
      </c>
      <c r="F870" s="1">
        <v>0</v>
      </c>
      <c r="G870" s="2">
        <v>11.3</v>
      </c>
      <c r="H870" s="2">
        <v>0.28000000000000003</v>
      </c>
      <c r="I870" s="3">
        <v>10.8</v>
      </c>
      <c r="J870" s="3">
        <v>0</v>
      </c>
      <c r="K870" s="4">
        <v>0</v>
      </c>
      <c r="L870" s="4">
        <v>6.4432600000000004</v>
      </c>
      <c r="M870" s="4">
        <v>0</v>
      </c>
      <c r="N870" s="2">
        <v>11.339</v>
      </c>
      <c r="O870" s="4">
        <v>5.1200000000000004E-3</v>
      </c>
      <c r="P870" s="4">
        <v>3.9710000000000001</v>
      </c>
      <c r="Q870" s="3">
        <v>330.2</v>
      </c>
      <c r="R870" s="2">
        <v>0</v>
      </c>
      <c r="S870" s="2">
        <v>5951.625</v>
      </c>
      <c r="T870" s="4">
        <v>97.826099999999997</v>
      </c>
      <c r="U870" s="3">
        <v>34398.9</v>
      </c>
      <c r="V870" s="3">
        <v>16369.7</v>
      </c>
      <c r="W870" s="3">
        <v>0.4</v>
      </c>
      <c r="X870" s="2">
        <v>319.42099999999999</v>
      </c>
      <c r="Y870" s="2">
        <v>319.42099999999999</v>
      </c>
      <c r="Z870" s="2">
        <v>-3.0000000000000001E-3</v>
      </c>
    </row>
    <row r="871" spans="1:26" x14ac:dyDescent="0.25">
      <c r="A871" s="1" t="s">
        <v>900</v>
      </c>
      <c r="B871" s="1">
        <v>647</v>
      </c>
      <c r="C871" s="1" t="s">
        <v>30</v>
      </c>
      <c r="D871" s="1" t="s">
        <v>31</v>
      </c>
      <c r="E871" s="1">
        <v>0</v>
      </c>
      <c r="F871" s="1">
        <v>0</v>
      </c>
      <c r="G871" s="2">
        <v>15.287000000000001</v>
      </c>
      <c r="H871" s="2">
        <v>-7.1429999999999998</v>
      </c>
      <c r="I871" s="3">
        <v>-315.60000000000002</v>
      </c>
      <c r="J871" s="3">
        <v>0</v>
      </c>
      <c r="K871" s="4">
        <v>0</v>
      </c>
      <c r="L871" s="4">
        <v>27.031479999999998</v>
      </c>
      <c r="M871" s="4">
        <v>0</v>
      </c>
      <c r="N871" s="2">
        <v>22.43</v>
      </c>
      <c r="O871" s="4">
        <v>0</v>
      </c>
      <c r="P871" s="4">
        <v>0</v>
      </c>
      <c r="Q871" s="3">
        <v>247.5</v>
      </c>
      <c r="R871" s="2">
        <v>0</v>
      </c>
      <c r="S871" s="2">
        <v>0</v>
      </c>
      <c r="T871" s="4">
        <v>0</v>
      </c>
      <c r="U871" s="3">
        <v>225048.3</v>
      </c>
      <c r="V871" s="3">
        <v>0</v>
      </c>
      <c r="W871" s="3">
        <v>0</v>
      </c>
      <c r="X871" s="2">
        <v>563.09299999999996</v>
      </c>
      <c r="Y871" s="2">
        <v>563.09299999999996</v>
      </c>
      <c r="Z871" s="2">
        <v>0</v>
      </c>
    </row>
    <row r="872" spans="1:26" x14ac:dyDescent="0.25">
      <c r="A872" s="1" t="s">
        <v>901</v>
      </c>
      <c r="B872" s="1">
        <v>647</v>
      </c>
      <c r="C872" s="1" t="s">
        <v>30</v>
      </c>
      <c r="D872" s="1" t="s">
        <v>31</v>
      </c>
      <c r="E872" s="1">
        <v>0</v>
      </c>
      <c r="F872" s="1">
        <v>0</v>
      </c>
      <c r="G872" s="2">
        <v>26.006</v>
      </c>
      <c r="H872" s="2">
        <v>-5.3999999999999999E-2</v>
      </c>
      <c r="I872" s="3">
        <v>-1.8</v>
      </c>
      <c r="J872" s="3">
        <v>0</v>
      </c>
      <c r="K872" s="4">
        <v>0</v>
      </c>
      <c r="L872" s="4">
        <v>85.737660000000005</v>
      </c>
      <c r="M872" s="4">
        <v>0</v>
      </c>
      <c r="N872" s="2">
        <v>26.06</v>
      </c>
      <c r="O872" s="4">
        <v>0</v>
      </c>
      <c r="P872" s="4">
        <v>0</v>
      </c>
      <c r="Q872" s="3">
        <v>337.1</v>
      </c>
      <c r="R872" s="2">
        <v>0</v>
      </c>
      <c r="S872" s="2">
        <v>0</v>
      </c>
      <c r="T872" s="4">
        <v>0</v>
      </c>
      <c r="U872" s="3">
        <v>658216.4</v>
      </c>
      <c r="V872" s="3">
        <v>0</v>
      </c>
      <c r="W872" s="3">
        <v>0</v>
      </c>
      <c r="X872" s="2">
        <v>338.91399999999999</v>
      </c>
      <c r="Y872" s="2">
        <v>338.91399999999999</v>
      </c>
      <c r="Z872" s="2">
        <v>0</v>
      </c>
    </row>
    <row r="873" spans="1:26" x14ac:dyDescent="0.25">
      <c r="A873" s="1" t="s">
        <v>902</v>
      </c>
      <c r="B873" s="1">
        <v>647</v>
      </c>
      <c r="C873" s="1" t="s">
        <v>30</v>
      </c>
      <c r="D873" s="1" t="s">
        <v>31</v>
      </c>
      <c r="E873" s="1">
        <v>0</v>
      </c>
      <c r="F873" s="1">
        <v>0</v>
      </c>
      <c r="G873" s="2">
        <v>26.56</v>
      </c>
      <c r="H873" s="2">
        <v>0.72</v>
      </c>
      <c r="I873" s="3">
        <v>23.9</v>
      </c>
      <c r="J873" s="3">
        <v>0</v>
      </c>
      <c r="K873" s="4">
        <v>0</v>
      </c>
      <c r="L873" s="4">
        <v>0</v>
      </c>
      <c r="M873" s="4">
        <v>0</v>
      </c>
      <c r="N873" s="2">
        <v>26.56</v>
      </c>
      <c r="O873" s="4">
        <v>2.2975300000000001</v>
      </c>
      <c r="P873" s="4">
        <v>3.1930900000000002</v>
      </c>
      <c r="Q873" s="3">
        <v>279.3</v>
      </c>
      <c r="R873" s="2">
        <v>0</v>
      </c>
      <c r="S873" s="2">
        <v>1268</v>
      </c>
      <c r="T873" s="4">
        <v>1223.2768599999999</v>
      </c>
      <c r="U873" s="3">
        <v>0</v>
      </c>
      <c r="V873" s="3">
        <v>-347.6</v>
      </c>
      <c r="W873" s="3">
        <v>1067</v>
      </c>
      <c r="X873" s="2">
        <v>255.45099999999999</v>
      </c>
      <c r="Y873" s="2">
        <v>255.45099999999999</v>
      </c>
      <c r="Z873" s="2">
        <v>-8.4000000000000005E-2</v>
      </c>
    </row>
    <row r="874" spans="1:26" x14ac:dyDescent="0.25">
      <c r="A874" s="1" t="s">
        <v>903</v>
      </c>
      <c r="B874" s="1">
        <v>647</v>
      </c>
      <c r="C874" s="1" t="s">
        <v>30</v>
      </c>
      <c r="D874" s="1" t="s">
        <v>31</v>
      </c>
      <c r="E874" s="1">
        <v>0</v>
      </c>
      <c r="F874" s="1">
        <v>0</v>
      </c>
      <c r="G874" s="2">
        <v>22.523</v>
      </c>
      <c r="H874" s="2">
        <v>0.86299999999999999</v>
      </c>
      <c r="I874" s="3">
        <v>9.3000000000000007</v>
      </c>
      <c r="J874" s="3">
        <v>0</v>
      </c>
      <c r="K874" s="4">
        <v>0</v>
      </c>
      <c r="L874" s="4">
        <v>3.5623</v>
      </c>
      <c r="M874" s="4">
        <v>0</v>
      </c>
      <c r="N874" s="2">
        <v>22.547000000000001</v>
      </c>
      <c r="O874" s="4">
        <v>0.43087999999999999</v>
      </c>
      <c r="P874" s="4">
        <v>9.4053299999999993</v>
      </c>
      <c r="Q874" s="3">
        <v>38</v>
      </c>
      <c r="R874" s="2">
        <v>0</v>
      </c>
      <c r="S874" s="2">
        <v>7375.75</v>
      </c>
      <c r="T874" s="4">
        <v>34946.058590000001</v>
      </c>
      <c r="U874" s="3">
        <v>19689.900000000001</v>
      </c>
      <c r="V874" s="3">
        <v>63590.5</v>
      </c>
      <c r="W874" s="3">
        <v>158.9</v>
      </c>
      <c r="X874" s="2">
        <v>28.728000000000002</v>
      </c>
      <c r="Y874" s="2">
        <v>28.728000000000002</v>
      </c>
      <c r="Z874" s="2">
        <v>0</v>
      </c>
    </row>
    <row r="875" spans="1:26" x14ac:dyDescent="0.25">
      <c r="A875" s="1" t="s">
        <v>904</v>
      </c>
      <c r="B875" s="1">
        <v>647</v>
      </c>
      <c r="C875" s="1" t="s">
        <v>30</v>
      </c>
      <c r="D875" s="1" t="s">
        <v>31</v>
      </c>
      <c r="E875" s="1">
        <v>0</v>
      </c>
      <c r="F875" s="1">
        <v>0</v>
      </c>
      <c r="G875" s="2">
        <v>36.902999999999999</v>
      </c>
      <c r="H875" s="2">
        <v>0.433</v>
      </c>
      <c r="I875" s="3">
        <v>8.5</v>
      </c>
      <c r="J875" s="3">
        <v>0</v>
      </c>
      <c r="K875" s="4">
        <v>0</v>
      </c>
      <c r="L875" s="4">
        <v>44.831629999999997</v>
      </c>
      <c r="M875" s="4">
        <v>0</v>
      </c>
      <c r="N875" s="2">
        <v>36.667999999999999</v>
      </c>
      <c r="O875" s="4">
        <v>9.3413599999999999</v>
      </c>
      <c r="P875" s="4">
        <v>-9.3413599999999999</v>
      </c>
      <c r="Q875" s="3">
        <v>233.3</v>
      </c>
      <c r="R875" s="2">
        <v>0</v>
      </c>
      <c r="S875" s="2">
        <v>25.5</v>
      </c>
      <c r="T875" s="4">
        <v>1.324E-2</v>
      </c>
      <c r="U875" s="3">
        <v>443403.2</v>
      </c>
      <c r="V875" s="3">
        <v>-9541.2000000000007</v>
      </c>
      <c r="W875" s="3">
        <v>12008.6</v>
      </c>
      <c r="X875" s="2">
        <v>224.82</v>
      </c>
      <c r="Y875" s="2">
        <v>224.82</v>
      </c>
      <c r="Z875" s="2">
        <v>0</v>
      </c>
    </row>
    <row r="876" spans="1:26" x14ac:dyDescent="0.25">
      <c r="A876" s="1" t="s">
        <v>905</v>
      </c>
      <c r="B876" s="1">
        <v>647</v>
      </c>
      <c r="C876" s="1" t="s">
        <v>30</v>
      </c>
      <c r="D876" s="1" t="s">
        <v>31</v>
      </c>
      <c r="E876" s="1">
        <v>0</v>
      </c>
      <c r="F876" s="1">
        <v>0</v>
      </c>
      <c r="G876" s="2">
        <v>31.105</v>
      </c>
      <c r="H876" s="2">
        <v>-5.8150000000000004</v>
      </c>
      <c r="I876" s="3">
        <v>-193</v>
      </c>
      <c r="J876" s="3">
        <v>0</v>
      </c>
      <c r="K876" s="4">
        <v>0</v>
      </c>
      <c r="L876" s="4">
        <v>57.51493</v>
      </c>
      <c r="M876" s="4">
        <v>0</v>
      </c>
      <c r="N876" s="2">
        <v>0</v>
      </c>
      <c r="O876" s="4">
        <v>0</v>
      </c>
      <c r="P876" s="4">
        <v>0</v>
      </c>
      <c r="Q876" s="3">
        <v>168.7</v>
      </c>
      <c r="R876" s="2">
        <v>0</v>
      </c>
      <c r="S876" s="2">
        <v>0</v>
      </c>
      <c r="T876" s="4">
        <v>0</v>
      </c>
      <c r="U876" s="3">
        <v>582886.40000000002</v>
      </c>
      <c r="V876" s="3">
        <v>0</v>
      </c>
      <c r="W876" s="3">
        <v>0</v>
      </c>
      <c r="X876" s="2">
        <v>361.69499999999999</v>
      </c>
      <c r="Y876" s="2">
        <v>361.69499999999999</v>
      </c>
      <c r="Z876" s="2">
        <v>0</v>
      </c>
    </row>
    <row r="877" spans="1:26" x14ac:dyDescent="0.25">
      <c r="A877" s="1" t="s">
        <v>906</v>
      </c>
      <c r="B877" s="1">
        <v>647</v>
      </c>
      <c r="C877" s="1" t="s">
        <v>30</v>
      </c>
      <c r="D877" s="1" t="s">
        <v>31</v>
      </c>
      <c r="E877" s="1">
        <v>0</v>
      </c>
      <c r="F877" s="1">
        <v>0</v>
      </c>
      <c r="G877" s="2">
        <v>33.655999999999999</v>
      </c>
      <c r="H877" s="2">
        <v>-1.6739999999999999</v>
      </c>
      <c r="I877" s="3">
        <v>-74</v>
      </c>
      <c r="J877" s="3">
        <v>0</v>
      </c>
      <c r="K877" s="4">
        <v>0</v>
      </c>
      <c r="L877" s="4">
        <v>10.734690000000001</v>
      </c>
      <c r="M877" s="4">
        <v>0</v>
      </c>
      <c r="N877" s="2">
        <v>35.479999999999997</v>
      </c>
      <c r="O877" s="4">
        <v>0</v>
      </c>
      <c r="P877" s="4">
        <v>3.87134</v>
      </c>
      <c r="Q877" s="3">
        <v>425.3</v>
      </c>
      <c r="R877" s="2">
        <v>0</v>
      </c>
      <c r="S877" s="2">
        <v>67.125</v>
      </c>
      <c r="T877" s="4">
        <v>0.32241999999999998</v>
      </c>
      <c r="U877" s="3">
        <v>110017.5</v>
      </c>
      <c r="V877" s="3">
        <v>24635.9</v>
      </c>
      <c r="W877" s="3">
        <v>0</v>
      </c>
      <c r="X877" s="2">
        <v>499.21899999999999</v>
      </c>
      <c r="Y877" s="2">
        <v>499.21899999999999</v>
      </c>
      <c r="Z877" s="2">
        <v>0</v>
      </c>
    </row>
    <row r="878" spans="1:26" x14ac:dyDescent="0.25">
      <c r="A878" s="1" t="s">
        <v>907</v>
      </c>
      <c r="B878" s="1">
        <v>647</v>
      </c>
      <c r="C878" s="1" t="s">
        <v>30</v>
      </c>
      <c r="D878" s="1" t="s">
        <v>31</v>
      </c>
      <c r="E878" s="1">
        <v>0</v>
      </c>
      <c r="F878" s="1">
        <v>0</v>
      </c>
      <c r="G878" s="2">
        <v>24.417000000000002</v>
      </c>
      <c r="H878" s="2">
        <v>0.59699999999999998</v>
      </c>
      <c r="I878" s="3">
        <v>33.9</v>
      </c>
      <c r="J878" s="3">
        <v>0</v>
      </c>
      <c r="K878" s="4">
        <v>0</v>
      </c>
      <c r="L878" s="4">
        <v>11.315110000000001</v>
      </c>
      <c r="M878" s="4">
        <v>0</v>
      </c>
      <c r="N878" s="2">
        <v>24.381</v>
      </c>
      <c r="O878" s="4">
        <v>8.9616799999999994</v>
      </c>
      <c r="P878" s="4">
        <v>-8.9616799999999994</v>
      </c>
      <c r="Q878" s="3">
        <v>580.9</v>
      </c>
      <c r="R878" s="2">
        <v>0</v>
      </c>
      <c r="S878" s="2">
        <v>1</v>
      </c>
      <c r="T878" s="4">
        <v>9.0000000000000006E-5</v>
      </c>
      <c r="U878" s="3">
        <v>81559.600000000006</v>
      </c>
      <c r="V878" s="3">
        <v>-45333.1</v>
      </c>
      <c r="W878" s="3">
        <v>45334.8</v>
      </c>
      <c r="X878" s="2">
        <v>547.02200000000005</v>
      </c>
      <c r="Y878" s="2">
        <v>547.02200000000005</v>
      </c>
      <c r="Z878" s="2">
        <v>0</v>
      </c>
    </row>
    <row r="879" spans="1:26" x14ac:dyDescent="0.25">
      <c r="A879" s="1" t="s">
        <v>908</v>
      </c>
      <c r="B879" s="1">
        <v>647</v>
      </c>
      <c r="C879" s="1" t="s">
        <v>30</v>
      </c>
      <c r="D879" s="1" t="s">
        <v>31</v>
      </c>
      <c r="E879" s="1">
        <v>0</v>
      </c>
      <c r="F879" s="1">
        <v>0</v>
      </c>
      <c r="G879" s="2">
        <v>35.908999999999999</v>
      </c>
      <c r="H879" s="2">
        <v>-1.881</v>
      </c>
      <c r="I879" s="3">
        <v>-83.1</v>
      </c>
      <c r="J879" s="3">
        <v>0</v>
      </c>
      <c r="K879" s="4">
        <v>0</v>
      </c>
      <c r="L879" s="4">
        <v>26.218399999999999</v>
      </c>
      <c r="M879" s="4">
        <v>0</v>
      </c>
      <c r="N879" s="2">
        <v>37.79</v>
      </c>
      <c r="O879" s="4">
        <v>0</v>
      </c>
      <c r="P879" s="4">
        <v>0</v>
      </c>
      <c r="Q879" s="3">
        <v>450.6</v>
      </c>
      <c r="R879" s="2">
        <v>0</v>
      </c>
      <c r="S879" s="2">
        <v>0</v>
      </c>
      <c r="T879" s="4">
        <v>0</v>
      </c>
      <c r="U879" s="3">
        <v>308591.2</v>
      </c>
      <c r="V879" s="3">
        <v>0</v>
      </c>
      <c r="W879" s="3">
        <v>0</v>
      </c>
      <c r="X879" s="2">
        <v>533.678</v>
      </c>
      <c r="Y879" s="2">
        <v>533.678</v>
      </c>
      <c r="Z879" s="2">
        <v>0</v>
      </c>
    </row>
    <row r="880" spans="1:26" x14ac:dyDescent="0.25">
      <c r="A880" s="1" t="s">
        <v>909</v>
      </c>
      <c r="B880" s="1">
        <v>647</v>
      </c>
      <c r="C880" s="1" t="s">
        <v>30</v>
      </c>
      <c r="D880" s="1" t="s">
        <v>31</v>
      </c>
      <c r="E880" s="1">
        <v>0</v>
      </c>
      <c r="F880" s="1">
        <v>0</v>
      </c>
      <c r="G880" s="2">
        <v>52.234999999999999</v>
      </c>
      <c r="H880" s="2">
        <v>0.64500000000000002</v>
      </c>
      <c r="I880" s="3">
        <v>7.1</v>
      </c>
      <c r="J880" s="3">
        <v>0</v>
      </c>
      <c r="K880" s="4">
        <v>0</v>
      </c>
      <c r="L880" s="4">
        <v>5.8559900000000003</v>
      </c>
      <c r="M880" s="4">
        <v>0</v>
      </c>
      <c r="N880" s="2">
        <v>52.2</v>
      </c>
      <c r="O880" s="4">
        <v>4.1785800000000002</v>
      </c>
      <c r="P880" s="4">
        <v>-4.1785800000000002</v>
      </c>
      <c r="Q880" s="3">
        <v>79.400000000000006</v>
      </c>
      <c r="R880" s="2">
        <v>0</v>
      </c>
      <c r="S880" s="2">
        <v>129.5</v>
      </c>
      <c r="T880" s="4">
        <v>16.29278</v>
      </c>
      <c r="U880" s="3">
        <v>44515.6</v>
      </c>
      <c r="V880" s="3">
        <v>-10679.8</v>
      </c>
      <c r="W880" s="3">
        <v>11382</v>
      </c>
      <c r="X880" s="2">
        <v>72.231999999999999</v>
      </c>
      <c r="Y880" s="2">
        <v>72.231999999999999</v>
      </c>
      <c r="Z880" s="2">
        <v>0</v>
      </c>
    </row>
    <row r="881" spans="1:26" x14ac:dyDescent="0.25">
      <c r="A881" s="1" t="s">
        <v>910</v>
      </c>
      <c r="B881" s="1">
        <v>647</v>
      </c>
      <c r="C881" s="1" t="s">
        <v>30</v>
      </c>
      <c r="D881" s="1" t="s">
        <v>31</v>
      </c>
      <c r="E881" s="1">
        <v>0</v>
      </c>
      <c r="F881" s="1">
        <v>0</v>
      </c>
      <c r="G881" s="2">
        <v>92.691999999999993</v>
      </c>
      <c r="H881" s="2">
        <v>-4.4880000000000004</v>
      </c>
      <c r="I881" s="3">
        <v>-48.5</v>
      </c>
      <c r="J881" s="3">
        <v>0</v>
      </c>
      <c r="K881" s="4">
        <v>0</v>
      </c>
      <c r="L881" s="4">
        <v>2.7867999999999999</v>
      </c>
      <c r="M881" s="4">
        <v>0</v>
      </c>
      <c r="N881" s="2">
        <v>97.18</v>
      </c>
      <c r="O881" s="4">
        <v>0</v>
      </c>
      <c r="P881" s="4">
        <v>0</v>
      </c>
      <c r="Q881" s="3">
        <v>35.1</v>
      </c>
      <c r="R881" s="2">
        <v>0</v>
      </c>
      <c r="S881" s="2">
        <v>0</v>
      </c>
      <c r="T881" s="4">
        <v>0</v>
      </c>
      <c r="U881" s="3">
        <v>17555.900000000001</v>
      </c>
      <c r="V881" s="3">
        <v>0</v>
      </c>
      <c r="W881" s="3">
        <v>0</v>
      </c>
      <c r="X881" s="2">
        <v>83.531000000000006</v>
      </c>
      <c r="Y881" s="2">
        <v>83.531000000000006</v>
      </c>
      <c r="Z881" s="2">
        <v>0</v>
      </c>
    </row>
    <row r="882" spans="1:26" x14ac:dyDescent="0.25">
      <c r="A882" s="1" t="s">
        <v>911</v>
      </c>
      <c r="B882" s="1">
        <v>647</v>
      </c>
      <c r="C882" s="1" t="s">
        <v>30</v>
      </c>
      <c r="D882" s="1" t="s">
        <v>31</v>
      </c>
      <c r="E882" s="1">
        <v>0</v>
      </c>
      <c r="F882" s="1">
        <v>0</v>
      </c>
      <c r="G882" s="2">
        <v>92.762</v>
      </c>
      <c r="H882" s="2">
        <v>-1.008</v>
      </c>
      <c r="I882" s="3">
        <v>-16</v>
      </c>
      <c r="J882" s="3">
        <v>0</v>
      </c>
      <c r="K882" s="4">
        <v>0</v>
      </c>
      <c r="L882" s="4">
        <v>12.66568</v>
      </c>
      <c r="M882" s="4">
        <v>0</v>
      </c>
      <c r="N882" s="2">
        <v>93.77</v>
      </c>
      <c r="O882" s="4">
        <v>0</v>
      </c>
      <c r="P882" s="4">
        <v>0</v>
      </c>
      <c r="Q882" s="3">
        <v>59.8</v>
      </c>
      <c r="R882" s="2">
        <v>0</v>
      </c>
      <c r="S882" s="2">
        <v>0</v>
      </c>
      <c r="T882" s="4">
        <v>0</v>
      </c>
      <c r="U882" s="3">
        <v>119994</v>
      </c>
      <c r="V882" s="3">
        <v>0</v>
      </c>
      <c r="W882" s="3">
        <v>0</v>
      </c>
      <c r="X882" s="2">
        <v>75.864000000000004</v>
      </c>
      <c r="Y882" s="2">
        <v>75.864000000000004</v>
      </c>
      <c r="Z882" s="2">
        <v>0</v>
      </c>
    </row>
    <row r="883" spans="1:26" x14ac:dyDescent="0.25">
      <c r="A883" s="1" t="s">
        <v>912</v>
      </c>
      <c r="B883" s="1">
        <v>647</v>
      </c>
      <c r="C883" s="1" t="s">
        <v>30</v>
      </c>
      <c r="D883" s="1" t="s">
        <v>31</v>
      </c>
      <c r="E883" s="1">
        <v>0</v>
      </c>
      <c r="F883" s="1">
        <v>0</v>
      </c>
      <c r="G883" s="2">
        <v>91.165000000000006</v>
      </c>
      <c r="H883" s="2">
        <v>-5.0949999999999998</v>
      </c>
      <c r="I883" s="3">
        <v>-81</v>
      </c>
      <c r="J883" s="3">
        <v>0</v>
      </c>
      <c r="K883" s="4">
        <v>0</v>
      </c>
      <c r="L883" s="4">
        <v>14.12739</v>
      </c>
      <c r="M883" s="4">
        <v>0</v>
      </c>
      <c r="N883" s="2">
        <v>96.26</v>
      </c>
      <c r="O883" s="4">
        <v>0</v>
      </c>
      <c r="P883" s="4">
        <v>0</v>
      </c>
      <c r="Q883" s="3">
        <v>98</v>
      </c>
      <c r="R883" s="2">
        <v>0</v>
      </c>
      <c r="S883" s="2">
        <v>0</v>
      </c>
      <c r="T883" s="4">
        <v>0</v>
      </c>
      <c r="U883" s="3">
        <v>126694.5</v>
      </c>
      <c r="V883" s="3">
        <v>0</v>
      </c>
      <c r="W883" s="3">
        <v>0</v>
      </c>
      <c r="X883" s="2">
        <v>179.083</v>
      </c>
      <c r="Y883" s="2">
        <v>179.083</v>
      </c>
      <c r="Z883" s="2">
        <v>0</v>
      </c>
    </row>
    <row r="884" spans="1:26" x14ac:dyDescent="0.25">
      <c r="A884" s="1" t="s">
        <v>913</v>
      </c>
      <c r="B884" s="1">
        <v>647</v>
      </c>
      <c r="C884" s="1" t="s">
        <v>30</v>
      </c>
      <c r="D884" s="1" t="s">
        <v>31</v>
      </c>
      <c r="E884" s="1">
        <v>0</v>
      </c>
      <c r="F884" s="1">
        <v>0</v>
      </c>
      <c r="G884" s="2">
        <v>84.866</v>
      </c>
      <c r="H884" s="2">
        <v>-4.4539999999999997</v>
      </c>
      <c r="I884" s="3">
        <v>-105.8</v>
      </c>
      <c r="J884" s="3">
        <v>0</v>
      </c>
      <c r="K884" s="4">
        <v>0</v>
      </c>
      <c r="L884" s="4">
        <v>12.367900000000001</v>
      </c>
      <c r="M884" s="4">
        <v>0</v>
      </c>
      <c r="N884" s="2">
        <v>89.32</v>
      </c>
      <c r="O884" s="4">
        <v>0</v>
      </c>
      <c r="P884" s="4">
        <v>0</v>
      </c>
      <c r="Q884" s="3">
        <v>205.6</v>
      </c>
      <c r="R884" s="2">
        <v>0</v>
      </c>
      <c r="S884" s="2">
        <v>0</v>
      </c>
      <c r="T884" s="4">
        <v>0</v>
      </c>
      <c r="U884" s="3">
        <v>112422.3</v>
      </c>
      <c r="V884" s="3">
        <v>0</v>
      </c>
      <c r="W884" s="3">
        <v>0</v>
      </c>
      <c r="X884" s="2">
        <v>311.471</v>
      </c>
      <c r="Y884" s="2">
        <v>311.471</v>
      </c>
      <c r="Z884" s="2">
        <v>0</v>
      </c>
    </row>
    <row r="885" spans="1:26" x14ac:dyDescent="0.25">
      <c r="A885" s="1" t="s">
        <v>914</v>
      </c>
      <c r="B885" s="1">
        <v>647</v>
      </c>
      <c r="C885" s="1" t="s">
        <v>30</v>
      </c>
      <c r="D885" s="1" t="s">
        <v>31</v>
      </c>
      <c r="E885" s="1">
        <v>0</v>
      </c>
      <c r="F885" s="1">
        <v>0</v>
      </c>
      <c r="G885" s="2">
        <v>56.664999999999999</v>
      </c>
      <c r="H885" s="2">
        <v>-5.6749999999999998</v>
      </c>
      <c r="I885" s="3">
        <v>-134.80000000000001</v>
      </c>
      <c r="J885" s="3">
        <v>0</v>
      </c>
      <c r="K885" s="4">
        <v>0</v>
      </c>
      <c r="L885" s="4">
        <v>37.477730000000001</v>
      </c>
      <c r="M885" s="4">
        <v>0</v>
      </c>
      <c r="N885" s="2">
        <v>62.34</v>
      </c>
      <c r="O885" s="4">
        <v>0</v>
      </c>
      <c r="P885" s="4">
        <v>0</v>
      </c>
      <c r="Q885" s="3">
        <v>153.4</v>
      </c>
      <c r="R885" s="2">
        <v>0</v>
      </c>
      <c r="S885" s="2">
        <v>0</v>
      </c>
      <c r="T885" s="4">
        <v>0</v>
      </c>
      <c r="U885" s="3">
        <v>473511.2</v>
      </c>
      <c r="V885" s="3">
        <v>0</v>
      </c>
      <c r="W885" s="3">
        <v>0</v>
      </c>
      <c r="X885" s="2">
        <v>288.18799999999999</v>
      </c>
      <c r="Y885" s="2">
        <v>288.18799999999999</v>
      </c>
      <c r="Z885" s="2">
        <v>0</v>
      </c>
    </row>
    <row r="886" spans="1:26" x14ac:dyDescent="0.25">
      <c r="A886" s="1" t="s">
        <v>915</v>
      </c>
      <c r="B886" s="1">
        <v>647</v>
      </c>
      <c r="C886" s="1" t="s">
        <v>30</v>
      </c>
      <c r="D886" s="1" t="s">
        <v>31</v>
      </c>
      <c r="E886" s="1">
        <v>0</v>
      </c>
      <c r="F886" s="1">
        <v>0</v>
      </c>
      <c r="G886" s="2">
        <v>70.727999999999994</v>
      </c>
      <c r="H886" s="2">
        <v>-6.2619999999999996</v>
      </c>
      <c r="I886" s="3">
        <v>-148.80000000000001</v>
      </c>
      <c r="J886" s="3">
        <v>0</v>
      </c>
      <c r="K886" s="4">
        <v>0</v>
      </c>
      <c r="L886" s="4">
        <v>28.115829999999999</v>
      </c>
      <c r="M886" s="4">
        <v>0</v>
      </c>
      <c r="N886" s="2">
        <v>76.989999999999995</v>
      </c>
      <c r="O886" s="4">
        <v>0</v>
      </c>
      <c r="P886" s="4">
        <v>0</v>
      </c>
      <c r="Q886" s="3">
        <v>97.8</v>
      </c>
      <c r="R886" s="2">
        <v>0</v>
      </c>
      <c r="S886" s="2">
        <v>0</v>
      </c>
      <c r="T886" s="4">
        <v>0</v>
      </c>
      <c r="U886" s="3">
        <v>261184.2</v>
      </c>
      <c r="V886" s="3">
        <v>0</v>
      </c>
      <c r="W886" s="3">
        <v>0</v>
      </c>
      <c r="X886" s="2">
        <v>246.61099999999999</v>
      </c>
      <c r="Y886" s="2">
        <v>246.61099999999999</v>
      </c>
      <c r="Z886" s="2">
        <v>0</v>
      </c>
    </row>
    <row r="887" spans="1:26" x14ac:dyDescent="0.25">
      <c r="A887" s="1" t="s">
        <v>916</v>
      </c>
      <c r="B887" s="1">
        <v>647</v>
      </c>
      <c r="C887" s="1" t="s">
        <v>30</v>
      </c>
      <c r="D887" s="1" t="s">
        <v>31</v>
      </c>
      <c r="E887" s="1">
        <v>0</v>
      </c>
      <c r="F887" s="1">
        <v>0</v>
      </c>
      <c r="G887" s="2">
        <v>44.517000000000003</v>
      </c>
      <c r="H887" s="2">
        <v>1.327</v>
      </c>
      <c r="I887" s="3">
        <v>31.5</v>
      </c>
      <c r="J887" s="3">
        <v>0</v>
      </c>
      <c r="K887" s="4">
        <v>0</v>
      </c>
      <c r="L887" s="4">
        <v>36.460940000000001</v>
      </c>
      <c r="M887" s="4">
        <v>0</v>
      </c>
      <c r="N887" s="2">
        <v>44.253999999999998</v>
      </c>
      <c r="O887" s="4">
        <v>34.594760000000001</v>
      </c>
      <c r="P887" s="4">
        <v>-34.594760000000001</v>
      </c>
      <c r="Q887" s="3">
        <v>153.9</v>
      </c>
      <c r="R887" s="2">
        <v>0</v>
      </c>
      <c r="S887" s="2">
        <v>0</v>
      </c>
      <c r="T887" s="4">
        <v>0</v>
      </c>
      <c r="U887" s="3">
        <v>273010.09999999998</v>
      </c>
      <c r="V887" s="3">
        <v>-416076.1</v>
      </c>
      <c r="W887" s="3">
        <v>416076.6</v>
      </c>
      <c r="X887" s="2">
        <v>122.355</v>
      </c>
      <c r="Y887" s="2">
        <v>122.355</v>
      </c>
      <c r="Z887" s="2">
        <v>0</v>
      </c>
    </row>
    <row r="888" spans="1:26" x14ac:dyDescent="0.25">
      <c r="A888" s="1" t="s">
        <v>917</v>
      </c>
      <c r="B888" s="1">
        <v>647</v>
      </c>
      <c r="C888" s="1" t="s">
        <v>30</v>
      </c>
      <c r="D888" s="1" t="s">
        <v>31</v>
      </c>
      <c r="E888" s="1">
        <v>0</v>
      </c>
      <c r="F888" s="1">
        <v>0</v>
      </c>
      <c r="G888" s="2">
        <v>46.451000000000001</v>
      </c>
      <c r="H888" s="2">
        <v>0.38100000000000001</v>
      </c>
      <c r="I888" s="3">
        <v>10.8</v>
      </c>
      <c r="J888" s="3">
        <v>0</v>
      </c>
      <c r="K888" s="4">
        <v>0</v>
      </c>
      <c r="L888" s="4">
        <v>16.786169999999998</v>
      </c>
      <c r="M888" s="4">
        <v>0</v>
      </c>
      <c r="N888" s="2">
        <v>46.515999999999998</v>
      </c>
      <c r="O888" s="4">
        <v>1.1054900000000001</v>
      </c>
      <c r="P888" s="4">
        <v>7.81839</v>
      </c>
      <c r="Q888" s="3">
        <v>295.5</v>
      </c>
      <c r="R888" s="2">
        <v>0</v>
      </c>
      <c r="S888" s="2">
        <v>2574.375</v>
      </c>
      <c r="T888" s="4">
        <v>381.17639000000003</v>
      </c>
      <c r="U888" s="3">
        <v>148060.20000000001</v>
      </c>
      <c r="V888" s="3">
        <v>23224.2</v>
      </c>
      <c r="W888" s="3">
        <v>1275.5999999999999</v>
      </c>
      <c r="X888" s="2">
        <v>284.72300000000001</v>
      </c>
      <c r="Y888" s="2">
        <v>284.72300000000001</v>
      </c>
      <c r="Z888" s="2">
        <v>-9.8000000000000004E-2</v>
      </c>
    </row>
    <row r="889" spans="1:26" x14ac:dyDescent="0.25">
      <c r="A889" s="1" t="s">
        <v>918</v>
      </c>
      <c r="B889" s="1">
        <v>647</v>
      </c>
      <c r="C889" s="1" t="s">
        <v>30</v>
      </c>
      <c r="D889" s="1" t="s">
        <v>31</v>
      </c>
      <c r="E889" s="1">
        <v>0</v>
      </c>
      <c r="F889" s="1">
        <v>0</v>
      </c>
      <c r="G889" s="2">
        <v>93.725999999999999</v>
      </c>
      <c r="H889" s="2">
        <v>0.53600000000000003</v>
      </c>
      <c r="I889" s="3">
        <v>6.7</v>
      </c>
      <c r="J889" s="3">
        <v>0</v>
      </c>
      <c r="K889" s="4">
        <v>0</v>
      </c>
      <c r="L889" s="4">
        <v>15.818379999999999</v>
      </c>
      <c r="M889" s="4">
        <v>0</v>
      </c>
      <c r="N889" s="2">
        <v>93.528000000000006</v>
      </c>
      <c r="O889" s="4">
        <v>8.7635799999999993</v>
      </c>
      <c r="P889" s="4">
        <v>-8.7635799999999993</v>
      </c>
      <c r="Q889" s="3">
        <v>93.1</v>
      </c>
      <c r="R889" s="2">
        <v>0</v>
      </c>
      <c r="S889" s="2">
        <v>19.25</v>
      </c>
      <c r="T889" s="4">
        <v>5.6496399999999998</v>
      </c>
      <c r="U889" s="3">
        <v>137024</v>
      </c>
      <c r="V889" s="3">
        <v>-18465.400000000001</v>
      </c>
      <c r="W889" s="3">
        <v>18946.099999999999</v>
      </c>
      <c r="X889" s="2">
        <v>86.331000000000003</v>
      </c>
      <c r="Y889" s="2">
        <v>86.331000000000003</v>
      </c>
      <c r="Z889" s="2">
        <v>0</v>
      </c>
    </row>
    <row r="890" spans="1:26" x14ac:dyDescent="0.25">
      <c r="A890" s="1" t="s">
        <v>919</v>
      </c>
      <c r="B890" s="1">
        <v>647</v>
      </c>
      <c r="C890" s="1" t="s">
        <v>30</v>
      </c>
      <c r="D890" s="1" t="s">
        <v>31</v>
      </c>
      <c r="E890" s="1">
        <v>0</v>
      </c>
      <c r="F890" s="1">
        <v>0</v>
      </c>
      <c r="G890" s="2">
        <v>87.872</v>
      </c>
      <c r="H890" s="2">
        <v>-5.8179999999999996</v>
      </c>
      <c r="I890" s="3">
        <v>-73.099999999999994</v>
      </c>
      <c r="J890" s="3">
        <v>0</v>
      </c>
      <c r="K890" s="4">
        <v>0</v>
      </c>
      <c r="L890" s="4">
        <v>2.1369699999999998</v>
      </c>
      <c r="M890" s="4">
        <v>0</v>
      </c>
      <c r="N890" s="2">
        <v>93.69</v>
      </c>
      <c r="O890" s="4">
        <v>0</v>
      </c>
      <c r="P890" s="4">
        <v>0</v>
      </c>
      <c r="Q890" s="3">
        <v>34.700000000000003</v>
      </c>
      <c r="R890" s="2">
        <v>0</v>
      </c>
      <c r="S890" s="2">
        <v>0</v>
      </c>
      <c r="T890" s="4">
        <v>0</v>
      </c>
      <c r="U890" s="3">
        <v>14986.3</v>
      </c>
      <c r="V890" s="3">
        <v>0</v>
      </c>
      <c r="W890" s="3">
        <v>0</v>
      </c>
      <c r="X890" s="2">
        <v>107.819</v>
      </c>
      <c r="Y890" s="2">
        <v>107.819</v>
      </c>
      <c r="Z890" s="2">
        <v>0</v>
      </c>
    </row>
    <row r="891" spans="1:26" x14ac:dyDescent="0.25">
      <c r="A891" s="1" t="s">
        <v>920</v>
      </c>
      <c r="B891" s="1">
        <v>647</v>
      </c>
      <c r="C891" s="1" t="s">
        <v>30</v>
      </c>
      <c r="D891" s="1" t="s">
        <v>31</v>
      </c>
      <c r="E891" s="1">
        <v>0</v>
      </c>
      <c r="F891" s="1">
        <v>0</v>
      </c>
      <c r="G891" s="2">
        <v>49.344999999999999</v>
      </c>
      <c r="H891" s="2">
        <v>0.65500000000000003</v>
      </c>
      <c r="I891" s="3">
        <v>7.2</v>
      </c>
      <c r="J891" s="3">
        <v>0</v>
      </c>
      <c r="K891" s="4">
        <v>0</v>
      </c>
      <c r="L891" s="4">
        <v>10.368830000000001</v>
      </c>
      <c r="M891" s="4">
        <v>0</v>
      </c>
      <c r="N891" s="2">
        <v>49.011000000000003</v>
      </c>
      <c r="O891" s="4">
        <v>12.701700000000001</v>
      </c>
      <c r="P891" s="4">
        <v>-12.701700000000001</v>
      </c>
      <c r="Q891" s="3">
        <v>76.900000000000006</v>
      </c>
      <c r="R891" s="2">
        <v>0</v>
      </c>
      <c r="S891" s="2">
        <v>1</v>
      </c>
      <c r="T891" s="4">
        <v>0.11292000000000001</v>
      </c>
      <c r="U891" s="3">
        <v>113083.9</v>
      </c>
      <c r="V891" s="3">
        <v>-77771.399999999994</v>
      </c>
      <c r="W891" s="3">
        <v>77860.800000000003</v>
      </c>
      <c r="X891" s="2">
        <v>69.691999999999993</v>
      </c>
      <c r="Y891" s="2">
        <v>69.691999999999993</v>
      </c>
      <c r="Z891" s="2">
        <v>0</v>
      </c>
    </row>
    <row r="892" spans="1:26" x14ac:dyDescent="0.25">
      <c r="A892" s="1" t="s">
        <v>921</v>
      </c>
      <c r="B892" s="1">
        <v>647</v>
      </c>
      <c r="C892" s="1" t="s">
        <v>30</v>
      </c>
      <c r="D892" s="1" t="s">
        <v>31</v>
      </c>
      <c r="E892" s="1">
        <v>0</v>
      </c>
      <c r="F892" s="1">
        <v>0</v>
      </c>
      <c r="G892" s="2">
        <v>51.485999999999997</v>
      </c>
      <c r="H892" s="2">
        <v>0.89600000000000002</v>
      </c>
      <c r="I892" s="3">
        <v>25.3</v>
      </c>
      <c r="J892" s="3">
        <v>0</v>
      </c>
      <c r="K892" s="4">
        <v>0</v>
      </c>
      <c r="L892" s="4">
        <v>42.264740000000003</v>
      </c>
      <c r="M892" s="4">
        <v>0</v>
      </c>
      <c r="N892" s="2">
        <v>51.345999999999997</v>
      </c>
      <c r="O892" s="4">
        <v>17.977429999999998</v>
      </c>
      <c r="P892" s="4">
        <v>-17.977429999999998</v>
      </c>
      <c r="Q892" s="3">
        <v>217.6</v>
      </c>
      <c r="R892" s="2">
        <v>0</v>
      </c>
      <c r="S892" s="2">
        <v>887.75</v>
      </c>
      <c r="T892" s="4">
        <v>473.95067999999998</v>
      </c>
      <c r="U892" s="3">
        <v>414880.4</v>
      </c>
      <c r="V892" s="3">
        <v>-41154.1</v>
      </c>
      <c r="W892" s="3">
        <v>44203</v>
      </c>
      <c r="X892" s="2">
        <v>192.26499999999999</v>
      </c>
      <c r="Y892" s="2">
        <v>192.26499999999999</v>
      </c>
      <c r="Z892" s="2">
        <v>0</v>
      </c>
    </row>
    <row r="893" spans="1:26" x14ac:dyDescent="0.25">
      <c r="A893" s="1" t="s">
        <v>922</v>
      </c>
      <c r="B893" s="1">
        <v>647</v>
      </c>
      <c r="C893" s="1" t="s">
        <v>30</v>
      </c>
      <c r="D893" s="1" t="s">
        <v>31</v>
      </c>
      <c r="E893" s="1">
        <v>0</v>
      </c>
      <c r="F893" s="1">
        <v>0</v>
      </c>
      <c r="G893" s="2">
        <v>52.557000000000002</v>
      </c>
      <c r="H893" s="2">
        <v>0.46700000000000003</v>
      </c>
      <c r="I893" s="3">
        <v>5.9</v>
      </c>
      <c r="J893" s="3">
        <v>0</v>
      </c>
      <c r="K893" s="4">
        <v>0</v>
      </c>
      <c r="L893" s="4">
        <v>21.477679999999999</v>
      </c>
      <c r="M893" s="4">
        <v>0</v>
      </c>
      <c r="N893" s="2">
        <v>52.314999999999998</v>
      </c>
      <c r="O893" s="4">
        <v>8.1896400000000007</v>
      </c>
      <c r="P893" s="4">
        <v>-8.1896400000000007</v>
      </c>
      <c r="Q893" s="3">
        <v>106.5</v>
      </c>
      <c r="R893" s="2">
        <v>0</v>
      </c>
      <c r="S893" s="2">
        <v>0</v>
      </c>
      <c r="T893" s="4">
        <v>0</v>
      </c>
      <c r="U893" s="3">
        <v>190296</v>
      </c>
      <c r="V893" s="3">
        <v>-14479.4</v>
      </c>
      <c r="W893" s="3">
        <v>14480.2</v>
      </c>
      <c r="X893" s="2">
        <v>100.657</v>
      </c>
      <c r="Y893" s="2">
        <v>100.657</v>
      </c>
      <c r="Z893" s="2">
        <v>0</v>
      </c>
    </row>
    <row r="894" spans="1:26" x14ac:dyDescent="0.25">
      <c r="A894" s="1" t="s">
        <v>923</v>
      </c>
      <c r="B894" s="1">
        <v>647</v>
      </c>
      <c r="C894" s="1" t="s">
        <v>30</v>
      </c>
      <c r="D894" s="1" t="s">
        <v>31</v>
      </c>
      <c r="E894" s="1">
        <v>0</v>
      </c>
      <c r="F894" s="1">
        <v>0</v>
      </c>
      <c r="G894" s="2">
        <v>52.597999999999999</v>
      </c>
      <c r="H894" s="2">
        <v>0.14799999999999999</v>
      </c>
      <c r="I894" s="3">
        <v>1.6</v>
      </c>
      <c r="J894" s="3">
        <v>0</v>
      </c>
      <c r="K894" s="4">
        <v>0</v>
      </c>
      <c r="L894" s="4">
        <v>2.5402</v>
      </c>
      <c r="M894" s="4">
        <v>0</v>
      </c>
      <c r="N894" s="2">
        <v>52.511000000000003</v>
      </c>
      <c r="O894" s="4">
        <v>1.4429099999999999</v>
      </c>
      <c r="P894" s="4">
        <v>-1.4429099999999999</v>
      </c>
      <c r="Q894" s="3">
        <v>55.2</v>
      </c>
      <c r="R894" s="2">
        <v>0</v>
      </c>
      <c r="S894" s="2">
        <v>0</v>
      </c>
      <c r="T894" s="4">
        <v>0</v>
      </c>
      <c r="U894" s="3">
        <v>16830.3</v>
      </c>
      <c r="V894" s="3">
        <v>-2180.6</v>
      </c>
      <c r="W894" s="3">
        <v>2181.4</v>
      </c>
      <c r="X894" s="2">
        <v>53.567999999999998</v>
      </c>
      <c r="Y894" s="2">
        <v>53.567999999999998</v>
      </c>
      <c r="Z894" s="2">
        <v>0</v>
      </c>
    </row>
    <row r="895" spans="1:26" x14ac:dyDescent="0.25">
      <c r="A895" s="1" t="s">
        <v>924</v>
      </c>
      <c r="B895" s="1">
        <v>647</v>
      </c>
      <c r="C895" s="1" t="s">
        <v>30</v>
      </c>
      <c r="D895" s="1" t="s">
        <v>31</v>
      </c>
      <c r="E895" s="1">
        <v>0</v>
      </c>
      <c r="F895" s="1">
        <v>0</v>
      </c>
      <c r="G895" s="2">
        <v>49.168999999999997</v>
      </c>
      <c r="H895" s="2">
        <v>0.28899999999999998</v>
      </c>
      <c r="I895" s="3">
        <v>3.1</v>
      </c>
      <c r="J895" s="3">
        <v>0</v>
      </c>
      <c r="K895" s="4">
        <v>0</v>
      </c>
      <c r="L895" s="4">
        <v>3.93729</v>
      </c>
      <c r="M895" s="4">
        <v>0</v>
      </c>
      <c r="N895" s="2">
        <v>49.185000000000002</v>
      </c>
      <c r="O895" s="4">
        <v>0</v>
      </c>
      <c r="P895" s="4">
        <v>3.53843</v>
      </c>
      <c r="Q895" s="3">
        <v>62.1</v>
      </c>
      <c r="R895" s="2">
        <v>0</v>
      </c>
      <c r="S895" s="2">
        <v>473.625</v>
      </c>
      <c r="T895" s="4">
        <v>145.99776</v>
      </c>
      <c r="U895" s="3">
        <v>29394.9</v>
      </c>
      <c r="V895" s="3">
        <v>1472.9</v>
      </c>
      <c r="W895" s="3">
        <v>0</v>
      </c>
      <c r="X895" s="2">
        <v>58.968000000000004</v>
      </c>
      <c r="Y895" s="2">
        <v>58.968000000000004</v>
      </c>
      <c r="Z895" s="2">
        <v>0</v>
      </c>
    </row>
    <row r="896" spans="1:26" x14ac:dyDescent="0.25">
      <c r="A896" s="1" t="s">
        <v>925</v>
      </c>
      <c r="B896" s="1">
        <v>647</v>
      </c>
      <c r="C896" s="1" t="s">
        <v>30</v>
      </c>
      <c r="D896" s="1" t="s">
        <v>31</v>
      </c>
      <c r="E896" s="1">
        <v>0</v>
      </c>
      <c r="F896" s="1">
        <v>0</v>
      </c>
      <c r="G896" s="2">
        <v>47.805999999999997</v>
      </c>
      <c r="H896" s="2">
        <v>0.80600000000000005</v>
      </c>
      <c r="I896" s="3">
        <v>10.1</v>
      </c>
      <c r="J896" s="3">
        <v>0</v>
      </c>
      <c r="K896" s="4">
        <v>0</v>
      </c>
      <c r="L896" s="4">
        <v>11.784280000000001</v>
      </c>
      <c r="M896" s="4">
        <v>0</v>
      </c>
      <c r="N896" s="2">
        <v>47.722000000000001</v>
      </c>
      <c r="O896" s="4">
        <v>8.8764500000000002</v>
      </c>
      <c r="P896" s="4">
        <v>-8.8764500000000002</v>
      </c>
      <c r="Q896" s="3">
        <v>98.1</v>
      </c>
      <c r="R896" s="2">
        <v>0</v>
      </c>
      <c r="S896" s="2">
        <v>383.625</v>
      </c>
      <c r="T896" s="4">
        <v>1050.51721</v>
      </c>
      <c r="U896" s="3">
        <v>98304.9</v>
      </c>
      <c r="V896" s="3">
        <v>-11000.9</v>
      </c>
      <c r="W896" s="3">
        <v>15472.2</v>
      </c>
      <c r="X896" s="2">
        <v>87.965000000000003</v>
      </c>
      <c r="Y896" s="2">
        <v>87.965000000000003</v>
      </c>
      <c r="Z896" s="2">
        <v>0</v>
      </c>
    </row>
    <row r="897" spans="1:26" x14ac:dyDescent="0.25">
      <c r="A897" s="1" t="s">
        <v>926</v>
      </c>
      <c r="B897" s="1">
        <v>647</v>
      </c>
      <c r="C897" s="1" t="s">
        <v>30</v>
      </c>
      <c r="D897" s="1" t="s">
        <v>31</v>
      </c>
      <c r="E897" s="1">
        <v>0</v>
      </c>
      <c r="F897" s="1">
        <v>0</v>
      </c>
      <c r="G897" s="2">
        <v>52.372999999999998</v>
      </c>
      <c r="H897" s="2">
        <v>-0.61699999999999999</v>
      </c>
      <c r="I897" s="3">
        <v>-7.8</v>
      </c>
      <c r="J897" s="3">
        <v>0</v>
      </c>
      <c r="K897" s="4">
        <v>0</v>
      </c>
      <c r="L897" s="4">
        <v>7.7999299999999998</v>
      </c>
      <c r="M897" s="4">
        <v>0</v>
      </c>
      <c r="N897" s="2">
        <v>52.99</v>
      </c>
      <c r="O897" s="4">
        <v>0</v>
      </c>
      <c r="P897" s="4">
        <v>0</v>
      </c>
      <c r="Q897" s="3">
        <v>75.8</v>
      </c>
      <c r="R897" s="2">
        <v>0</v>
      </c>
      <c r="S897" s="2">
        <v>0</v>
      </c>
      <c r="T897" s="4">
        <v>0</v>
      </c>
      <c r="U897" s="3">
        <v>67610</v>
      </c>
      <c r="V897" s="3">
        <v>0</v>
      </c>
      <c r="W897" s="3">
        <v>0</v>
      </c>
      <c r="X897" s="2">
        <v>83.566000000000003</v>
      </c>
      <c r="Y897" s="2">
        <v>83.566000000000003</v>
      </c>
      <c r="Z897" s="2">
        <v>0</v>
      </c>
    </row>
    <row r="898" spans="1:26" x14ac:dyDescent="0.25">
      <c r="A898" s="1" t="s">
        <v>927</v>
      </c>
      <c r="B898" s="1">
        <v>647</v>
      </c>
      <c r="C898" s="1" t="s">
        <v>30</v>
      </c>
      <c r="D898" s="1" t="s">
        <v>31</v>
      </c>
      <c r="E898" s="1">
        <v>0</v>
      </c>
      <c r="F898" s="1">
        <v>0</v>
      </c>
      <c r="G898" s="2">
        <v>52.930999999999997</v>
      </c>
      <c r="H898" s="2">
        <v>-9.1989999999999998</v>
      </c>
      <c r="I898" s="3">
        <v>-146.30000000000001</v>
      </c>
      <c r="J898" s="3">
        <v>0</v>
      </c>
      <c r="K898" s="4">
        <v>0</v>
      </c>
      <c r="L898" s="4">
        <v>18.727340000000002</v>
      </c>
      <c r="M898" s="4">
        <v>0</v>
      </c>
      <c r="N898" s="2">
        <v>62.13</v>
      </c>
      <c r="O898" s="4">
        <v>0</v>
      </c>
      <c r="P898" s="4">
        <v>0</v>
      </c>
      <c r="Q898" s="3">
        <v>40</v>
      </c>
      <c r="R898" s="2">
        <v>0</v>
      </c>
      <c r="S898" s="2">
        <v>0</v>
      </c>
      <c r="T898" s="4">
        <v>0</v>
      </c>
      <c r="U898" s="3">
        <v>195534</v>
      </c>
      <c r="V898" s="3">
        <v>0</v>
      </c>
      <c r="W898" s="3">
        <v>0</v>
      </c>
      <c r="X898" s="2">
        <v>186.25899999999999</v>
      </c>
      <c r="Y898" s="2">
        <v>186.25899999999999</v>
      </c>
      <c r="Z898" s="2">
        <v>0</v>
      </c>
    </row>
    <row r="899" spans="1:26" x14ac:dyDescent="0.25">
      <c r="A899" s="1" t="s">
        <v>928</v>
      </c>
      <c r="B899" s="1">
        <v>647</v>
      </c>
      <c r="C899" s="1" t="s">
        <v>30</v>
      </c>
      <c r="D899" s="1" t="s">
        <v>31</v>
      </c>
      <c r="E899" s="1">
        <v>0</v>
      </c>
      <c r="F899" s="1">
        <v>0</v>
      </c>
      <c r="G899" s="2">
        <v>131.56800000000001</v>
      </c>
      <c r="H899" s="2">
        <v>1.778</v>
      </c>
      <c r="I899" s="3">
        <v>42.2</v>
      </c>
      <c r="J899" s="3">
        <v>0</v>
      </c>
      <c r="K899" s="4">
        <v>0</v>
      </c>
      <c r="L899" s="4">
        <v>150.30759</v>
      </c>
      <c r="M899" s="4">
        <v>0</v>
      </c>
      <c r="N899" s="2">
        <v>131.21799999999999</v>
      </c>
      <c r="O899" s="4">
        <v>52.016109999999998</v>
      </c>
      <c r="P899" s="4">
        <v>-52.016109999999998</v>
      </c>
      <c r="Q899" s="3">
        <v>204.7</v>
      </c>
      <c r="R899" s="2">
        <v>0</v>
      </c>
      <c r="S899" s="2">
        <v>260.375</v>
      </c>
      <c r="T899" s="4">
        <v>1736.9956099999999</v>
      </c>
      <c r="U899" s="3">
        <v>1851155</v>
      </c>
      <c r="V899" s="3">
        <v>-148502.1</v>
      </c>
      <c r="W899" s="3">
        <v>160938.5</v>
      </c>
      <c r="X899" s="2">
        <v>162.50700000000001</v>
      </c>
      <c r="Y899" s="2">
        <v>162.50700000000001</v>
      </c>
      <c r="Z899" s="2">
        <v>0</v>
      </c>
    </row>
    <row r="900" spans="1:26" x14ac:dyDescent="0.25">
      <c r="A900" s="1" t="s">
        <v>929</v>
      </c>
      <c r="B900" s="1">
        <v>647</v>
      </c>
      <c r="C900" s="1" t="s">
        <v>30</v>
      </c>
      <c r="D900" s="1" t="s">
        <v>31</v>
      </c>
      <c r="E900" s="1">
        <v>0</v>
      </c>
      <c r="F900" s="1">
        <v>0</v>
      </c>
      <c r="G900" s="2">
        <v>130.346</v>
      </c>
      <c r="H900" s="2">
        <v>-1.1339999999999999</v>
      </c>
      <c r="I900" s="3">
        <v>-12.3</v>
      </c>
      <c r="J900" s="3">
        <v>0</v>
      </c>
      <c r="K900" s="4">
        <v>0</v>
      </c>
      <c r="L900" s="4">
        <v>0</v>
      </c>
      <c r="M900" s="4">
        <v>0</v>
      </c>
      <c r="N900" s="2">
        <v>131.47999999999999</v>
      </c>
      <c r="O900" s="4">
        <v>0</v>
      </c>
      <c r="P900" s="4">
        <v>0</v>
      </c>
      <c r="Q900" s="3">
        <v>31.9</v>
      </c>
      <c r="R900" s="2">
        <v>0</v>
      </c>
      <c r="S900" s="2">
        <v>0</v>
      </c>
      <c r="T900" s="4">
        <v>0</v>
      </c>
      <c r="U900" s="3">
        <v>0</v>
      </c>
      <c r="V900" s="3">
        <v>0</v>
      </c>
      <c r="W900" s="3">
        <v>0</v>
      </c>
      <c r="X900" s="2">
        <v>44.171999999999997</v>
      </c>
      <c r="Y900" s="2">
        <v>44.171999999999997</v>
      </c>
      <c r="Z900" s="2">
        <v>0</v>
      </c>
    </row>
    <row r="901" spans="1:26" x14ac:dyDescent="0.25">
      <c r="A901" s="1" t="s">
        <v>930</v>
      </c>
      <c r="B901" s="1">
        <v>647</v>
      </c>
      <c r="C901" s="1" t="s">
        <v>30</v>
      </c>
      <c r="D901" s="1" t="s">
        <v>31</v>
      </c>
      <c r="E901" s="1">
        <v>0</v>
      </c>
      <c r="F901" s="1">
        <v>0</v>
      </c>
      <c r="G901" s="2">
        <v>103.967</v>
      </c>
      <c r="H901" s="2">
        <v>0.45700000000000002</v>
      </c>
      <c r="I901" s="3">
        <v>4.9000000000000004</v>
      </c>
      <c r="J901" s="3">
        <v>0</v>
      </c>
      <c r="K901" s="4">
        <v>0</v>
      </c>
      <c r="L901" s="4">
        <v>11.30193</v>
      </c>
      <c r="M901" s="4">
        <v>0</v>
      </c>
      <c r="N901" s="2">
        <v>103.762</v>
      </c>
      <c r="O901" s="4">
        <v>6.8284599999999998</v>
      </c>
      <c r="P901" s="4">
        <v>-6.8284599999999998</v>
      </c>
      <c r="Q901" s="3">
        <v>104.4</v>
      </c>
      <c r="R901" s="2">
        <v>0</v>
      </c>
      <c r="S901" s="2">
        <v>0</v>
      </c>
      <c r="T901" s="4">
        <v>0</v>
      </c>
      <c r="U901" s="3">
        <v>109562.6</v>
      </c>
      <c r="V901" s="3">
        <v>-21126.3</v>
      </c>
      <c r="W901" s="3">
        <v>21126.9</v>
      </c>
      <c r="X901" s="2">
        <v>99.468000000000004</v>
      </c>
      <c r="Y901" s="2">
        <v>99.468000000000004</v>
      </c>
      <c r="Z901" s="2">
        <v>0</v>
      </c>
    </row>
    <row r="902" spans="1:26" x14ac:dyDescent="0.25">
      <c r="A902" s="1" t="s">
        <v>931</v>
      </c>
      <c r="B902" s="1">
        <v>647</v>
      </c>
      <c r="C902" s="1" t="s">
        <v>30</v>
      </c>
      <c r="D902" s="1" t="s">
        <v>31</v>
      </c>
      <c r="E902" s="1">
        <v>0</v>
      </c>
      <c r="F902" s="1">
        <v>0</v>
      </c>
      <c r="G902" s="2">
        <v>106.316</v>
      </c>
      <c r="H902" s="2">
        <v>-0.83399999999999996</v>
      </c>
      <c r="I902" s="3">
        <v>-9</v>
      </c>
      <c r="J902" s="3">
        <v>0</v>
      </c>
      <c r="K902" s="4">
        <v>0</v>
      </c>
      <c r="L902" s="4">
        <v>2.1993999999999998</v>
      </c>
      <c r="M902" s="4">
        <v>0</v>
      </c>
      <c r="N902" s="2">
        <v>107.15</v>
      </c>
      <c r="O902" s="4">
        <v>0</v>
      </c>
      <c r="P902" s="4">
        <v>0</v>
      </c>
      <c r="Q902" s="3">
        <v>61</v>
      </c>
      <c r="R902" s="2">
        <v>0</v>
      </c>
      <c r="S902" s="2">
        <v>0</v>
      </c>
      <c r="T902" s="4">
        <v>0</v>
      </c>
      <c r="U902" s="3">
        <v>11370.8</v>
      </c>
      <c r="V902" s="3">
        <v>0</v>
      </c>
      <c r="W902" s="3">
        <v>0</v>
      </c>
      <c r="X902" s="2">
        <v>69.983999999999995</v>
      </c>
      <c r="Y902" s="2">
        <v>69.983999999999995</v>
      </c>
      <c r="Z902" s="2">
        <v>0</v>
      </c>
    </row>
    <row r="903" spans="1:26" x14ac:dyDescent="0.25">
      <c r="A903" s="1" t="s">
        <v>932</v>
      </c>
      <c r="B903" s="1">
        <v>647</v>
      </c>
      <c r="C903" s="1" t="s">
        <v>30</v>
      </c>
      <c r="D903" s="1" t="s">
        <v>31</v>
      </c>
      <c r="E903" s="1">
        <v>0</v>
      </c>
      <c r="F903" s="1">
        <v>0</v>
      </c>
      <c r="G903" s="2">
        <v>102.57299999999999</v>
      </c>
      <c r="H903" s="2">
        <v>0.48299999999999998</v>
      </c>
      <c r="I903" s="3">
        <v>5.2</v>
      </c>
      <c r="J903" s="3">
        <v>0</v>
      </c>
      <c r="K903" s="4">
        <v>0</v>
      </c>
      <c r="L903" s="4">
        <v>9.0787800000000001</v>
      </c>
      <c r="M903" s="4">
        <v>0</v>
      </c>
      <c r="N903" s="2">
        <v>102.363</v>
      </c>
      <c r="O903" s="4">
        <v>7.3280799999999999</v>
      </c>
      <c r="P903" s="4">
        <v>-7.3280799999999999</v>
      </c>
      <c r="Q903" s="3">
        <v>81.900000000000006</v>
      </c>
      <c r="R903" s="2">
        <v>0</v>
      </c>
      <c r="S903" s="2">
        <v>0</v>
      </c>
      <c r="T903" s="4">
        <v>0</v>
      </c>
      <c r="U903" s="3">
        <v>76300</v>
      </c>
      <c r="V903" s="3">
        <v>-18083.8</v>
      </c>
      <c r="W903" s="3">
        <v>18084.400000000001</v>
      </c>
      <c r="X903" s="2">
        <v>76.680000000000007</v>
      </c>
      <c r="Y903" s="2">
        <v>76.680000000000007</v>
      </c>
      <c r="Z903" s="2">
        <v>0</v>
      </c>
    </row>
    <row r="904" spans="1:26" x14ac:dyDescent="0.25">
      <c r="A904" s="1" t="s">
        <v>933</v>
      </c>
      <c r="B904" s="1">
        <v>647</v>
      </c>
      <c r="C904" s="1" t="s">
        <v>30</v>
      </c>
      <c r="D904" s="1" t="s">
        <v>31</v>
      </c>
      <c r="E904" s="1">
        <v>0</v>
      </c>
      <c r="F904" s="1">
        <v>0</v>
      </c>
      <c r="G904" s="2">
        <v>99.712000000000003</v>
      </c>
      <c r="H904" s="2">
        <v>-0.67800000000000005</v>
      </c>
      <c r="I904" s="3">
        <v>-7.3</v>
      </c>
      <c r="J904" s="3">
        <v>0</v>
      </c>
      <c r="K904" s="4">
        <v>0</v>
      </c>
      <c r="L904" s="4">
        <v>3.2153100000000001</v>
      </c>
      <c r="M904" s="4">
        <v>0</v>
      </c>
      <c r="N904" s="2">
        <v>100.39</v>
      </c>
      <c r="O904" s="4">
        <v>0</v>
      </c>
      <c r="P904" s="4">
        <v>0</v>
      </c>
      <c r="Q904" s="3">
        <v>80.5</v>
      </c>
      <c r="R904" s="2">
        <v>0</v>
      </c>
      <c r="S904" s="2">
        <v>0</v>
      </c>
      <c r="T904" s="4">
        <v>0</v>
      </c>
      <c r="U904" s="3">
        <v>19619.3</v>
      </c>
      <c r="V904" s="3">
        <v>0</v>
      </c>
      <c r="W904" s="3">
        <v>0</v>
      </c>
      <c r="X904" s="2">
        <v>87.804000000000002</v>
      </c>
      <c r="Y904" s="2">
        <v>87.804000000000002</v>
      </c>
      <c r="Z904" s="2">
        <v>0</v>
      </c>
    </row>
    <row r="905" spans="1:26" x14ac:dyDescent="0.25">
      <c r="A905" s="1" t="s">
        <v>934</v>
      </c>
      <c r="B905" s="1">
        <v>647</v>
      </c>
      <c r="C905" s="1" t="s">
        <v>30</v>
      </c>
      <c r="D905" s="1" t="s">
        <v>31</v>
      </c>
      <c r="E905" s="1">
        <v>0</v>
      </c>
      <c r="F905" s="1">
        <v>0</v>
      </c>
      <c r="G905" s="2">
        <v>99.831999999999994</v>
      </c>
      <c r="H905" s="2">
        <v>0.74199999999999999</v>
      </c>
      <c r="I905" s="3">
        <v>2234.1</v>
      </c>
      <c r="J905" s="3">
        <v>0</v>
      </c>
      <c r="K905" s="4">
        <v>0</v>
      </c>
      <c r="L905" s="4">
        <v>24.751670000000001</v>
      </c>
      <c r="M905" s="4">
        <v>0</v>
      </c>
      <c r="N905" s="2">
        <v>0</v>
      </c>
      <c r="O905" s="4">
        <v>0</v>
      </c>
      <c r="P905" s="4">
        <v>0</v>
      </c>
      <c r="Q905" s="3">
        <v>2396.4</v>
      </c>
      <c r="R905" s="2">
        <v>0</v>
      </c>
      <c r="S905" s="2">
        <v>0</v>
      </c>
      <c r="T905" s="4">
        <v>0</v>
      </c>
      <c r="U905" s="3">
        <v>234571.2</v>
      </c>
      <c r="V905" s="3">
        <v>0</v>
      </c>
      <c r="W905" s="3">
        <v>0</v>
      </c>
      <c r="X905" s="2">
        <v>162.38300000000001</v>
      </c>
      <c r="Y905" s="2">
        <v>162.38300000000001</v>
      </c>
      <c r="Z905" s="2">
        <v>-0.48899999999999999</v>
      </c>
    </row>
    <row r="906" spans="1:26" x14ac:dyDescent="0.25">
      <c r="A906" s="1" t="s">
        <v>935</v>
      </c>
      <c r="B906" s="1">
        <v>647</v>
      </c>
      <c r="C906" s="1" t="s">
        <v>30</v>
      </c>
      <c r="D906" s="1" t="s">
        <v>31</v>
      </c>
      <c r="E906" s="1">
        <v>0</v>
      </c>
      <c r="F906" s="1">
        <v>0</v>
      </c>
      <c r="G906" s="2">
        <v>95.158000000000001</v>
      </c>
      <c r="H906" s="2">
        <v>-1.4319999999999999</v>
      </c>
      <c r="I906" s="3">
        <v>-28.1</v>
      </c>
      <c r="J906" s="3">
        <v>0</v>
      </c>
      <c r="K906" s="4">
        <v>0</v>
      </c>
      <c r="L906" s="4">
        <v>10.778</v>
      </c>
      <c r="M906" s="4">
        <v>0</v>
      </c>
      <c r="N906" s="2">
        <v>96.891000000000005</v>
      </c>
      <c r="O906" s="4">
        <v>0</v>
      </c>
      <c r="P906" s="4">
        <v>7.3543099999999999</v>
      </c>
      <c r="Q906" s="3">
        <v>208.9</v>
      </c>
      <c r="R906" s="2">
        <v>0</v>
      </c>
      <c r="S906" s="2">
        <v>34.938000000000002</v>
      </c>
      <c r="T906" s="4">
        <v>2.4219999999999998E-2</v>
      </c>
      <c r="U906" s="3">
        <v>96711.1</v>
      </c>
      <c r="V906" s="3">
        <v>30680.3</v>
      </c>
      <c r="W906" s="3">
        <v>0</v>
      </c>
      <c r="X906" s="2">
        <v>236.994</v>
      </c>
      <c r="Y906" s="2">
        <v>236.994</v>
      </c>
      <c r="Z906" s="2">
        <v>0</v>
      </c>
    </row>
    <row r="907" spans="1:26" x14ac:dyDescent="0.25">
      <c r="A907" s="1" t="s">
        <v>936</v>
      </c>
      <c r="B907" s="1">
        <v>647</v>
      </c>
      <c r="C907" s="1" t="s">
        <v>30</v>
      </c>
      <c r="D907" s="1" t="s">
        <v>31</v>
      </c>
      <c r="E907" s="1">
        <v>0</v>
      </c>
      <c r="F907" s="1">
        <v>0</v>
      </c>
      <c r="G907" s="2">
        <v>100.797</v>
      </c>
      <c r="H907" s="2">
        <v>0.40699999999999997</v>
      </c>
      <c r="I907" s="3">
        <v>4.5</v>
      </c>
      <c r="J907" s="3">
        <v>0</v>
      </c>
      <c r="K907" s="4">
        <v>0</v>
      </c>
      <c r="L907" s="4">
        <v>11.07639</v>
      </c>
      <c r="M907" s="4">
        <v>0</v>
      </c>
      <c r="N907" s="2">
        <v>100.583</v>
      </c>
      <c r="O907" s="4">
        <v>6.3036300000000001</v>
      </c>
      <c r="P907" s="4">
        <v>-6.3036300000000001</v>
      </c>
      <c r="Q907" s="3">
        <v>98.3</v>
      </c>
      <c r="R907" s="2">
        <v>0</v>
      </c>
      <c r="S907" s="2">
        <v>437.375</v>
      </c>
      <c r="T907" s="4">
        <v>330.18918000000002</v>
      </c>
      <c r="U907" s="3">
        <v>98201.5</v>
      </c>
      <c r="V907" s="3">
        <v>-8733.9</v>
      </c>
      <c r="W907" s="3">
        <v>13722.2</v>
      </c>
      <c r="X907" s="2">
        <v>93.769000000000005</v>
      </c>
      <c r="Y907" s="2">
        <v>93.769000000000005</v>
      </c>
      <c r="Z907" s="2">
        <v>-1E-3</v>
      </c>
    </row>
    <row r="908" spans="1:26" x14ac:dyDescent="0.25">
      <c r="A908" s="1" t="s">
        <v>937</v>
      </c>
      <c r="B908" s="1">
        <v>647</v>
      </c>
      <c r="C908" s="1" t="s">
        <v>30</v>
      </c>
      <c r="D908" s="1" t="s">
        <v>31</v>
      </c>
      <c r="E908" s="1">
        <v>0</v>
      </c>
      <c r="F908" s="1">
        <v>0</v>
      </c>
      <c r="G908" s="2">
        <v>90.031000000000006</v>
      </c>
      <c r="H908" s="2">
        <v>-2.7789999999999999</v>
      </c>
      <c r="I908" s="3">
        <v>-54.6</v>
      </c>
      <c r="J908" s="3">
        <v>0</v>
      </c>
      <c r="K908" s="4">
        <v>0</v>
      </c>
      <c r="L908" s="4">
        <v>7.9883899999999999</v>
      </c>
      <c r="M908" s="4">
        <v>0</v>
      </c>
      <c r="N908" s="2">
        <v>92.81</v>
      </c>
      <c r="O908" s="4">
        <v>0</v>
      </c>
      <c r="P908" s="4">
        <v>0</v>
      </c>
      <c r="Q908" s="3">
        <v>156</v>
      </c>
      <c r="R908" s="2">
        <v>0</v>
      </c>
      <c r="S908" s="2">
        <v>0</v>
      </c>
      <c r="T908" s="4">
        <v>0</v>
      </c>
      <c r="U908" s="3">
        <v>67480.7</v>
      </c>
      <c r="V908" s="3">
        <v>0</v>
      </c>
      <c r="W908" s="3">
        <v>0</v>
      </c>
      <c r="X908" s="2">
        <v>210.548</v>
      </c>
      <c r="Y908" s="2">
        <v>210.548</v>
      </c>
      <c r="Z908" s="2">
        <v>0</v>
      </c>
    </row>
    <row r="909" spans="1:26" x14ac:dyDescent="0.25">
      <c r="A909" s="1" t="s">
        <v>938</v>
      </c>
      <c r="B909" s="1">
        <v>647</v>
      </c>
      <c r="C909" s="1" t="s">
        <v>30</v>
      </c>
      <c r="D909" s="1" t="s">
        <v>31</v>
      </c>
      <c r="E909" s="1">
        <v>0</v>
      </c>
      <c r="F909" s="1">
        <v>0</v>
      </c>
      <c r="G909" s="2">
        <v>85.995999999999995</v>
      </c>
      <c r="H909" s="2">
        <v>-0.434</v>
      </c>
      <c r="I909" s="3">
        <v>-6.9</v>
      </c>
      <c r="J909" s="3">
        <v>0</v>
      </c>
      <c r="K909" s="4">
        <v>0</v>
      </c>
      <c r="L909" s="4">
        <v>6.1218500000000002</v>
      </c>
      <c r="M909" s="4">
        <v>0</v>
      </c>
      <c r="N909" s="2">
        <v>86.43</v>
      </c>
      <c r="O909" s="4">
        <v>0</v>
      </c>
      <c r="P909" s="4">
        <v>0</v>
      </c>
      <c r="Q909" s="3">
        <v>157.69999999999999</v>
      </c>
      <c r="R909" s="2">
        <v>0</v>
      </c>
      <c r="S909" s="2">
        <v>0</v>
      </c>
      <c r="T909" s="4">
        <v>0</v>
      </c>
      <c r="U909" s="3">
        <v>48910</v>
      </c>
      <c r="V909" s="3">
        <v>0</v>
      </c>
      <c r="W909" s="3">
        <v>0</v>
      </c>
      <c r="X909" s="2">
        <v>164.571</v>
      </c>
      <c r="Y909" s="2">
        <v>164.571</v>
      </c>
      <c r="Z909" s="2">
        <v>0</v>
      </c>
    </row>
    <row r="910" spans="1:26" x14ac:dyDescent="0.25">
      <c r="A910" s="1" t="s">
        <v>939</v>
      </c>
      <c r="B910" s="1">
        <v>647</v>
      </c>
      <c r="C910" s="1" t="s">
        <v>30</v>
      </c>
      <c r="D910" s="1" t="s">
        <v>31</v>
      </c>
      <c r="E910" s="1">
        <v>0</v>
      </c>
      <c r="F910" s="1">
        <v>0</v>
      </c>
      <c r="G910" s="2">
        <v>86.322000000000003</v>
      </c>
      <c r="H910" s="2">
        <v>-0.36799999999999999</v>
      </c>
      <c r="I910" s="3">
        <v>-4.5999999999999996</v>
      </c>
      <c r="J910" s="3">
        <v>0</v>
      </c>
      <c r="K910" s="4">
        <v>0</v>
      </c>
      <c r="L910" s="4">
        <v>7.9424799999999998</v>
      </c>
      <c r="M910" s="4">
        <v>0</v>
      </c>
      <c r="N910" s="2">
        <v>86.69</v>
      </c>
      <c r="O910" s="4">
        <v>0</v>
      </c>
      <c r="P910" s="4">
        <v>0</v>
      </c>
      <c r="Q910" s="3">
        <v>117</v>
      </c>
      <c r="R910" s="2">
        <v>0</v>
      </c>
      <c r="S910" s="2">
        <v>0</v>
      </c>
      <c r="T910" s="4">
        <v>0</v>
      </c>
      <c r="U910" s="3">
        <v>61450.8</v>
      </c>
      <c r="V910" s="3">
        <v>0</v>
      </c>
      <c r="W910" s="3">
        <v>0</v>
      </c>
      <c r="X910" s="2">
        <v>121.642</v>
      </c>
      <c r="Y910" s="2">
        <v>121.642</v>
      </c>
      <c r="Z910" s="2">
        <v>0</v>
      </c>
    </row>
    <row r="911" spans="1:26" x14ac:dyDescent="0.25">
      <c r="A911" s="1" t="s">
        <v>940</v>
      </c>
      <c r="B911" s="1">
        <v>647</v>
      </c>
      <c r="C911" s="1" t="s">
        <v>30</v>
      </c>
      <c r="D911" s="1" t="s">
        <v>31</v>
      </c>
      <c r="E911" s="1">
        <v>0</v>
      </c>
      <c r="F911" s="1">
        <v>0</v>
      </c>
      <c r="G911" s="2">
        <v>82.352999999999994</v>
      </c>
      <c r="H911" s="2">
        <v>-1.137</v>
      </c>
      <c r="I911" s="3">
        <v>-37.700000000000003</v>
      </c>
      <c r="J911" s="3">
        <v>0</v>
      </c>
      <c r="K911" s="4">
        <v>0</v>
      </c>
      <c r="L911" s="4">
        <v>14.723280000000001</v>
      </c>
      <c r="M911" s="4">
        <v>0</v>
      </c>
      <c r="N911" s="2">
        <v>83.49</v>
      </c>
      <c r="O911" s="4">
        <v>0</v>
      </c>
      <c r="P911" s="4">
        <v>0</v>
      </c>
      <c r="Q911" s="3">
        <v>249</v>
      </c>
      <c r="R911" s="2">
        <v>0</v>
      </c>
      <c r="S911" s="2">
        <v>0</v>
      </c>
      <c r="T911" s="4">
        <v>0</v>
      </c>
      <c r="U911" s="3">
        <v>127802.5</v>
      </c>
      <c r="V911" s="3">
        <v>0</v>
      </c>
      <c r="W911" s="3">
        <v>0</v>
      </c>
      <c r="X911" s="2">
        <v>286.702</v>
      </c>
      <c r="Y911" s="2">
        <v>286.702</v>
      </c>
      <c r="Z911" s="2">
        <v>0</v>
      </c>
    </row>
    <row r="912" spans="1:26" x14ac:dyDescent="0.25">
      <c r="A912" s="1" t="s">
        <v>941</v>
      </c>
      <c r="B912" s="1">
        <v>647</v>
      </c>
      <c r="C912" s="1" t="s">
        <v>30</v>
      </c>
      <c r="D912" s="1" t="s">
        <v>31</v>
      </c>
      <c r="E912" s="1">
        <v>0</v>
      </c>
      <c r="F912" s="1">
        <v>0</v>
      </c>
      <c r="G912" s="2">
        <v>83.694000000000003</v>
      </c>
      <c r="H912" s="2">
        <v>0.60399999999999998</v>
      </c>
      <c r="I912" s="3">
        <v>7.6</v>
      </c>
      <c r="J912" s="3">
        <v>0</v>
      </c>
      <c r="K912" s="4">
        <v>0</v>
      </c>
      <c r="L912" s="4">
        <v>17.18516</v>
      </c>
      <c r="M912" s="4">
        <v>0</v>
      </c>
      <c r="N912" s="2">
        <v>83.364999999999995</v>
      </c>
      <c r="O912" s="4">
        <v>12.367749999999999</v>
      </c>
      <c r="P912" s="4">
        <v>-12.367749999999999</v>
      </c>
      <c r="Q912" s="3">
        <v>92</v>
      </c>
      <c r="R912" s="2">
        <v>0</v>
      </c>
      <c r="S912" s="2">
        <v>0</v>
      </c>
      <c r="T912" s="4">
        <v>0</v>
      </c>
      <c r="U912" s="3">
        <v>147975.4</v>
      </c>
      <c r="V912" s="3">
        <v>-24893.599999999999</v>
      </c>
      <c r="W912" s="3">
        <v>24894.6</v>
      </c>
      <c r="X912" s="2">
        <v>84.445999999999998</v>
      </c>
      <c r="Y912" s="2">
        <v>84.445999999999998</v>
      </c>
      <c r="Z912" s="2">
        <v>0</v>
      </c>
    </row>
    <row r="913" spans="1:26" x14ac:dyDescent="0.25">
      <c r="A913" s="1" t="s">
        <v>942</v>
      </c>
      <c r="B913" s="1">
        <v>647</v>
      </c>
      <c r="C913" s="1" t="s">
        <v>30</v>
      </c>
      <c r="D913" s="1" t="s">
        <v>31</v>
      </c>
      <c r="E913" s="1">
        <v>0</v>
      </c>
      <c r="F913" s="1">
        <v>0</v>
      </c>
      <c r="G913" s="2">
        <v>71.599000000000004</v>
      </c>
      <c r="H913" s="2">
        <v>1.0389999999999999</v>
      </c>
      <c r="I913" s="3">
        <v>11.2</v>
      </c>
      <c r="J913" s="3">
        <v>0</v>
      </c>
      <c r="K913" s="4">
        <v>0</v>
      </c>
      <c r="L913" s="4">
        <v>3.3427899999999999</v>
      </c>
      <c r="M913" s="4">
        <v>0</v>
      </c>
      <c r="N913" s="2">
        <v>71.597999999999999</v>
      </c>
      <c r="O913" s="4">
        <v>3.3111600000000001</v>
      </c>
      <c r="P913" s="4">
        <v>6.1380100000000004</v>
      </c>
      <c r="Q913" s="3">
        <v>31.4</v>
      </c>
      <c r="R913" s="2">
        <v>0</v>
      </c>
      <c r="S913" s="2">
        <v>14550.875</v>
      </c>
      <c r="T913" s="4">
        <v>43207.933590000001</v>
      </c>
      <c r="U913" s="3">
        <v>32370</v>
      </c>
      <c r="V913" s="3">
        <v>19854.900000000001</v>
      </c>
      <c r="W913" s="3">
        <v>7672.1</v>
      </c>
      <c r="X913" s="2">
        <v>20.21</v>
      </c>
      <c r="Y913" s="2">
        <v>20.21</v>
      </c>
      <c r="Z913" s="2">
        <v>0</v>
      </c>
    </row>
    <row r="914" spans="1:26" x14ac:dyDescent="0.25">
      <c r="A914" s="1" t="s">
        <v>943</v>
      </c>
      <c r="B914" s="1">
        <v>647</v>
      </c>
      <c r="C914" s="1" t="s">
        <v>30</v>
      </c>
      <c r="D914" s="1" t="s">
        <v>31</v>
      </c>
      <c r="E914" s="1">
        <v>0</v>
      </c>
      <c r="F914" s="1">
        <v>0</v>
      </c>
      <c r="G914" s="2">
        <v>71.94</v>
      </c>
      <c r="H914" s="2">
        <v>0.13</v>
      </c>
      <c r="I914" s="3">
        <v>1.4</v>
      </c>
      <c r="J914" s="3">
        <v>0</v>
      </c>
      <c r="K914" s="4">
        <v>0</v>
      </c>
      <c r="L914" s="4">
        <v>3.4466600000000001</v>
      </c>
      <c r="M914" s="4">
        <v>0</v>
      </c>
      <c r="N914" s="2">
        <v>71.87</v>
      </c>
      <c r="O914" s="4">
        <v>1.1403700000000001</v>
      </c>
      <c r="P914" s="4">
        <v>-1.1403700000000001</v>
      </c>
      <c r="Q914" s="3">
        <v>31.8</v>
      </c>
      <c r="R914" s="2">
        <v>0</v>
      </c>
      <c r="S914" s="2">
        <v>0</v>
      </c>
      <c r="T914" s="4">
        <v>0</v>
      </c>
      <c r="U914" s="3">
        <v>15113.5</v>
      </c>
      <c r="V914" s="3">
        <v>-415.9</v>
      </c>
      <c r="W914" s="3">
        <v>416.6</v>
      </c>
      <c r="X914" s="2">
        <v>30.347999999999999</v>
      </c>
      <c r="Y914" s="2">
        <v>30.347999999999999</v>
      </c>
      <c r="Z914" s="2">
        <v>0</v>
      </c>
    </row>
    <row r="915" spans="1:26" x14ac:dyDescent="0.25">
      <c r="A915" s="1" t="s">
        <v>944</v>
      </c>
      <c r="B915" s="1">
        <v>647</v>
      </c>
      <c r="C915" s="1" t="s">
        <v>30</v>
      </c>
      <c r="D915" s="1" t="s">
        <v>31</v>
      </c>
      <c r="E915" s="1">
        <v>0</v>
      </c>
      <c r="F915" s="1">
        <v>0</v>
      </c>
      <c r="G915" s="2">
        <v>70.510000000000005</v>
      </c>
      <c r="H915" s="2">
        <v>0.63</v>
      </c>
      <c r="I915" s="3">
        <v>6.8</v>
      </c>
      <c r="J915" s="3">
        <v>0</v>
      </c>
      <c r="K915" s="4">
        <v>0</v>
      </c>
      <c r="L915" s="4">
        <v>4.2251300000000001</v>
      </c>
      <c r="M915" s="4">
        <v>0</v>
      </c>
      <c r="N915" s="2">
        <v>70.504999999999995</v>
      </c>
      <c r="O915" s="4">
        <v>2.5960299999999998</v>
      </c>
      <c r="P915" s="4">
        <v>5.1601999999999997</v>
      </c>
      <c r="Q915" s="3">
        <v>46.3</v>
      </c>
      <c r="R915" s="2">
        <v>0</v>
      </c>
      <c r="S915" s="2">
        <v>8042.6880000000001</v>
      </c>
      <c r="T915" s="4">
        <v>10400.362300000001</v>
      </c>
      <c r="U915" s="3">
        <v>34049.1</v>
      </c>
      <c r="V915" s="3">
        <v>33513.300000000003</v>
      </c>
      <c r="W915" s="3">
        <v>11114.1</v>
      </c>
      <c r="X915" s="2">
        <v>39.5</v>
      </c>
      <c r="Y915" s="2">
        <v>39.5</v>
      </c>
      <c r="Z915" s="2">
        <v>0</v>
      </c>
    </row>
    <row r="916" spans="1:26" x14ac:dyDescent="0.25">
      <c r="A916" s="1" t="s">
        <v>945</v>
      </c>
      <c r="B916" s="1">
        <v>647</v>
      </c>
      <c r="C916" s="1" t="s">
        <v>30</v>
      </c>
      <c r="D916" s="1" t="s">
        <v>31</v>
      </c>
      <c r="E916" s="1">
        <v>0</v>
      </c>
      <c r="F916" s="1">
        <v>0</v>
      </c>
      <c r="G916" s="2">
        <v>67.933999999999997</v>
      </c>
      <c r="H916" s="2">
        <v>0.82399999999999995</v>
      </c>
      <c r="I916" s="3">
        <v>10.4</v>
      </c>
      <c r="J916" s="3">
        <v>0</v>
      </c>
      <c r="K916" s="4">
        <v>0</v>
      </c>
      <c r="L916" s="4">
        <v>13.08173</v>
      </c>
      <c r="M916" s="4">
        <v>0</v>
      </c>
      <c r="N916" s="2">
        <v>68.069999999999993</v>
      </c>
      <c r="O916" s="4">
        <v>8.7328799999999998</v>
      </c>
      <c r="P916" s="4">
        <v>18.41901</v>
      </c>
      <c r="Q916" s="3">
        <v>71.900000000000006</v>
      </c>
      <c r="R916" s="2">
        <v>0</v>
      </c>
      <c r="S916" s="2">
        <v>7874.5</v>
      </c>
      <c r="T916" s="4">
        <v>43155.375</v>
      </c>
      <c r="U916" s="3">
        <v>126299.9</v>
      </c>
      <c r="V916" s="3">
        <v>97193.600000000006</v>
      </c>
      <c r="W916" s="3">
        <v>24532.6</v>
      </c>
      <c r="X916" s="2">
        <v>61.575000000000003</v>
      </c>
      <c r="Y916" s="2">
        <v>61.575000000000003</v>
      </c>
      <c r="Z916" s="2">
        <v>-6.0000000000000001E-3</v>
      </c>
    </row>
    <row r="917" spans="1:26" x14ac:dyDescent="0.25">
      <c r="A917" s="1" t="s">
        <v>946</v>
      </c>
      <c r="B917" s="1">
        <v>647</v>
      </c>
      <c r="C917" s="1" t="s">
        <v>30</v>
      </c>
      <c r="D917" s="1" t="s">
        <v>31</v>
      </c>
      <c r="E917" s="1">
        <v>0</v>
      </c>
      <c r="F917" s="1">
        <v>0</v>
      </c>
      <c r="G917" s="2">
        <v>96.537000000000006</v>
      </c>
      <c r="H917" s="2">
        <v>0.747</v>
      </c>
      <c r="I917" s="3">
        <v>9.4</v>
      </c>
      <c r="J917" s="3">
        <v>0</v>
      </c>
      <c r="K917" s="4">
        <v>0</v>
      </c>
      <c r="L917" s="4">
        <v>26.44491</v>
      </c>
      <c r="M917" s="4">
        <v>0</v>
      </c>
      <c r="N917" s="2">
        <v>96.403000000000006</v>
      </c>
      <c r="O917" s="4">
        <v>16.26454</v>
      </c>
      <c r="P917" s="4">
        <v>-16.26454</v>
      </c>
      <c r="Q917" s="3">
        <v>109.9</v>
      </c>
      <c r="R917" s="2">
        <v>2E-3</v>
      </c>
      <c r="S917" s="2">
        <v>1153</v>
      </c>
      <c r="T917" s="4">
        <v>2498.0310100000002</v>
      </c>
      <c r="U917" s="3">
        <v>227128.9</v>
      </c>
      <c r="V917" s="3">
        <v>-19322.400000000001</v>
      </c>
      <c r="W917" s="3">
        <v>36859.699999999997</v>
      </c>
      <c r="X917" s="2">
        <v>100.53100000000001</v>
      </c>
      <c r="Y917" s="2">
        <v>100.53100000000001</v>
      </c>
      <c r="Z917" s="2">
        <v>-4.7750000000000004</v>
      </c>
    </row>
    <row r="918" spans="1:26" x14ac:dyDescent="0.25">
      <c r="A918" s="1" t="s">
        <v>947</v>
      </c>
      <c r="B918" s="1">
        <v>647</v>
      </c>
      <c r="C918" s="1" t="s">
        <v>30</v>
      </c>
      <c r="D918" s="1" t="s">
        <v>31</v>
      </c>
      <c r="E918" s="1">
        <v>0</v>
      </c>
      <c r="F918" s="1">
        <v>0</v>
      </c>
      <c r="G918" s="2">
        <v>90.15</v>
      </c>
      <c r="H918" s="2">
        <v>0.39</v>
      </c>
      <c r="I918" s="3">
        <v>4.9000000000000004</v>
      </c>
      <c r="J918" s="3">
        <v>0</v>
      </c>
      <c r="K918" s="4">
        <v>0</v>
      </c>
      <c r="L918" s="4">
        <v>13.03881</v>
      </c>
      <c r="M918" s="4">
        <v>0</v>
      </c>
      <c r="N918" s="2">
        <v>90.061999999999998</v>
      </c>
      <c r="O918" s="4">
        <v>4.1226500000000001</v>
      </c>
      <c r="P918" s="4">
        <v>-4.1226500000000001</v>
      </c>
      <c r="Q918" s="3">
        <v>52.1</v>
      </c>
      <c r="R918" s="2">
        <v>0</v>
      </c>
      <c r="S918" s="2">
        <v>34.125</v>
      </c>
      <c r="T918" s="4">
        <v>1.9825299999999999</v>
      </c>
      <c r="U918" s="3">
        <v>108663.2</v>
      </c>
      <c r="V918" s="3">
        <v>3223.1</v>
      </c>
      <c r="W918" s="3">
        <v>5593.2</v>
      </c>
      <c r="X918" s="2">
        <v>47.25</v>
      </c>
      <c r="Y918" s="2">
        <v>47.25</v>
      </c>
      <c r="Z918" s="2">
        <v>0</v>
      </c>
    </row>
    <row r="919" spans="1:26" x14ac:dyDescent="0.25">
      <c r="A919" s="1" t="s">
        <v>948</v>
      </c>
      <c r="B919" s="1">
        <v>647</v>
      </c>
      <c r="C919" s="1" t="s">
        <v>30</v>
      </c>
      <c r="D919" s="1" t="s">
        <v>31</v>
      </c>
      <c r="E919" s="1">
        <v>0</v>
      </c>
      <c r="F919" s="1">
        <v>0</v>
      </c>
      <c r="G919" s="2">
        <v>79.055999999999997</v>
      </c>
      <c r="H919" s="2">
        <v>0.83599999999999997</v>
      </c>
      <c r="I919" s="3">
        <v>13.3</v>
      </c>
      <c r="J919" s="3">
        <v>0</v>
      </c>
      <c r="K919" s="4">
        <v>0</v>
      </c>
      <c r="L919" s="4">
        <v>21.694019999999998</v>
      </c>
      <c r="M919" s="4">
        <v>0</v>
      </c>
      <c r="N919" s="2">
        <v>79.055000000000007</v>
      </c>
      <c r="O919" s="4">
        <v>9.3944799999999997</v>
      </c>
      <c r="P919" s="4">
        <v>12.095359999999999</v>
      </c>
      <c r="Q919" s="3">
        <v>69.900000000000006</v>
      </c>
      <c r="R919" s="2">
        <v>0</v>
      </c>
      <c r="S919" s="2">
        <v>1757.75</v>
      </c>
      <c r="T919" s="4">
        <v>5300.4111300000004</v>
      </c>
      <c r="U919" s="3">
        <v>185338.5</v>
      </c>
      <c r="V919" s="3">
        <v>-70.900000000000006</v>
      </c>
      <c r="W919" s="3">
        <v>17498.900000000001</v>
      </c>
      <c r="X919" s="2">
        <v>56.619</v>
      </c>
      <c r="Y919" s="2">
        <v>56.619</v>
      </c>
      <c r="Z919" s="2">
        <v>-0.28399999999999997</v>
      </c>
    </row>
    <row r="920" spans="1:26" x14ac:dyDescent="0.25">
      <c r="A920" s="1" t="s">
        <v>949</v>
      </c>
      <c r="B920" s="1">
        <v>647</v>
      </c>
      <c r="C920" s="1" t="s">
        <v>30</v>
      </c>
      <c r="D920" s="1" t="s">
        <v>31</v>
      </c>
      <c r="E920" s="1">
        <v>0</v>
      </c>
      <c r="F920" s="1">
        <v>0</v>
      </c>
      <c r="G920" s="2">
        <v>85.195999999999998</v>
      </c>
      <c r="H920" s="2">
        <v>0.746</v>
      </c>
      <c r="I920" s="3">
        <v>9.4</v>
      </c>
      <c r="J920" s="3">
        <v>0</v>
      </c>
      <c r="K920" s="4">
        <v>0</v>
      </c>
      <c r="L920" s="4">
        <v>10.748379999999999</v>
      </c>
      <c r="M920" s="4">
        <v>0</v>
      </c>
      <c r="N920" s="2">
        <v>85.177999999999997</v>
      </c>
      <c r="O920" s="4">
        <v>6.1414999999999997</v>
      </c>
      <c r="P920" s="4">
        <v>-6.1414999999999997</v>
      </c>
      <c r="Q920" s="3">
        <v>59.1</v>
      </c>
      <c r="R920" s="2">
        <v>0</v>
      </c>
      <c r="S920" s="2">
        <v>1013.875</v>
      </c>
      <c r="T920" s="4">
        <v>1130.9906000000001</v>
      </c>
      <c r="U920" s="3">
        <v>93731.7</v>
      </c>
      <c r="V920" s="3">
        <v>-13878.9</v>
      </c>
      <c r="W920" s="3">
        <v>16602.2</v>
      </c>
      <c r="X920" s="2">
        <v>49.762999999999998</v>
      </c>
      <c r="Y920" s="2">
        <v>49.762999999999998</v>
      </c>
      <c r="Z920" s="2">
        <v>-0.01</v>
      </c>
    </row>
    <row r="921" spans="1:26" x14ac:dyDescent="0.25">
      <c r="A921" s="1" t="s">
        <v>950</v>
      </c>
      <c r="B921" s="1">
        <v>647</v>
      </c>
      <c r="C921" s="1" t="s">
        <v>30</v>
      </c>
      <c r="D921" s="1" t="s">
        <v>31</v>
      </c>
      <c r="E921" s="1">
        <v>0</v>
      </c>
      <c r="F921" s="1">
        <v>0</v>
      </c>
      <c r="G921" s="2">
        <v>86.503</v>
      </c>
      <c r="H921" s="2">
        <v>0.27300000000000002</v>
      </c>
      <c r="I921" s="3">
        <v>3</v>
      </c>
      <c r="J921" s="3">
        <v>0</v>
      </c>
      <c r="K921" s="4">
        <v>0</v>
      </c>
      <c r="L921" s="4">
        <v>2.83107</v>
      </c>
      <c r="M921" s="4">
        <v>0</v>
      </c>
      <c r="N921" s="2">
        <v>86.503</v>
      </c>
      <c r="O921" s="4">
        <v>0.34271000000000001</v>
      </c>
      <c r="P921" s="4">
        <v>1.13062</v>
      </c>
      <c r="Q921" s="3">
        <v>27</v>
      </c>
      <c r="R921" s="2">
        <v>0</v>
      </c>
      <c r="S921" s="2">
        <v>33.375</v>
      </c>
      <c r="T921" s="4">
        <v>7.5619300000000003</v>
      </c>
      <c r="U921" s="3">
        <v>20585.900000000001</v>
      </c>
      <c r="V921" s="3">
        <v>-15.6</v>
      </c>
      <c r="W921" s="3">
        <v>205.3</v>
      </c>
      <c r="X921" s="2">
        <v>24.084</v>
      </c>
      <c r="Y921" s="2">
        <v>24.084</v>
      </c>
      <c r="Z921" s="2">
        <v>0</v>
      </c>
    </row>
    <row r="922" spans="1:26" x14ac:dyDescent="0.25">
      <c r="A922" s="1" t="s">
        <v>951</v>
      </c>
      <c r="B922" s="1">
        <v>647</v>
      </c>
      <c r="C922" s="1" t="s">
        <v>30</v>
      </c>
      <c r="D922" s="1" t="s">
        <v>31</v>
      </c>
      <c r="E922" s="1">
        <v>0</v>
      </c>
      <c r="F922" s="1">
        <v>0</v>
      </c>
      <c r="G922" s="2">
        <v>90.619</v>
      </c>
      <c r="H922" s="2">
        <v>0.72899999999999998</v>
      </c>
      <c r="I922" s="3">
        <v>9.1999999999999993</v>
      </c>
      <c r="J922" s="3">
        <v>0</v>
      </c>
      <c r="K922" s="4">
        <v>0</v>
      </c>
      <c r="L922" s="4">
        <v>14.40592</v>
      </c>
      <c r="M922" s="4">
        <v>0</v>
      </c>
      <c r="N922" s="2">
        <v>90.616</v>
      </c>
      <c r="O922" s="4">
        <v>5.1376600000000003</v>
      </c>
      <c r="P922" s="4">
        <v>10.13561</v>
      </c>
      <c r="Q922" s="3">
        <v>77.3</v>
      </c>
      <c r="R922" s="2">
        <v>0</v>
      </c>
      <c r="S922" s="2">
        <v>871.5</v>
      </c>
      <c r="T922" s="4">
        <v>3090.9267599999998</v>
      </c>
      <c r="U922" s="3">
        <v>126200.6</v>
      </c>
      <c r="V922" s="3">
        <v>-1391.7</v>
      </c>
      <c r="W922" s="3">
        <v>7873</v>
      </c>
      <c r="X922" s="2">
        <v>68.11</v>
      </c>
      <c r="Y922" s="2">
        <v>68.11</v>
      </c>
      <c r="Z922" s="2">
        <v>0</v>
      </c>
    </row>
    <row r="923" spans="1:26" x14ac:dyDescent="0.25">
      <c r="A923" s="1" t="s">
        <v>952</v>
      </c>
      <c r="B923" s="1">
        <v>647</v>
      </c>
      <c r="C923" s="1" t="s">
        <v>30</v>
      </c>
      <c r="D923" s="1" t="s">
        <v>31</v>
      </c>
      <c r="E923" s="1">
        <v>0</v>
      </c>
      <c r="F923" s="1">
        <v>0</v>
      </c>
      <c r="G923" s="2">
        <v>90.522999999999996</v>
      </c>
      <c r="H923" s="2">
        <v>0.64300000000000002</v>
      </c>
      <c r="I923" s="3">
        <v>10.199999999999999</v>
      </c>
      <c r="J923" s="3">
        <v>0</v>
      </c>
      <c r="K923" s="4">
        <v>0</v>
      </c>
      <c r="L923" s="4">
        <v>9.1323899999999991</v>
      </c>
      <c r="M923" s="4">
        <v>0</v>
      </c>
      <c r="N923" s="2">
        <v>90.576999999999998</v>
      </c>
      <c r="O923" s="4">
        <v>1.5644800000000001</v>
      </c>
      <c r="P923" s="4">
        <v>14.866059999999999</v>
      </c>
      <c r="Q923" s="3">
        <v>137.9</v>
      </c>
      <c r="R923" s="2">
        <v>0</v>
      </c>
      <c r="S923" s="2">
        <v>2319.9380000000001</v>
      </c>
      <c r="T923" s="4">
        <v>2004.75171</v>
      </c>
      <c r="U923" s="3">
        <v>77038.100000000006</v>
      </c>
      <c r="V923" s="3">
        <v>27003.7</v>
      </c>
      <c r="W923" s="3">
        <v>1599.9</v>
      </c>
      <c r="X923" s="2">
        <v>127.712</v>
      </c>
      <c r="Y923" s="2">
        <v>127.712</v>
      </c>
      <c r="Z923" s="2">
        <v>-0.161</v>
      </c>
    </row>
    <row r="924" spans="1:26" x14ac:dyDescent="0.25">
      <c r="A924" s="1" t="s">
        <v>953</v>
      </c>
      <c r="B924" s="1">
        <v>647</v>
      </c>
      <c r="C924" s="1" t="s">
        <v>30</v>
      </c>
      <c r="D924" s="1" t="s">
        <v>31</v>
      </c>
      <c r="E924" s="1">
        <v>0</v>
      </c>
      <c r="F924" s="1">
        <v>0</v>
      </c>
      <c r="G924" s="2">
        <v>87.581000000000003</v>
      </c>
      <c r="H924" s="2">
        <v>-0.309</v>
      </c>
      <c r="I924" s="3">
        <v>-4.9000000000000004</v>
      </c>
      <c r="J924" s="3">
        <v>0</v>
      </c>
      <c r="K924" s="4">
        <v>0</v>
      </c>
      <c r="L924" s="4">
        <v>1.1645799999999999</v>
      </c>
      <c r="M924" s="4">
        <v>0</v>
      </c>
      <c r="N924" s="2">
        <v>87.89</v>
      </c>
      <c r="O924" s="4">
        <v>0</v>
      </c>
      <c r="P924" s="4">
        <v>0</v>
      </c>
      <c r="Q924" s="3">
        <v>106.1</v>
      </c>
      <c r="R924" s="2">
        <v>0</v>
      </c>
      <c r="S924" s="2">
        <v>0</v>
      </c>
      <c r="T924" s="4">
        <v>0</v>
      </c>
      <c r="U924" s="3">
        <v>11913.6</v>
      </c>
      <c r="V924" s="3">
        <v>0</v>
      </c>
      <c r="W924" s="3">
        <v>0</v>
      </c>
      <c r="X924" s="2">
        <v>111.012</v>
      </c>
      <c r="Y924" s="2">
        <v>111.012</v>
      </c>
      <c r="Z924" s="2">
        <v>0</v>
      </c>
    </row>
    <row r="925" spans="1:26" x14ac:dyDescent="0.25">
      <c r="A925" s="1" t="s">
        <v>954</v>
      </c>
      <c r="B925" s="1">
        <v>647</v>
      </c>
      <c r="C925" s="1" t="s">
        <v>30</v>
      </c>
      <c r="D925" s="1" t="s">
        <v>31</v>
      </c>
      <c r="E925" s="1">
        <v>0</v>
      </c>
      <c r="F925" s="1">
        <v>0</v>
      </c>
      <c r="G925" s="2">
        <v>86.498999999999995</v>
      </c>
      <c r="H925" s="2">
        <v>-1.0009999999999999</v>
      </c>
      <c r="I925" s="3">
        <v>-15.9</v>
      </c>
      <c r="J925" s="3">
        <v>0</v>
      </c>
      <c r="K925" s="4">
        <v>0</v>
      </c>
      <c r="L925" s="4">
        <v>1.08335</v>
      </c>
      <c r="M925" s="4">
        <v>0</v>
      </c>
      <c r="N925" s="2">
        <v>87.5</v>
      </c>
      <c r="O925" s="4">
        <v>0</v>
      </c>
      <c r="P925" s="4">
        <v>0</v>
      </c>
      <c r="Q925" s="3">
        <v>93</v>
      </c>
      <c r="R925" s="2">
        <v>0</v>
      </c>
      <c r="S925" s="2">
        <v>0</v>
      </c>
      <c r="T925" s="4">
        <v>0</v>
      </c>
      <c r="U925" s="3">
        <v>4393.1000000000004</v>
      </c>
      <c r="V925" s="3">
        <v>0</v>
      </c>
      <c r="W925" s="3">
        <v>0</v>
      </c>
      <c r="X925" s="2">
        <v>108.88500000000001</v>
      </c>
      <c r="Y925" s="2">
        <v>108.88500000000001</v>
      </c>
      <c r="Z925" s="2">
        <v>0</v>
      </c>
    </row>
    <row r="926" spans="1:26" x14ac:dyDescent="0.25">
      <c r="A926" s="1" t="s">
        <v>955</v>
      </c>
      <c r="B926" s="1">
        <v>647</v>
      </c>
      <c r="C926" s="1" t="s">
        <v>30</v>
      </c>
      <c r="D926" s="1" t="s">
        <v>31</v>
      </c>
      <c r="E926" s="1">
        <v>0</v>
      </c>
      <c r="F926" s="1">
        <v>0</v>
      </c>
      <c r="G926" s="2">
        <v>83.766000000000005</v>
      </c>
      <c r="H926" s="2">
        <v>-0.214</v>
      </c>
      <c r="I926" s="3">
        <v>-4.2</v>
      </c>
      <c r="J926" s="3">
        <v>0</v>
      </c>
      <c r="K926" s="4">
        <v>0</v>
      </c>
      <c r="L926" s="4">
        <v>1.1795100000000001</v>
      </c>
      <c r="M926" s="4">
        <v>0</v>
      </c>
      <c r="N926" s="2">
        <v>83.98</v>
      </c>
      <c r="O926" s="4">
        <v>0</v>
      </c>
      <c r="P926" s="4">
        <v>0</v>
      </c>
      <c r="Q926" s="3">
        <v>94.2</v>
      </c>
      <c r="R926" s="2">
        <v>0</v>
      </c>
      <c r="S926" s="2">
        <v>0</v>
      </c>
      <c r="T926" s="4">
        <v>0</v>
      </c>
      <c r="U926" s="3">
        <v>4809.7</v>
      </c>
      <c r="V926" s="3">
        <v>0</v>
      </c>
      <c r="W926" s="3">
        <v>0</v>
      </c>
      <c r="X926" s="2">
        <v>98.406000000000006</v>
      </c>
      <c r="Y926" s="2">
        <v>98.406000000000006</v>
      </c>
      <c r="Z926" s="2">
        <v>0</v>
      </c>
    </row>
    <row r="927" spans="1:26" x14ac:dyDescent="0.25">
      <c r="A927" s="1" t="s">
        <v>956</v>
      </c>
      <c r="B927" s="1">
        <v>647</v>
      </c>
      <c r="C927" s="1" t="s">
        <v>30</v>
      </c>
      <c r="D927" s="1" t="s">
        <v>31</v>
      </c>
      <c r="E927" s="1">
        <v>0</v>
      </c>
      <c r="F927" s="1">
        <v>0</v>
      </c>
      <c r="G927" s="2">
        <v>84.543999999999997</v>
      </c>
      <c r="H927" s="2">
        <v>-0.26600000000000001</v>
      </c>
      <c r="I927" s="3">
        <v>-2.9</v>
      </c>
      <c r="J927" s="3">
        <v>0</v>
      </c>
      <c r="K927" s="4">
        <v>0</v>
      </c>
      <c r="L927" s="4">
        <v>3.8082199999999999</v>
      </c>
      <c r="M927" s="4">
        <v>0</v>
      </c>
      <c r="N927" s="2">
        <v>84.81</v>
      </c>
      <c r="O927" s="4">
        <v>0</v>
      </c>
      <c r="P927" s="4">
        <v>0</v>
      </c>
      <c r="Q927" s="3">
        <v>77.5</v>
      </c>
      <c r="R927" s="2">
        <v>0</v>
      </c>
      <c r="S927" s="2">
        <v>0</v>
      </c>
      <c r="T927" s="4">
        <v>0</v>
      </c>
      <c r="U927" s="3">
        <v>33531.699999999997</v>
      </c>
      <c r="V927" s="3">
        <v>0</v>
      </c>
      <c r="W927" s="3">
        <v>0</v>
      </c>
      <c r="X927" s="2">
        <v>80.405000000000001</v>
      </c>
      <c r="Y927" s="2">
        <v>80.405000000000001</v>
      </c>
      <c r="Z927" s="2">
        <v>0</v>
      </c>
    </row>
    <row r="928" spans="1:26" x14ac:dyDescent="0.25">
      <c r="A928" s="1" t="s">
        <v>957</v>
      </c>
      <c r="B928" s="1">
        <v>647</v>
      </c>
      <c r="C928" s="1" t="s">
        <v>30</v>
      </c>
      <c r="D928" s="1" t="s">
        <v>31</v>
      </c>
      <c r="E928" s="1">
        <v>0</v>
      </c>
      <c r="F928" s="1">
        <v>0</v>
      </c>
      <c r="G928" s="2">
        <v>83.381</v>
      </c>
      <c r="H928" s="2">
        <v>-7.9000000000000001E-2</v>
      </c>
      <c r="I928" s="3">
        <v>-0.9</v>
      </c>
      <c r="J928" s="3">
        <v>0</v>
      </c>
      <c r="K928" s="4">
        <v>0</v>
      </c>
      <c r="L928" s="4">
        <v>3.1541399999999999</v>
      </c>
      <c r="M928" s="4">
        <v>0</v>
      </c>
      <c r="N928" s="2">
        <v>83.46</v>
      </c>
      <c r="O928" s="4">
        <v>0</v>
      </c>
      <c r="P928" s="4">
        <v>0</v>
      </c>
      <c r="Q928" s="3">
        <v>73.099999999999994</v>
      </c>
      <c r="R928" s="2">
        <v>0</v>
      </c>
      <c r="S928" s="2">
        <v>0</v>
      </c>
      <c r="T928" s="4">
        <v>0</v>
      </c>
      <c r="U928" s="3">
        <v>27774.5</v>
      </c>
      <c r="V928" s="3">
        <v>0</v>
      </c>
      <c r="W928" s="3">
        <v>0</v>
      </c>
      <c r="X928" s="2">
        <v>73.98</v>
      </c>
      <c r="Y928" s="2">
        <v>73.98</v>
      </c>
      <c r="Z928" s="2">
        <v>0</v>
      </c>
    </row>
    <row r="929" spans="1:26" x14ac:dyDescent="0.25">
      <c r="A929" s="1" t="s">
        <v>958</v>
      </c>
      <c r="B929" s="1">
        <v>647</v>
      </c>
      <c r="C929" s="1" t="s">
        <v>30</v>
      </c>
      <c r="D929" s="1" t="s">
        <v>31</v>
      </c>
      <c r="E929" s="1">
        <v>0</v>
      </c>
      <c r="F929" s="1">
        <v>0</v>
      </c>
      <c r="G929" s="2">
        <v>82.807000000000002</v>
      </c>
      <c r="H929" s="2">
        <v>1.417</v>
      </c>
      <c r="I929" s="3">
        <v>17.8</v>
      </c>
      <c r="J929" s="3">
        <v>0</v>
      </c>
      <c r="K929" s="4">
        <v>0</v>
      </c>
      <c r="L929" s="4">
        <v>7.0572699999999999</v>
      </c>
      <c r="M929" s="4">
        <v>0</v>
      </c>
      <c r="N929" s="2">
        <v>82.83</v>
      </c>
      <c r="O929" s="4">
        <v>3.4278599999999999</v>
      </c>
      <c r="P929" s="4">
        <v>21.7652</v>
      </c>
      <c r="Q929" s="3">
        <v>90.7</v>
      </c>
      <c r="R929" s="2">
        <v>0</v>
      </c>
      <c r="S929" s="2">
        <v>12395</v>
      </c>
      <c r="T929" s="4">
        <v>48871.277340000001</v>
      </c>
      <c r="U929" s="3">
        <v>68115</v>
      </c>
      <c r="V929" s="3">
        <v>211957.1</v>
      </c>
      <c r="W929" s="3">
        <v>8287.7000000000007</v>
      </c>
      <c r="X929" s="2">
        <v>72.885000000000005</v>
      </c>
      <c r="Y929" s="2">
        <v>72.885000000000005</v>
      </c>
      <c r="Z929" s="2">
        <v>-4.0000000000000001E-3</v>
      </c>
    </row>
    <row r="930" spans="1:26" x14ac:dyDescent="0.25">
      <c r="A930" s="1" t="s">
        <v>959</v>
      </c>
      <c r="B930" s="1">
        <v>647</v>
      </c>
      <c r="C930" s="1" t="s">
        <v>30</v>
      </c>
      <c r="D930" s="1" t="s">
        <v>31</v>
      </c>
      <c r="E930" s="1">
        <v>0</v>
      </c>
      <c r="F930" s="1">
        <v>0</v>
      </c>
      <c r="G930" s="2">
        <v>93.408000000000001</v>
      </c>
      <c r="H930" s="2">
        <v>0.83799999999999997</v>
      </c>
      <c r="I930" s="3">
        <v>10.5</v>
      </c>
      <c r="J930" s="3">
        <v>0</v>
      </c>
      <c r="K930" s="4">
        <v>0</v>
      </c>
      <c r="L930" s="4">
        <v>19.117920000000002</v>
      </c>
      <c r="M930" s="4">
        <v>0</v>
      </c>
      <c r="N930" s="2">
        <v>93.248000000000005</v>
      </c>
      <c r="O930" s="4">
        <v>13.186</v>
      </c>
      <c r="P930" s="4">
        <v>-13.186</v>
      </c>
      <c r="Q930" s="3">
        <v>93.1</v>
      </c>
      <c r="R930" s="2">
        <v>0</v>
      </c>
      <c r="S930" s="2">
        <v>248.25</v>
      </c>
      <c r="T930" s="4">
        <v>343.82177999999999</v>
      </c>
      <c r="U930" s="3">
        <v>160219.6</v>
      </c>
      <c r="V930" s="3">
        <v>-31920.400000000001</v>
      </c>
      <c r="W930" s="3">
        <v>33536.5</v>
      </c>
      <c r="X930" s="2">
        <v>82.561000000000007</v>
      </c>
      <c r="Y930" s="2">
        <v>82.561000000000007</v>
      </c>
      <c r="Z930" s="2">
        <v>-0.496</v>
      </c>
    </row>
    <row r="931" spans="1:26" x14ac:dyDescent="0.25">
      <c r="A931" s="1" t="s">
        <v>960</v>
      </c>
      <c r="B931" s="1">
        <v>647</v>
      </c>
      <c r="C931" s="1" t="s">
        <v>30</v>
      </c>
      <c r="D931" s="1" t="s">
        <v>31</v>
      </c>
      <c r="E931" s="1">
        <v>0</v>
      </c>
      <c r="F931" s="1">
        <v>0</v>
      </c>
      <c r="G931" s="2">
        <v>71.525999999999996</v>
      </c>
      <c r="H931" s="2">
        <v>0.58599999999999997</v>
      </c>
      <c r="I931" s="3">
        <v>6.3</v>
      </c>
      <c r="J931" s="3">
        <v>0</v>
      </c>
      <c r="K931" s="4">
        <v>0</v>
      </c>
      <c r="L931" s="4">
        <v>2.5948199999999999</v>
      </c>
      <c r="M931" s="4">
        <v>0</v>
      </c>
      <c r="N931" s="2">
        <v>71.513999999999996</v>
      </c>
      <c r="O931" s="4">
        <v>2.7445400000000002</v>
      </c>
      <c r="P931" s="4">
        <v>-2.7445400000000002</v>
      </c>
      <c r="Q931" s="3">
        <v>32.200000000000003</v>
      </c>
      <c r="R931" s="2">
        <v>0</v>
      </c>
      <c r="S931" s="2">
        <v>346.5</v>
      </c>
      <c r="T931" s="4">
        <v>62.905889999999999</v>
      </c>
      <c r="U931" s="3">
        <v>19724.7</v>
      </c>
      <c r="V931" s="3">
        <v>-24112.1</v>
      </c>
      <c r="W931" s="3">
        <v>29910.3</v>
      </c>
      <c r="X931" s="2">
        <v>25.852</v>
      </c>
      <c r="Y931" s="2">
        <v>25.852</v>
      </c>
      <c r="Z931" s="2">
        <v>-4.0000000000000001E-3</v>
      </c>
    </row>
    <row r="932" spans="1:26" x14ac:dyDescent="0.25">
      <c r="A932" s="1" t="s">
        <v>961</v>
      </c>
      <c r="B932" s="1">
        <v>647</v>
      </c>
      <c r="C932" s="1" t="s">
        <v>30</v>
      </c>
      <c r="D932" s="1" t="s">
        <v>31</v>
      </c>
      <c r="E932" s="1">
        <v>0</v>
      </c>
      <c r="F932" s="1">
        <v>0</v>
      </c>
      <c r="G932" s="2">
        <v>66.274000000000001</v>
      </c>
      <c r="H932" s="2">
        <v>-0.316</v>
      </c>
      <c r="I932" s="3">
        <v>-6.2</v>
      </c>
      <c r="J932" s="3">
        <v>0</v>
      </c>
      <c r="K932" s="4">
        <v>0</v>
      </c>
      <c r="L932" s="4">
        <v>8.9695099999999996</v>
      </c>
      <c r="M932" s="4">
        <v>0</v>
      </c>
      <c r="N932" s="2">
        <v>66.59</v>
      </c>
      <c r="O932" s="4">
        <v>0</v>
      </c>
      <c r="P932" s="4">
        <v>0</v>
      </c>
      <c r="Q932" s="3">
        <v>108.9</v>
      </c>
      <c r="R932" s="2">
        <v>0</v>
      </c>
      <c r="S932" s="2">
        <v>0</v>
      </c>
      <c r="T932" s="4">
        <v>0</v>
      </c>
      <c r="U932" s="3">
        <v>86196.9</v>
      </c>
      <c r="V932" s="3">
        <v>0</v>
      </c>
      <c r="W932" s="3">
        <v>0</v>
      </c>
      <c r="X932" s="2">
        <v>115.06100000000001</v>
      </c>
      <c r="Y932" s="2">
        <v>115.06100000000001</v>
      </c>
      <c r="Z932" s="2">
        <v>0</v>
      </c>
    </row>
    <row r="933" spans="1:26" x14ac:dyDescent="0.25">
      <c r="A933" s="1" t="s">
        <v>962</v>
      </c>
      <c r="B933" s="1">
        <v>647</v>
      </c>
      <c r="C933" s="1" t="s">
        <v>30</v>
      </c>
      <c r="D933" s="1" t="s">
        <v>31</v>
      </c>
      <c r="E933" s="1">
        <v>0</v>
      </c>
      <c r="F933" s="1">
        <v>0</v>
      </c>
      <c r="G933" s="2">
        <v>70.328000000000003</v>
      </c>
      <c r="H933" s="2">
        <v>0.16800000000000001</v>
      </c>
      <c r="I933" s="3">
        <v>2.1</v>
      </c>
      <c r="J933" s="3">
        <v>0</v>
      </c>
      <c r="K933" s="4">
        <v>0</v>
      </c>
      <c r="L933" s="4">
        <v>8.3331999999999997</v>
      </c>
      <c r="M933" s="4">
        <v>0</v>
      </c>
      <c r="N933" s="2">
        <v>70.31</v>
      </c>
      <c r="O933" s="4">
        <v>0.87248999999999999</v>
      </c>
      <c r="P933" s="4">
        <v>1.6578900000000001</v>
      </c>
      <c r="Q933" s="3">
        <v>86.4</v>
      </c>
      <c r="R933" s="2">
        <v>0</v>
      </c>
      <c r="S933" s="2">
        <v>1751.875</v>
      </c>
      <c r="T933" s="4">
        <v>106.42033000000001</v>
      </c>
      <c r="U933" s="3">
        <v>70305</v>
      </c>
      <c r="V933" s="3">
        <v>7738.4</v>
      </c>
      <c r="W933" s="3">
        <v>711.9</v>
      </c>
      <c r="X933" s="2">
        <v>84.257000000000005</v>
      </c>
      <c r="Y933" s="2">
        <v>84.257000000000005</v>
      </c>
      <c r="Z933" s="2">
        <v>0</v>
      </c>
    </row>
    <row r="934" spans="1:26" x14ac:dyDescent="0.25">
      <c r="A934" s="1" t="s">
        <v>963</v>
      </c>
      <c r="B934" s="1">
        <v>647</v>
      </c>
      <c r="C934" s="1" t="s">
        <v>30</v>
      </c>
      <c r="D934" s="1" t="s">
        <v>31</v>
      </c>
      <c r="E934" s="1">
        <v>0</v>
      </c>
      <c r="F934" s="1">
        <v>0</v>
      </c>
      <c r="G934" s="2">
        <v>66.62</v>
      </c>
      <c r="H934" s="2">
        <v>-1.67</v>
      </c>
      <c r="I934" s="3">
        <v>-39.700000000000003</v>
      </c>
      <c r="J934" s="3">
        <v>0</v>
      </c>
      <c r="K934" s="4">
        <v>0</v>
      </c>
      <c r="L934" s="4">
        <v>11.636139999999999</v>
      </c>
      <c r="M934" s="4">
        <v>0</v>
      </c>
      <c r="N934" s="2">
        <v>68.613</v>
      </c>
      <c r="O934" s="4">
        <v>0</v>
      </c>
      <c r="P934" s="4">
        <v>8.9931699999999992</v>
      </c>
      <c r="Q934" s="3">
        <v>129</v>
      </c>
      <c r="R934" s="2">
        <v>0</v>
      </c>
      <c r="S934" s="2">
        <v>1354.4380000000001</v>
      </c>
      <c r="T934" s="4">
        <v>3.2316400000000001</v>
      </c>
      <c r="U934" s="3">
        <v>109762</v>
      </c>
      <c r="V934" s="3">
        <v>42447.199999999997</v>
      </c>
      <c r="W934" s="3">
        <v>0</v>
      </c>
      <c r="X934" s="2">
        <v>168.684</v>
      </c>
      <c r="Y934" s="2">
        <v>168.684</v>
      </c>
      <c r="Z934" s="2">
        <v>-1E-3</v>
      </c>
    </row>
    <row r="935" spans="1:26" x14ac:dyDescent="0.25">
      <c r="A935" s="1" t="s">
        <v>964</v>
      </c>
      <c r="B935" s="1">
        <v>647</v>
      </c>
      <c r="C935" s="1" t="s">
        <v>30</v>
      </c>
      <c r="D935" s="1" t="s">
        <v>31</v>
      </c>
      <c r="E935" s="1">
        <v>0</v>
      </c>
      <c r="F935" s="1">
        <v>0</v>
      </c>
      <c r="G935" s="2">
        <v>69.397000000000006</v>
      </c>
      <c r="H935" s="2">
        <v>-2.593</v>
      </c>
      <c r="I935" s="3">
        <v>-50.9</v>
      </c>
      <c r="J935" s="3">
        <v>0</v>
      </c>
      <c r="K935" s="4">
        <v>0</v>
      </c>
      <c r="L935" s="4">
        <v>8.5504800000000003</v>
      </c>
      <c r="M935" s="4">
        <v>0</v>
      </c>
      <c r="N935" s="2">
        <v>71.989999999999995</v>
      </c>
      <c r="O935" s="4">
        <v>0</v>
      </c>
      <c r="P935" s="4">
        <v>0</v>
      </c>
      <c r="Q935" s="3">
        <v>105.6</v>
      </c>
      <c r="R935" s="2">
        <v>0</v>
      </c>
      <c r="S935" s="2">
        <v>0</v>
      </c>
      <c r="T935" s="4">
        <v>0</v>
      </c>
      <c r="U935" s="3">
        <v>68431.199999999997</v>
      </c>
      <c r="V935" s="3">
        <v>0</v>
      </c>
      <c r="W935" s="3">
        <v>0</v>
      </c>
      <c r="X935" s="2">
        <v>156.49100000000001</v>
      </c>
      <c r="Y935" s="2">
        <v>156.49100000000001</v>
      </c>
      <c r="Z935" s="2">
        <v>0</v>
      </c>
    </row>
    <row r="936" spans="1:26" x14ac:dyDescent="0.25">
      <c r="A936" s="1" t="s">
        <v>965</v>
      </c>
      <c r="B936" s="1">
        <v>647</v>
      </c>
      <c r="C936" s="1" t="s">
        <v>30</v>
      </c>
      <c r="D936" s="1" t="s">
        <v>31</v>
      </c>
      <c r="E936" s="1">
        <v>0</v>
      </c>
      <c r="F936" s="1">
        <v>0</v>
      </c>
      <c r="G936" s="2">
        <v>72.256</v>
      </c>
      <c r="H936" s="2">
        <v>-2.6240000000000001</v>
      </c>
      <c r="I936" s="3">
        <v>-41.7</v>
      </c>
      <c r="J936" s="3">
        <v>0</v>
      </c>
      <c r="K936" s="4">
        <v>0</v>
      </c>
      <c r="L936" s="4">
        <v>17.242809999999999</v>
      </c>
      <c r="M936" s="4">
        <v>0</v>
      </c>
      <c r="N936" s="2">
        <v>74.88</v>
      </c>
      <c r="O936" s="4">
        <v>0</v>
      </c>
      <c r="P936" s="4">
        <v>0</v>
      </c>
      <c r="Q936" s="3">
        <v>107.3</v>
      </c>
      <c r="R936" s="2">
        <v>0</v>
      </c>
      <c r="S936" s="2">
        <v>0</v>
      </c>
      <c r="T936" s="4">
        <v>0</v>
      </c>
      <c r="U936" s="3">
        <v>89194.1</v>
      </c>
      <c r="V936" s="3">
        <v>0</v>
      </c>
      <c r="W936" s="3">
        <v>0</v>
      </c>
      <c r="X936" s="2">
        <v>149.023</v>
      </c>
      <c r="Y936" s="2">
        <v>149.023</v>
      </c>
      <c r="Z936" s="2">
        <v>0</v>
      </c>
    </row>
    <row r="937" spans="1:26" x14ac:dyDescent="0.25">
      <c r="A937" s="1" t="s">
        <v>966</v>
      </c>
      <c r="B937" s="1">
        <v>647</v>
      </c>
      <c r="C937" s="1" t="s">
        <v>30</v>
      </c>
      <c r="D937" s="1" t="s">
        <v>31</v>
      </c>
      <c r="E937" s="1">
        <v>0</v>
      </c>
      <c r="F937" s="1">
        <v>0</v>
      </c>
      <c r="G937" s="2">
        <v>71.662999999999997</v>
      </c>
      <c r="H937" s="2">
        <v>0.313</v>
      </c>
      <c r="I937" s="3">
        <v>3.4</v>
      </c>
      <c r="J937" s="3">
        <v>0</v>
      </c>
      <c r="K937" s="4">
        <v>0</v>
      </c>
      <c r="L937" s="4">
        <v>6.4598500000000003</v>
      </c>
      <c r="M937" s="4">
        <v>0</v>
      </c>
      <c r="N937" s="2">
        <v>71.638000000000005</v>
      </c>
      <c r="O937" s="4">
        <v>1.60904</v>
      </c>
      <c r="P937" s="4">
        <v>1.95688</v>
      </c>
      <c r="Q937" s="3">
        <v>71.900000000000006</v>
      </c>
      <c r="R937" s="2">
        <v>0</v>
      </c>
      <c r="S937" s="2">
        <v>32.875</v>
      </c>
      <c r="T937" s="4">
        <v>18.02223</v>
      </c>
      <c r="U937" s="3">
        <v>45343.1</v>
      </c>
      <c r="V937" s="3">
        <v>-667.3</v>
      </c>
      <c r="W937" s="3">
        <v>916.7</v>
      </c>
      <c r="X937" s="2">
        <v>68.471999999999994</v>
      </c>
      <c r="Y937" s="2">
        <v>68.471999999999994</v>
      </c>
      <c r="Z937" s="2">
        <v>0</v>
      </c>
    </row>
    <row r="938" spans="1:26" x14ac:dyDescent="0.25">
      <c r="A938" s="1" t="s">
        <v>967</v>
      </c>
      <c r="B938" s="1">
        <v>647</v>
      </c>
      <c r="C938" s="1" t="s">
        <v>30</v>
      </c>
      <c r="D938" s="1" t="s">
        <v>31</v>
      </c>
      <c r="E938" s="1">
        <v>0</v>
      </c>
      <c r="F938" s="1">
        <v>0</v>
      </c>
      <c r="G938" s="2">
        <v>80.442999999999998</v>
      </c>
      <c r="H938" s="2">
        <v>-4.7E-2</v>
      </c>
      <c r="I938" s="3">
        <v>-0.7</v>
      </c>
      <c r="J938" s="3">
        <v>0</v>
      </c>
      <c r="K938" s="4">
        <v>0</v>
      </c>
      <c r="L938" s="4">
        <v>16.297799999999999</v>
      </c>
      <c r="M938" s="4">
        <v>0</v>
      </c>
      <c r="N938" s="2">
        <v>80.489999999999995</v>
      </c>
      <c r="O938" s="4">
        <v>0</v>
      </c>
      <c r="P938" s="4">
        <v>0</v>
      </c>
      <c r="Q938" s="3">
        <v>151</v>
      </c>
      <c r="R938" s="2">
        <v>0</v>
      </c>
      <c r="S938" s="2">
        <v>0</v>
      </c>
      <c r="T938" s="4">
        <v>0</v>
      </c>
      <c r="U938" s="3">
        <v>150758.20000000001</v>
      </c>
      <c r="V938" s="3">
        <v>0</v>
      </c>
      <c r="W938" s="3">
        <v>0</v>
      </c>
      <c r="X938" s="2">
        <v>151.727</v>
      </c>
      <c r="Y938" s="2">
        <v>151.727</v>
      </c>
      <c r="Z938" s="2">
        <v>0</v>
      </c>
    </row>
    <row r="939" spans="1:26" x14ac:dyDescent="0.25">
      <c r="A939" s="1" t="s">
        <v>968</v>
      </c>
      <c r="B939" s="1">
        <v>647</v>
      </c>
      <c r="C939" s="1" t="s">
        <v>30</v>
      </c>
      <c r="D939" s="1" t="s">
        <v>31</v>
      </c>
      <c r="E939" s="1">
        <v>0</v>
      </c>
      <c r="F939" s="1">
        <v>0</v>
      </c>
      <c r="G939" s="2">
        <v>80.816999999999993</v>
      </c>
      <c r="H939" s="2">
        <v>1.8169999999999999</v>
      </c>
      <c r="I939" s="3">
        <v>25.8</v>
      </c>
      <c r="J939" s="3">
        <v>0</v>
      </c>
      <c r="K939" s="4">
        <v>0</v>
      </c>
      <c r="L939" s="4">
        <v>20.746880000000001</v>
      </c>
      <c r="M939" s="4">
        <v>0</v>
      </c>
      <c r="N939" s="2">
        <v>80.73</v>
      </c>
      <c r="O939" s="4">
        <v>20.442329999999998</v>
      </c>
      <c r="P939" s="4">
        <v>-20.442329999999998</v>
      </c>
      <c r="Q939" s="3">
        <v>106.5</v>
      </c>
      <c r="R939" s="2">
        <v>0</v>
      </c>
      <c r="S939" s="2">
        <v>2070.25</v>
      </c>
      <c r="T939" s="4">
        <v>2946.4494599999998</v>
      </c>
      <c r="U939" s="3">
        <v>207731.20000000001</v>
      </c>
      <c r="V939" s="3">
        <v>-80655</v>
      </c>
      <c r="W939" s="3">
        <v>95836.6</v>
      </c>
      <c r="X939" s="2">
        <v>80.72</v>
      </c>
      <c r="Y939" s="2">
        <v>80.72</v>
      </c>
      <c r="Z939" s="2">
        <v>-3.3000000000000002E-2</v>
      </c>
    </row>
    <row r="940" spans="1:26" x14ac:dyDescent="0.25">
      <c r="A940" s="1" t="s">
        <v>969</v>
      </c>
      <c r="B940" s="1">
        <v>647</v>
      </c>
      <c r="C940" s="1" t="s">
        <v>30</v>
      </c>
      <c r="D940" s="1" t="s">
        <v>31</v>
      </c>
      <c r="E940" s="1">
        <v>0</v>
      </c>
      <c r="F940" s="1">
        <v>0</v>
      </c>
      <c r="G940" s="2">
        <v>109.68899999999999</v>
      </c>
      <c r="H940" s="2">
        <v>0.59899999999999998</v>
      </c>
      <c r="I940" s="3">
        <v>26.4</v>
      </c>
      <c r="J940" s="3">
        <v>0</v>
      </c>
      <c r="K940" s="4">
        <v>0</v>
      </c>
      <c r="L940" s="4">
        <v>65.742609999999999</v>
      </c>
      <c r="M940" s="4">
        <v>0</v>
      </c>
      <c r="N940" s="2">
        <v>109.53400000000001</v>
      </c>
      <c r="O940" s="4">
        <v>15.82601</v>
      </c>
      <c r="P940" s="4">
        <v>-15.82601</v>
      </c>
      <c r="Q940" s="3">
        <v>424.1</v>
      </c>
      <c r="R940" s="2">
        <v>0</v>
      </c>
      <c r="S940" s="2">
        <v>0</v>
      </c>
      <c r="T940" s="4">
        <v>0</v>
      </c>
      <c r="U940" s="3">
        <v>665465.9</v>
      </c>
      <c r="V940" s="3">
        <v>-71479.100000000006</v>
      </c>
      <c r="W940" s="3">
        <v>71481.100000000006</v>
      </c>
      <c r="X940" s="2">
        <v>397.608</v>
      </c>
      <c r="Y940" s="2">
        <v>397.608</v>
      </c>
      <c r="Z940" s="2">
        <v>0</v>
      </c>
    </row>
    <row r="941" spans="1:26" x14ac:dyDescent="0.25">
      <c r="A941" s="1" t="s">
        <v>970</v>
      </c>
      <c r="B941" s="1">
        <v>647</v>
      </c>
      <c r="C941" s="1" t="s">
        <v>30</v>
      </c>
      <c r="D941" s="1" t="s">
        <v>31</v>
      </c>
      <c r="E941" s="1">
        <v>0</v>
      </c>
      <c r="F941" s="1">
        <v>0</v>
      </c>
      <c r="G941" s="2">
        <v>81.415000000000006</v>
      </c>
      <c r="H941" s="2">
        <v>-9.0749999999999993</v>
      </c>
      <c r="I941" s="3">
        <v>-349.2</v>
      </c>
      <c r="J941" s="3">
        <v>0</v>
      </c>
      <c r="K941" s="4">
        <v>0</v>
      </c>
      <c r="L941" s="4">
        <v>39.933430000000001</v>
      </c>
      <c r="M941" s="4">
        <v>0</v>
      </c>
      <c r="N941" s="2">
        <v>90.49</v>
      </c>
      <c r="O941" s="4">
        <v>0</v>
      </c>
      <c r="P941" s="4">
        <v>0</v>
      </c>
      <c r="Q941" s="3">
        <v>150.30000000000001</v>
      </c>
      <c r="R941" s="2">
        <v>0</v>
      </c>
      <c r="S941" s="2">
        <v>0</v>
      </c>
      <c r="T941" s="4">
        <v>0</v>
      </c>
      <c r="U941" s="3">
        <v>418910.9</v>
      </c>
      <c r="V941" s="3">
        <v>0</v>
      </c>
      <c r="W941" s="3">
        <v>0</v>
      </c>
      <c r="X941" s="2">
        <v>499.529</v>
      </c>
      <c r="Y941" s="2">
        <v>499.529</v>
      </c>
      <c r="Z941" s="2">
        <v>0</v>
      </c>
    </row>
    <row r="942" spans="1:26" x14ac:dyDescent="0.25">
      <c r="A942" s="1" t="s">
        <v>971</v>
      </c>
      <c r="B942" s="1">
        <v>647</v>
      </c>
      <c r="C942" s="1" t="s">
        <v>30</v>
      </c>
      <c r="D942" s="1" t="s">
        <v>31</v>
      </c>
      <c r="E942" s="1">
        <v>0</v>
      </c>
      <c r="F942" s="1">
        <v>0</v>
      </c>
      <c r="G942" s="2">
        <v>91.35</v>
      </c>
      <c r="H942" s="2">
        <v>1.04</v>
      </c>
      <c r="I942" s="3">
        <v>16.5</v>
      </c>
      <c r="J942" s="3">
        <v>0</v>
      </c>
      <c r="K942" s="4">
        <v>0</v>
      </c>
      <c r="L942" s="4">
        <v>34.402500000000003</v>
      </c>
      <c r="M942" s="4">
        <v>0</v>
      </c>
      <c r="N942" s="2">
        <v>91.135000000000005</v>
      </c>
      <c r="O942" s="4">
        <v>19.35134</v>
      </c>
      <c r="P942" s="4">
        <v>-19.35134</v>
      </c>
      <c r="Q942" s="3">
        <v>98.1</v>
      </c>
      <c r="R942" s="2">
        <v>0</v>
      </c>
      <c r="S942" s="2">
        <v>175.625</v>
      </c>
      <c r="T942" s="4">
        <v>495.99979000000002</v>
      </c>
      <c r="U942" s="3">
        <v>290134.7</v>
      </c>
      <c r="V942" s="3">
        <v>-40799.1</v>
      </c>
      <c r="W942" s="3">
        <v>42553.599999999999</v>
      </c>
      <c r="X942" s="2">
        <v>81.588999999999999</v>
      </c>
      <c r="Y942" s="2">
        <v>81.588999999999999</v>
      </c>
      <c r="Z942" s="2">
        <v>0</v>
      </c>
    </row>
    <row r="943" spans="1:26" x14ac:dyDescent="0.25">
      <c r="A943" s="1" t="s">
        <v>972</v>
      </c>
      <c r="B943" s="1">
        <v>647</v>
      </c>
      <c r="C943" s="1" t="s">
        <v>30</v>
      </c>
      <c r="D943" s="1" t="s">
        <v>31</v>
      </c>
      <c r="E943" s="1">
        <v>0</v>
      </c>
      <c r="F943" s="1">
        <v>0</v>
      </c>
      <c r="G943" s="2">
        <v>89.709000000000003</v>
      </c>
      <c r="H943" s="2">
        <v>0.50900000000000001</v>
      </c>
      <c r="I943" s="3">
        <v>5.6</v>
      </c>
      <c r="J943" s="3">
        <v>0</v>
      </c>
      <c r="K943" s="4">
        <v>0</v>
      </c>
      <c r="L943" s="4">
        <v>10.36741</v>
      </c>
      <c r="M943" s="4">
        <v>0</v>
      </c>
      <c r="N943" s="2">
        <v>89.691999999999993</v>
      </c>
      <c r="O943" s="4">
        <v>7.0955300000000001</v>
      </c>
      <c r="P943" s="4">
        <v>-7.0955300000000001</v>
      </c>
      <c r="Q943" s="3">
        <v>74.099999999999994</v>
      </c>
      <c r="R943" s="2">
        <v>0</v>
      </c>
      <c r="S943" s="2">
        <v>553</v>
      </c>
      <c r="T943" s="4">
        <v>366.54077000000001</v>
      </c>
      <c r="U943" s="3">
        <v>75904.5</v>
      </c>
      <c r="V943" s="3">
        <v>-5236.1000000000004</v>
      </c>
      <c r="W943" s="3">
        <v>14655.5</v>
      </c>
      <c r="X943" s="2">
        <v>68.477000000000004</v>
      </c>
      <c r="Y943" s="2">
        <v>68.477000000000004</v>
      </c>
      <c r="Z943" s="2">
        <v>0</v>
      </c>
    </row>
    <row r="944" spans="1:26" x14ac:dyDescent="0.25">
      <c r="A944" s="1" t="s">
        <v>973</v>
      </c>
      <c r="B944" s="1">
        <v>647</v>
      </c>
      <c r="C944" s="1" t="s">
        <v>30</v>
      </c>
      <c r="D944" s="1" t="s">
        <v>31</v>
      </c>
      <c r="E944" s="1">
        <v>0</v>
      </c>
      <c r="F944" s="1">
        <v>0</v>
      </c>
      <c r="G944" s="2">
        <v>88.242000000000004</v>
      </c>
      <c r="H944" s="2">
        <v>0.72199999999999998</v>
      </c>
      <c r="I944" s="3">
        <v>10.199999999999999</v>
      </c>
      <c r="J944" s="3">
        <v>0</v>
      </c>
      <c r="K944" s="4">
        <v>0</v>
      </c>
      <c r="L944" s="4">
        <v>15.040789999999999</v>
      </c>
      <c r="M944" s="4">
        <v>0</v>
      </c>
      <c r="N944" s="2">
        <v>88.26</v>
      </c>
      <c r="O944" s="4">
        <v>6.1259300000000003</v>
      </c>
      <c r="P944" s="4">
        <v>10.36041</v>
      </c>
      <c r="Q944" s="3">
        <v>99</v>
      </c>
      <c r="R944" s="2">
        <v>0</v>
      </c>
      <c r="S944" s="2">
        <v>1168.375</v>
      </c>
      <c r="T944" s="4">
        <v>2656.5056199999999</v>
      </c>
      <c r="U944" s="3">
        <v>133064.1</v>
      </c>
      <c r="V944" s="3">
        <v>-414.4</v>
      </c>
      <c r="W944" s="3">
        <v>10397.700000000001</v>
      </c>
      <c r="X944" s="2">
        <v>88.781999999999996</v>
      </c>
      <c r="Y944" s="2">
        <v>88.781999999999996</v>
      </c>
      <c r="Z944" s="2">
        <v>-0.86399999999999999</v>
      </c>
    </row>
    <row r="945" spans="1:26" x14ac:dyDescent="0.25">
      <c r="A945" s="1" t="s">
        <v>974</v>
      </c>
      <c r="B945" s="1">
        <v>647</v>
      </c>
      <c r="C945" s="1" t="s">
        <v>30</v>
      </c>
      <c r="D945" s="1" t="s">
        <v>31</v>
      </c>
      <c r="E945" s="1">
        <v>0</v>
      </c>
      <c r="F945" s="1">
        <v>0</v>
      </c>
      <c r="G945" s="2">
        <v>92.43</v>
      </c>
      <c r="H945" s="2">
        <v>-0.92</v>
      </c>
      <c r="I945" s="3">
        <v>-21.9</v>
      </c>
      <c r="J945" s="3">
        <v>0</v>
      </c>
      <c r="K945" s="4">
        <v>0</v>
      </c>
      <c r="L945" s="4">
        <v>13.26718</v>
      </c>
      <c r="M945" s="4">
        <v>0</v>
      </c>
      <c r="N945" s="2">
        <v>93.35</v>
      </c>
      <c r="O945" s="4">
        <v>0</v>
      </c>
      <c r="P945" s="4">
        <v>0</v>
      </c>
      <c r="Q945" s="3">
        <v>186.7</v>
      </c>
      <c r="R945" s="2">
        <v>0</v>
      </c>
      <c r="S945" s="2">
        <v>0</v>
      </c>
      <c r="T945" s="4">
        <v>0</v>
      </c>
      <c r="U945" s="3">
        <v>116024.2</v>
      </c>
      <c r="V945" s="3">
        <v>0</v>
      </c>
      <c r="W945" s="3">
        <v>0</v>
      </c>
      <c r="X945" s="2">
        <v>208.59800000000001</v>
      </c>
      <c r="Y945" s="2">
        <v>208.59800000000001</v>
      </c>
      <c r="Z945" s="2">
        <v>0</v>
      </c>
    </row>
    <row r="946" spans="1:26" x14ac:dyDescent="0.25">
      <c r="A946" s="1" t="s">
        <v>975</v>
      </c>
      <c r="B946" s="1">
        <v>647</v>
      </c>
      <c r="C946" s="1" t="s">
        <v>30</v>
      </c>
      <c r="D946" s="1" t="s">
        <v>31</v>
      </c>
      <c r="E946" s="1">
        <v>0</v>
      </c>
      <c r="F946" s="1">
        <v>0</v>
      </c>
      <c r="G946" s="2">
        <v>88.05</v>
      </c>
      <c r="H946" s="2">
        <v>0.1</v>
      </c>
      <c r="I946" s="3">
        <v>1.1000000000000001</v>
      </c>
      <c r="J946" s="3">
        <v>0</v>
      </c>
      <c r="K946" s="4">
        <v>0</v>
      </c>
      <c r="L946" s="4">
        <v>4.0683499999999997</v>
      </c>
      <c r="M946" s="4">
        <v>0</v>
      </c>
      <c r="N946" s="2">
        <v>88.004000000000005</v>
      </c>
      <c r="O946" s="4">
        <v>0.71501999999999999</v>
      </c>
      <c r="P946" s="4">
        <v>-0.71501999999999999</v>
      </c>
      <c r="Q946" s="3">
        <v>55.8</v>
      </c>
      <c r="R946" s="2">
        <v>0</v>
      </c>
      <c r="S946" s="2">
        <v>0</v>
      </c>
      <c r="T946" s="4">
        <v>0</v>
      </c>
      <c r="U946" s="3">
        <v>19547.5</v>
      </c>
      <c r="V946" s="3">
        <v>-261</v>
      </c>
      <c r="W946" s="3">
        <v>261.89999999999998</v>
      </c>
      <c r="X946" s="2">
        <v>54.670999999999999</v>
      </c>
      <c r="Y946" s="2">
        <v>54.670999999999999</v>
      </c>
      <c r="Z946" s="2">
        <v>0</v>
      </c>
    </row>
    <row r="947" spans="1:26" x14ac:dyDescent="0.25">
      <c r="A947" s="1" t="s">
        <v>976</v>
      </c>
      <c r="B947" s="1">
        <v>647</v>
      </c>
      <c r="C947" s="1" t="s">
        <v>30</v>
      </c>
      <c r="D947" s="1" t="s">
        <v>31</v>
      </c>
      <c r="E947" s="1">
        <v>0</v>
      </c>
      <c r="F947" s="1">
        <v>0</v>
      </c>
      <c r="G947" s="2">
        <v>89.924000000000007</v>
      </c>
      <c r="H947" s="2">
        <v>-2.0659999999999998</v>
      </c>
      <c r="I947" s="3">
        <v>-68.5</v>
      </c>
      <c r="J947" s="3">
        <v>0</v>
      </c>
      <c r="K947" s="4">
        <v>0</v>
      </c>
      <c r="L947" s="4">
        <v>9.7827599999999997</v>
      </c>
      <c r="M947" s="4">
        <v>0</v>
      </c>
      <c r="N947" s="2">
        <v>91.99</v>
      </c>
      <c r="O947" s="4">
        <v>0</v>
      </c>
      <c r="P947" s="4">
        <v>0</v>
      </c>
      <c r="Q947" s="3">
        <v>257.60000000000002</v>
      </c>
      <c r="R947" s="2">
        <v>0</v>
      </c>
      <c r="S947" s="2">
        <v>0</v>
      </c>
      <c r="T947" s="4">
        <v>0</v>
      </c>
      <c r="U947" s="3">
        <v>76152.399999999994</v>
      </c>
      <c r="V947" s="3">
        <v>0</v>
      </c>
      <c r="W947" s="3">
        <v>0</v>
      </c>
      <c r="X947" s="2">
        <v>326.19</v>
      </c>
      <c r="Y947" s="2">
        <v>326.19</v>
      </c>
      <c r="Z947" s="2">
        <v>0</v>
      </c>
    </row>
    <row r="948" spans="1:26" x14ac:dyDescent="0.25">
      <c r="A948" s="1" t="s">
        <v>977</v>
      </c>
      <c r="B948" s="1">
        <v>647</v>
      </c>
      <c r="C948" s="1" t="s">
        <v>30</v>
      </c>
      <c r="D948" s="1" t="s">
        <v>31</v>
      </c>
      <c r="E948" s="1">
        <v>0</v>
      </c>
      <c r="F948" s="1">
        <v>0</v>
      </c>
      <c r="G948" s="2">
        <v>94.992000000000004</v>
      </c>
      <c r="H948" s="2">
        <v>-0.27800000000000002</v>
      </c>
      <c r="I948" s="3">
        <v>-5.5</v>
      </c>
      <c r="J948" s="3">
        <v>0</v>
      </c>
      <c r="K948" s="4">
        <v>0</v>
      </c>
      <c r="L948" s="4">
        <v>20.8657</v>
      </c>
      <c r="M948" s="4">
        <v>0</v>
      </c>
      <c r="N948" s="2">
        <v>95.27</v>
      </c>
      <c r="O948" s="4">
        <v>0</v>
      </c>
      <c r="P948" s="4">
        <v>0</v>
      </c>
      <c r="Q948" s="3">
        <v>137.30000000000001</v>
      </c>
      <c r="R948" s="2">
        <v>0</v>
      </c>
      <c r="S948" s="2">
        <v>0</v>
      </c>
      <c r="T948" s="4">
        <v>0</v>
      </c>
      <c r="U948" s="3">
        <v>180447</v>
      </c>
      <c r="V948" s="3">
        <v>0</v>
      </c>
      <c r="W948" s="3">
        <v>0</v>
      </c>
      <c r="X948" s="2">
        <v>142.74600000000001</v>
      </c>
      <c r="Y948" s="2">
        <v>142.74600000000001</v>
      </c>
      <c r="Z948" s="2">
        <v>0</v>
      </c>
    </row>
    <row r="949" spans="1:26" x14ac:dyDescent="0.25">
      <c r="A949" s="1" t="s">
        <v>978</v>
      </c>
      <c r="B949" s="1">
        <v>647</v>
      </c>
      <c r="C949" s="1" t="s">
        <v>30</v>
      </c>
      <c r="D949" s="1" t="s">
        <v>31</v>
      </c>
      <c r="E949" s="1">
        <v>0</v>
      </c>
      <c r="F949" s="1">
        <v>0</v>
      </c>
      <c r="G949" s="2">
        <v>98.453000000000003</v>
      </c>
      <c r="H949" s="2">
        <v>1.0329999999999999</v>
      </c>
      <c r="I949" s="3">
        <v>11.2</v>
      </c>
      <c r="J949" s="3">
        <v>0</v>
      </c>
      <c r="K949" s="4">
        <v>0</v>
      </c>
      <c r="L949" s="4">
        <v>5.6095600000000001</v>
      </c>
      <c r="M949" s="4">
        <v>0</v>
      </c>
      <c r="N949" s="2">
        <v>98.451999999999998</v>
      </c>
      <c r="O949" s="4">
        <v>5.6753799999999996</v>
      </c>
      <c r="P949" s="4">
        <v>13.221399999999999</v>
      </c>
      <c r="Q949" s="3">
        <v>103.8</v>
      </c>
      <c r="R949" s="2">
        <v>0</v>
      </c>
      <c r="S949" s="2">
        <v>2060.375</v>
      </c>
      <c r="T949" s="4">
        <v>5240.9858400000003</v>
      </c>
      <c r="U949" s="3">
        <v>45842.400000000001</v>
      </c>
      <c r="V949" s="3">
        <v>29147.3</v>
      </c>
      <c r="W949" s="3">
        <v>10673.9</v>
      </c>
      <c r="X949" s="2">
        <v>92.664000000000001</v>
      </c>
      <c r="Y949" s="2">
        <v>92.664000000000001</v>
      </c>
      <c r="Z949" s="2">
        <v>0</v>
      </c>
    </row>
    <row r="950" spans="1:26" x14ac:dyDescent="0.25">
      <c r="A950" s="1" t="s">
        <v>979</v>
      </c>
      <c r="B950" s="1">
        <v>647</v>
      </c>
      <c r="C950" s="1" t="s">
        <v>30</v>
      </c>
      <c r="D950" s="1" t="s">
        <v>31</v>
      </c>
      <c r="E950" s="1">
        <v>0</v>
      </c>
      <c r="F950" s="1">
        <v>0</v>
      </c>
      <c r="G950" s="2">
        <v>93.494</v>
      </c>
      <c r="H950" s="2">
        <v>-0.496</v>
      </c>
      <c r="I950" s="3">
        <v>-11.8</v>
      </c>
      <c r="J950" s="3">
        <v>0</v>
      </c>
      <c r="K950" s="4">
        <v>0</v>
      </c>
      <c r="L950" s="4">
        <v>4.3371700000000004</v>
      </c>
      <c r="M950" s="4">
        <v>0</v>
      </c>
      <c r="N950" s="2">
        <v>93.99</v>
      </c>
      <c r="O950" s="4">
        <v>0</v>
      </c>
      <c r="P950" s="4">
        <v>0</v>
      </c>
      <c r="Q950" s="3">
        <v>234.1</v>
      </c>
      <c r="R950" s="2">
        <v>0</v>
      </c>
      <c r="S950" s="2">
        <v>0</v>
      </c>
      <c r="T950" s="4">
        <v>0</v>
      </c>
      <c r="U950" s="3">
        <v>35599.800000000003</v>
      </c>
      <c r="V950" s="3">
        <v>0</v>
      </c>
      <c r="W950" s="3">
        <v>0</v>
      </c>
      <c r="X950" s="2">
        <v>245.898</v>
      </c>
      <c r="Y950" s="2">
        <v>245.898</v>
      </c>
      <c r="Z950" s="2">
        <v>0</v>
      </c>
    </row>
    <row r="951" spans="1:26" x14ac:dyDescent="0.25">
      <c r="A951" s="1" t="s">
        <v>980</v>
      </c>
      <c r="B951" s="1">
        <v>647</v>
      </c>
      <c r="C951" s="1" t="s">
        <v>30</v>
      </c>
      <c r="D951" s="1" t="s">
        <v>31</v>
      </c>
      <c r="E951" s="1">
        <v>0</v>
      </c>
      <c r="F951" s="1">
        <v>0</v>
      </c>
      <c r="G951" s="2">
        <v>96.552999999999997</v>
      </c>
      <c r="H951" s="2">
        <v>-0.83699999999999997</v>
      </c>
      <c r="I951" s="3">
        <v>-10.5</v>
      </c>
      <c r="J951" s="3">
        <v>0</v>
      </c>
      <c r="K951" s="4">
        <v>0</v>
      </c>
      <c r="L951" s="4">
        <v>6.2751400000000004</v>
      </c>
      <c r="M951" s="4">
        <v>0</v>
      </c>
      <c r="N951" s="2">
        <v>97.39</v>
      </c>
      <c r="O951" s="4">
        <v>0</v>
      </c>
      <c r="P951" s="4">
        <v>0</v>
      </c>
      <c r="Q951" s="3">
        <v>130.1</v>
      </c>
      <c r="R951" s="2">
        <v>0</v>
      </c>
      <c r="S951" s="2">
        <v>0</v>
      </c>
      <c r="T951" s="4">
        <v>0</v>
      </c>
      <c r="U951" s="3">
        <v>47463.9</v>
      </c>
      <c r="V951" s="3">
        <v>0</v>
      </c>
      <c r="W951" s="3">
        <v>0</v>
      </c>
      <c r="X951" s="2">
        <v>140.61799999999999</v>
      </c>
      <c r="Y951" s="2">
        <v>140.61799999999999</v>
      </c>
      <c r="Z951" s="2">
        <v>0</v>
      </c>
    </row>
    <row r="952" spans="1:26" x14ac:dyDescent="0.25">
      <c r="A952" s="1" t="s">
        <v>981</v>
      </c>
      <c r="B952" s="1">
        <v>647</v>
      </c>
      <c r="C952" s="1" t="s">
        <v>30</v>
      </c>
      <c r="D952" s="1" t="s">
        <v>31</v>
      </c>
      <c r="E952" s="1">
        <v>0</v>
      </c>
      <c r="F952" s="1">
        <v>0</v>
      </c>
      <c r="G952" s="2">
        <v>96.638999999999996</v>
      </c>
      <c r="H952" s="2">
        <v>-1.5509999999999999</v>
      </c>
      <c r="I952" s="3">
        <v>-19.5</v>
      </c>
      <c r="J952" s="3">
        <v>0</v>
      </c>
      <c r="K952" s="4">
        <v>0</v>
      </c>
      <c r="L952" s="4">
        <v>1.2413000000000001</v>
      </c>
      <c r="M952" s="4">
        <v>0</v>
      </c>
      <c r="N952" s="2">
        <v>98.19</v>
      </c>
      <c r="O952" s="4">
        <v>0</v>
      </c>
      <c r="P952" s="4">
        <v>0</v>
      </c>
      <c r="Q952" s="3">
        <v>68.8</v>
      </c>
      <c r="R952" s="2">
        <v>0</v>
      </c>
      <c r="S952" s="2">
        <v>0</v>
      </c>
      <c r="T952" s="4">
        <v>0</v>
      </c>
      <c r="U952" s="3">
        <v>5239.8</v>
      </c>
      <c r="V952" s="3">
        <v>0</v>
      </c>
      <c r="W952" s="3">
        <v>0</v>
      </c>
      <c r="X952" s="2">
        <v>88.341999999999999</v>
      </c>
      <c r="Y952" s="2">
        <v>88.341999999999999</v>
      </c>
      <c r="Z952" s="2">
        <v>0</v>
      </c>
    </row>
    <row r="953" spans="1:26" x14ac:dyDescent="0.25">
      <c r="A953" s="1" t="s">
        <v>982</v>
      </c>
      <c r="B953" s="1">
        <v>647</v>
      </c>
      <c r="C953" s="1" t="s">
        <v>30</v>
      </c>
      <c r="D953" s="1" t="s">
        <v>31</v>
      </c>
      <c r="E953" s="1">
        <v>0</v>
      </c>
      <c r="F953" s="1">
        <v>0</v>
      </c>
      <c r="G953" s="2">
        <v>96.566999999999993</v>
      </c>
      <c r="H953" s="2">
        <v>-0.623</v>
      </c>
      <c r="I953" s="3">
        <v>-7.8</v>
      </c>
      <c r="J953" s="3">
        <v>0</v>
      </c>
      <c r="K953" s="4">
        <v>0</v>
      </c>
      <c r="L953" s="4">
        <v>2.3080599999999998</v>
      </c>
      <c r="M953" s="4">
        <v>0</v>
      </c>
      <c r="N953" s="2">
        <v>97.19</v>
      </c>
      <c r="O953" s="4">
        <v>0</v>
      </c>
      <c r="P953" s="4">
        <v>0</v>
      </c>
      <c r="Q953" s="3">
        <v>122.5</v>
      </c>
      <c r="R953" s="2">
        <v>0</v>
      </c>
      <c r="S953" s="2">
        <v>0</v>
      </c>
      <c r="T953" s="4">
        <v>0</v>
      </c>
      <c r="U953" s="3">
        <v>10825.9</v>
      </c>
      <c r="V953" s="3">
        <v>0</v>
      </c>
      <c r="W953" s="3">
        <v>0</v>
      </c>
      <c r="X953" s="2">
        <v>130.31299999999999</v>
      </c>
      <c r="Y953" s="2">
        <v>130.31299999999999</v>
      </c>
      <c r="Z953" s="2">
        <v>0</v>
      </c>
    </row>
    <row r="954" spans="1:26" x14ac:dyDescent="0.25">
      <c r="A954" s="1" t="s">
        <v>983</v>
      </c>
      <c r="B954" s="1">
        <v>647</v>
      </c>
      <c r="C954" s="1" t="s">
        <v>30</v>
      </c>
      <c r="D954" s="1" t="s">
        <v>31</v>
      </c>
      <c r="E954" s="1">
        <v>0</v>
      </c>
      <c r="F954" s="1">
        <v>0</v>
      </c>
      <c r="G954" s="2">
        <v>96.938000000000002</v>
      </c>
      <c r="H954" s="2">
        <v>-0.35199999999999998</v>
      </c>
      <c r="I954" s="3">
        <v>-3.8</v>
      </c>
      <c r="J954" s="3">
        <v>0</v>
      </c>
      <c r="K954" s="4">
        <v>0</v>
      </c>
      <c r="L954" s="4">
        <v>2.22906</v>
      </c>
      <c r="M954" s="4">
        <v>0</v>
      </c>
      <c r="N954" s="2">
        <v>97.441999999999993</v>
      </c>
      <c r="O954" s="4">
        <v>0</v>
      </c>
      <c r="P954" s="4">
        <v>1.95221</v>
      </c>
      <c r="Q954" s="3">
        <v>91.1</v>
      </c>
      <c r="R954" s="2">
        <v>0</v>
      </c>
      <c r="S954" s="2">
        <v>841.375</v>
      </c>
      <c r="T954" s="4">
        <v>0.97858999999999996</v>
      </c>
      <c r="U954" s="3">
        <v>17190.900000000001</v>
      </c>
      <c r="V954" s="3">
        <v>44868.6</v>
      </c>
      <c r="W954" s="3">
        <v>0</v>
      </c>
      <c r="X954" s="2">
        <v>94.932000000000002</v>
      </c>
      <c r="Y954" s="2">
        <v>94.932000000000002</v>
      </c>
      <c r="Z954" s="2">
        <v>0</v>
      </c>
    </row>
    <row r="955" spans="1:26" x14ac:dyDescent="0.25">
      <c r="A955" s="1" t="s">
        <v>984</v>
      </c>
      <c r="B955" s="1">
        <v>647</v>
      </c>
      <c r="C955" s="1" t="s">
        <v>30</v>
      </c>
      <c r="D955" s="1" t="s">
        <v>31</v>
      </c>
      <c r="E955" s="1">
        <v>0</v>
      </c>
      <c r="F955" s="1">
        <v>0</v>
      </c>
      <c r="G955" s="2">
        <v>64.013999999999996</v>
      </c>
      <c r="H955" s="2">
        <v>0.78400000000000003</v>
      </c>
      <c r="I955" s="3">
        <v>8.5</v>
      </c>
      <c r="J955" s="3">
        <v>0</v>
      </c>
      <c r="K955" s="4">
        <v>0</v>
      </c>
      <c r="L955" s="4">
        <v>5.8572499999999996</v>
      </c>
      <c r="M955" s="4">
        <v>0</v>
      </c>
      <c r="N955" s="2">
        <v>64.099000000000004</v>
      </c>
      <c r="O955" s="4">
        <v>2.18947</v>
      </c>
      <c r="P955" s="4">
        <v>12.369590000000001</v>
      </c>
      <c r="Q955" s="3">
        <v>36.4</v>
      </c>
      <c r="R955" s="2">
        <v>3.0000000000000001E-3</v>
      </c>
      <c r="S955" s="2">
        <v>3737.25</v>
      </c>
      <c r="T955" s="4">
        <v>11034.056640000001</v>
      </c>
      <c r="U955" s="3">
        <v>41817.9</v>
      </c>
      <c r="V955" s="3">
        <v>58239.199999999997</v>
      </c>
      <c r="W955" s="3">
        <v>1450.5</v>
      </c>
      <c r="X955" s="2">
        <v>27.972000000000001</v>
      </c>
      <c r="Y955" s="2">
        <v>27.972000000000001</v>
      </c>
      <c r="Z955" s="2">
        <v>-2.9790000000000001</v>
      </c>
    </row>
    <row r="956" spans="1:26" x14ac:dyDescent="0.25">
      <c r="A956" s="1" t="s">
        <v>985</v>
      </c>
      <c r="B956" s="1">
        <v>647</v>
      </c>
      <c r="C956" s="1" t="s">
        <v>30</v>
      </c>
      <c r="D956" s="1" t="s">
        <v>31</v>
      </c>
      <c r="E956" s="1">
        <v>0</v>
      </c>
      <c r="F956" s="1">
        <v>0</v>
      </c>
      <c r="G956" s="2">
        <v>63.884999999999998</v>
      </c>
      <c r="H956" s="2">
        <v>0.48499999999999999</v>
      </c>
      <c r="I956" s="3">
        <v>5.2</v>
      </c>
      <c r="J956" s="3">
        <v>0</v>
      </c>
      <c r="K956" s="4">
        <v>0</v>
      </c>
      <c r="L956" s="4">
        <v>7.0781000000000001</v>
      </c>
      <c r="M956" s="4">
        <v>0</v>
      </c>
      <c r="N956" s="2">
        <v>63.914999999999999</v>
      </c>
      <c r="O956" s="4">
        <v>1.25946</v>
      </c>
      <c r="P956" s="4">
        <v>7.7437399999999998</v>
      </c>
      <c r="Q956" s="3">
        <v>42.5</v>
      </c>
      <c r="R956" s="2">
        <v>0</v>
      </c>
      <c r="S956" s="2">
        <v>2062</v>
      </c>
      <c r="T956" s="4">
        <v>3638.9997600000002</v>
      </c>
      <c r="U956" s="3">
        <v>56396.1</v>
      </c>
      <c r="V956" s="3">
        <v>21787.9</v>
      </c>
      <c r="W956" s="3">
        <v>1159.8</v>
      </c>
      <c r="X956" s="2">
        <v>37.26</v>
      </c>
      <c r="Y956" s="2">
        <v>37.26</v>
      </c>
      <c r="Z956" s="2">
        <v>0</v>
      </c>
    </row>
    <row r="957" spans="1:26" x14ac:dyDescent="0.25">
      <c r="A957" s="1" t="s">
        <v>986</v>
      </c>
      <c r="B957" s="1">
        <v>647</v>
      </c>
      <c r="C957" s="1" t="s">
        <v>30</v>
      </c>
      <c r="D957" s="1" t="s">
        <v>31</v>
      </c>
      <c r="E957" s="1">
        <v>0</v>
      </c>
      <c r="F957" s="1">
        <v>0</v>
      </c>
      <c r="G957" s="2">
        <v>64.298000000000002</v>
      </c>
      <c r="H957" s="2">
        <v>-1.5720000000000001</v>
      </c>
      <c r="I957" s="3">
        <v>-17</v>
      </c>
      <c r="J957" s="3">
        <v>0</v>
      </c>
      <c r="K957" s="4">
        <v>0</v>
      </c>
      <c r="L957" s="4">
        <v>3.0776599999999998</v>
      </c>
      <c r="M957" s="4">
        <v>0</v>
      </c>
      <c r="N957" s="2">
        <v>65.87</v>
      </c>
      <c r="O957" s="4">
        <v>0</v>
      </c>
      <c r="P957" s="4">
        <v>0</v>
      </c>
      <c r="Q957" s="3">
        <v>24.8</v>
      </c>
      <c r="R957" s="2">
        <v>0</v>
      </c>
      <c r="S957" s="2">
        <v>0</v>
      </c>
      <c r="T957" s="4">
        <v>0</v>
      </c>
      <c r="U957" s="3">
        <v>21328</v>
      </c>
      <c r="V957" s="3">
        <v>0</v>
      </c>
      <c r="W957" s="3">
        <v>0</v>
      </c>
      <c r="X957" s="2">
        <v>41.795999999999999</v>
      </c>
      <c r="Y957" s="2">
        <v>41.795999999999999</v>
      </c>
      <c r="Z957" s="2">
        <v>0</v>
      </c>
    </row>
    <row r="958" spans="1:26" x14ac:dyDescent="0.25">
      <c r="A958" s="1" t="s">
        <v>987</v>
      </c>
      <c r="B958" s="1">
        <v>647</v>
      </c>
      <c r="C958" s="1" t="s">
        <v>30</v>
      </c>
      <c r="D958" s="1" t="s">
        <v>31</v>
      </c>
      <c r="E958" s="1">
        <v>0</v>
      </c>
      <c r="F958" s="1">
        <v>0</v>
      </c>
      <c r="G958" s="2">
        <v>70.159000000000006</v>
      </c>
      <c r="H958" s="2">
        <v>0.58899999999999997</v>
      </c>
      <c r="I958" s="3">
        <v>6.4</v>
      </c>
      <c r="J958" s="3">
        <v>0</v>
      </c>
      <c r="K958" s="4">
        <v>0</v>
      </c>
      <c r="L958" s="4">
        <v>13.93172</v>
      </c>
      <c r="M958" s="4">
        <v>0</v>
      </c>
      <c r="N958" s="2">
        <v>69.805000000000007</v>
      </c>
      <c r="O958" s="4">
        <v>11.566140000000001</v>
      </c>
      <c r="P958" s="4">
        <v>-11.566140000000001</v>
      </c>
      <c r="Q958" s="3">
        <v>100</v>
      </c>
      <c r="R958" s="2">
        <v>0</v>
      </c>
      <c r="S958" s="2">
        <v>0</v>
      </c>
      <c r="T958" s="4">
        <v>0</v>
      </c>
      <c r="U958" s="3">
        <v>125961.3</v>
      </c>
      <c r="V958" s="3">
        <v>-35593.9</v>
      </c>
      <c r="W958" s="3">
        <v>35594.5</v>
      </c>
      <c r="X958" s="2">
        <v>93.635999999999996</v>
      </c>
      <c r="Y958" s="2">
        <v>93.635999999999996</v>
      </c>
      <c r="Z958" s="2">
        <v>0</v>
      </c>
    </row>
    <row r="959" spans="1:26" x14ac:dyDescent="0.25">
      <c r="A959" s="1" t="s">
        <v>988</v>
      </c>
      <c r="B959" s="1">
        <v>647</v>
      </c>
      <c r="C959" s="1" t="s">
        <v>30</v>
      </c>
      <c r="D959" s="1" t="s">
        <v>31</v>
      </c>
      <c r="E959" s="1">
        <v>0</v>
      </c>
      <c r="F959" s="1">
        <v>0</v>
      </c>
      <c r="G959" s="2">
        <v>77.150000000000006</v>
      </c>
      <c r="H959" s="2">
        <v>0.78</v>
      </c>
      <c r="I959" s="3">
        <v>8.4</v>
      </c>
      <c r="J959" s="3">
        <v>0</v>
      </c>
      <c r="K959" s="4">
        <v>0</v>
      </c>
      <c r="L959" s="4">
        <v>2.2499899999999999</v>
      </c>
      <c r="M959" s="4">
        <v>0</v>
      </c>
      <c r="N959" s="2">
        <v>77.224999999999994</v>
      </c>
      <c r="O959" s="4">
        <v>0</v>
      </c>
      <c r="P959" s="4">
        <v>11.95112</v>
      </c>
      <c r="Q959" s="3">
        <v>139.19999999999999</v>
      </c>
      <c r="R959" s="2">
        <v>0</v>
      </c>
      <c r="S959" s="2">
        <v>2991.875</v>
      </c>
      <c r="T959" s="4">
        <v>15439.23047</v>
      </c>
      <c r="U959" s="3">
        <v>16899.8</v>
      </c>
      <c r="V959" s="3">
        <v>23416.5</v>
      </c>
      <c r="W959" s="3">
        <v>0</v>
      </c>
      <c r="X959" s="2">
        <v>130.78800000000001</v>
      </c>
      <c r="Y959" s="2">
        <v>130.78800000000001</v>
      </c>
      <c r="Z959" s="2">
        <v>0</v>
      </c>
    </row>
    <row r="960" spans="1:26" x14ac:dyDescent="0.25">
      <c r="A960" s="1" t="s">
        <v>989</v>
      </c>
      <c r="B960" s="1">
        <v>647</v>
      </c>
      <c r="C960" s="1" t="s">
        <v>30</v>
      </c>
      <c r="D960" s="1" t="s">
        <v>31</v>
      </c>
      <c r="E960" s="1">
        <v>0</v>
      </c>
      <c r="F960" s="1">
        <v>0</v>
      </c>
      <c r="G960" s="2">
        <v>63.043999999999997</v>
      </c>
      <c r="H960" s="2">
        <v>0.38400000000000001</v>
      </c>
      <c r="I960" s="3">
        <v>4.0999999999999996</v>
      </c>
      <c r="J960" s="3">
        <v>0</v>
      </c>
      <c r="K960" s="4">
        <v>0</v>
      </c>
      <c r="L960" s="4">
        <v>1.11188</v>
      </c>
      <c r="M960" s="4">
        <v>0</v>
      </c>
      <c r="N960" s="2">
        <v>63.021999999999998</v>
      </c>
      <c r="O960" s="4">
        <v>2.5824400000000001</v>
      </c>
      <c r="P960" s="4">
        <v>-2.5824400000000001</v>
      </c>
      <c r="Q960" s="3">
        <v>23.7</v>
      </c>
      <c r="R960" s="2">
        <v>0</v>
      </c>
      <c r="S960" s="2">
        <v>150.5</v>
      </c>
      <c r="T960" s="4">
        <v>42.546300000000002</v>
      </c>
      <c r="U960" s="3">
        <v>7050.6</v>
      </c>
      <c r="V960" s="3">
        <v>-16693.7</v>
      </c>
      <c r="W960" s="3">
        <v>19040.3</v>
      </c>
      <c r="X960" s="2">
        <v>19.547999999999998</v>
      </c>
      <c r="Y960" s="2">
        <v>19.547999999999998</v>
      </c>
      <c r="Z960" s="2">
        <v>0</v>
      </c>
    </row>
    <row r="961" spans="1:26" x14ac:dyDescent="0.25">
      <c r="A961" s="1" t="s">
        <v>990</v>
      </c>
      <c r="B961" s="1">
        <v>647</v>
      </c>
      <c r="C961" s="1" t="s">
        <v>30</v>
      </c>
      <c r="D961" s="1" t="s">
        <v>31</v>
      </c>
      <c r="E961" s="1">
        <v>0</v>
      </c>
      <c r="F961" s="1">
        <v>0</v>
      </c>
      <c r="G961" s="2">
        <v>62.662999999999997</v>
      </c>
      <c r="H961" s="2">
        <v>0.24299999999999999</v>
      </c>
      <c r="I961" s="3">
        <v>3.9</v>
      </c>
      <c r="J961" s="3">
        <v>0</v>
      </c>
      <c r="K961" s="4">
        <v>0</v>
      </c>
      <c r="L961" s="4">
        <v>7.1148400000000001</v>
      </c>
      <c r="M961" s="4">
        <v>0</v>
      </c>
      <c r="N961" s="2">
        <v>62.716000000000001</v>
      </c>
      <c r="O961" s="4">
        <v>0</v>
      </c>
      <c r="P961" s="4">
        <v>5.5166899999999996</v>
      </c>
      <c r="Q961" s="3">
        <v>60.7</v>
      </c>
      <c r="R961" s="2">
        <v>0</v>
      </c>
      <c r="S961" s="2">
        <v>923.375</v>
      </c>
      <c r="T961" s="4">
        <v>345.76083</v>
      </c>
      <c r="U961" s="3">
        <v>64226.5</v>
      </c>
      <c r="V961" s="3">
        <v>14257.9</v>
      </c>
      <c r="W961" s="3">
        <v>0</v>
      </c>
      <c r="X961" s="2">
        <v>56.869</v>
      </c>
      <c r="Y961" s="2">
        <v>56.869</v>
      </c>
      <c r="Z961" s="2">
        <v>0</v>
      </c>
    </row>
    <row r="962" spans="1:26" x14ac:dyDescent="0.25">
      <c r="A962" s="1" t="s">
        <v>991</v>
      </c>
      <c r="B962" s="1">
        <v>647</v>
      </c>
      <c r="C962" s="1" t="s">
        <v>30</v>
      </c>
      <c r="D962" s="1" t="s">
        <v>31</v>
      </c>
      <c r="E962" s="1">
        <v>0</v>
      </c>
      <c r="F962" s="1">
        <v>0</v>
      </c>
      <c r="G962" s="2">
        <v>67.885000000000005</v>
      </c>
      <c r="H962" s="2">
        <v>0.59499999999999997</v>
      </c>
      <c r="I962" s="3">
        <v>9.5</v>
      </c>
      <c r="J962" s="3">
        <v>0</v>
      </c>
      <c r="K962" s="4">
        <v>0</v>
      </c>
      <c r="L962" s="4">
        <v>12.928509999999999</v>
      </c>
      <c r="M962" s="4">
        <v>0</v>
      </c>
      <c r="N962" s="2">
        <v>67.8</v>
      </c>
      <c r="O962" s="4">
        <v>7.13192</v>
      </c>
      <c r="P962" s="4">
        <v>-7.13192</v>
      </c>
      <c r="Q962" s="3">
        <v>63.4</v>
      </c>
      <c r="R962" s="2">
        <v>0</v>
      </c>
      <c r="S962" s="2">
        <v>51.625</v>
      </c>
      <c r="T962" s="4">
        <v>3.2139199999999999</v>
      </c>
      <c r="U962" s="3">
        <v>120167.4</v>
      </c>
      <c r="V962" s="3">
        <v>-16772.5</v>
      </c>
      <c r="W962" s="3">
        <v>16937.400000000001</v>
      </c>
      <c r="X962" s="2">
        <v>53.947000000000003</v>
      </c>
      <c r="Y962" s="2">
        <v>53.947000000000003</v>
      </c>
      <c r="Z962" s="2">
        <v>0</v>
      </c>
    </row>
    <row r="963" spans="1:26" x14ac:dyDescent="0.25">
      <c r="A963" s="1" t="s">
        <v>992</v>
      </c>
      <c r="B963" s="1">
        <v>647</v>
      </c>
      <c r="C963" s="1" t="s">
        <v>30</v>
      </c>
      <c r="D963" s="1" t="s">
        <v>31</v>
      </c>
      <c r="E963" s="1">
        <v>0</v>
      </c>
      <c r="F963" s="1">
        <v>0</v>
      </c>
      <c r="G963" s="2">
        <v>69.686000000000007</v>
      </c>
      <c r="H963" s="2">
        <v>0.28599999999999998</v>
      </c>
      <c r="I963" s="3">
        <v>5.6</v>
      </c>
      <c r="J963" s="3">
        <v>0</v>
      </c>
      <c r="K963" s="4">
        <v>0</v>
      </c>
      <c r="L963" s="4">
        <v>5.2108400000000001</v>
      </c>
      <c r="M963" s="4">
        <v>0</v>
      </c>
      <c r="N963" s="2">
        <v>69.733000000000004</v>
      </c>
      <c r="O963" s="4">
        <v>0.41771999999999998</v>
      </c>
      <c r="P963" s="4">
        <v>5.3946800000000001</v>
      </c>
      <c r="Q963" s="3">
        <v>119</v>
      </c>
      <c r="R963" s="2">
        <v>0</v>
      </c>
      <c r="S963" s="2">
        <v>2196.3130000000001</v>
      </c>
      <c r="T963" s="4">
        <v>2072.9404300000001</v>
      </c>
      <c r="U963" s="3">
        <v>45608.2</v>
      </c>
      <c r="V963" s="3">
        <v>24797.200000000001</v>
      </c>
      <c r="W963" s="3">
        <v>136</v>
      </c>
      <c r="X963" s="2">
        <v>113.367</v>
      </c>
      <c r="Y963" s="2">
        <v>113.367</v>
      </c>
      <c r="Z963" s="2">
        <v>-4.0389999999999997</v>
      </c>
    </row>
    <row r="964" spans="1:26" x14ac:dyDescent="0.25">
      <c r="A964" s="1" t="s">
        <v>993</v>
      </c>
      <c r="B964" s="1">
        <v>647</v>
      </c>
      <c r="C964" s="1" t="s">
        <v>30</v>
      </c>
      <c r="D964" s="1" t="s">
        <v>31</v>
      </c>
      <c r="E964" s="1">
        <v>0</v>
      </c>
      <c r="F964" s="1">
        <v>0</v>
      </c>
      <c r="G964" s="2">
        <v>67.135999999999996</v>
      </c>
      <c r="H964" s="2">
        <v>-1.1439999999999999</v>
      </c>
      <c r="I964" s="3">
        <v>-27.2</v>
      </c>
      <c r="J964" s="3">
        <v>0</v>
      </c>
      <c r="K964" s="4">
        <v>0</v>
      </c>
      <c r="L964" s="4">
        <v>3.3341500000000002</v>
      </c>
      <c r="M964" s="4">
        <v>0</v>
      </c>
      <c r="N964" s="2">
        <v>68.28</v>
      </c>
      <c r="O964" s="4">
        <v>0</v>
      </c>
      <c r="P964" s="4">
        <v>0</v>
      </c>
      <c r="Q964" s="3">
        <v>173.6</v>
      </c>
      <c r="R964" s="2">
        <v>0</v>
      </c>
      <c r="S964" s="2">
        <v>0</v>
      </c>
      <c r="T964" s="4">
        <v>0</v>
      </c>
      <c r="U964" s="3">
        <v>24757.1</v>
      </c>
      <c r="V964" s="3">
        <v>0</v>
      </c>
      <c r="W964" s="3">
        <v>0</v>
      </c>
      <c r="X964" s="2">
        <v>200.83600000000001</v>
      </c>
      <c r="Y964" s="2">
        <v>200.83600000000001</v>
      </c>
      <c r="Z964" s="2">
        <v>0</v>
      </c>
    </row>
    <row r="965" spans="1:26" x14ac:dyDescent="0.25">
      <c r="A965" s="1" t="s">
        <v>994</v>
      </c>
      <c r="B965" s="1">
        <v>647</v>
      </c>
      <c r="C965" s="1" t="s">
        <v>30</v>
      </c>
      <c r="D965" s="1" t="s">
        <v>31</v>
      </c>
      <c r="E965" s="1">
        <v>0</v>
      </c>
      <c r="F965" s="1">
        <v>0</v>
      </c>
      <c r="G965" s="2">
        <v>67.89</v>
      </c>
      <c r="H965" s="2">
        <v>-0.9</v>
      </c>
      <c r="I965" s="3">
        <v>-21.4</v>
      </c>
      <c r="J965" s="3">
        <v>0</v>
      </c>
      <c r="K965" s="4">
        <v>0</v>
      </c>
      <c r="L965" s="4">
        <v>1.97668</v>
      </c>
      <c r="M965" s="4">
        <v>0</v>
      </c>
      <c r="N965" s="2">
        <v>68.790000000000006</v>
      </c>
      <c r="O965" s="4">
        <v>0</v>
      </c>
      <c r="P965" s="4">
        <v>0</v>
      </c>
      <c r="Q965" s="3">
        <v>161.80000000000001</v>
      </c>
      <c r="R965" s="2">
        <v>0</v>
      </c>
      <c r="S965" s="2">
        <v>0</v>
      </c>
      <c r="T965" s="4">
        <v>0</v>
      </c>
      <c r="U965" s="3">
        <v>14378.6</v>
      </c>
      <c r="V965" s="3">
        <v>0</v>
      </c>
      <c r="W965" s="3">
        <v>0</v>
      </c>
      <c r="X965" s="2">
        <v>183.17599999999999</v>
      </c>
      <c r="Y965" s="2">
        <v>183.17599999999999</v>
      </c>
      <c r="Z965" s="2">
        <v>0</v>
      </c>
    </row>
    <row r="966" spans="1:26" x14ac:dyDescent="0.25">
      <c r="A966" s="1" t="s">
        <v>995</v>
      </c>
      <c r="B966" s="1">
        <v>647</v>
      </c>
      <c r="C966" s="1" t="s">
        <v>30</v>
      </c>
      <c r="D966" s="1" t="s">
        <v>31</v>
      </c>
      <c r="E966" s="1">
        <v>0</v>
      </c>
      <c r="F966" s="1">
        <v>0</v>
      </c>
      <c r="G966" s="2">
        <v>68.875</v>
      </c>
      <c r="H966" s="2">
        <v>-0.33500000000000002</v>
      </c>
      <c r="I966" s="3">
        <v>-6.6</v>
      </c>
      <c r="J966" s="3">
        <v>0</v>
      </c>
      <c r="K966" s="4">
        <v>0</v>
      </c>
      <c r="L966" s="4">
        <v>3.7066499999999998</v>
      </c>
      <c r="M966" s="4">
        <v>0</v>
      </c>
      <c r="N966" s="2">
        <v>69.209999999999994</v>
      </c>
      <c r="O966" s="4">
        <v>0</v>
      </c>
      <c r="P966" s="4">
        <v>0</v>
      </c>
      <c r="Q966" s="3">
        <v>132</v>
      </c>
      <c r="R966" s="2">
        <v>0</v>
      </c>
      <c r="S966" s="2">
        <v>0</v>
      </c>
      <c r="T966" s="4">
        <v>0</v>
      </c>
      <c r="U966" s="3">
        <v>28418.7</v>
      </c>
      <c r="V966" s="3">
        <v>0</v>
      </c>
      <c r="W966" s="3">
        <v>0</v>
      </c>
      <c r="X966" s="2">
        <v>138.62299999999999</v>
      </c>
      <c r="Y966" s="2">
        <v>138.62299999999999</v>
      </c>
      <c r="Z966" s="2">
        <v>0</v>
      </c>
    </row>
    <row r="967" spans="1:26" x14ac:dyDescent="0.25">
      <c r="A967" s="1" t="s">
        <v>996</v>
      </c>
      <c r="B967" s="1">
        <v>647</v>
      </c>
      <c r="C967" s="1" t="s">
        <v>30</v>
      </c>
      <c r="D967" s="1" t="s">
        <v>31</v>
      </c>
      <c r="E967" s="1">
        <v>0</v>
      </c>
      <c r="F967" s="1">
        <v>0</v>
      </c>
      <c r="G967" s="2">
        <v>69.001999999999995</v>
      </c>
      <c r="H967" s="2">
        <v>0.51200000000000001</v>
      </c>
      <c r="I967" s="3">
        <v>5.7</v>
      </c>
      <c r="J967" s="3">
        <v>0</v>
      </c>
      <c r="K967" s="4">
        <v>0</v>
      </c>
      <c r="L967" s="4">
        <v>2.64452</v>
      </c>
      <c r="M967" s="4">
        <v>0</v>
      </c>
      <c r="N967" s="2">
        <v>69.034000000000006</v>
      </c>
      <c r="O967" s="4">
        <v>1.1242399999999999</v>
      </c>
      <c r="P967" s="4">
        <v>5.3294800000000002</v>
      </c>
      <c r="Q967" s="3">
        <v>69.099999999999994</v>
      </c>
      <c r="R967" s="2">
        <v>0</v>
      </c>
      <c r="S967" s="2">
        <v>1510.25</v>
      </c>
      <c r="T967" s="4">
        <v>1711.06519</v>
      </c>
      <c r="U967" s="3">
        <v>19685.099999999999</v>
      </c>
      <c r="V967" s="3">
        <v>4292.1000000000004</v>
      </c>
      <c r="W967" s="3">
        <v>1146.3</v>
      </c>
      <c r="X967" s="2">
        <v>63.396000000000001</v>
      </c>
      <c r="Y967" s="2">
        <v>63.396000000000001</v>
      </c>
      <c r="Z967" s="2">
        <v>-5.3999999999999999E-2</v>
      </c>
    </row>
    <row r="968" spans="1:26" x14ac:dyDescent="0.25">
      <c r="A968" s="1" t="s">
        <v>997</v>
      </c>
      <c r="B968" s="1">
        <v>647</v>
      </c>
      <c r="C968" s="1" t="s">
        <v>30</v>
      </c>
      <c r="D968" s="1" t="s">
        <v>31</v>
      </c>
      <c r="E968" s="1">
        <v>0</v>
      </c>
      <c r="F968" s="1">
        <v>0</v>
      </c>
      <c r="G968" s="2">
        <v>69.584000000000003</v>
      </c>
      <c r="H968" s="2">
        <v>0.39400000000000002</v>
      </c>
      <c r="I968" s="3">
        <v>4.3</v>
      </c>
      <c r="J968" s="3">
        <v>0</v>
      </c>
      <c r="K968" s="4">
        <v>0</v>
      </c>
      <c r="L968" s="4">
        <v>2.0985900000000002</v>
      </c>
      <c r="M968" s="4">
        <v>0</v>
      </c>
      <c r="N968" s="2">
        <v>69.582999999999998</v>
      </c>
      <c r="O968" s="4">
        <v>1.2911300000000001</v>
      </c>
      <c r="P968" s="4">
        <v>2.87534</v>
      </c>
      <c r="Q968" s="3">
        <v>50</v>
      </c>
      <c r="R968" s="2">
        <v>0</v>
      </c>
      <c r="S968" s="2">
        <v>857</v>
      </c>
      <c r="T968" s="4">
        <v>388.77390000000003</v>
      </c>
      <c r="U968" s="3">
        <v>16257</v>
      </c>
      <c r="V968" s="3">
        <v>-457.5</v>
      </c>
      <c r="W968" s="3">
        <v>2078.1</v>
      </c>
      <c r="X968" s="2">
        <v>45.792000000000002</v>
      </c>
      <c r="Y968" s="2">
        <v>45.792000000000002</v>
      </c>
      <c r="Z968" s="2">
        <v>0</v>
      </c>
    </row>
    <row r="969" spans="1:26" x14ac:dyDescent="0.25">
      <c r="A969" s="1" t="s">
        <v>998</v>
      </c>
      <c r="B969" s="1">
        <v>647</v>
      </c>
      <c r="C969" s="1" t="s">
        <v>30</v>
      </c>
      <c r="D969" s="1" t="s">
        <v>31</v>
      </c>
      <c r="E969" s="1">
        <v>0</v>
      </c>
      <c r="F969" s="1">
        <v>0</v>
      </c>
      <c r="G969" s="2">
        <v>69.41</v>
      </c>
      <c r="H969" s="2">
        <v>0.19</v>
      </c>
      <c r="I969" s="3">
        <v>2.1</v>
      </c>
      <c r="J969" s="3">
        <v>0</v>
      </c>
      <c r="K969" s="4">
        <v>0</v>
      </c>
      <c r="L969" s="4">
        <v>4.5030200000000002</v>
      </c>
      <c r="M969" s="4">
        <v>0</v>
      </c>
      <c r="N969" s="2">
        <v>69.299000000000007</v>
      </c>
      <c r="O969" s="4">
        <v>2.1363300000000001</v>
      </c>
      <c r="P969" s="4">
        <v>-2.1363300000000001</v>
      </c>
      <c r="Q969" s="3">
        <v>60.7</v>
      </c>
      <c r="R969" s="2">
        <v>0</v>
      </c>
      <c r="S969" s="2">
        <v>0</v>
      </c>
      <c r="T969" s="4">
        <v>0</v>
      </c>
      <c r="U969" s="3">
        <v>40151.9</v>
      </c>
      <c r="V969" s="3">
        <v>-4900.1000000000004</v>
      </c>
      <c r="W969" s="3">
        <v>4901</v>
      </c>
      <c r="X969" s="2">
        <v>58.646999999999998</v>
      </c>
      <c r="Y969" s="2">
        <v>58.646999999999998</v>
      </c>
      <c r="Z969" s="2">
        <v>0</v>
      </c>
    </row>
    <row r="970" spans="1:26" x14ac:dyDescent="0.25">
      <c r="A970" s="1" t="s">
        <v>999</v>
      </c>
      <c r="B970" s="1">
        <v>647</v>
      </c>
      <c r="C970" s="1" t="s">
        <v>30</v>
      </c>
      <c r="D970" s="1" t="s">
        <v>31</v>
      </c>
      <c r="E970" s="1">
        <v>0</v>
      </c>
      <c r="F970" s="1">
        <v>0</v>
      </c>
      <c r="G970" s="2">
        <v>69.472999999999999</v>
      </c>
      <c r="H970" s="2">
        <v>0.38300000000000001</v>
      </c>
      <c r="I970" s="3">
        <v>4.0999999999999996</v>
      </c>
      <c r="J970" s="3">
        <v>0</v>
      </c>
      <c r="K970" s="4">
        <v>0</v>
      </c>
      <c r="L970" s="4">
        <v>5.7274200000000004</v>
      </c>
      <c r="M970" s="4">
        <v>0</v>
      </c>
      <c r="N970" s="2">
        <v>69.471000000000004</v>
      </c>
      <c r="O970" s="4">
        <v>3.7849400000000002</v>
      </c>
      <c r="P970" s="4">
        <v>-3.7849400000000002</v>
      </c>
      <c r="Q970" s="3">
        <v>73.7</v>
      </c>
      <c r="R970" s="2">
        <v>0</v>
      </c>
      <c r="S970" s="2">
        <v>1547.625</v>
      </c>
      <c r="T970" s="4">
        <v>815.27954</v>
      </c>
      <c r="U970" s="3">
        <v>44115.4</v>
      </c>
      <c r="V970" s="3">
        <v>-1268.7</v>
      </c>
      <c r="W970" s="3">
        <v>6729.2</v>
      </c>
      <c r="X970" s="2">
        <v>69.552000000000007</v>
      </c>
      <c r="Y970" s="2">
        <v>69.552000000000007</v>
      </c>
      <c r="Z970" s="2">
        <v>0</v>
      </c>
    </row>
    <row r="971" spans="1:26" x14ac:dyDescent="0.25">
      <c r="A971" s="1" t="s">
        <v>1000</v>
      </c>
      <c r="B971" s="1">
        <v>647</v>
      </c>
      <c r="C971" s="1" t="s">
        <v>30</v>
      </c>
      <c r="D971" s="1" t="s">
        <v>31</v>
      </c>
      <c r="E971" s="1">
        <v>0</v>
      </c>
      <c r="F971" s="1">
        <v>0</v>
      </c>
      <c r="G971" s="2">
        <v>68.481999999999999</v>
      </c>
      <c r="H971" s="2">
        <v>0.192</v>
      </c>
      <c r="I971" s="3">
        <v>2.1</v>
      </c>
      <c r="J971" s="3">
        <v>0</v>
      </c>
      <c r="K971" s="4">
        <v>0</v>
      </c>
      <c r="L971" s="4">
        <v>3.1410100000000001</v>
      </c>
      <c r="M971" s="4">
        <v>0</v>
      </c>
      <c r="N971" s="2">
        <v>68.477000000000004</v>
      </c>
      <c r="O971" s="4">
        <v>1.07979</v>
      </c>
      <c r="P971" s="4">
        <v>1.4882500000000001</v>
      </c>
      <c r="Q971" s="3">
        <v>62</v>
      </c>
      <c r="R971" s="2">
        <v>0</v>
      </c>
      <c r="S971" s="2">
        <v>160.25</v>
      </c>
      <c r="T971" s="4">
        <v>44.599769999999999</v>
      </c>
      <c r="U971" s="3">
        <v>26653.599999999999</v>
      </c>
      <c r="V971" s="3">
        <v>-368.3</v>
      </c>
      <c r="W971" s="3">
        <v>1217.7</v>
      </c>
      <c r="X971" s="2">
        <v>59.94</v>
      </c>
      <c r="Y971" s="2">
        <v>59.94</v>
      </c>
      <c r="Z971" s="2">
        <v>0</v>
      </c>
    </row>
    <row r="972" spans="1:26" x14ac:dyDescent="0.25">
      <c r="A972" s="1" t="s">
        <v>1001</v>
      </c>
      <c r="B972" s="1">
        <v>647</v>
      </c>
      <c r="C972" s="1" t="s">
        <v>30</v>
      </c>
      <c r="D972" s="1" t="s">
        <v>31</v>
      </c>
      <c r="E972" s="1">
        <v>0</v>
      </c>
      <c r="F972" s="1">
        <v>0</v>
      </c>
      <c r="G972" s="2">
        <v>70.055000000000007</v>
      </c>
      <c r="H972" s="2">
        <v>0.63500000000000001</v>
      </c>
      <c r="I972" s="3">
        <v>12.5</v>
      </c>
      <c r="J972" s="3">
        <v>0</v>
      </c>
      <c r="K972" s="4">
        <v>0</v>
      </c>
      <c r="L972" s="4">
        <v>10.21425</v>
      </c>
      <c r="M972" s="4">
        <v>0</v>
      </c>
      <c r="N972" s="2">
        <v>69.912999999999997</v>
      </c>
      <c r="O972" s="4">
        <v>10.680389999999999</v>
      </c>
      <c r="P972" s="4">
        <v>-10.680389999999999</v>
      </c>
      <c r="Q972" s="3">
        <v>118.8</v>
      </c>
      <c r="R972" s="2">
        <v>0</v>
      </c>
      <c r="S972" s="2">
        <v>9.75</v>
      </c>
      <c r="T972" s="4">
        <v>0.94632000000000005</v>
      </c>
      <c r="U972" s="3">
        <v>75263.399999999994</v>
      </c>
      <c r="V972" s="3">
        <v>-85438.1</v>
      </c>
      <c r="W972" s="3">
        <v>85485.5</v>
      </c>
      <c r="X972" s="2">
        <v>106.301</v>
      </c>
      <c r="Y972" s="2">
        <v>106.301</v>
      </c>
      <c r="Z972" s="2">
        <v>-5.0000000000000001E-3</v>
      </c>
    </row>
    <row r="973" spans="1:26" x14ac:dyDescent="0.25">
      <c r="A973" s="1" t="s">
        <v>1002</v>
      </c>
      <c r="B973" s="1">
        <v>647</v>
      </c>
      <c r="C973" s="1" t="s">
        <v>30</v>
      </c>
      <c r="D973" s="1" t="s">
        <v>31</v>
      </c>
      <c r="E973" s="1">
        <v>0</v>
      </c>
      <c r="F973" s="1">
        <v>0</v>
      </c>
      <c r="G973" s="2">
        <v>70.995999999999995</v>
      </c>
      <c r="H973" s="2">
        <v>-2.2240000000000002</v>
      </c>
      <c r="I973" s="3">
        <v>-27.9</v>
      </c>
      <c r="J973" s="3">
        <v>0</v>
      </c>
      <c r="K973" s="4">
        <v>0</v>
      </c>
      <c r="L973" s="4">
        <v>5.8241699999999996</v>
      </c>
      <c r="M973" s="4">
        <v>0</v>
      </c>
      <c r="N973" s="2">
        <v>73.22</v>
      </c>
      <c r="O973" s="4">
        <v>0</v>
      </c>
      <c r="P973" s="4">
        <v>0</v>
      </c>
      <c r="Q973" s="3">
        <v>37.700000000000003</v>
      </c>
      <c r="R973" s="2">
        <v>0</v>
      </c>
      <c r="S973" s="2">
        <v>0</v>
      </c>
      <c r="T973" s="4">
        <v>0</v>
      </c>
      <c r="U973" s="3">
        <v>39678.6</v>
      </c>
      <c r="V973" s="3">
        <v>0</v>
      </c>
      <c r="W973" s="3">
        <v>0</v>
      </c>
      <c r="X973" s="2">
        <v>65.596000000000004</v>
      </c>
      <c r="Y973" s="2">
        <v>65.596000000000004</v>
      </c>
      <c r="Z973" s="2">
        <v>0</v>
      </c>
    </row>
    <row r="974" spans="1:26" x14ac:dyDescent="0.25">
      <c r="A974" s="1" t="s">
        <v>1003</v>
      </c>
      <c r="B974" s="1">
        <v>647</v>
      </c>
      <c r="C974" s="1" t="s">
        <v>30</v>
      </c>
      <c r="D974" s="1" t="s">
        <v>31</v>
      </c>
      <c r="E974" s="1">
        <v>0</v>
      </c>
      <c r="F974" s="1">
        <v>0</v>
      </c>
      <c r="G974" s="2">
        <v>63.838000000000001</v>
      </c>
      <c r="H974" s="2">
        <v>0.23799999999999999</v>
      </c>
      <c r="I974" s="3">
        <v>2.6</v>
      </c>
      <c r="J974" s="3">
        <v>0</v>
      </c>
      <c r="K974" s="4">
        <v>0</v>
      </c>
      <c r="L974" s="4">
        <v>2.9480300000000002</v>
      </c>
      <c r="M974" s="4">
        <v>0</v>
      </c>
      <c r="N974" s="2">
        <v>64.063000000000002</v>
      </c>
      <c r="O974" s="4">
        <v>1.3814900000000001</v>
      </c>
      <c r="P974" s="4">
        <v>2.6105</v>
      </c>
      <c r="Q974" s="3">
        <v>63.9</v>
      </c>
      <c r="R974" s="2">
        <v>0</v>
      </c>
      <c r="S974" s="2">
        <v>1334.5630000000001</v>
      </c>
      <c r="T974" s="4">
        <v>811.39342999999997</v>
      </c>
      <c r="U974" s="3">
        <v>20635.400000000001</v>
      </c>
      <c r="V974" s="3">
        <v>3644</v>
      </c>
      <c r="W974" s="3">
        <v>1083.3</v>
      </c>
      <c r="X974" s="2">
        <v>61.290999999999997</v>
      </c>
      <c r="Y974" s="2">
        <v>61.290999999999997</v>
      </c>
      <c r="Z974" s="2">
        <v>-1.4999999999999999E-2</v>
      </c>
    </row>
    <row r="975" spans="1:26" x14ac:dyDescent="0.25">
      <c r="A975" s="1" t="s">
        <v>1004</v>
      </c>
      <c r="B975" s="1">
        <v>647</v>
      </c>
      <c r="C975" s="1" t="s">
        <v>30</v>
      </c>
      <c r="D975" s="1" t="s">
        <v>31</v>
      </c>
      <c r="E975" s="1">
        <v>0</v>
      </c>
      <c r="F975" s="1">
        <v>0</v>
      </c>
      <c r="G975" s="2">
        <v>65.272000000000006</v>
      </c>
      <c r="H975" s="2">
        <v>0.42199999999999999</v>
      </c>
      <c r="I975" s="3">
        <v>4.7</v>
      </c>
      <c r="J975" s="3">
        <v>0</v>
      </c>
      <c r="K975" s="4">
        <v>0</v>
      </c>
      <c r="L975" s="4">
        <v>2.8805299999999998</v>
      </c>
      <c r="M975" s="4">
        <v>0</v>
      </c>
      <c r="N975" s="2">
        <v>65.257000000000005</v>
      </c>
      <c r="O975" s="4">
        <v>2.8168299999999999</v>
      </c>
      <c r="P975" s="4">
        <v>-2.8168299999999999</v>
      </c>
      <c r="Q975" s="3">
        <v>64.7</v>
      </c>
      <c r="R975" s="2">
        <v>0</v>
      </c>
      <c r="S975" s="2">
        <v>219.5</v>
      </c>
      <c r="T975" s="4">
        <v>93.07199</v>
      </c>
      <c r="U975" s="3">
        <v>19984.3</v>
      </c>
      <c r="V975" s="3">
        <v>-3873.8</v>
      </c>
      <c r="W975" s="3">
        <v>6496.6</v>
      </c>
      <c r="X975" s="2">
        <v>60.014000000000003</v>
      </c>
      <c r="Y975" s="2">
        <v>60.014000000000003</v>
      </c>
      <c r="Z975" s="2">
        <v>0</v>
      </c>
    </row>
    <row r="976" spans="1:26" x14ac:dyDescent="0.25">
      <c r="A976" s="1" t="s">
        <v>1005</v>
      </c>
      <c r="B976" s="1">
        <v>647</v>
      </c>
      <c r="C976" s="1" t="s">
        <v>30</v>
      </c>
      <c r="D976" s="1" t="s">
        <v>31</v>
      </c>
      <c r="E976" s="1">
        <v>0</v>
      </c>
      <c r="F976" s="1">
        <v>0</v>
      </c>
      <c r="G976" s="2">
        <v>85.477000000000004</v>
      </c>
      <c r="H976" s="2">
        <v>0.48699999999999999</v>
      </c>
      <c r="I976" s="3">
        <v>6.9</v>
      </c>
      <c r="J976" s="3">
        <v>0</v>
      </c>
      <c r="K976" s="4">
        <v>0</v>
      </c>
      <c r="L976" s="4">
        <v>7.6084500000000004</v>
      </c>
      <c r="M976" s="4">
        <v>0</v>
      </c>
      <c r="N976" s="2">
        <v>85.465000000000003</v>
      </c>
      <c r="O976" s="4">
        <v>1.81288</v>
      </c>
      <c r="P976" s="4">
        <v>3.3496100000000002</v>
      </c>
      <c r="Q976" s="3">
        <v>109</v>
      </c>
      <c r="R976" s="2">
        <v>0</v>
      </c>
      <c r="S976" s="2">
        <v>126.375</v>
      </c>
      <c r="T976" s="4">
        <v>176.92715000000001</v>
      </c>
      <c r="U976" s="3">
        <v>60742.6</v>
      </c>
      <c r="V976" s="3">
        <v>-913.5</v>
      </c>
      <c r="W976" s="3">
        <v>1788.6</v>
      </c>
      <c r="X976" s="2">
        <v>102.14100000000001</v>
      </c>
      <c r="Y976" s="2">
        <v>102.14100000000001</v>
      </c>
      <c r="Z976" s="2">
        <v>-1E-3</v>
      </c>
    </row>
    <row r="977" spans="1:26" x14ac:dyDescent="0.25">
      <c r="A977" s="1" t="s">
        <v>1006</v>
      </c>
      <c r="B977" s="1">
        <v>647</v>
      </c>
      <c r="C977" s="1" t="s">
        <v>30</v>
      </c>
      <c r="D977" s="1" t="s">
        <v>31</v>
      </c>
      <c r="E977" s="1">
        <v>0</v>
      </c>
      <c r="F977" s="1">
        <v>0</v>
      </c>
      <c r="G977" s="2">
        <v>88.662000000000006</v>
      </c>
      <c r="H977" s="2">
        <v>0.30199999999999999</v>
      </c>
      <c r="I977" s="3">
        <v>3.3</v>
      </c>
      <c r="J977" s="3">
        <v>0</v>
      </c>
      <c r="K977" s="4">
        <v>0</v>
      </c>
      <c r="L977" s="4">
        <v>8.9827899999999996</v>
      </c>
      <c r="M977" s="4">
        <v>0</v>
      </c>
      <c r="N977" s="2">
        <v>88.484999999999999</v>
      </c>
      <c r="O977" s="4">
        <v>4.2835000000000001</v>
      </c>
      <c r="P977" s="4">
        <v>-4.2835000000000001</v>
      </c>
      <c r="Q977" s="3">
        <v>51.5</v>
      </c>
      <c r="R977" s="2">
        <v>0</v>
      </c>
      <c r="S977" s="2">
        <v>60.375</v>
      </c>
      <c r="T977" s="4">
        <v>21.6403</v>
      </c>
      <c r="U977" s="3">
        <v>70668.800000000003</v>
      </c>
      <c r="V977" s="3">
        <v>-4219.1000000000004</v>
      </c>
      <c r="W977" s="3">
        <v>6147.9</v>
      </c>
      <c r="X977" s="2">
        <v>48.155000000000001</v>
      </c>
      <c r="Y977" s="2">
        <v>48.155000000000001</v>
      </c>
      <c r="Z977" s="2">
        <v>0</v>
      </c>
    </row>
    <row r="978" spans="1:26" x14ac:dyDescent="0.25">
      <c r="A978" s="1" t="s">
        <v>1007</v>
      </c>
      <c r="B978" s="1">
        <v>647</v>
      </c>
      <c r="C978" s="1" t="s">
        <v>30</v>
      </c>
      <c r="D978" s="1" t="s">
        <v>31</v>
      </c>
      <c r="E978" s="1">
        <v>0</v>
      </c>
      <c r="F978" s="1">
        <v>0</v>
      </c>
      <c r="G978" s="2">
        <v>57.548999999999999</v>
      </c>
      <c r="H978" s="2">
        <v>-2.3010000000000002</v>
      </c>
      <c r="I978" s="3">
        <v>-76.400000000000006</v>
      </c>
      <c r="J978" s="3">
        <v>0</v>
      </c>
      <c r="K978" s="4">
        <v>0</v>
      </c>
      <c r="L978" s="4">
        <v>0.81589</v>
      </c>
      <c r="M978" s="4">
        <v>0</v>
      </c>
      <c r="N978" s="2">
        <v>59.85</v>
      </c>
      <c r="O978" s="4">
        <v>0</v>
      </c>
      <c r="P978" s="4">
        <v>0</v>
      </c>
      <c r="Q978" s="3">
        <v>277</v>
      </c>
      <c r="R978" s="2">
        <v>0</v>
      </c>
      <c r="S978" s="2">
        <v>0</v>
      </c>
      <c r="T978" s="4">
        <v>0</v>
      </c>
      <c r="U978" s="3">
        <v>3421.7</v>
      </c>
      <c r="V978" s="3">
        <v>0</v>
      </c>
      <c r="W978" s="3">
        <v>0</v>
      </c>
      <c r="X978" s="2">
        <v>353.4</v>
      </c>
      <c r="Y978" s="2">
        <v>353.4</v>
      </c>
      <c r="Z978" s="2">
        <v>0</v>
      </c>
    </row>
    <row r="979" spans="1:26" x14ac:dyDescent="0.25">
      <c r="A979" s="1" t="s">
        <v>1008</v>
      </c>
      <c r="B979" s="1">
        <v>647</v>
      </c>
      <c r="C979" s="1" t="s">
        <v>30</v>
      </c>
      <c r="D979" s="1" t="s">
        <v>31</v>
      </c>
      <c r="E979" s="1">
        <v>0</v>
      </c>
      <c r="F979" s="1">
        <v>0</v>
      </c>
      <c r="G979" s="2">
        <v>59.716000000000001</v>
      </c>
      <c r="H979" s="2">
        <v>-2.9740000000000002</v>
      </c>
      <c r="I979" s="3">
        <v>-84.1</v>
      </c>
      <c r="J979" s="3">
        <v>0</v>
      </c>
      <c r="K979" s="4">
        <v>0</v>
      </c>
      <c r="L979" s="4">
        <v>1.1029100000000001</v>
      </c>
      <c r="M979" s="4">
        <v>0</v>
      </c>
      <c r="N979" s="2">
        <v>62.69</v>
      </c>
      <c r="O979" s="4">
        <v>0</v>
      </c>
      <c r="P979" s="4">
        <v>0</v>
      </c>
      <c r="Q979" s="3">
        <v>196.9</v>
      </c>
      <c r="R979" s="2">
        <v>0</v>
      </c>
      <c r="S979" s="2">
        <v>0</v>
      </c>
      <c r="T979" s="4">
        <v>0</v>
      </c>
      <c r="U979" s="3">
        <v>5332</v>
      </c>
      <c r="V979" s="3">
        <v>0</v>
      </c>
      <c r="W979" s="3">
        <v>0</v>
      </c>
      <c r="X979" s="2">
        <v>281.04700000000003</v>
      </c>
      <c r="Y979" s="2">
        <v>281.04700000000003</v>
      </c>
      <c r="Z979" s="2">
        <v>0</v>
      </c>
    </row>
    <row r="980" spans="1:26" x14ac:dyDescent="0.25">
      <c r="A980" s="1" t="s">
        <v>1009</v>
      </c>
      <c r="B980" s="1">
        <v>647</v>
      </c>
      <c r="C980" s="1" t="s">
        <v>30</v>
      </c>
      <c r="D980" s="1" t="s">
        <v>31</v>
      </c>
      <c r="E980" s="1">
        <v>0</v>
      </c>
      <c r="F980" s="1">
        <v>0</v>
      </c>
      <c r="G980" s="2">
        <v>60.49</v>
      </c>
      <c r="H980" s="2">
        <v>-0.56999999999999995</v>
      </c>
      <c r="I980" s="3">
        <v>-16.100000000000001</v>
      </c>
      <c r="J980" s="3">
        <v>0</v>
      </c>
      <c r="K980" s="4">
        <v>0</v>
      </c>
      <c r="L980" s="4">
        <v>11.13692</v>
      </c>
      <c r="M980" s="4">
        <v>0</v>
      </c>
      <c r="N980" s="2">
        <v>61.06</v>
      </c>
      <c r="O980" s="4">
        <v>0</v>
      </c>
      <c r="P980" s="4">
        <v>0</v>
      </c>
      <c r="Q980" s="3">
        <v>205.3</v>
      </c>
      <c r="R980" s="2">
        <v>0</v>
      </c>
      <c r="S980" s="2">
        <v>0</v>
      </c>
      <c r="T980" s="4">
        <v>0</v>
      </c>
      <c r="U980" s="3">
        <v>94391.9</v>
      </c>
      <c r="V980" s="3">
        <v>0</v>
      </c>
      <c r="W980" s="3">
        <v>0</v>
      </c>
      <c r="X980" s="2">
        <v>221.38800000000001</v>
      </c>
      <c r="Y980" s="2">
        <v>221.38800000000001</v>
      </c>
      <c r="Z980" s="2">
        <v>0</v>
      </c>
    </row>
    <row r="981" spans="1:26" x14ac:dyDescent="0.25">
      <c r="A981" s="1" t="s">
        <v>1010</v>
      </c>
      <c r="B981" s="1">
        <v>647</v>
      </c>
      <c r="C981" s="1" t="s">
        <v>30</v>
      </c>
      <c r="D981" s="1" t="s">
        <v>31</v>
      </c>
      <c r="E981" s="1">
        <v>0</v>
      </c>
      <c r="F981" s="1">
        <v>0</v>
      </c>
      <c r="G981" s="2">
        <v>56.128</v>
      </c>
      <c r="H981" s="2">
        <v>-1.8919999999999999</v>
      </c>
      <c r="I981" s="3">
        <v>-62.8</v>
      </c>
      <c r="J981" s="3">
        <v>0</v>
      </c>
      <c r="K981" s="4">
        <v>0</v>
      </c>
      <c r="L981" s="4">
        <v>5.2200100000000003</v>
      </c>
      <c r="M981" s="4">
        <v>0</v>
      </c>
      <c r="N981" s="2">
        <v>0</v>
      </c>
      <c r="O981" s="4">
        <v>0</v>
      </c>
      <c r="P981" s="4">
        <v>0</v>
      </c>
      <c r="Q981" s="3">
        <v>248.5</v>
      </c>
      <c r="R981" s="2">
        <v>0</v>
      </c>
      <c r="S981" s="2">
        <v>0</v>
      </c>
      <c r="T981" s="4">
        <v>0</v>
      </c>
      <c r="U981" s="3">
        <v>54268.800000000003</v>
      </c>
      <c r="V981" s="3">
        <v>0</v>
      </c>
      <c r="W981" s="3">
        <v>0</v>
      </c>
      <c r="X981" s="2">
        <v>311.25700000000001</v>
      </c>
      <c r="Y981" s="2">
        <v>311.25700000000001</v>
      </c>
      <c r="Z981" s="2">
        <v>0</v>
      </c>
    </row>
    <row r="982" spans="1:26" x14ac:dyDescent="0.25">
      <c r="A982" s="1" t="s">
        <v>1011</v>
      </c>
      <c r="B982" s="1">
        <v>647</v>
      </c>
      <c r="C982" s="1" t="s">
        <v>30</v>
      </c>
      <c r="D982" s="1" t="s">
        <v>31</v>
      </c>
      <c r="E982" s="1">
        <v>0</v>
      </c>
      <c r="F982" s="1">
        <v>0</v>
      </c>
      <c r="G982" s="2">
        <v>65.037999999999997</v>
      </c>
      <c r="H982" s="2">
        <v>0.84799999999999998</v>
      </c>
      <c r="I982" s="3">
        <v>24</v>
      </c>
      <c r="J982" s="3">
        <v>0</v>
      </c>
      <c r="K982" s="4">
        <v>0</v>
      </c>
      <c r="L982" s="4">
        <v>5.4180700000000002</v>
      </c>
      <c r="M982" s="4">
        <v>0</v>
      </c>
      <c r="N982" s="2">
        <v>65.128</v>
      </c>
      <c r="O982" s="4">
        <v>5.6699999999999997E-3</v>
      </c>
      <c r="P982" s="4">
        <v>23.689039999999999</v>
      </c>
      <c r="Q982" s="3">
        <v>193.1</v>
      </c>
      <c r="R982" s="2">
        <v>0</v>
      </c>
      <c r="S982" s="2">
        <v>2677.9380000000001</v>
      </c>
      <c r="T982" s="4">
        <v>5149.9179700000004</v>
      </c>
      <c r="U982" s="3">
        <v>49580</v>
      </c>
      <c r="V982" s="3">
        <v>59005.8</v>
      </c>
      <c r="W982" s="3">
        <v>0</v>
      </c>
      <c r="X982" s="2">
        <v>169.119</v>
      </c>
      <c r="Y982" s="2">
        <v>169.119</v>
      </c>
      <c r="Z982" s="2">
        <v>-3.3000000000000002E-2</v>
      </c>
    </row>
    <row r="983" spans="1:26" x14ac:dyDescent="0.25">
      <c r="A983" s="1" t="s">
        <v>1012</v>
      </c>
      <c r="B983" s="1">
        <v>647</v>
      </c>
      <c r="C983" s="1" t="s">
        <v>30</v>
      </c>
      <c r="D983" s="1" t="s">
        <v>31</v>
      </c>
      <c r="E983" s="1">
        <v>0</v>
      </c>
      <c r="F983" s="1">
        <v>0</v>
      </c>
      <c r="G983" s="2">
        <v>63.985999999999997</v>
      </c>
      <c r="H983" s="2">
        <v>-1.1040000000000001</v>
      </c>
      <c r="I983" s="3">
        <v>-31.2</v>
      </c>
      <c r="J983" s="3">
        <v>0</v>
      </c>
      <c r="K983" s="4">
        <v>0</v>
      </c>
      <c r="L983" s="4">
        <v>4.9414199999999999</v>
      </c>
      <c r="M983" s="4">
        <v>0</v>
      </c>
      <c r="N983" s="2">
        <v>65.09</v>
      </c>
      <c r="O983" s="4">
        <v>0</v>
      </c>
      <c r="P983" s="4">
        <v>0</v>
      </c>
      <c r="Q983" s="3">
        <v>212</v>
      </c>
      <c r="R983" s="2">
        <v>0</v>
      </c>
      <c r="S983" s="2">
        <v>0</v>
      </c>
      <c r="T983" s="4">
        <v>0</v>
      </c>
      <c r="U983" s="3">
        <v>37943.199999999997</v>
      </c>
      <c r="V983" s="3">
        <v>0</v>
      </c>
      <c r="W983" s="3">
        <v>0</v>
      </c>
      <c r="X983" s="2">
        <v>243.173</v>
      </c>
      <c r="Y983" s="2">
        <v>243.173</v>
      </c>
      <c r="Z983" s="2">
        <v>0</v>
      </c>
    </row>
    <row r="984" spans="1:26" x14ac:dyDescent="0.25">
      <c r="A984" s="1" t="s">
        <v>1013</v>
      </c>
      <c r="B984" s="1">
        <v>647</v>
      </c>
      <c r="C984" s="1" t="s">
        <v>30</v>
      </c>
      <c r="D984" s="1" t="s">
        <v>31</v>
      </c>
      <c r="E984" s="1">
        <v>0</v>
      </c>
      <c r="F984" s="1">
        <v>0</v>
      </c>
      <c r="G984" s="2">
        <v>65.861000000000004</v>
      </c>
      <c r="H984" s="2">
        <v>0.63100000000000001</v>
      </c>
      <c r="I984" s="3">
        <v>17.8</v>
      </c>
      <c r="J984" s="3">
        <v>0</v>
      </c>
      <c r="K984" s="4">
        <v>0</v>
      </c>
      <c r="L984" s="4">
        <v>4.0390800000000002</v>
      </c>
      <c r="M984" s="4">
        <v>0</v>
      </c>
      <c r="N984" s="2">
        <v>65.834000000000003</v>
      </c>
      <c r="O984" s="4">
        <v>10.421989999999999</v>
      </c>
      <c r="P984" s="4">
        <v>10.80716</v>
      </c>
      <c r="Q984" s="3">
        <v>164.8</v>
      </c>
      <c r="R984" s="2">
        <v>0</v>
      </c>
      <c r="S984" s="2">
        <v>669.25</v>
      </c>
      <c r="T984" s="4">
        <v>577.97533999999996</v>
      </c>
      <c r="U984" s="3">
        <v>30799.4</v>
      </c>
      <c r="V984" s="3">
        <v>-17881</v>
      </c>
      <c r="W984" s="3">
        <v>31032.799999999999</v>
      </c>
      <c r="X984" s="2">
        <v>146.989</v>
      </c>
      <c r="Y984" s="2">
        <v>146.989</v>
      </c>
      <c r="Z984" s="2">
        <v>-2E-3</v>
      </c>
    </row>
    <row r="985" spans="1:26" x14ac:dyDescent="0.25">
      <c r="A985" s="1" t="s">
        <v>1014</v>
      </c>
      <c r="B985" s="1">
        <v>647</v>
      </c>
      <c r="C985" s="1" t="s">
        <v>30</v>
      </c>
      <c r="D985" s="1" t="s">
        <v>31</v>
      </c>
      <c r="E985" s="1">
        <v>0</v>
      </c>
      <c r="F985" s="1">
        <v>0</v>
      </c>
      <c r="G985" s="2">
        <v>65.995000000000005</v>
      </c>
      <c r="H985" s="2">
        <v>0.79500000000000004</v>
      </c>
      <c r="I985" s="3">
        <v>12.6</v>
      </c>
      <c r="J985" s="3">
        <v>0</v>
      </c>
      <c r="K985" s="4">
        <v>0</v>
      </c>
      <c r="L985" s="4">
        <v>3.22878</v>
      </c>
      <c r="M985" s="4">
        <v>0</v>
      </c>
      <c r="N985" s="2">
        <v>66.052999999999997</v>
      </c>
      <c r="O985" s="4">
        <v>2.1583399999999999</v>
      </c>
      <c r="P985" s="4">
        <v>14.36477</v>
      </c>
      <c r="Q985" s="3">
        <v>127.3</v>
      </c>
      <c r="R985" s="2">
        <v>0</v>
      </c>
      <c r="S985" s="2">
        <v>1055.375</v>
      </c>
      <c r="T985" s="4">
        <v>3854.1831099999999</v>
      </c>
      <c r="U985" s="3">
        <v>25704.1</v>
      </c>
      <c r="V985" s="3">
        <v>7624.2</v>
      </c>
      <c r="W985" s="3">
        <v>1673.8</v>
      </c>
      <c r="X985" s="2">
        <v>114.67</v>
      </c>
      <c r="Y985" s="2">
        <v>114.67</v>
      </c>
      <c r="Z985" s="2">
        <v>-0.13300000000000001</v>
      </c>
    </row>
    <row r="986" spans="1:26" x14ac:dyDescent="0.25">
      <c r="A986" s="1" t="s">
        <v>1015</v>
      </c>
      <c r="B986" s="1">
        <v>647</v>
      </c>
      <c r="C986" s="1" t="s">
        <v>30</v>
      </c>
      <c r="D986" s="1" t="s">
        <v>31</v>
      </c>
      <c r="E986" s="1">
        <v>0</v>
      </c>
      <c r="F986" s="1">
        <v>0</v>
      </c>
      <c r="G986" s="2">
        <v>66.481999999999999</v>
      </c>
      <c r="H986" s="2">
        <v>0.182</v>
      </c>
      <c r="I986" s="3">
        <v>5.2</v>
      </c>
      <c r="J986" s="3">
        <v>0</v>
      </c>
      <c r="K986" s="4">
        <v>0</v>
      </c>
      <c r="L986" s="4">
        <v>7.8362999999999996</v>
      </c>
      <c r="M986" s="4">
        <v>0</v>
      </c>
      <c r="N986" s="2">
        <v>66.394999999999996</v>
      </c>
      <c r="O986" s="4">
        <v>2.8833700000000002</v>
      </c>
      <c r="P986" s="4">
        <v>-2.8833700000000002</v>
      </c>
      <c r="Q986" s="3">
        <v>154.30000000000001</v>
      </c>
      <c r="R986" s="2">
        <v>0</v>
      </c>
      <c r="S986" s="2">
        <v>0</v>
      </c>
      <c r="T986" s="4">
        <v>0</v>
      </c>
      <c r="U986" s="3">
        <v>68465.899999999994</v>
      </c>
      <c r="V986" s="3">
        <v>-8821.6</v>
      </c>
      <c r="W986" s="3">
        <v>8822.2999999999993</v>
      </c>
      <c r="X986" s="2">
        <v>149.16399999999999</v>
      </c>
      <c r="Y986" s="2">
        <v>149.16399999999999</v>
      </c>
      <c r="Z986" s="2">
        <v>0</v>
      </c>
    </row>
    <row r="987" spans="1:26" x14ac:dyDescent="0.25">
      <c r="A987" s="1" t="s">
        <v>1016</v>
      </c>
      <c r="B987" s="1">
        <v>647</v>
      </c>
      <c r="C987" s="1" t="s">
        <v>30</v>
      </c>
      <c r="D987" s="1" t="s">
        <v>31</v>
      </c>
      <c r="E987" s="1">
        <v>0</v>
      </c>
      <c r="F987" s="1">
        <v>0</v>
      </c>
      <c r="G987" s="2">
        <v>66.433000000000007</v>
      </c>
      <c r="H987" s="2">
        <v>0.24299999999999999</v>
      </c>
      <c r="I987" s="3">
        <v>2.6</v>
      </c>
      <c r="J987" s="3">
        <v>0</v>
      </c>
      <c r="K987" s="4">
        <v>0</v>
      </c>
      <c r="L987" s="4">
        <v>2.1741600000000001</v>
      </c>
      <c r="M987" s="4">
        <v>0</v>
      </c>
      <c r="N987" s="2">
        <v>66.414000000000001</v>
      </c>
      <c r="O987" s="4">
        <v>2.67597</v>
      </c>
      <c r="P987" s="4">
        <v>-2.67597</v>
      </c>
      <c r="Q987" s="3">
        <v>47.9</v>
      </c>
      <c r="R987" s="2">
        <v>0</v>
      </c>
      <c r="S987" s="2">
        <v>197.5</v>
      </c>
      <c r="T987" s="4">
        <v>27.059380000000001</v>
      </c>
      <c r="U987" s="3">
        <v>15208.5</v>
      </c>
      <c r="V987" s="3">
        <v>-7606.1</v>
      </c>
      <c r="W987" s="3">
        <v>9675.5</v>
      </c>
      <c r="X987" s="2">
        <v>45.252000000000002</v>
      </c>
      <c r="Y987" s="2">
        <v>45.252000000000002</v>
      </c>
      <c r="Z987" s="2">
        <v>0</v>
      </c>
    </row>
    <row r="988" spans="1:26" x14ac:dyDescent="0.25">
      <c r="A988" s="1" t="s">
        <v>1017</v>
      </c>
      <c r="B988" s="1">
        <v>647</v>
      </c>
      <c r="C988" s="1" t="s">
        <v>30</v>
      </c>
      <c r="D988" s="1" t="s">
        <v>31</v>
      </c>
      <c r="E988" s="1">
        <v>0</v>
      </c>
      <c r="F988" s="1">
        <v>0</v>
      </c>
      <c r="G988" s="2">
        <v>66.617000000000004</v>
      </c>
      <c r="H988" s="2">
        <v>0.58699999999999997</v>
      </c>
      <c r="I988" s="3">
        <v>9.3000000000000007</v>
      </c>
      <c r="J988" s="3">
        <v>0</v>
      </c>
      <c r="K988" s="4">
        <v>0</v>
      </c>
      <c r="L988" s="4">
        <v>6.7263099999999998</v>
      </c>
      <c r="M988" s="4">
        <v>0</v>
      </c>
      <c r="N988" s="2">
        <v>66.453000000000003</v>
      </c>
      <c r="O988" s="4">
        <v>9.7785299999999999</v>
      </c>
      <c r="P988" s="4">
        <v>-9.7785299999999999</v>
      </c>
      <c r="Q988" s="3">
        <v>93.5</v>
      </c>
      <c r="R988" s="2">
        <v>0</v>
      </c>
      <c r="S988" s="2">
        <v>0</v>
      </c>
      <c r="T988" s="4">
        <v>0</v>
      </c>
      <c r="U988" s="3">
        <v>51715.4</v>
      </c>
      <c r="V988" s="3">
        <v>-54009.4</v>
      </c>
      <c r="W988" s="3">
        <v>54010</v>
      </c>
      <c r="X988" s="2">
        <v>84.168000000000006</v>
      </c>
      <c r="Y988" s="2">
        <v>84.168000000000006</v>
      </c>
      <c r="Z988" s="2">
        <v>0</v>
      </c>
    </row>
    <row r="989" spans="1:26" x14ac:dyDescent="0.25">
      <c r="A989" s="1" t="s">
        <v>1018</v>
      </c>
      <c r="B989" s="1">
        <v>647</v>
      </c>
      <c r="C989" s="1" t="s">
        <v>30</v>
      </c>
      <c r="D989" s="1" t="s">
        <v>31</v>
      </c>
      <c r="E989" s="1">
        <v>0</v>
      </c>
      <c r="F989" s="1">
        <v>0</v>
      </c>
      <c r="G989" s="2">
        <v>71.808999999999997</v>
      </c>
      <c r="H989" s="2">
        <v>-1.071</v>
      </c>
      <c r="I989" s="3">
        <v>-21</v>
      </c>
      <c r="J989" s="3">
        <v>0</v>
      </c>
      <c r="K989" s="4">
        <v>0</v>
      </c>
      <c r="L989" s="4">
        <v>2.61287</v>
      </c>
      <c r="M989" s="4">
        <v>0</v>
      </c>
      <c r="N989" s="2">
        <v>72.88</v>
      </c>
      <c r="O989" s="4">
        <v>0</v>
      </c>
      <c r="P989" s="4">
        <v>0</v>
      </c>
      <c r="Q989" s="3">
        <v>136.4</v>
      </c>
      <c r="R989" s="2">
        <v>0</v>
      </c>
      <c r="S989" s="2">
        <v>0</v>
      </c>
      <c r="T989" s="4">
        <v>0</v>
      </c>
      <c r="U989" s="3">
        <v>20226.400000000001</v>
      </c>
      <c r="V989" s="3">
        <v>0</v>
      </c>
      <c r="W989" s="3">
        <v>0</v>
      </c>
      <c r="X989" s="2">
        <v>157.47200000000001</v>
      </c>
      <c r="Y989" s="2">
        <v>157.47200000000001</v>
      </c>
      <c r="Z989" s="2">
        <v>0</v>
      </c>
    </row>
    <row r="990" spans="1:26" x14ac:dyDescent="0.25">
      <c r="A990" s="1" t="s">
        <v>1019</v>
      </c>
      <c r="B990" s="1">
        <v>647</v>
      </c>
      <c r="C990" s="1" t="s">
        <v>30</v>
      </c>
      <c r="D990" s="1" t="s">
        <v>31</v>
      </c>
      <c r="E990" s="1">
        <v>0</v>
      </c>
      <c r="F990" s="1">
        <v>0</v>
      </c>
      <c r="G990" s="2">
        <v>73.988</v>
      </c>
      <c r="H990" s="2">
        <v>0.59799999999999998</v>
      </c>
      <c r="I990" s="3">
        <v>9.5</v>
      </c>
      <c r="J990" s="3">
        <v>0</v>
      </c>
      <c r="K990" s="4">
        <v>0</v>
      </c>
      <c r="L990" s="4">
        <v>5.5627899999999997</v>
      </c>
      <c r="M990" s="4">
        <v>0</v>
      </c>
      <c r="N990" s="2">
        <v>74.036000000000001</v>
      </c>
      <c r="O990" s="4">
        <v>3.1892499999999999</v>
      </c>
      <c r="P990" s="4">
        <v>10.01806</v>
      </c>
      <c r="Q990" s="3">
        <v>134.5</v>
      </c>
      <c r="R990" s="2">
        <v>0</v>
      </c>
      <c r="S990" s="2">
        <v>1598.0630000000001</v>
      </c>
      <c r="T990" s="4">
        <v>2176.0214799999999</v>
      </c>
      <c r="U990" s="3">
        <v>42992.2</v>
      </c>
      <c r="V990" s="3">
        <v>40776.5</v>
      </c>
      <c r="W990" s="3">
        <v>2915.8</v>
      </c>
      <c r="X990" s="2">
        <v>125.008</v>
      </c>
      <c r="Y990" s="2">
        <v>125.008</v>
      </c>
      <c r="Z990" s="2">
        <v>-0.03</v>
      </c>
    </row>
    <row r="991" spans="1:26" x14ac:dyDescent="0.25">
      <c r="A991" s="1" t="s">
        <v>1020</v>
      </c>
      <c r="B991" s="1">
        <v>647</v>
      </c>
      <c r="C991" s="1" t="s">
        <v>30</v>
      </c>
      <c r="D991" s="1" t="s">
        <v>31</v>
      </c>
      <c r="E991" s="1">
        <v>0</v>
      </c>
      <c r="F991" s="1">
        <v>0</v>
      </c>
      <c r="G991" s="2">
        <v>75.103999999999999</v>
      </c>
      <c r="H991" s="2">
        <v>0.314</v>
      </c>
      <c r="I991" s="3">
        <v>3.5</v>
      </c>
      <c r="J991" s="3">
        <v>0</v>
      </c>
      <c r="K991" s="4">
        <v>0</v>
      </c>
      <c r="L991" s="4">
        <v>7.3421399999999997</v>
      </c>
      <c r="M991" s="4">
        <v>0</v>
      </c>
      <c r="N991" s="2">
        <v>74.950999999999993</v>
      </c>
      <c r="O991" s="4">
        <v>4.1225800000000001</v>
      </c>
      <c r="P991" s="4">
        <v>-4.1225800000000001</v>
      </c>
      <c r="Q991" s="3">
        <v>76</v>
      </c>
      <c r="R991" s="2">
        <v>0</v>
      </c>
      <c r="S991" s="2">
        <v>0</v>
      </c>
      <c r="T991" s="4">
        <v>0</v>
      </c>
      <c r="U991" s="3">
        <v>58231</v>
      </c>
      <c r="V991" s="3">
        <v>-7513.8</v>
      </c>
      <c r="W991" s="3">
        <v>7514.6</v>
      </c>
      <c r="X991" s="2">
        <v>72.563000000000002</v>
      </c>
      <c r="Y991" s="2">
        <v>72.563000000000002</v>
      </c>
      <c r="Z991" s="2">
        <v>0</v>
      </c>
    </row>
    <row r="992" spans="1:26" x14ac:dyDescent="0.25">
      <c r="A992" s="1" t="s">
        <v>1021</v>
      </c>
      <c r="B992" s="1">
        <v>647</v>
      </c>
      <c r="C992" s="1" t="s">
        <v>30</v>
      </c>
      <c r="D992" s="1" t="s">
        <v>31</v>
      </c>
      <c r="E992" s="1">
        <v>0</v>
      </c>
      <c r="F992" s="1">
        <v>0</v>
      </c>
      <c r="G992" s="2">
        <v>76.861000000000004</v>
      </c>
      <c r="H992" s="2">
        <v>0.27100000000000002</v>
      </c>
      <c r="I992" s="3">
        <v>2.9</v>
      </c>
      <c r="J992" s="3">
        <v>0</v>
      </c>
      <c r="K992" s="4">
        <v>0</v>
      </c>
      <c r="L992" s="4">
        <v>3.6126</v>
      </c>
      <c r="M992" s="4">
        <v>0</v>
      </c>
      <c r="N992" s="2">
        <v>76.766000000000005</v>
      </c>
      <c r="O992" s="4">
        <v>2.7504300000000002</v>
      </c>
      <c r="P992" s="4">
        <v>-2.7504300000000002</v>
      </c>
      <c r="Q992" s="3">
        <v>55.2</v>
      </c>
      <c r="R992" s="2">
        <v>0</v>
      </c>
      <c r="S992" s="2">
        <v>0</v>
      </c>
      <c r="T992" s="4">
        <v>0</v>
      </c>
      <c r="U992" s="3">
        <v>32334.400000000001</v>
      </c>
      <c r="V992" s="3">
        <v>-27510.400000000001</v>
      </c>
      <c r="W992" s="3">
        <v>27511</v>
      </c>
      <c r="X992" s="2">
        <v>52.271999999999998</v>
      </c>
      <c r="Y992" s="2">
        <v>52.271999999999998</v>
      </c>
      <c r="Z992" s="2">
        <v>0</v>
      </c>
    </row>
    <row r="993" spans="1:26" x14ac:dyDescent="0.25">
      <c r="A993" s="1" t="s">
        <v>1022</v>
      </c>
      <c r="B993" s="1">
        <v>647</v>
      </c>
      <c r="C993" s="1" t="s">
        <v>30</v>
      </c>
      <c r="D993" s="1" t="s">
        <v>31</v>
      </c>
      <c r="E993" s="1">
        <v>0</v>
      </c>
      <c r="F993" s="1">
        <v>0</v>
      </c>
      <c r="G993" s="2">
        <v>77.001999999999995</v>
      </c>
      <c r="H993" s="2">
        <v>1.4119999999999999</v>
      </c>
      <c r="I993" s="3">
        <v>20</v>
      </c>
      <c r="J993" s="3">
        <v>0</v>
      </c>
      <c r="K993" s="4">
        <v>0</v>
      </c>
      <c r="L993" s="4">
        <v>5.0111699999999999</v>
      </c>
      <c r="M993" s="4">
        <v>0</v>
      </c>
      <c r="N993" s="2">
        <v>77.066000000000003</v>
      </c>
      <c r="O993" s="4">
        <v>1.6080399999999999</v>
      </c>
      <c r="P993" s="4">
        <v>24.884150000000002</v>
      </c>
      <c r="Q993" s="3">
        <v>87</v>
      </c>
      <c r="R993" s="2">
        <v>0</v>
      </c>
      <c r="S993" s="2">
        <v>6324.875</v>
      </c>
      <c r="T993" s="4">
        <v>33927.269529999998</v>
      </c>
      <c r="U993" s="3">
        <v>44483.7</v>
      </c>
      <c r="V993" s="3">
        <v>114595.5</v>
      </c>
      <c r="W993" s="3">
        <v>1876.7</v>
      </c>
      <c r="X993" s="2">
        <v>66.959000000000003</v>
      </c>
      <c r="Y993" s="2">
        <v>66.959000000000003</v>
      </c>
      <c r="Z993" s="2">
        <v>-0.34300000000000003</v>
      </c>
    </row>
    <row r="994" spans="1:26" x14ac:dyDescent="0.25">
      <c r="A994" s="1" t="s">
        <v>1023</v>
      </c>
      <c r="B994" s="1">
        <v>647</v>
      </c>
      <c r="C994" s="1" t="s">
        <v>30</v>
      </c>
      <c r="D994" s="1" t="s">
        <v>31</v>
      </c>
      <c r="E994" s="1">
        <v>0</v>
      </c>
      <c r="F994" s="1">
        <v>0</v>
      </c>
      <c r="G994" s="2">
        <v>76.451999999999998</v>
      </c>
      <c r="H994" s="2">
        <v>0.90200000000000002</v>
      </c>
      <c r="I994" s="3">
        <v>9.6999999999999993</v>
      </c>
      <c r="J994" s="3">
        <v>0</v>
      </c>
      <c r="K994" s="4">
        <v>0</v>
      </c>
      <c r="L994" s="4">
        <v>1.3269200000000001</v>
      </c>
      <c r="M994" s="4">
        <v>0</v>
      </c>
      <c r="N994" s="2">
        <v>76.400999999999996</v>
      </c>
      <c r="O994" s="4">
        <v>3.0566</v>
      </c>
      <c r="P994" s="4">
        <v>9.2366299999999999</v>
      </c>
      <c r="Q994" s="3">
        <v>100.4</v>
      </c>
      <c r="R994" s="2">
        <v>1E-3</v>
      </c>
      <c r="S994" s="2">
        <v>4533.9380000000001</v>
      </c>
      <c r="T994" s="4">
        <v>9113.1933599999993</v>
      </c>
      <c r="U994" s="3">
        <v>5552.3</v>
      </c>
      <c r="V994" s="3">
        <v>18320.8</v>
      </c>
      <c r="W994" s="3">
        <v>1406.7</v>
      </c>
      <c r="X994" s="2">
        <v>90.611999999999995</v>
      </c>
      <c r="Y994" s="2">
        <v>90.611999999999995</v>
      </c>
      <c r="Z994" s="2">
        <v>-0.23200000000000001</v>
      </c>
    </row>
    <row r="995" spans="1:26" x14ac:dyDescent="0.25">
      <c r="A995" s="1" t="s">
        <v>1024</v>
      </c>
      <c r="B995" s="1">
        <v>647</v>
      </c>
      <c r="C995" s="1" t="s">
        <v>30</v>
      </c>
      <c r="D995" s="1" t="s">
        <v>31</v>
      </c>
      <c r="E995" s="1">
        <v>0</v>
      </c>
      <c r="F995" s="1">
        <v>0</v>
      </c>
      <c r="G995" s="2">
        <v>75.647000000000006</v>
      </c>
      <c r="H995" s="2">
        <v>0.65700000000000003</v>
      </c>
      <c r="I995" s="3">
        <v>10.4</v>
      </c>
      <c r="J995" s="3">
        <v>0</v>
      </c>
      <c r="K995" s="4">
        <v>0</v>
      </c>
      <c r="L995" s="4">
        <v>6.1955299999999998</v>
      </c>
      <c r="M995" s="4">
        <v>0</v>
      </c>
      <c r="N995" s="2">
        <v>75.679000000000002</v>
      </c>
      <c r="O995" s="4">
        <v>2.2095699999999998</v>
      </c>
      <c r="P995" s="4">
        <v>11.057510000000001</v>
      </c>
      <c r="Q995" s="3">
        <v>151.80000000000001</v>
      </c>
      <c r="R995" s="2">
        <v>0</v>
      </c>
      <c r="S995" s="2">
        <v>4726.1880000000001</v>
      </c>
      <c r="T995" s="4">
        <v>3740.7353499999999</v>
      </c>
      <c r="U995" s="3">
        <v>49002</v>
      </c>
      <c r="V995" s="3">
        <v>40652.9</v>
      </c>
      <c r="W995" s="3">
        <v>5353</v>
      </c>
      <c r="X995" s="2">
        <v>141.38900000000001</v>
      </c>
      <c r="Y995" s="2">
        <v>141.38900000000001</v>
      </c>
      <c r="Z995" s="2">
        <v>-5.0000000000000001E-3</v>
      </c>
    </row>
    <row r="996" spans="1:26" x14ac:dyDescent="0.25">
      <c r="A996" s="1" t="s">
        <v>1025</v>
      </c>
      <c r="B996" s="1">
        <v>647</v>
      </c>
      <c r="C996" s="1" t="s">
        <v>30</v>
      </c>
      <c r="D996" s="1" t="s">
        <v>31</v>
      </c>
      <c r="E996" s="1">
        <v>0</v>
      </c>
      <c r="F996" s="1">
        <v>0</v>
      </c>
      <c r="G996" s="2">
        <v>72.626000000000005</v>
      </c>
      <c r="H996" s="2">
        <v>-1.1439999999999999</v>
      </c>
      <c r="I996" s="3">
        <v>-20.3</v>
      </c>
      <c r="J996" s="3">
        <v>0</v>
      </c>
      <c r="K996" s="4">
        <v>0</v>
      </c>
      <c r="L996" s="4">
        <v>3.8122199999999999</v>
      </c>
      <c r="M996" s="4">
        <v>0</v>
      </c>
      <c r="N996" s="2">
        <v>73.793999999999997</v>
      </c>
      <c r="O996" s="4">
        <v>0</v>
      </c>
      <c r="P996" s="4">
        <v>0.15273999999999999</v>
      </c>
      <c r="Q996" s="3">
        <v>102.5</v>
      </c>
      <c r="R996" s="2">
        <v>0</v>
      </c>
      <c r="S996" s="2">
        <v>20</v>
      </c>
      <c r="T996" s="4">
        <v>1.5820000000000001E-2</v>
      </c>
      <c r="U996" s="3">
        <v>29867.3</v>
      </c>
      <c r="V996" s="3">
        <v>1085.5999999999999</v>
      </c>
      <c r="W996" s="3">
        <v>0</v>
      </c>
      <c r="X996" s="2">
        <v>122.803</v>
      </c>
      <c r="Y996" s="2">
        <v>122.803</v>
      </c>
      <c r="Z996" s="2">
        <v>0</v>
      </c>
    </row>
    <row r="997" spans="1:26" x14ac:dyDescent="0.25">
      <c r="A997" s="1" t="s">
        <v>1026</v>
      </c>
      <c r="B997" s="1">
        <v>647</v>
      </c>
      <c r="C997" s="1" t="s">
        <v>30</v>
      </c>
      <c r="D997" s="1" t="s">
        <v>31</v>
      </c>
      <c r="E997" s="1">
        <v>0</v>
      </c>
      <c r="F997" s="1">
        <v>0</v>
      </c>
      <c r="G997" s="2">
        <v>77.599000000000004</v>
      </c>
      <c r="H997" s="2">
        <v>-0.89100000000000001</v>
      </c>
      <c r="I997" s="3">
        <v>-29.6</v>
      </c>
      <c r="J997" s="3">
        <v>0</v>
      </c>
      <c r="K997" s="4">
        <v>0</v>
      </c>
      <c r="L997" s="4">
        <v>5.6877500000000003</v>
      </c>
      <c r="M997" s="4">
        <v>0</v>
      </c>
      <c r="N997" s="2">
        <v>78.489999999999995</v>
      </c>
      <c r="O997" s="4">
        <v>0</v>
      </c>
      <c r="P997" s="4">
        <v>0</v>
      </c>
      <c r="Q997" s="3">
        <v>182.8</v>
      </c>
      <c r="R997" s="2">
        <v>0</v>
      </c>
      <c r="S997" s="2">
        <v>0</v>
      </c>
      <c r="T997" s="4">
        <v>0</v>
      </c>
      <c r="U997" s="3">
        <v>47572.1</v>
      </c>
      <c r="V997" s="3">
        <v>0</v>
      </c>
      <c r="W997" s="3">
        <v>0</v>
      </c>
      <c r="X997" s="2">
        <v>212.37200000000001</v>
      </c>
      <c r="Y997" s="2">
        <v>212.37200000000001</v>
      </c>
      <c r="Z997" s="2">
        <v>0</v>
      </c>
    </row>
    <row r="998" spans="1:26" x14ac:dyDescent="0.25">
      <c r="A998" s="1" t="s">
        <v>1027</v>
      </c>
      <c r="B998" s="1">
        <v>647</v>
      </c>
      <c r="C998" s="1" t="s">
        <v>30</v>
      </c>
      <c r="D998" s="1" t="s">
        <v>31</v>
      </c>
      <c r="E998" s="1">
        <v>0</v>
      </c>
      <c r="F998" s="1">
        <v>0</v>
      </c>
      <c r="G998" s="2">
        <v>68.652000000000001</v>
      </c>
      <c r="H998" s="2">
        <v>-1.468</v>
      </c>
      <c r="I998" s="3">
        <v>-23.3</v>
      </c>
      <c r="J998" s="3">
        <v>0</v>
      </c>
      <c r="K998" s="4">
        <v>0</v>
      </c>
      <c r="L998" s="4">
        <v>10.53293</v>
      </c>
      <c r="M998" s="4">
        <v>0</v>
      </c>
      <c r="N998" s="2">
        <v>70.12</v>
      </c>
      <c r="O998" s="4">
        <v>0</v>
      </c>
      <c r="P998" s="4">
        <v>0</v>
      </c>
      <c r="Q998" s="3">
        <v>84</v>
      </c>
      <c r="R998" s="2">
        <v>0</v>
      </c>
      <c r="S998" s="2">
        <v>0</v>
      </c>
      <c r="T998" s="4">
        <v>0</v>
      </c>
      <c r="U998" s="3">
        <v>99994</v>
      </c>
      <c r="V998" s="3">
        <v>0</v>
      </c>
      <c r="W998" s="3">
        <v>0</v>
      </c>
      <c r="X998" s="2">
        <v>107.354</v>
      </c>
      <c r="Y998" s="2">
        <v>107.354</v>
      </c>
      <c r="Z998" s="2">
        <v>0</v>
      </c>
    </row>
    <row r="999" spans="1:26" x14ac:dyDescent="0.25">
      <c r="A999" s="1" t="s">
        <v>1028</v>
      </c>
      <c r="B999" s="1">
        <v>647</v>
      </c>
      <c r="C999" s="1" t="s">
        <v>30</v>
      </c>
      <c r="D999" s="1" t="s">
        <v>31</v>
      </c>
      <c r="E999" s="1">
        <v>0</v>
      </c>
      <c r="F999" s="1">
        <v>0</v>
      </c>
      <c r="G999" s="2">
        <v>83.203000000000003</v>
      </c>
      <c r="H999" s="2">
        <v>0.61299999999999999</v>
      </c>
      <c r="I999" s="3">
        <v>6.6</v>
      </c>
      <c r="J999" s="3">
        <v>0</v>
      </c>
      <c r="K999" s="4">
        <v>0</v>
      </c>
      <c r="L999" s="4">
        <v>5.9119400000000004</v>
      </c>
      <c r="M999" s="4">
        <v>0</v>
      </c>
      <c r="N999" s="2">
        <v>83.165999999999997</v>
      </c>
      <c r="O999" s="4">
        <v>4.4384100000000002</v>
      </c>
      <c r="P999" s="4">
        <v>-4.4384100000000002</v>
      </c>
      <c r="Q999" s="3">
        <v>57.4</v>
      </c>
      <c r="R999" s="2">
        <v>0</v>
      </c>
      <c r="S999" s="2">
        <v>3162.625</v>
      </c>
      <c r="T999" s="4">
        <v>585.26855</v>
      </c>
      <c r="U999" s="3">
        <v>54135.8</v>
      </c>
      <c r="V999" s="3">
        <v>-13979.2</v>
      </c>
      <c r="W999" s="3">
        <v>16259</v>
      </c>
      <c r="X999" s="2">
        <v>50.76</v>
      </c>
      <c r="Y999" s="2">
        <v>50.76</v>
      </c>
      <c r="Z999" s="2">
        <v>0</v>
      </c>
    </row>
    <row r="1000" spans="1:26" x14ac:dyDescent="0.25">
      <c r="A1000" s="1" t="s">
        <v>1029</v>
      </c>
      <c r="B1000" s="1">
        <v>647</v>
      </c>
      <c r="C1000" s="1" t="s">
        <v>30</v>
      </c>
      <c r="D1000" s="1" t="s">
        <v>31</v>
      </c>
      <c r="E1000" s="1">
        <v>0</v>
      </c>
      <c r="F1000" s="1">
        <v>0</v>
      </c>
      <c r="G1000" s="2">
        <v>79.198999999999998</v>
      </c>
      <c r="H1000" s="2">
        <v>0.13900000000000001</v>
      </c>
      <c r="I1000" s="3">
        <v>1.5</v>
      </c>
      <c r="J1000" s="3">
        <v>0</v>
      </c>
      <c r="K1000" s="4">
        <v>0</v>
      </c>
      <c r="L1000" s="4">
        <v>3.18282</v>
      </c>
      <c r="M1000" s="4">
        <v>0</v>
      </c>
      <c r="N1000" s="2">
        <v>79.117999999999995</v>
      </c>
      <c r="O1000" s="4">
        <v>1.30765</v>
      </c>
      <c r="P1000" s="4">
        <v>-1.30765</v>
      </c>
      <c r="Q1000" s="3">
        <v>58.7</v>
      </c>
      <c r="R1000" s="2">
        <v>0</v>
      </c>
      <c r="S1000" s="2">
        <v>0</v>
      </c>
      <c r="T1000" s="4">
        <v>0</v>
      </c>
      <c r="U1000" s="3">
        <v>28441.9</v>
      </c>
      <c r="V1000" s="3">
        <v>-2362.1999999999998</v>
      </c>
      <c r="W1000" s="3">
        <v>2362.9</v>
      </c>
      <c r="X1000" s="2">
        <v>57.24</v>
      </c>
      <c r="Y1000" s="2">
        <v>57.24</v>
      </c>
      <c r="Z1000" s="2">
        <v>0</v>
      </c>
    </row>
    <row r="1001" spans="1:26" x14ac:dyDescent="0.25">
      <c r="A1001" s="1" t="s">
        <v>1030</v>
      </c>
      <c r="B1001" s="1">
        <v>647</v>
      </c>
      <c r="C1001" s="1" t="s">
        <v>30</v>
      </c>
      <c r="D1001" s="1" t="s">
        <v>31</v>
      </c>
      <c r="E1001" s="1">
        <v>0</v>
      </c>
      <c r="F1001" s="1">
        <v>0</v>
      </c>
      <c r="G1001" s="2">
        <v>78.040999999999997</v>
      </c>
      <c r="H1001" s="2">
        <v>0.71699999999999997</v>
      </c>
      <c r="I1001" s="3">
        <v>7.7</v>
      </c>
      <c r="J1001" s="3">
        <v>0</v>
      </c>
      <c r="K1001" s="4">
        <v>0</v>
      </c>
      <c r="L1001" s="4">
        <v>8.1128099999999996</v>
      </c>
      <c r="M1001" s="4">
        <v>0</v>
      </c>
      <c r="N1001" s="2">
        <v>78.001999999999995</v>
      </c>
      <c r="O1001" s="4">
        <v>4.5165300000000004</v>
      </c>
      <c r="P1001" s="4">
        <v>6.3030900000000001</v>
      </c>
      <c r="Q1001" s="3">
        <v>66.400000000000006</v>
      </c>
      <c r="R1001" s="2">
        <v>0</v>
      </c>
      <c r="S1001" s="2">
        <v>1539.875</v>
      </c>
      <c r="T1001" s="4">
        <v>3592.0026899999998</v>
      </c>
      <c r="U1001" s="3">
        <v>75444</v>
      </c>
      <c r="V1001" s="3">
        <v>-1208.5</v>
      </c>
      <c r="W1001" s="3">
        <v>11202.2</v>
      </c>
      <c r="X1001" s="2">
        <v>58.686999999999998</v>
      </c>
      <c r="Y1001" s="2">
        <v>58.686999999999998</v>
      </c>
      <c r="Z1001" s="2">
        <v>0</v>
      </c>
    </row>
    <row r="1002" spans="1:26" x14ac:dyDescent="0.25">
      <c r="A1002" s="1" t="s">
        <v>1031</v>
      </c>
      <c r="B1002" s="1">
        <v>647</v>
      </c>
      <c r="C1002" s="1" t="s">
        <v>30</v>
      </c>
      <c r="D1002" s="1" t="s">
        <v>31</v>
      </c>
      <c r="E1002" s="1">
        <v>0</v>
      </c>
      <c r="F1002" s="1">
        <v>0</v>
      </c>
      <c r="G1002" s="2">
        <v>77.460999999999999</v>
      </c>
      <c r="H1002" s="2">
        <v>0.27100000000000002</v>
      </c>
      <c r="I1002" s="3">
        <v>2.9</v>
      </c>
      <c r="J1002" s="3">
        <v>0</v>
      </c>
      <c r="K1002" s="4">
        <v>0</v>
      </c>
      <c r="L1002" s="4">
        <v>4.44651</v>
      </c>
      <c r="M1002" s="4">
        <v>0</v>
      </c>
      <c r="N1002" s="2">
        <v>77.42</v>
      </c>
      <c r="O1002" s="4">
        <v>3.2815500000000002</v>
      </c>
      <c r="P1002" s="4">
        <v>-3.2815500000000002</v>
      </c>
      <c r="Q1002" s="3">
        <v>45.4</v>
      </c>
      <c r="R1002" s="2">
        <v>0</v>
      </c>
      <c r="S1002" s="2">
        <v>1227.75</v>
      </c>
      <c r="T1002" s="4">
        <v>361.44970999999998</v>
      </c>
      <c r="U1002" s="3">
        <v>39453.599999999999</v>
      </c>
      <c r="V1002" s="3">
        <v>-4491.8999999999996</v>
      </c>
      <c r="W1002" s="3">
        <v>9916.2999999999993</v>
      </c>
      <c r="X1002" s="2">
        <v>42.444000000000003</v>
      </c>
      <c r="Y1002" s="2">
        <v>42.444000000000003</v>
      </c>
      <c r="Z1002" s="2">
        <v>0</v>
      </c>
    </row>
    <row r="1003" spans="1:26" x14ac:dyDescent="0.25">
      <c r="A1003" s="1" t="s">
        <v>1032</v>
      </c>
      <c r="B1003" s="1">
        <v>647</v>
      </c>
      <c r="C1003" s="1" t="s">
        <v>30</v>
      </c>
      <c r="D1003" s="1" t="s">
        <v>31</v>
      </c>
      <c r="E1003" s="1">
        <v>0</v>
      </c>
      <c r="F1003" s="1">
        <v>0</v>
      </c>
      <c r="G1003" s="2">
        <v>74.135000000000005</v>
      </c>
      <c r="H1003" s="2">
        <v>0.63500000000000001</v>
      </c>
      <c r="I1003" s="3">
        <v>8</v>
      </c>
      <c r="J1003" s="3">
        <v>0</v>
      </c>
      <c r="K1003" s="4">
        <v>0</v>
      </c>
      <c r="L1003" s="4">
        <v>10.376440000000001</v>
      </c>
      <c r="M1003" s="4">
        <v>0</v>
      </c>
      <c r="N1003" s="2">
        <v>74.114999999999995</v>
      </c>
      <c r="O1003" s="4">
        <v>4.7631300000000003</v>
      </c>
      <c r="P1003" s="4">
        <v>9.7711400000000008</v>
      </c>
      <c r="Q1003" s="3">
        <v>57.9</v>
      </c>
      <c r="R1003" s="2">
        <v>0</v>
      </c>
      <c r="S1003" s="2">
        <v>637.75</v>
      </c>
      <c r="T1003" s="4">
        <v>1687.0328400000001</v>
      </c>
      <c r="U1003" s="3">
        <v>97096</v>
      </c>
      <c r="V1003" s="3">
        <v>-4414.8</v>
      </c>
      <c r="W1003" s="3">
        <v>12446.7</v>
      </c>
      <c r="X1003" s="2">
        <v>49.887999999999998</v>
      </c>
      <c r="Y1003" s="2">
        <v>49.887999999999998</v>
      </c>
      <c r="Z1003" s="2">
        <v>0</v>
      </c>
    </row>
    <row r="1004" spans="1:26" x14ac:dyDescent="0.25">
      <c r="A1004" s="1" t="s">
        <v>1033</v>
      </c>
      <c r="B1004" s="1">
        <v>647</v>
      </c>
      <c r="C1004" s="1" t="s">
        <v>30</v>
      </c>
      <c r="D1004" s="1" t="s">
        <v>31</v>
      </c>
      <c r="E1004" s="1">
        <v>0</v>
      </c>
      <c r="F1004" s="1">
        <v>0</v>
      </c>
      <c r="G1004" s="2">
        <v>77.879000000000005</v>
      </c>
      <c r="H1004" s="2">
        <v>0.44900000000000001</v>
      </c>
      <c r="I1004" s="3">
        <v>8.8000000000000007</v>
      </c>
      <c r="J1004" s="3">
        <v>0</v>
      </c>
      <c r="K1004" s="4">
        <v>0</v>
      </c>
      <c r="L1004" s="4">
        <v>7.5018099999999999</v>
      </c>
      <c r="M1004" s="4">
        <v>0</v>
      </c>
      <c r="N1004" s="2">
        <v>77.700999999999993</v>
      </c>
      <c r="O1004" s="4">
        <v>8.4330499999999997</v>
      </c>
      <c r="P1004" s="4">
        <v>-8.4330499999999997</v>
      </c>
      <c r="Q1004" s="3">
        <v>95.5</v>
      </c>
      <c r="R1004" s="2">
        <v>0</v>
      </c>
      <c r="S1004" s="2">
        <v>0.875</v>
      </c>
      <c r="T1004" s="4">
        <v>6.4999999999999997E-4</v>
      </c>
      <c r="U1004" s="3">
        <v>64672.7</v>
      </c>
      <c r="V1004" s="3">
        <v>-49848.6</v>
      </c>
      <c r="W1004" s="3">
        <v>49850.6</v>
      </c>
      <c r="X1004" s="2">
        <v>86.653000000000006</v>
      </c>
      <c r="Y1004" s="2">
        <v>86.653000000000006</v>
      </c>
      <c r="Z1004" s="2">
        <v>-1E-3</v>
      </c>
    </row>
    <row r="1005" spans="1:26" x14ac:dyDescent="0.25">
      <c r="A1005" s="1" t="s">
        <v>1034</v>
      </c>
      <c r="B1005" s="1">
        <v>647</v>
      </c>
      <c r="C1005" s="1" t="s">
        <v>30</v>
      </c>
      <c r="D1005" s="1" t="s">
        <v>31</v>
      </c>
      <c r="E1005" s="1">
        <v>0</v>
      </c>
      <c r="F1005" s="1">
        <v>0</v>
      </c>
      <c r="G1005" s="2">
        <v>68.637</v>
      </c>
      <c r="H1005" s="2">
        <v>-1.0529999999999999</v>
      </c>
      <c r="I1005" s="3">
        <v>-25</v>
      </c>
      <c r="J1005" s="3">
        <v>0</v>
      </c>
      <c r="K1005" s="4">
        <v>0</v>
      </c>
      <c r="L1005" s="4">
        <v>3.8211599999999999</v>
      </c>
      <c r="M1005" s="4">
        <v>0</v>
      </c>
      <c r="N1005" s="2">
        <v>69.69</v>
      </c>
      <c r="O1005" s="4">
        <v>0</v>
      </c>
      <c r="P1005" s="4">
        <v>0</v>
      </c>
      <c r="Q1005" s="3">
        <v>130</v>
      </c>
      <c r="R1005" s="2">
        <v>0</v>
      </c>
      <c r="S1005" s="2">
        <v>0</v>
      </c>
      <c r="T1005" s="4">
        <v>0</v>
      </c>
      <c r="U1005" s="3">
        <v>28950.5</v>
      </c>
      <c r="V1005" s="3">
        <v>0</v>
      </c>
      <c r="W1005" s="3">
        <v>0</v>
      </c>
      <c r="X1005" s="2">
        <v>155.04499999999999</v>
      </c>
      <c r="Y1005" s="2">
        <v>155.04499999999999</v>
      </c>
      <c r="Z1005" s="2">
        <v>0</v>
      </c>
    </row>
    <row r="1006" spans="1:26" x14ac:dyDescent="0.25">
      <c r="A1006" s="1" t="s">
        <v>1035</v>
      </c>
      <c r="B1006" s="1">
        <v>647</v>
      </c>
      <c r="C1006" s="1" t="s">
        <v>30</v>
      </c>
      <c r="D1006" s="1" t="s">
        <v>31</v>
      </c>
      <c r="E1006" s="1">
        <v>0</v>
      </c>
      <c r="F1006" s="1">
        <v>0</v>
      </c>
      <c r="G1006" s="2">
        <v>69.084000000000003</v>
      </c>
      <c r="H1006" s="2">
        <v>-1.6459999999999999</v>
      </c>
      <c r="I1006" s="3">
        <v>-39.1</v>
      </c>
      <c r="J1006" s="3">
        <v>0</v>
      </c>
      <c r="K1006" s="4">
        <v>0</v>
      </c>
      <c r="L1006" s="4">
        <v>4.8614699999999997</v>
      </c>
      <c r="M1006" s="4">
        <v>0</v>
      </c>
      <c r="N1006" s="2">
        <v>70.73</v>
      </c>
      <c r="O1006" s="4">
        <v>0</v>
      </c>
      <c r="P1006" s="4">
        <v>0</v>
      </c>
      <c r="Q1006" s="3">
        <v>126.9</v>
      </c>
      <c r="R1006" s="2">
        <v>0</v>
      </c>
      <c r="S1006" s="2">
        <v>0</v>
      </c>
      <c r="T1006" s="4">
        <v>0</v>
      </c>
      <c r="U1006" s="3">
        <v>37588.6</v>
      </c>
      <c r="V1006" s="3">
        <v>0</v>
      </c>
      <c r="W1006" s="3">
        <v>0</v>
      </c>
      <c r="X1006" s="2">
        <v>166.01900000000001</v>
      </c>
      <c r="Y1006" s="2">
        <v>166.01900000000001</v>
      </c>
      <c r="Z1006" s="2">
        <v>0</v>
      </c>
    </row>
    <row r="1007" spans="1:26" x14ac:dyDescent="0.25">
      <c r="A1007" s="1" t="s">
        <v>1036</v>
      </c>
      <c r="B1007" s="1">
        <v>647</v>
      </c>
      <c r="C1007" s="1" t="s">
        <v>30</v>
      </c>
      <c r="D1007" s="1" t="s">
        <v>31</v>
      </c>
      <c r="E1007" s="1">
        <v>0</v>
      </c>
      <c r="F1007" s="1">
        <v>0</v>
      </c>
      <c r="G1007" s="2">
        <v>69.5</v>
      </c>
      <c r="H1007" s="2">
        <v>-2.06</v>
      </c>
      <c r="I1007" s="3">
        <v>-49</v>
      </c>
      <c r="J1007" s="3">
        <v>0</v>
      </c>
      <c r="K1007" s="4">
        <v>0</v>
      </c>
      <c r="L1007" s="4">
        <v>9.3806700000000003</v>
      </c>
      <c r="M1007" s="4">
        <v>0</v>
      </c>
      <c r="N1007" s="2">
        <v>71.56</v>
      </c>
      <c r="O1007" s="4">
        <v>0</v>
      </c>
      <c r="P1007" s="4">
        <v>0</v>
      </c>
      <c r="Q1007" s="3">
        <v>123</v>
      </c>
      <c r="R1007" s="2">
        <v>0</v>
      </c>
      <c r="S1007" s="2">
        <v>0</v>
      </c>
      <c r="T1007" s="4">
        <v>0</v>
      </c>
      <c r="U1007" s="3">
        <v>71762.7</v>
      </c>
      <c r="V1007" s="3">
        <v>0</v>
      </c>
      <c r="W1007" s="3">
        <v>0</v>
      </c>
      <c r="X1007" s="2">
        <v>171.99</v>
      </c>
      <c r="Y1007" s="2">
        <v>171.99</v>
      </c>
      <c r="Z1007" s="2">
        <v>0</v>
      </c>
    </row>
    <row r="1008" spans="1:26" x14ac:dyDescent="0.25">
      <c r="A1008" s="1" t="s">
        <v>1037</v>
      </c>
      <c r="B1008" s="1">
        <v>647</v>
      </c>
      <c r="C1008" s="1" t="s">
        <v>30</v>
      </c>
      <c r="D1008" s="1" t="s">
        <v>31</v>
      </c>
      <c r="E1008" s="1">
        <v>0</v>
      </c>
      <c r="F1008" s="1">
        <v>0</v>
      </c>
      <c r="G1008" s="2">
        <v>66.168999999999997</v>
      </c>
      <c r="H1008" s="2">
        <v>0.58899999999999997</v>
      </c>
      <c r="I1008" s="3">
        <v>9.4</v>
      </c>
      <c r="J1008" s="3">
        <v>0</v>
      </c>
      <c r="K1008" s="4">
        <v>0</v>
      </c>
      <c r="L1008" s="4">
        <v>16.249179999999999</v>
      </c>
      <c r="M1008" s="4">
        <v>0</v>
      </c>
      <c r="N1008" s="2">
        <v>66.108999999999995</v>
      </c>
      <c r="O1008" s="4">
        <v>5.8263499999999997</v>
      </c>
      <c r="P1008" s="4">
        <v>-5.8263499999999997</v>
      </c>
      <c r="Q1008" s="3">
        <v>122</v>
      </c>
      <c r="R1008" s="2">
        <v>0</v>
      </c>
      <c r="S1008" s="2">
        <v>365.125</v>
      </c>
      <c r="T1008" s="4">
        <v>431.69287000000003</v>
      </c>
      <c r="U1008" s="3">
        <v>134225.29999999999</v>
      </c>
      <c r="V1008" s="3">
        <v>-9828.9</v>
      </c>
      <c r="W1008" s="3">
        <v>10904</v>
      </c>
      <c r="X1008" s="2">
        <v>112.60299999999999</v>
      </c>
      <c r="Y1008" s="2">
        <v>112.60299999999999</v>
      </c>
      <c r="Z1008" s="2">
        <v>-1E-3</v>
      </c>
    </row>
    <row r="1009" spans="1:26" x14ac:dyDescent="0.25">
      <c r="A1009" s="1" t="s">
        <v>1038</v>
      </c>
      <c r="B1009" s="1">
        <v>647</v>
      </c>
      <c r="C1009" s="1" t="s">
        <v>30</v>
      </c>
      <c r="D1009" s="1" t="s">
        <v>31</v>
      </c>
      <c r="E1009" s="1">
        <v>0</v>
      </c>
      <c r="F1009" s="1">
        <v>0</v>
      </c>
      <c r="G1009" s="2">
        <v>59.468000000000004</v>
      </c>
      <c r="H1009" s="2">
        <v>-0.112</v>
      </c>
      <c r="I1009" s="3">
        <v>-1.2</v>
      </c>
      <c r="J1009" s="3">
        <v>0</v>
      </c>
      <c r="K1009" s="4">
        <v>0</v>
      </c>
      <c r="L1009" s="4">
        <v>1.67092</v>
      </c>
      <c r="M1009" s="4">
        <v>0</v>
      </c>
      <c r="N1009" s="2">
        <v>59.582999999999998</v>
      </c>
      <c r="O1009" s="4">
        <v>0</v>
      </c>
      <c r="P1009" s="4">
        <v>4.4299999999999999E-3</v>
      </c>
      <c r="Q1009" s="3">
        <v>48.3</v>
      </c>
      <c r="R1009" s="2">
        <v>0</v>
      </c>
      <c r="S1009" s="2">
        <v>9.75</v>
      </c>
      <c r="T1009" s="4">
        <v>6.9999999999999994E-5</v>
      </c>
      <c r="U1009" s="3">
        <v>14351.4</v>
      </c>
      <c r="V1009" s="3">
        <v>2.2999999999999998</v>
      </c>
      <c r="W1009" s="3">
        <v>0</v>
      </c>
      <c r="X1009" s="2">
        <v>49.463999999999999</v>
      </c>
      <c r="Y1009" s="2">
        <v>49.463999999999999</v>
      </c>
      <c r="Z1009" s="2">
        <v>0</v>
      </c>
    </row>
    <row r="1010" spans="1:26" x14ac:dyDescent="0.25">
      <c r="A1010" s="1" t="s">
        <v>1039</v>
      </c>
      <c r="B1010" s="1">
        <v>647</v>
      </c>
      <c r="C1010" s="1" t="s">
        <v>30</v>
      </c>
      <c r="D1010" s="1" t="s">
        <v>31</v>
      </c>
      <c r="E1010" s="1">
        <v>0</v>
      </c>
      <c r="F1010" s="1">
        <v>0</v>
      </c>
      <c r="G1010" s="2">
        <v>56.4</v>
      </c>
      <c r="H1010" s="2">
        <v>0.19</v>
      </c>
      <c r="I1010" s="3">
        <v>2.1</v>
      </c>
      <c r="J1010" s="3">
        <v>0</v>
      </c>
      <c r="K1010" s="4">
        <v>0</v>
      </c>
      <c r="L1010" s="4">
        <v>2.8953700000000002</v>
      </c>
      <c r="M1010" s="4">
        <v>0</v>
      </c>
      <c r="N1010" s="2">
        <v>56.301000000000002</v>
      </c>
      <c r="O1010" s="4">
        <v>1.98797</v>
      </c>
      <c r="P1010" s="4">
        <v>-1.98797</v>
      </c>
      <c r="Q1010" s="3">
        <v>37.6</v>
      </c>
      <c r="R1010" s="2">
        <v>0</v>
      </c>
      <c r="S1010" s="2">
        <v>0</v>
      </c>
      <c r="T1010" s="4">
        <v>0</v>
      </c>
      <c r="U1010" s="3">
        <v>22219</v>
      </c>
      <c r="V1010" s="3">
        <v>-4605.8</v>
      </c>
      <c r="W1010" s="3">
        <v>4606.6000000000004</v>
      </c>
      <c r="X1010" s="2">
        <v>35.545000000000002</v>
      </c>
      <c r="Y1010" s="2">
        <v>35.545000000000002</v>
      </c>
      <c r="Z1010" s="2">
        <v>0</v>
      </c>
    </row>
    <row r="1011" spans="1:26" x14ac:dyDescent="0.25">
      <c r="A1011" s="1" t="s">
        <v>1040</v>
      </c>
      <c r="B1011" s="1">
        <v>647</v>
      </c>
      <c r="C1011" s="1" t="s">
        <v>30</v>
      </c>
      <c r="D1011" s="1" t="s">
        <v>31</v>
      </c>
      <c r="E1011" s="1">
        <v>0</v>
      </c>
      <c r="F1011" s="1">
        <v>0</v>
      </c>
      <c r="G1011" s="2">
        <v>56.476999999999997</v>
      </c>
      <c r="H1011" s="2">
        <v>0.56699999999999995</v>
      </c>
      <c r="I1011" s="3">
        <v>6.1</v>
      </c>
      <c r="J1011" s="3">
        <v>0</v>
      </c>
      <c r="K1011" s="4">
        <v>0</v>
      </c>
      <c r="L1011" s="4">
        <v>2.6692900000000002</v>
      </c>
      <c r="M1011" s="4">
        <v>0</v>
      </c>
      <c r="N1011" s="2">
        <v>56.457000000000001</v>
      </c>
      <c r="O1011" s="4">
        <v>2.1535500000000001</v>
      </c>
      <c r="P1011" s="4">
        <v>-2.1535500000000001</v>
      </c>
      <c r="Q1011" s="3">
        <v>37.6</v>
      </c>
      <c r="R1011" s="2">
        <v>0</v>
      </c>
      <c r="S1011" s="2">
        <v>1705.375</v>
      </c>
      <c r="T1011" s="4">
        <v>506.96111999999999</v>
      </c>
      <c r="U1011" s="3">
        <v>19132.2</v>
      </c>
      <c r="V1011" s="3">
        <v>-4740.1000000000004</v>
      </c>
      <c r="W1011" s="3">
        <v>5745.8</v>
      </c>
      <c r="X1011" s="2">
        <v>31.428000000000001</v>
      </c>
      <c r="Y1011" s="2">
        <v>31.428000000000001</v>
      </c>
      <c r="Z1011" s="2">
        <v>0</v>
      </c>
    </row>
    <row r="1012" spans="1:26" x14ac:dyDescent="0.25">
      <c r="A1012" s="1" t="s">
        <v>1041</v>
      </c>
      <c r="B1012" s="1">
        <v>647</v>
      </c>
      <c r="C1012" s="1" t="s">
        <v>30</v>
      </c>
      <c r="D1012" s="1" t="s">
        <v>31</v>
      </c>
      <c r="E1012" s="1">
        <v>0</v>
      </c>
      <c r="F1012" s="1">
        <v>0</v>
      </c>
      <c r="G1012" s="2">
        <v>56.271999999999998</v>
      </c>
      <c r="H1012" s="2">
        <v>0.23200000000000001</v>
      </c>
      <c r="I1012" s="3">
        <v>2.5</v>
      </c>
      <c r="J1012" s="3">
        <v>0</v>
      </c>
      <c r="K1012" s="4">
        <v>0</v>
      </c>
      <c r="L1012" s="4">
        <v>1.5152300000000001</v>
      </c>
      <c r="M1012" s="4">
        <v>0</v>
      </c>
      <c r="N1012" s="2">
        <v>56.198999999999998</v>
      </c>
      <c r="O1012" s="4">
        <v>2.0753300000000001</v>
      </c>
      <c r="P1012" s="4">
        <v>-2.0753300000000001</v>
      </c>
      <c r="Q1012" s="3">
        <v>24.5</v>
      </c>
      <c r="R1012" s="2">
        <v>0</v>
      </c>
      <c r="S1012" s="2">
        <v>7</v>
      </c>
      <c r="T1012" s="4">
        <v>6.8680000000000005E-2</v>
      </c>
      <c r="U1012" s="3">
        <v>10519.2</v>
      </c>
      <c r="V1012" s="3">
        <v>-9821</v>
      </c>
      <c r="W1012" s="3">
        <v>9872</v>
      </c>
      <c r="X1012" s="2">
        <v>22.032</v>
      </c>
      <c r="Y1012" s="2">
        <v>22.032</v>
      </c>
      <c r="Z1012" s="2">
        <v>0</v>
      </c>
    </row>
    <row r="1013" spans="1:26" x14ac:dyDescent="0.25">
      <c r="A1013" s="1" t="s">
        <v>1042</v>
      </c>
      <c r="B1013" s="1">
        <v>647</v>
      </c>
      <c r="C1013" s="1" t="s">
        <v>30</v>
      </c>
      <c r="D1013" s="1" t="s">
        <v>31</v>
      </c>
      <c r="E1013" s="1">
        <v>0</v>
      </c>
      <c r="F1013" s="1">
        <v>0</v>
      </c>
      <c r="G1013" s="2">
        <v>55.054000000000002</v>
      </c>
      <c r="H1013" s="2">
        <v>0.434</v>
      </c>
      <c r="I1013" s="3">
        <v>4.7</v>
      </c>
      <c r="J1013" s="3">
        <v>0</v>
      </c>
      <c r="K1013" s="4">
        <v>0</v>
      </c>
      <c r="L1013" s="4">
        <v>10.247960000000001</v>
      </c>
      <c r="M1013" s="4">
        <v>0</v>
      </c>
      <c r="N1013" s="2">
        <v>54.9</v>
      </c>
      <c r="O1013" s="4">
        <v>5.6295999999999999</v>
      </c>
      <c r="P1013" s="4">
        <v>-5.6295999999999999</v>
      </c>
      <c r="Q1013" s="3">
        <v>33.4</v>
      </c>
      <c r="R1013" s="2">
        <v>0</v>
      </c>
      <c r="S1013" s="2">
        <v>683</v>
      </c>
      <c r="T1013" s="4">
        <v>176.26947000000001</v>
      </c>
      <c r="U1013" s="3">
        <v>48720.6</v>
      </c>
      <c r="V1013" s="3">
        <v>-297.39999999999998</v>
      </c>
      <c r="W1013" s="3">
        <v>4602.1000000000004</v>
      </c>
      <c r="X1013" s="2">
        <v>28.721</v>
      </c>
      <c r="Y1013" s="2">
        <v>28.721</v>
      </c>
      <c r="Z1013" s="2">
        <v>0</v>
      </c>
    </row>
    <row r="1014" spans="1:26" x14ac:dyDescent="0.25">
      <c r="A1014" s="1" t="s">
        <v>1043</v>
      </c>
      <c r="B1014" s="1">
        <v>647</v>
      </c>
      <c r="C1014" s="1" t="s">
        <v>30</v>
      </c>
      <c r="D1014" s="1" t="s">
        <v>31</v>
      </c>
      <c r="E1014" s="1">
        <v>0</v>
      </c>
      <c r="F1014" s="1">
        <v>0</v>
      </c>
      <c r="G1014" s="2">
        <v>53.438000000000002</v>
      </c>
      <c r="H1014" s="2">
        <v>0.94799999999999995</v>
      </c>
      <c r="I1014" s="3">
        <v>10.199999999999999</v>
      </c>
      <c r="J1014" s="3">
        <v>0</v>
      </c>
      <c r="K1014" s="4">
        <v>0</v>
      </c>
      <c r="L1014" s="4">
        <v>4.3333599999999999</v>
      </c>
      <c r="M1014" s="4">
        <v>0</v>
      </c>
      <c r="N1014" s="2">
        <v>53.420999999999999</v>
      </c>
      <c r="O1014" s="4">
        <v>5.3848900000000004</v>
      </c>
      <c r="P1014" s="4">
        <v>-5.3848900000000004</v>
      </c>
      <c r="Q1014" s="3">
        <v>37.1</v>
      </c>
      <c r="R1014" s="2">
        <v>0</v>
      </c>
      <c r="S1014" s="2">
        <v>225.25</v>
      </c>
      <c r="T1014" s="4">
        <v>143.05461</v>
      </c>
      <c r="U1014" s="3">
        <v>44447.5</v>
      </c>
      <c r="V1014" s="3">
        <v>-32375.200000000001</v>
      </c>
      <c r="W1014" s="3">
        <v>33627.199999999997</v>
      </c>
      <c r="X1014" s="2">
        <v>26.891999999999999</v>
      </c>
      <c r="Y1014" s="2">
        <v>26.891999999999999</v>
      </c>
      <c r="Z1014" s="2">
        <v>0</v>
      </c>
    </row>
    <row r="1015" spans="1:26" x14ac:dyDescent="0.25">
      <c r="A1015" s="1" t="s">
        <v>1044</v>
      </c>
      <c r="B1015" s="1">
        <v>647</v>
      </c>
      <c r="C1015" s="1" t="s">
        <v>30</v>
      </c>
      <c r="D1015" s="1" t="s">
        <v>31</v>
      </c>
      <c r="E1015" s="1">
        <v>0</v>
      </c>
      <c r="F1015" s="1">
        <v>0</v>
      </c>
      <c r="G1015" s="2">
        <v>53.744</v>
      </c>
      <c r="H1015" s="2">
        <v>0.39400000000000002</v>
      </c>
      <c r="I1015" s="3">
        <v>6.3</v>
      </c>
      <c r="J1015" s="3">
        <v>0</v>
      </c>
      <c r="K1015" s="4">
        <v>0</v>
      </c>
      <c r="L1015" s="4">
        <v>19.10209</v>
      </c>
      <c r="M1015" s="4">
        <v>0</v>
      </c>
      <c r="N1015" s="2">
        <v>53.512</v>
      </c>
      <c r="O1015" s="4">
        <v>7.6024900000000004</v>
      </c>
      <c r="P1015" s="4">
        <v>-7.6024900000000004</v>
      </c>
      <c r="Q1015" s="3">
        <v>102.2</v>
      </c>
      <c r="R1015" s="2">
        <v>0</v>
      </c>
      <c r="S1015" s="2">
        <v>0</v>
      </c>
      <c r="T1015" s="4">
        <v>0</v>
      </c>
      <c r="U1015" s="3">
        <v>108874.2</v>
      </c>
      <c r="V1015" s="3">
        <v>-4698.1000000000004</v>
      </c>
      <c r="W1015" s="3">
        <v>4699.1000000000004</v>
      </c>
      <c r="X1015" s="2">
        <v>95.903000000000006</v>
      </c>
      <c r="Y1015" s="2">
        <v>95.903000000000006</v>
      </c>
      <c r="Z1015" s="2">
        <v>0</v>
      </c>
    </row>
    <row r="1016" spans="1:26" x14ac:dyDescent="0.25">
      <c r="A1016" s="1" t="s">
        <v>1045</v>
      </c>
      <c r="B1016" s="1">
        <v>647</v>
      </c>
      <c r="C1016" s="1" t="s">
        <v>30</v>
      </c>
      <c r="D1016" s="1" t="s">
        <v>31</v>
      </c>
      <c r="E1016" s="1">
        <v>0</v>
      </c>
      <c r="F1016" s="1">
        <v>0</v>
      </c>
      <c r="G1016" s="2">
        <v>52.018000000000001</v>
      </c>
      <c r="H1016" s="2">
        <v>0.70799999999999996</v>
      </c>
      <c r="I1016" s="3">
        <v>7.8</v>
      </c>
      <c r="J1016" s="3">
        <v>0</v>
      </c>
      <c r="K1016" s="4">
        <v>0</v>
      </c>
      <c r="L1016" s="4">
        <v>11.51679</v>
      </c>
      <c r="M1016" s="4">
        <v>0</v>
      </c>
      <c r="N1016" s="2">
        <v>51.817999999999998</v>
      </c>
      <c r="O1016" s="4">
        <v>10.958360000000001</v>
      </c>
      <c r="P1016" s="4">
        <v>-10.958360000000001</v>
      </c>
      <c r="Q1016" s="3">
        <v>38.9</v>
      </c>
      <c r="R1016" s="2">
        <v>0</v>
      </c>
      <c r="S1016" s="2">
        <v>441.375</v>
      </c>
      <c r="T1016" s="4">
        <v>542.23346000000004</v>
      </c>
      <c r="U1016" s="3">
        <v>56338.3</v>
      </c>
      <c r="V1016" s="3">
        <v>-18812.599999999999</v>
      </c>
      <c r="W1016" s="3">
        <v>20224.7</v>
      </c>
      <c r="X1016" s="2">
        <v>31.036000000000001</v>
      </c>
      <c r="Y1016" s="2">
        <v>31.036000000000001</v>
      </c>
      <c r="Z1016" s="2">
        <v>-3.0000000000000001E-3</v>
      </c>
    </row>
    <row r="1017" spans="1:26" x14ac:dyDescent="0.25">
      <c r="A1017" s="1" t="s">
        <v>1046</v>
      </c>
      <c r="B1017" s="1">
        <v>647</v>
      </c>
      <c r="C1017" s="1" t="s">
        <v>30</v>
      </c>
      <c r="D1017" s="1" t="s">
        <v>31</v>
      </c>
      <c r="E1017" s="1">
        <v>0</v>
      </c>
      <c r="F1017" s="1">
        <v>0</v>
      </c>
      <c r="G1017" s="2">
        <v>51.548000000000002</v>
      </c>
      <c r="H1017" s="2">
        <v>0.41799999999999998</v>
      </c>
      <c r="I1017" s="3">
        <v>13.9</v>
      </c>
      <c r="J1017" s="3">
        <v>0</v>
      </c>
      <c r="K1017" s="4">
        <v>0</v>
      </c>
      <c r="L1017" s="4">
        <v>3.49539</v>
      </c>
      <c r="M1017" s="4">
        <v>0</v>
      </c>
      <c r="N1017" s="2">
        <v>51.573</v>
      </c>
      <c r="O1017" s="4">
        <v>4.9180599999999997</v>
      </c>
      <c r="P1017" s="4">
        <v>6.8098900000000002</v>
      </c>
      <c r="Q1017" s="3">
        <v>211</v>
      </c>
      <c r="R1017" s="2">
        <v>0</v>
      </c>
      <c r="S1017" s="2">
        <v>1658.0630000000001</v>
      </c>
      <c r="T1017" s="4">
        <v>1585.6103499999999</v>
      </c>
      <c r="U1017" s="3">
        <v>14283.9</v>
      </c>
      <c r="V1017" s="3">
        <v>13132.1</v>
      </c>
      <c r="W1017" s="3">
        <v>5050</v>
      </c>
      <c r="X1017" s="2">
        <v>197.107</v>
      </c>
      <c r="Y1017" s="2">
        <v>197.107</v>
      </c>
      <c r="Z1017" s="2">
        <v>-2.5000000000000001E-2</v>
      </c>
    </row>
    <row r="1018" spans="1:26" x14ac:dyDescent="0.25">
      <c r="A1018" s="1" t="s">
        <v>1047</v>
      </c>
      <c r="B1018" s="1">
        <v>647</v>
      </c>
      <c r="C1018" s="1" t="s">
        <v>30</v>
      </c>
      <c r="D1018" s="1" t="s">
        <v>31</v>
      </c>
      <c r="E1018" s="1">
        <v>0</v>
      </c>
      <c r="F1018" s="1">
        <v>0</v>
      </c>
      <c r="G1018" s="2">
        <v>16.904</v>
      </c>
      <c r="H1018" s="2">
        <v>-0.90600000000000003</v>
      </c>
      <c r="I1018" s="3">
        <v>-9.8000000000000007</v>
      </c>
      <c r="J1018" s="3">
        <v>0</v>
      </c>
      <c r="K1018" s="4">
        <v>0</v>
      </c>
      <c r="L1018" s="4">
        <v>1.36775</v>
      </c>
      <c r="M1018" s="4">
        <v>0</v>
      </c>
      <c r="N1018" s="2">
        <v>17.809999999999999</v>
      </c>
      <c r="O1018" s="4">
        <v>0</v>
      </c>
      <c r="P1018" s="4">
        <v>0</v>
      </c>
      <c r="Q1018" s="3">
        <v>98.9</v>
      </c>
      <c r="R1018" s="2">
        <v>0</v>
      </c>
      <c r="S1018" s="2">
        <v>0</v>
      </c>
      <c r="T1018" s="4">
        <v>0</v>
      </c>
      <c r="U1018" s="3">
        <v>12952.9</v>
      </c>
      <c r="V1018" s="3">
        <v>0</v>
      </c>
      <c r="W1018" s="3">
        <v>0</v>
      </c>
      <c r="X1018" s="2">
        <v>108.648</v>
      </c>
      <c r="Y1018" s="2">
        <v>108.648</v>
      </c>
      <c r="Z1018" s="2">
        <v>0</v>
      </c>
    </row>
    <row r="1019" spans="1:26" x14ac:dyDescent="0.25">
      <c r="A1019" s="1" t="s">
        <v>1048</v>
      </c>
      <c r="B1019" s="1">
        <v>647</v>
      </c>
      <c r="C1019" s="1" t="s">
        <v>30</v>
      </c>
      <c r="D1019" s="1" t="s">
        <v>31</v>
      </c>
      <c r="E1019" s="1">
        <v>0</v>
      </c>
      <c r="F1019" s="1">
        <v>0</v>
      </c>
      <c r="G1019" s="2">
        <v>15.925000000000001</v>
      </c>
      <c r="H1019" s="2">
        <v>1.0349999999999999</v>
      </c>
      <c r="I1019" s="3">
        <v>58.7</v>
      </c>
      <c r="J1019" s="3">
        <v>0</v>
      </c>
      <c r="K1019" s="4">
        <v>0</v>
      </c>
      <c r="L1019" s="4">
        <v>3.8103600000000002</v>
      </c>
      <c r="M1019" s="4">
        <v>0</v>
      </c>
      <c r="N1019" s="2">
        <v>15.53</v>
      </c>
      <c r="O1019" s="4">
        <v>49.296390000000002</v>
      </c>
      <c r="P1019" s="4">
        <v>-49.296390000000002</v>
      </c>
      <c r="Q1019" s="3">
        <v>528.6</v>
      </c>
      <c r="R1019" s="2">
        <v>0</v>
      </c>
      <c r="S1019" s="2">
        <v>0</v>
      </c>
      <c r="T1019" s="4">
        <v>0</v>
      </c>
      <c r="U1019" s="3">
        <v>17926.8</v>
      </c>
      <c r="V1019" s="3">
        <v>-193686.39999999999</v>
      </c>
      <c r="W1019" s="3">
        <v>193687.1</v>
      </c>
      <c r="X1019" s="2">
        <v>469.84899999999999</v>
      </c>
      <c r="Y1019" s="2">
        <v>469.84899999999999</v>
      </c>
      <c r="Z1019" s="2">
        <v>0</v>
      </c>
    </row>
    <row r="1020" spans="1:26" x14ac:dyDescent="0.25">
      <c r="A1020" s="1" t="s">
        <v>1049</v>
      </c>
      <c r="B1020" s="1">
        <v>647</v>
      </c>
      <c r="C1020" s="1" t="s">
        <v>30</v>
      </c>
      <c r="D1020" s="1" t="s">
        <v>31</v>
      </c>
      <c r="E1020" s="1">
        <v>0</v>
      </c>
      <c r="F1020" s="1">
        <v>0</v>
      </c>
      <c r="G1020" s="2">
        <v>18.323</v>
      </c>
      <c r="H1020" s="2">
        <v>0.49299999999999999</v>
      </c>
      <c r="I1020" s="3">
        <v>9.6999999999999993</v>
      </c>
      <c r="J1020" s="3">
        <v>0</v>
      </c>
      <c r="K1020" s="4">
        <v>0</v>
      </c>
      <c r="L1020" s="4">
        <v>9.7526399999999995</v>
      </c>
      <c r="M1020" s="4">
        <v>0</v>
      </c>
      <c r="N1020" s="2">
        <v>18.149999999999999</v>
      </c>
      <c r="O1020" s="4">
        <v>9.1491199999999999</v>
      </c>
      <c r="P1020" s="4">
        <v>-9.1491199999999999</v>
      </c>
      <c r="Q1020" s="3">
        <v>199.9</v>
      </c>
      <c r="R1020" s="2">
        <v>0</v>
      </c>
      <c r="S1020" s="2">
        <v>12.25</v>
      </c>
      <c r="T1020" s="4">
        <v>6.4630000000000007E-2</v>
      </c>
      <c r="U1020" s="3">
        <v>102223</v>
      </c>
      <c r="V1020" s="3">
        <v>-25593.7</v>
      </c>
      <c r="W1020" s="3">
        <v>25670.5</v>
      </c>
      <c r="X1020" s="2">
        <v>190.26300000000001</v>
      </c>
      <c r="Y1020" s="2">
        <v>190.26300000000001</v>
      </c>
      <c r="Z1020" s="2">
        <v>0</v>
      </c>
    </row>
    <row r="1021" spans="1:26" x14ac:dyDescent="0.25">
      <c r="A1021" s="1" t="s">
        <v>1050</v>
      </c>
      <c r="B1021" s="1">
        <v>647</v>
      </c>
      <c r="C1021" s="1" t="s">
        <v>30</v>
      </c>
      <c r="D1021" s="1" t="s">
        <v>31</v>
      </c>
      <c r="E1021" s="1">
        <v>0</v>
      </c>
      <c r="F1021" s="1">
        <v>0</v>
      </c>
      <c r="G1021" s="2">
        <v>18.373999999999999</v>
      </c>
      <c r="H1021" s="2">
        <v>0.48399999999999999</v>
      </c>
      <c r="I1021" s="3">
        <v>11.5</v>
      </c>
      <c r="J1021" s="3">
        <v>0</v>
      </c>
      <c r="K1021" s="4">
        <v>0</v>
      </c>
      <c r="L1021" s="4">
        <v>8.9524100000000004</v>
      </c>
      <c r="M1021" s="4">
        <v>0</v>
      </c>
      <c r="N1021" s="2">
        <v>18.175999999999998</v>
      </c>
      <c r="O1021" s="4">
        <v>10.534420000000001</v>
      </c>
      <c r="P1021" s="4">
        <v>-10.534420000000001</v>
      </c>
      <c r="Q1021" s="3">
        <v>214.9</v>
      </c>
      <c r="R1021" s="2">
        <v>0</v>
      </c>
      <c r="S1021" s="2">
        <v>0</v>
      </c>
      <c r="T1021" s="4">
        <v>0</v>
      </c>
      <c r="U1021" s="3">
        <v>72304</v>
      </c>
      <c r="V1021" s="3">
        <v>-21828.6</v>
      </c>
      <c r="W1021" s="3">
        <v>21829.9</v>
      </c>
      <c r="X1021" s="2">
        <v>203.37100000000001</v>
      </c>
      <c r="Y1021" s="2">
        <v>203.37100000000001</v>
      </c>
      <c r="Z1021" s="2">
        <v>0</v>
      </c>
    </row>
    <row r="1022" spans="1:26" x14ac:dyDescent="0.25">
      <c r="A1022" s="1" t="s">
        <v>1051</v>
      </c>
      <c r="B1022" s="1">
        <v>647</v>
      </c>
      <c r="C1022" s="1" t="s">
        <v>30</v>
      </c>
      <c r="D1022" s="1" t="s">
        <v>31</v>
      </c>
      <c r="E1022" s="1">
        <v>0</v>
      </c>
      <c r="F1022" s="1">
        <v>0</v>
      </c>
      <c r="G1022" s="2">
        <v>18.428999999999998</v>
      </c>
      <c r="H1022" s="2">
        <v>-0.39100000000000001</v>
      </c>
      <c r="I1022" s="3">
        <v>-13</v>
      </c>
      <c r="J1022" s="3">
        <v>0</v>
      </c>
      <c r="K1022" s="4">
        <v>0</v>
      </c>
      <c r="L1022" s="4">
        <v>3.7977699999999999</v>
      </c>
      <c r="M1022" s="4">
        <v>0</v>
      </c>
      <c r="N1022" s="2">
        <v>18.850000000000001</v>
      </c>
      <c r="O1022" s="4">
        <v>0</v>
      </c>
      <c r="P1022" s="4">
        <v>0.30514000000000002</v>
      </c>
      <c r="Q1022" s="3">
        <v>392.2</v>
      </c>
      <c r="R1022" s="2">
        <v>0</v>
      </c>
      <c r="S1022" s="2">
        <v>13</v>
      </c>
      <c r="T1022" s="4">
        <v>2.7000000000000001E-3</v>
      </c>
      <c r="U1022" s="3">
        <v>21893.3</v>
      </c>
      <c r="V1022" s="3">
        <v>290.8</v>
      </c>
      <c r="W1022" s="3">
        <v>0</v>
      </c>
      <c r="X1022" s="2">
        <v>405.16500000000002</v>
      </c>
      <c r="Y1022" s="2">
        <v>405.16500000000002</v>
      </c>
      <c r="Z1022" s="2">
        <v>0</v>
      </c>
    </row>
    <row r="1023" spans="1:26" x14ac:dyDescent="0.25">
      <c r="A1023" s="1" t="s">
        <v>1052</v>
      </c>
      <c r="B1023" s="1">
        <v>647</v>
      </c>
      <c r="C1023" s="1" t="s">
        <v>30</v>
      </c>
      <c r="D1023" s="1" t="s">
        <v>31</v>
      </c>
      <c r="E1023" s="1">
        <v>0</v>
      </c>
      <c r="F1023" s="1">
        <v>0</v>
      </c>
      <c r="G1023" s="2">
        <v>17.62</v>
      </c>
      <c r="H1023" s="2">
        <v>-2.52</v>
      </c>
      <c r="I1023" s="3">
        <v>-111.3</v>
      </c>
      <c r="J1023" s="3">
        <v>0</v>
      </c>
      <c r="K1023" s="4">
        <v>0</v>
      </c>
      <c r="L1023" s="4">
        <v>5.0411099999999998</v>
      </c>
      <c r="M1023" s="4">
        <v>0</v>
      </c>
      <c r="N1023" s="2">
        <v>20.14</v>
      </c>
      <c r="O1023" s="4">
        <v>0</v>
      </c>
      <c r="P1023" s="4">
        <v>0</v>
      </c>
      <c r="Q1023" s="3">
        <v>416.2</v>
      </c>
      <c r="R1023" s="2">
        <v>0</v>
      </c>
      <c r="S1023" s="2">
        <v>0</v>
      </c>
      <c r="T1023" s="4">
        <v>0</v>
      </c>
      <c r="U1023" s="3">
        <v>23342.9</v>
      </c>
      <c r="V1023" s="3">
        <v>0</v>
      </c>
      <c r="W1023" s="3">
        <v>0</v>
      </c>
      <c r="X1023" s="2">
        <v>527.49300000000005</v>
      </c>
      <c r="Y1023" s="2">
        <v>527.49300000000005</v>
      </c>
      <c r="Z1023" s="2">
        <v>0</v>
      </c>
    </row>
    <row r="1024" spans="1:26" x14ac:dyDescent="0.25">
      <c r="A1024" s="1" t="s">
        <v>1053</v>
      </c>
      <c r="B1024" s="1">
        <v>647</v>
      </c>
      <c r="C1024" s="1" t="s">
        <v>30</v>
      </c>
      <c r="D1024" s="1" t="s">
        <v>31</v>
      </c>
      <c r="E1024" s="1">
        <v>0</v>
      </c>
      <c r="F1024" s="1">
        <v>0</v>
      </c>
      <c r="G1024" s="2">
        <v>17.881</v>
      </c>
      <c r="H1024" s="2">
        <v>-2.8090000000000002</v>
      </c>
      <c r="I1024" s="3">
        <v>-124.1</v>
      </c>
      <c r="J1024" s="3">
        <v>0</v>
      </c>
      <c r="K1024" s="4">
        <v>0</v>
      </c>
      <c r="L1024" s="4">
        <v>7.1464400000000001</v>
      </c>
      <c r="M1024" s="4">
        <v>0</v>
      </c>
      <c r="N1024" s="2">
        <v>20.69</v>
      </c>
      <c r="O1024" s="4">
        <v>0</v>
      </c>
      <c r="P1024" s="4">
        <v>0</v>
      </c>
      <c r="Q1024" s="3">
        <v>419.7</v>
      </c>
      <c r="R1024" s="2">
        <v>0</v>
      </c>
      <c r="S1024" s="2">
        <v>0</v>
      </c>
      <c r="T1024" s="4">
        <v>0</v>
      </c>
      <c r="U1024" s="3">
        <v>32968.800000000003</v>
      </c>
      <c r="V1024" s="3">
        <v>0</v>
      </c>
      <c r="W1024" s="3">
        <v>0</v>
      </c>
      <c r="X1024" s="2">
        <v>543.83900000000006</v>
      </c>
      <c r="Y1024" s="2">
        <v>543.83900000000006</v>
      </c>
      <c r="Z1024" s="2">
        <v>0</v>
      </c>
    </row>
    <row r="1025" spans="1:26" x14ac:dyDescent="0.25">
      <c r="A1025" s="1" t="s">
        <v>1054</v>
      </c>
      <c r="B1025" s="1">
        <v>647</v>
      </c>
      <c r="C1025" s="1" t="s">
        <v>30</v>
      </c>
      <c r="D1025" s="1" t="s">
        <v>31</v>
      </c>
      <c r="E1025" s="1">
        <v>0</v>
      </c>
      <c r="F1025" s="1">
        <v>0</v>
      </c>
      <c r="G1025" s="2">
        <v>12.907</v>
      </c>
      <c r="H1025" s="2">
        <v>1.1970000000000001</v>
      </c>
      <c r="I1025" s="3">
        <v>15</v>
      </c>
      <c r="J1025" s="3">
        <v>0</v>
      </c>
      <c r="K1025" s="4">
        <v>0</v>
      </c>
      <c r="L1025" s="4">
        <v>18.075379999999999</v>
      </c>
      <c r="M1025" s="4">
        <v>0</v>
      </c>
      <c r="N1025" s="2">
        <v>12.821999999999999</v>
      </c>
      <c r="O1025" s="4">
        <v>12.97508</v>
      </c>
      <c r="P1025" s="4">
        <v>-12.97508</v>
      </c>
      <c r="Q1025" s="3">
        <v>61.2</v>
      </c>
      <c r="R1025" s="2">
        <v>0</v>
      </c>
      <c r="S1025" s="2">
        <v>135.5</v>
      </c>
      <c r="T1025" s="4">
        <v>277.55275999999998</v>
      </c>
      <c r="U1025" s="3">
        <v>95823.7</v>
      </c>
      <c r="V1025" s="3">
        <v>-48259</v>
      </c>
      <c r="W1025" s="3">
        <v>48745.8</v>
      </c>
      <c r="X1025" s="2">
        <v>46.119</v>
      </c>
      <c r="Y1025" s="2">
        <v>46.119</v>
      </c>
      <c r="Z1025" s="2">
        <v>0</v>
      </c>
    </row>
    <row r="1026" spans="1:26" x14ac:dyDescent="0.25">
      <c r="A1026" s="1" t="s">
        <v>1055</v>
      </c>
      <c r="B1026" s="1">
        <v>647</v>
      </c>
      <c r="C1026" s="1" t="s">
        <v>30</v>
      </c>
      <c r="D1026" s="1" t="s">
        <v>31</v>
      </c>
      <c r="E1026" s="1">
        <v>0</v>
      </c>
      <c r="F1026" s="1">
        <v>0</v>
      </c>
      <c r="G1026" s="2">
        <v>12.32</v>
      </c>
      <c r="H1026" s="2">
        <v>0.43</v>
      </c>
      <c r="I1026" s="3">
        <v>4.5999999999999996</v>
      </c>
      <c r="J1026" s="3">
        <v>0</v>
      </c>
      <c r="K1026" s="4">
        <v>0</v>
      </c>
      <c r="L1026" s="4">
        <v>5.4265800000000004</v>
      </c>
      <c r="M1026" s="4">
        <v>0</v>
      </c>
      <c r="N1026" s="2">
        <v>12.071</v>
      </c>
      <c r="O1026" s="4">
        <v>7.0878800000000002</v>
      </c>
      <c r="P1026" s="4">
        <v>-7.0878800000000002</v>
      </c>
      <c r="Q1026" s="3">
        <v>35.4</v>
      </c>
      <c r="R1026" s="2">
        <v>0</v>
      </c>
      <c r="S1026" s="2">
        <v>0</v>
      </c>
      <c r="T1026" s="4">
        <v>0</v>
      </c>
      <c r="U1026" s="3">
        <v>39088.6</v>
      </c>
      <c r="V1026" s="3">
        <v>-50984.6</v>
      </c>
      <c r="W1026" s="3">
        <v>50985.1</v>
      </c>
      <c r="X1026" s="2">
        <v>30.78</v>
      </c>
      <c r="Y1026" s="2">
        <v>30.78</v>
      </c>
      <c r="Z1026" s="2">
        <v>0</v>
      </c>
    </row>
    <row r="1027" spans="1:26" x14ac:dyDescent="0.25">
      <c r="A1027" s="1" t="s">
        <v>1056</v>
      </c>
      <c r="B1027" s="1">
        <v>647</v>
      </c>
      <c r="C1027" s="1" t="s">
        <v>30</v>
      </c>
      <c r="D1027" s="1" t="s">
        <v>31</v>
      </c>
      <c r="E1027" s="1">
        <v>0</v>
      </c>
      <c r="F1027" s="1">
        <v>0</v>
      </c>
      <c r="G1027" s="2">
        <v>12.608000000000001</v>
      </c>
      <c r="H1027" s="2">
        <v>0.45800000000000002</v>
      </c>
      <c r="I1027" s="3">
        <v>4.9000000000000004</v>
      </c>
      <c r="J1027" s="3">
        <v>0</v>
      </c>
      <c r="K1027" s="4">
        <v>0</v>
      </c>
      <c r="L1027" s="4">
        <v>8.3966200000000004</v>
      </c>
      <c r="M1027" s="4">
        <v>0</v>
      </c>
      <c r="N1027" s="2">
        <v>12.369</v>
      </c>
      <c r="O1027" s="4">
        <v>7.3990099999999996</v>
      </c>
      <c r="P1027" s="4">
        <v>-7.3990099999999996</v>
      </c>
      <c r="Q1027" s="3">
        <v>27.2</v>
      </c>
      <c r="R1027" s="2">
        <v>0</v>
      </c>
      <c r="S1027" s="2">
        <v>0</v>
      </c>
      <c r="T1027" s="4">
        <v>0</v>
      </c>
      <c r="U1027" s="3">
        <v>39727</v>
      </c>
      <c r="V1027" s="3">
        <v>-13423.8</v>
      </c>
      <c r="W1027" s="3">
        <v>13424.3</v>
      </c>
      <c r="X1027" s="2">
        <v>22.248000000000001</v>
      </c>
      <c r="Y1027" s="2">
        <v>22.248000000000001</v>
      </c>
      <c r="Z1027" s="2">
        <v>0</v>
      </c>
    </row>
    <row r="1028" spans="1:26" x14ac:dyDescent="0.25">
      <c r="A1028" s="1" t="s">
        <v>1057</v>
      </c>
      <c r="B1028" s="1">
        <v>647</v>
      </c>
      <c r="C1028" s="1" t="s">
        <v>30</v>
      </c>
      <c r="D1028" s="1" t="s">
        <v>31</v>
      </c>
      <c r="E1028" s="1">
        <v>0</v>
      </c>
      <c r="F1028" s="1">
        <v>0</v>
      </c>
      <c r="G1028" s="2">
        <v>14.935</v>
      </c>
      <c r="H1028" s="2">
        <v>0.36499999999999999</v>
      </c>
      <c r="I1028" s="3">
        <v>4.5999999999999996</v>
      </c>
      <c r="J1028" s="3">
        <v>0</v>
      </c>
      <c r="K1028" s="4">
        <v>0</v>
      </c>
      <c r="L1028" s="4">
        <v>0.83289000000000002</v>
      </c>
      <c r="M1028" s="4">
        <v>0</v>
      </c>
      <c r="N1028" s="2">
        <v>14.99</v>
      </c>
      <c r="O1028" s="4">
        <v>0</v>
      </c>
      <c r="P1028" s="4">
        <v>5.3132599999999996</v>
      </c>
      <c r="Q1028" s="3">
        <v>97.1</v>
      </c>
      <c r="R1028" s="2">
        <v>0</v>
      </c>
      <c r="S1028" s="2">
        <v>1281.1880000000001</v>
      </c>
      <c r="T1028" s="4">
        <v>1277.38354</v>
      </c>
      <c r="U1028" s="3">
        <v>6089.2</v>
      </c>
      <c r="V1028" s="3">
        <v>11604.5</v>
      </c>
      <c r="W1028" s="3">
        <v>0</v>
      </c>
      <c r="X1028" s="2">
        <v>92.488</v>
      </c>
      <c r="Y1028" s="2">
        <v>92.488</v>
      </c>
      <c r="Z1028" s="2">
        <v>0</v>
      </c>
    </row>
    <row r="1029" spans="1:26" x14ac:dyDescent="0.25">
      <c r="A1029" s="1" t="s">
        <v>1058</v>
      </c>
      <c r="B1029" s="1">
        <v>647</v>
      </c>
      <c r="C1029" s="1" t="s">
        <v>30</v>
      </c>
      <c r="D1029" s="1" t="s">
        <v>31</v>
      </c>
      <c r="E1029" s="1">
        <v>0</v>
      </c>
      <c r="F1029" s="1">
        <v>0</v>
      </c>
      <c r="G1029" s="2">
        <v>14.756</v>
      </c>
      <c r="H1029" s="2">
        <v>0.86599999999999999</v>
      </c>
      <c r="I1029" s="3">
        <v>24.5</v>
      </c>
      <c r="J1029" s="3">
        <v>0</v>
      </c>
      <c r="K1029" s="4">
        <v>0</v>
      </c>
      <c r="L1029" s="4">
        <v>17.616869999999999</v>
      </c>
      <c r="M1029" s="4">
        <v>0</v>
      </c>
      <c r="N1029" s="2">
        <v>14.539</v>
      </c>
      <c r="O1029" s="4">
        <v>26.52243</v>
      </c>
      <c r="P1029" s="4">
        <v>-26.52243</v>
      </c>
      <c r="Q1029" s="3">
        <v>171.5</v>
      </c>
      <c r="R1029" s="2">
        <v>0</v>
      </c>
      <c r="S1029" s="2">
        <v>1343.375</v>
      </c>
      <c r="T1029" s="4">
        <v>1143.58411</v>
      </c>
      <c r="U1029" s="3">
        <v>104103.4</v>
      </c>
      <c r="V1029" s="3">
        <v>-93639.5</v>
      </c>
      <c r="W1029" s="3">
        <v>102090.8</v>
      </c>
      <c r="X1029" s="2">
        <v>147.02699999999999</v>
      </c>
      <c r="Y1029" s="2">
        <v>147.02699999999999</v>
      </c>
      <c r="Z1029" s="2">
        <v>-0.10100000000000001</v>
      </c>
    </row>
    <row r="1030" spans="1:26" x14ac:dyDescent="0.25">
      <c r="A1030" s="1" t="s">
        <v>1059</v>
      </c>
      <c r="B1030" s="1">
        <v>647</v>
      </c>
      <c r="C1030" s="1" t="s">
        <v>30</v>
      </c>
      <c r="D1030" s="1" t="s">
        <v>31</v>
      </c>
      <c r="E1030" s="1">
        <v>0</v>
      </c>
      <c r="F1030" s="1">
        <v>0</v>
      </c>
      <c r="G1030" s="2">
        <v>16.318999999999999</v>
      </c>
      <c r="H1030" s="2">
        <v>-0.42099999999999999</v>
      </c>
      <c r="I1030" s="3">
        <v>-5.3</v>
      </c>
      <c r="J1030" s="3">
        <v>0</v>
      </c>
      <c r="K1030" s="4">
        <v>0</v>
      </c>
      <c r="L1030" s="4">
        <v>6.3486099999999999</v>
      </c>
      <c r="M1030" s="4">
        <v>0</v>
      </c>
      <c r="N1030" s="2">
        <v>16.739999999999998</v>
      </c>
      <c r="O1030" s="4">
        <v>0</v>
      </c>
      <c r="P1030" s="4">
        <v>0</v>
      </c>
      <c r="Q1030" s="3">
        <v>126.9</v>
      </c>
      <c r="R1030" s="2">
        <v>0</v>
      </c>
      <c r="S1030" s="2">
        <v>0</v>
      </c>
      <c r="T1030" s="4">
        <v>0</v>
      </c>
      <c r="U1030" s="3">
        <v>28587.3</v>
      </c>
      <c r="V1030" s="3">
        <v>0</v>
      </c>
      <c r="W1030" s="3">
        <v>0</v>
      </c>
      <c r="X1030" s="2">
        <v>132.19800000000001</v>
      </c>
      <c r="Y1030" s="2">
        <v>132.19800000000001</v>
      </c>
      <c r="Z1030" s="2">
        <v>0</v>
      </c>
    </row>
    <row r="1031" spans="1:26" x14ac:dyDescent="0.25">
      <c r="A1031" s="1" t="s">
        <v>1060</v>
      </c>
      <c r="B1031" s="1">
        <v>647</v>
      </c>
      <c r="C1031" s="1" t="s">
        <v>30</v>
      </c>
      <c r="D1031" s="1" t="s">
        <v>31</v>
      </c>
      <c r="E1031" s="1">
        <v>0</v>
      </c>
      <c r="F1031" s="1">
        <v>0</v>
      </c>
      <c r="G1031" s="2">
        <v>14.791</v>
      </c>
      <c r="H1031" s="2">
        <v>1.401</v>
      </c>
      <c r="I1031" s="3">
        <v>39.6</v>
      </c>
      <c r="J1031" s="3">
        <v>0</v>
      </c>
      <c r="K1031" s="4">
        <v>0</v>
      </c>
      <c r="L1031" s="4">
        <v>25.58821</v>
      </c>
      <c r="M1031" s="4">
        <v>0</v>
      </c>
      <c r="N1031" s="2">
        <v>14.555999999999999</v>
      </c>
      <c r="O1031" s="4">
        <v>45.898099999999999</v>
      </c>
      <c r="P1031" s="4">
        <v>-45.898099999999999</v>
      </c>
      <c r="Q1031" s="3">
        <v>207.6</v>
      </c>
      <c r="R1031" s="2">
        <v>0</v>
      </c>
      <c r="S1031" s="2">
        <v>4184.75</v>
      </c>
      <c r="T1031" s="4">
        <v>5359.3530300000002</v>
      </c>
      <c r="U1031" s="3">
        <v>172943.5</v>
      </c>
      <c r="V1031" s="3">
        <v>-140226.9</v>
      </c>
      <c r="W1031" s="3">
        <v>197858.4</v>
      </c>
      <c r="X1031" s="2">
        <v>167.95</v>
      </c>
      <c r="Y1031" s="2">
        <v>167.95</v>
      </c>
      <c r="Z1031" s="2">
        <v>-0.38500000000000001</v>
      </c>
    </row>
    <row r="1032" spans="1:26" x14ac:dyDescent="0.25">
      <c r="A1032" s="1" t="s">
        <v>1061</v>
      </c>
      <c r="B1032" s="1">
        <v>647</v>
      </c>
      <c r="C1032" s="1" t="s">
        <v>30</v>
      </c>
      <c r="D1032" s="1" t="s">
        <v>31</v>
      </c>
      <c r="E1032" s="1">
        <v>0</v>
      </c>
      <c r="F1032" s="1">
        <v>0</v>
      </c>
      <c r="G1032" s="2">
        <v>15.193</v>
      </c>
      <c r="H1032" s="2">
        <v>0.30299999999999999</v>
      </c>
      <c r="I1032" s="3">
        <v>8.6</v>
      </c>
      <c r="J1032" s="3">
        <v>0</v>
      </c>
      <c r="K1032" s="4">
        <v>0</v>
      </c>
      <c r="L1032" s="4">
        <v>14.613250000000001</v>
      </c>
      <c r="M1032" s="4">
        <v>0</v>
      </c>
      <c r="N1032" s="2">
        <v>15.144</v>
      </c>
      <c r="O1032" s="4">
        <v>5.5337899999999998</v>
      </c>
      <c r="P1032" s="4">
        <v>6.76051</v>
      </c>
      <c r="Q1032" s="3">
        <v>234.5</v>
      </c>
      <c r="R1032" s="2">
        <v>0</v>
      </c>
      <c r="S1032" s="2">
        <v>1064.5</v>
      </c>
      <c r="T1032" s="4">
        <v>44.570300000000003</v>
      </c>
      <c r="U1032" s="3">
        <v>89312.9</v>
      </c>
      <c r="V1032" s="3">
        <v>38380.5</v>
      </c>
      <c r="W1032" s="3">
        <v>3848.2</v>
      </c>
      <c r="X1032" s="2">
        <v>225.91200000000001</v>
      </c>
      <c r="Y1032" s="2">
        <v>225.91200000000001</v>
      </c>
      <c r="Z1032" s="2">
        <v>-5.0000000000000001E-3</v>
      </c>
    </row>
    <row r="1033" spans="1:26" x14ac:dyDescent="0.25">
      <c r="A1033" s="1" t="s">
        <v>1062</v>
      </c>
      <c r="B1033" s="1">
        <v>647</v>
      </c>
      <c r="C1033" s="1" t="s">
        <v>30</v>
      </c>
      <c r="D1033" s="1" t="s">
        <v>31</v>
      </c>
      <c r="E1033" s="1">
        <v>0</v>
      </c>
      <c r="F1033" s="1">
        <v>0</v>
      </c>
      <c r="G1033" s="2">
        <v>15.295999999999999</v>
      </c>
      <c r="H1033" s="2">
        <v>0.70599999999999996</v>
      </c>
      <c r="I1033" s="3">
        <v>10</v>
      </c>
      <c r="J1033" s="3">
        <v>0</v>
      </c>
      <c r="K1033" s="4">
        <v>0</v>
      </c>
      <c r="L1033" s="4">
        <v>15.607060000000001</v>
      </c>
      <c r="M1033" s="4">
        <v>0</v>
      </c>
      <c r="N1033" s="2">
        <v>15.238</v>
      </c>
      <c r="O1033" s="4">
        <v>13.61483</v>
      </c>
      <c r="P1033" s="4">
        <v>-13.61483</v>
      </c>
      <c r="Q1033" s="3">
        <v>78.5</v>
      </c>
      <c r="R1033" s="2">
        <v>0</v>
      </c>
      <c r="S1033" s="2">
        <v>1037</v>
      </c>
      <c r="T1033" s="4">
        <v>2979.21045</v>
      </c>
      <c r="U1033" s="3">
        <v>80636.100000000006</v>
      </c>
      <c r="V1033" s="3">
        <v>-2310.9</v>
      </c>
      <c r="W1033" s="3">
        <v>14513.5</v>
      </c>
      <c r="X1033" s="2">
        <v>68.52</v>
      </c>
      <c r="Y1033" s="2">
        <v>68.52</v>
      </c>
      <c r="Z1033" s="2">
        <v>0</v>
      </c>
    </row>
    <row r="1034" spans="1:26" x14ac:dyDescent="0.25">
      <c r="A1034" s="1" t="s">
        <v>1063</v>
      </c>
      <c r="B1034" s="1">
        <v>647</v>
      </c>
      <c r="C1034" s="1" t="s">
        <v>30</v>
      </c>
      <c r="D1034" s="1" t="s">
        <v>31</v>
      </c>
      <c r="E1034" s="1">
        <v>0</v>
      </c>
      <c r="F1034" s="1">
        <v>0</v>
      </c>
      <c r="G1034" s="2">
        <v>19.748999999999999</v>
      </c>
      <c r="H1034" s="2">
        <v>-5.641</v>
      </c>
      <c r="I1034" s="3">
        <v>-320.10000000000002</v>
      </c>
      <c r="J1034" s="3">
        <v>0</v>
      </c>
      <c r="K1034" s="4">
        <v>0</v>
      </c>
      <c r="L1034" s="4">
        <v>5.9637099999999998</v>
      </c>
      <c r="M1034" s="4">
        <v>0</v>
      </c>
      <c r="N1034" s="2">
        <v>25.39</v>
      </c>
      <c r="O1034" s="4">
        <v>0</v>
      </c>
      <c r="P1034" s="4">
        <v>0</v>
      </c>
      <c r="Q1034" s="3">
        <v>553.20000000000005</v>
      </c>
      <c r="R1034" s="2">
        <v>0</v>
      </c>
      <c r="S1034" s="2">
        <v>0</v>
      </c>
      <c r="T1034" s="4">
        <v>0</v>
      </c>
      <c r="U1034" s="3">
        <v>34693.800000000003</v>
      </c>
      <c r="V1034" s="3">
        <v>0</v>
      </c>
      <c r="W1034" s="3">
        <v>0</v>
      </c>
      <c r="X1034" s="2">
        <v>873.30600000000004</v>
      </c>
      <c r="Y1034" s="2">
        <v>873.30600000000004</v>
      </c>
      <c r="Z1034" s="2">
        <v>0</v>
      </c>
    </row>
    <row r="1035" spans="1:26" x14ac:dyDescent="0.25">
      <c r="A1035" s="1" t="s">
        <v>1064</v>
      </c>
      <c r="B1035" s="1">
        <v>647</v>
      </c>
      <c r="C1035" s="1" t="s">
        <v>30</v>
      </c>
      <c r="D1035" s="1" t="s">
        <v>31</v>
      </c>
      <c r="E1035" s="1">
        <v>0</v>
      </c>
      <c r="F1035" s="1">
        <v>0</v>
      </c>
      <c r="G1035" s="2">
        <v>18.202999999999999</v>
      </c>
      <c r="H1035" s="2">
        <v>0.24299999999999999</v>
      </c>
      <c r="I1035" s="3">
        <v>2.6</v>
      </c>
      <c r="J1035" s="3">
        <v>0</v>
      </c>
      <c r="K1035" s="4">
        <v>0</v>
      </c>
      <c r="L1035" s="4">
        <v>8.6186699999999998</v>
      </c>
      <c r="M1035" s="4">
        <v>0</v>
      </c>
      <c r="N1035" s="2">
        <v>18.052</v>
      </c>
      <c r="O1035" s="4">
        <v>3.1141800000000002</v>
      </c>
      <c r="P1035" s="4">
        <v>-3.1141800000000002</v>
      </c>
      <c r="Q1035" s="3">
        <v>57.8</v>
      </c>
      <c r="R1035" s="2">
        <v>0</v>
      </c>
      <c r="S1035" s="2">
        <v>0</v>
      </c>
      <c r="T1035" s="4">
        <v>0</v>
      </c>
      <c r="U1035" s="3">
        <v>41712.699999999997</v>
      </c>
      <c r="V1035" s="3">
        <v>-1215.3</v>
      </c>
      <c r="W1035" s="3">
        <v>1216.4000000000001</v>
      </c>
      <c r="X1035" s="2">
        <v>55.131999999999998</v>
      </c>
      <c r="Y1035" s="2">
        <v>55.131999999999998</v>
      </c>
      <c r="Z1035" s="2">
        <v>0</v>
      </c>
    </row>
    <row r="1036" spans="1:26" x14ac:dyDescent="0.25">
      <c r="A1036" s="1" t="s">
        <v>1065</v>
      </c>
      <c r="B1036" s="1">
        <v>647</v>
      </c>
      <c r="C1036" s="1" t="s">
        <v>30</v>
      </c>
      <c r="D1036" s="1" t="s">
        <v>31</v>
      </c>
      <c r="E1036" s="1">
        <v>0</v>
      </c>
      <c r="F1036" s="1">
        <v>0</v>
      </c>
      <c r="G1036" s="2">
        <v>17.542999999999999</v>
      </c>
      <c r="H1036" s="2">
        <v>-0.157</v>
      </c>
      <c r="I1036" s="3">
        <v>-1.7</v>
      </c>
      <c r="J1036" s="3">
        <v>0</v>
      </c>
      <c r="K1036" s="4">
        <v>0</v>
      </c>
      <c r="L1036" s="4">
        <v>4.6517400000000002</v>
      </c>
      <c r="M1036" s="4">
        <v>0</v>
      </c>
      <c r="N1036" s="2">
        <v>17.7</v>
      </c>
      <c r="O1036" s="4">
        <v>0</v>
      </c>
      <c r="P1036" s="4">
        <v>0</v>
      </c>
      <c r="Q1036" s="3">
        <v>55.7</v>
      </c>
      <c r="R1036" s="2">
        <v>0</v>
      </c>
      <c r="S1036" s="2">
        <v>0</v>
      </c>
      <c r="T1036" s="4">
        <v>0</v>
      </c>
      <c r="U1036" s="3">
        <v>20117.2</v>
      </c>
      <c r="V1036" s="3">
        <v>0</v>
      </c>
      <c r="W1036" s="3">
        <v>0</v>
      </c>
      <c r="X1036" s="2">
        <v>57.432000000000002</v>
      </c>
      <c r="Y1036" s="2">
        <v>57.432000000000002</v>
      </c>
      <c r="Z1036" s="2">
        <v>0</v>
      </c>
    </row>
    <row r="1037" spans="1:26" x14ac:dyDescent="0.25">
      <c r="A1037" s="1" t="s">
        <v>1066</v>
      </c>
      <c r="B1037" s="1">
        <v>647</v>
      </c>
      <c r="C1037" s="1" t="s">
        <v>30</v>
      </c>
      <c r="D1037" s="1" t="s">
        <v>31</v>
      </c>
      <c r="E1037" s="1">
        <v>0</v>
      </c>
      <c r="F1037" s="1">
        <v>0</v>
      </c>
      <c r="G1037" s="2">
        <v>17.288</v>
      </c>
      <c r="H1037" s="2">
        <v>-2.452</v>
      </c>
      <c r="I1037" s="3">
        <v>-26.5</v>
      </c>
      <c r="J1037" s="3">
        <v>0</v>
      </c>
      <c r="K1037" s="4">
        <v>0</v>
      </c>
      <c r="L1037" s="4">
        <v>6.1831500000000004</v>
      </c>
      <c r="M1037" s="4">
        <v>0</v>
      </c>
      <c r="N1037" s="2">
        <v>19.739999999999998</v>
      </c>
      <c r="O1037" s="4">
        <v>0</v>
      </c>
      <c r="P1037" s="4">
        <v>0</v>
      </c>
      <c r="Q1037" s="3">
        <v>40.6</v>
      </c>
      <c r="R1037" s="2">
        <v>0</v>
      </c>
      <c r="S1037" s="2">
        <v>0</v>
      </c>
      <c r="T1037" s="4">
        <v>0</v>
      </c>
      <c r="U1037" s="3">
        <v>26673.5</v>
      </c>
      <c r="V1037" s="3">
        <v>0</v>
      </c>
      <c r="W1037" s="3">
        <v>0</v>
      </c>
      <c r="X1037" s="2">
        <v>67.067999999999998</v>
      </c>
      <c r="Y1037" s="2">
        <v>67.067999999999998</v>
      </c>
      <c r="Z1037" s="2">
        <v>0</v>
      </c>
    </row>
    <row r="1038" spans="1:26" x14ac:dyDescent="0.25">
      <c r="A1038" s="1" t="s">
        <v>1067</v>
      </c>
      <c r="B1038" s="1">
        <v>647</v>
      </c>
      <c r="C1038" s="1" t="s">
        <v>30</v>
      </c>
      <c r="D1038" s="1" t="s">
        <v>31</v>
      </c>
      <c r="E1038" s="1">
        <v>0</v>
      </c>
      <c r="F1038" s="1">
        <v>0</v>
      </c>
      <c r="G1038" s="2">
        <v>16.826000000000001</v>
      </c>
      <c r="H1038" s="2">
        <v>0.33600000000000002</v>
      </c>
      <c r="I1038" s="3">
        <v>3.6</v>
      </c>
      <c r="J1038" s="3">
        <v>0</v>
      </c>
      <c r="K1038" s="4">
        <v>0</v>
      </c>
      <c r="L1038" s="4">
        <v>3.1712400000000001</v>
      </c>
      <c r="M1038" s="4">
        <v>0</v>
      </c>
      <c r="N1038" s="2">
        <v>16.779</v>
      </c>
      <c r="O1038" s="4">
        <v>2.4378700000000002</v>
      </c>
      <c r="P1038" s="4">
        <v>-2.4378700000000002</v>
      </c>
      <c r="Q1038" s="3">
        <v>32.9</v>
      </c>
      <c r="R1038" s="2">
        <v>0</v>
      </c>
      <c r="S1038" s="2">
        <v>7.625</v>
      </c>
      <c r="T1038" s="4">
        <v>1.38924</v>
      </c>
      <c r="U1038" s="3">
        <v>13248.7</v>
      </c>
      <c r="V1038" s="3">
        <v>-1699.5</v>
      </c>
      <c r="W1038" s="3">
        <v>1832.7</v>
      </c>
      <c r="X1038" s="2">
        <v>29.268000000000001</v>
      </c>
      <c r="Y1038" s="2">
        <v>29.268000000000001</v>
      </c>
      <c r="Z1038" s="2">
        <v>0</v>
      </c>
    </row>
    <row r="1039" spans="1:26" x14ac:dyDescent="0.25">
      <c r="A1039" s="1" t="s">
        <v>1068</v>
      </c>
      <c r="B1039" s="1">
        <v>647</v>
      </c>
      <c r="C1039" s="1" t="s">
        <v>30</v>
      </c>
      <c r="D1039" s="1" t="s">
        <v>31</v>
      </c>
      <c r="E1039" s="1">
        <v>0</v>
      </c>
      <c r="F1039" s="1">
        <v>0</v>
      </c>
      <c r="G1039" s="2">
        <v>15.557</v>
      </c>
      <c r="H1039" s="2">
        <v>0.58699999999999997</v>
      </c>
      <c r="I1039" s="3">
        <v>6.3</v>
      </c>
      <c r="J1039" s="3">
        <v>0</v>
      </c>
      <c r="K1039" s="4">
        <v>0</v>
      </c>
      <c r="L1039" s="4">
        <v>4.5578200000000004</v>
      </c>
      <c r="M1039" s="4">
        <v>0</v>
      </c>
      <c r="N1039" s="2">
        <v>15.276</v>
      </c>
      <c r="O1039" s="4">
        <v>10.28345</v>
      </c>
      <c r="P1039" s="4">
        <v>-10.28345</v>
      </c>
      <c r="Q1039" s="3">
        <v>97.4</v>
      </c>
      <c r="R1039" s="2">
        <v>0</v>
      </c>
      <c r="S1039" s="2">
        <v>0</v>
      </c>
      <c r="T1039" s="4">
        <v>0</v>
      </c>
      <c r="U1039" s="3">
        <v>29672.9</v>
      </c>
      <c r="V1039" s="3">
        <v>-41712.6</v>
      </c>
      <c r="W1039" s="3">
        <v>41713.300000000003</v>
      </c>
      <c r="X1039" s="2">
        <v>91.043999999999997</v>
      </c>
      <c r="Y1039" s="2">
        <v>91.043999999999997</v>
      </c>
      <c r="Z1039" s="2">
        <v>0</v>
      </c>
    </row>
    <row r="1040" spans="1:26" x14ac:dyDescent="0.25">
      <c r="A1040" s="1" t="s">
        <v>1069</v>
      </c>
      <c r="B1040" s="1">
        <v>647</v>
      </c>
      <c r="C1040" s="1" t="s">
        <v>30</v>
      </c>
      <c r="D1040" s="1" t="s">
        <v>31</v>
      </c>
      <c r="E1040" s="1">
        <v>0</v>
      </c>
      <c r="F1040" s="1">
        <v>0</v>
      </c>
      <c r="G1040" s="2">
        <v>17.687999999999999</v>
      </c>
      <c r="H1040" s="2">
        <v>0.53800000000000003</v>
      </c>
      <c r="I1040" s="3">
        <v>5.8</v>
      </c>
      <c r="J1040" s="3">
        <v>0</v>
      </c>
      <c r="K1040" s="4">
        <v>0</v>
      </c>
      <c r="L1040" s="4">
        <v>12.496969999999999</v>
      </c>
      <c r="M1040" s="4">
        <v>0</v>
      </c>
      <c r="N1040" s="2">
        <v>17.466999999999999</v>
      </c>
      <c r="O1040" s="4">
        <v>9.7376000000000005</v>
      </c>
      <c r="P1040" s="4">
        <v>-9.7376000000000005</v>
      </c>
      <c r="Q1040" s="3">
        <v>106.7</v>
      </c>
      <c r="R1040" s="2">
        <v>0</v>
      </c>
      <c r="S1040" s="2">
        <v>1.5</v>
      </c>
      <c r="T1040" s="4">
        <v>1.031E-2</v>
      </c>
      <c r="U1040" s="3">
        <v>64601.2</v>
      </c>
      <c r="V1040" s="3">
        <v>-11180.1</v>
      </c>
      <c r="W1040" s="3">
        <v>11180.8</v>
      </c>
      <c r="X1040" s="2">
        <v>100.872</v>
      </c>
      <c r="Y1040" s="2">
        <v>100.872</v>
      </c>
      <c r="Z1040" s="2">
        <v>-5.0000000000000001E-3</v>
      </c>
    </row>
    <row r="1041" spans="1:26" x14ac:dyDescent="0.25">
      <c r="A1041" s="1" t="s">
        <v>1070</v>
      </c>
      <c r="B1041" s="1">
        <v>647</v>
      </c>
      <c r="C1041" s="1" t="s">
        <v>30</v>
      </c>
      <c r="D1041" s="1" t="s">
        <v>31</v>
      </c>
      <c r="E1041" s="1">
        <v>0</v>
      </c>
      <c r="F1041" s="1">
        <v>0</v>
      </c>
      <c r="G1041" s="2">
        <v>15.872</v>
      </c>
      <c r="H1041" s="2">
        <v>-3.3180000000000001</v>
      </c>
      <c r="I1041" s="3">
        <v>-188.3</v>
      </c>
      <c r="J1041" s="3">
        <v>0</v>
      </c>
      <c r="K1041" s="4">
        <v>0</v>
      </c>
      <c r="L1041" s="4">
        <v>12.91723</v>
      </c>
      <c r="M1041" s="4">
        <v>0</v>
      </c>
      <c r="N1041" s="2">
        <v>19.190000000000001</v>
      </c>
      <c r="O1041" s="4">
        <v>0</v>
      </c>
      <c r="P1041" s="4">
        <v>0</v>
      </c>
      <c r="Q1041" s="3">
        <v>581.79999999999995</v>
      </c>
      <c r="R1041" s="2">
        <v>0</v>
      </c>
      <c r="S1041" s="2">
        <v>0</v>
      </c>
      <c r="T1041" s="4">
        <v>0</v>
      </c>
      <c r="U1041" s="3">
        <v>67376.3</v>
      </c>
      <c r="V1041" s="3">
        <v>0</v>
      </c>
      <c r="W1041" s="3">
        <v>0</v>
      </c>
      <c r="X1041" s="2">
        <v>770.03</v>
      </c>
      <c r="Y1041" s="2">
        <v>770.03</v>
      </c>
      <c r="Z1041" s="2">
        <v>0</v>
      </c>
    </row>
    <row r="1042" spans="1:26" x14ac:dyDescent="0.25">
      <c r="A1042" s="1" t="s">
        <v>1071</v>
      </c>
      <c r="B1042" s="1">
        <v>647</v>
      </c>
      <c r="C1042" s="1" t="s">
        <v>30</v>
      </c>
      <c r="D1042" s="1" t="s">
        <v>31</v>
      </c>
      <c r="E1042" s="1">
        <v>0</v>
      </c>
      <c r="F1042" s="1">
        <v>0</v>
      </c>
      <c r="G1042" s="2">
        <v>15.877000000000001</v>
      </c>
      <c r="H1042" s="2">
        <v>-2.1230000000000002</v>
      </c>
      <c r="I1042" s="3">
        <v>-120.5</v>
      </c>
      <c r="J1042" s="3">
        <v>0</v>
      </c>
      <c r="K1042" s="4">
        <v>0</v>
      </c>
      <c r="L1042" s="4">
        <v>10.418290000000001</v>
      </c>
      <c r="M1042" s="4">
        <v>0</v>
      </c>
      <c r="N1042" s="2">
        <v>18</v>
      </c>
      <c r="O1042" s="4">
        <v>0</v>
      </c>
      <c r="P1042" s="4">
        <v>0</v>
      </c>
      <c r="Q1042" s="3">
        <v>563.9</v>
      </c>
      <c r="R1042" s="2">
        <v>0</v>
      </c>
      <c r="S1042" s="2">
        <v>0</v>
      </c>
      <c r="T1042" s="4">
        <v>0</v>
      </c>
      <c r="U1042" s="3">
        <v>50819.6</v>
      </c>
      <c r="V1042" s="3">
        <v>0</v>
      </c>
      <c r="W1042" s="3">
        <v>0</v>
      </c>
      <c r="X1042" s="2">
        <v>684.34500000000003</v>
      </c>
      <c r="Y1042" s="2">
        <v>684.34500000000003</v>
      </c>
      <c r="Z1042" s="2">
        <v>0</v>
      </c>
    </row>
    <row r="1043" spans="1:26" x14ac:dyDescent="0.25">
      <c r="A1043" s="1" t="s">
        <v>1072</v>
      </c>
      <c r="B1043" s="1">
        <v>647</v>
      </c>
      <c r="C1043" s="1" t="s">
        <v>30</v>
      </c>
      <c r="D1043" s="1" t="s">
        <v>31</v>
      </c>
      <c r="E1043" s="1">
        <v>0</v>
      </c>
      <c r="F1043" s="1">
        <v>0</v>
      </c>
      <c r="G1043" s="2">
        <v>15.863</v>
      </c>
      <c r="H1043" s="2">
        <v>-2.7E-2</v>
      </c>
      <c r="I1043" s="3">
        <v>-1.5</v>
      </c>
      <c r="J1043" s="3">
        <v>0</v>
      </c>
      <c r="K1043" s="4">
        <v>0</v>
      </c>
      <c r="L1043" s="4">
        <v>0</v>
      </c>
      <c r="M1043" s="4">
        <v>0</v>
      </c>
      <c r="N1043" s="2">
        <v>15.89</v>
      </c>
      <c r="O1043" s="4">
        <v>0</v>
      </c>
      <c r="P1043" s="4">
        <v>0</v>
      </c>
      <c r="Q1043" s="3">
        <v>555.70000000000005</v>
      </c>
      <c r="R1043" s="2">
        <v>0</v>
      </c>
      <c r="S1043" s="2">
        <v>0</v>
      </c>
      <c r="T1043" s="4">
        <v>0</v>
      </c>
      <c r="U1043" s="3">
        <v>0</v>
      </c>
      <c r="V1043" s="3">
        <v>0</v>
      </c>
      <c r="W1043" s="3">
        <v>0</v>
      </c>
      <c r="X1043" s="2">
        <v>557.23599999999999</v>
      </c>
      <c r="Y1043" s="2">
        <v>557.23599999999999</v>
      </c>
      <c r="Z1043" s="2">
        <v>0</v>
      </c>
    </row>
    <row r="1044" spans="1:26" x14ac:dyDescent="0.25">
      <c r="A1044" s="1" t="s">
        <v>1073</v>
      </c>
      <c r="B1044" s="1">
        <v>647</v>
      </c>
      <c r="C1044" s="1" t="s">
        <v>30</v>
      </c>
      <c r="D1044" s="1" t="s">
        <v>31</v>
      </c>
      <c r="E1044" s="1">
        <v>0</v>
      </c>
      <c r="F1044" s="1">
        <v>0</v>
      </c>
      <c r="G1044" s="2">
        <v>15.827999999999999</v>
      </c>
      <c r="H1044" s="2">
        <v>-4.3120000000000003</v>
      </c>
      <c r="I1044" s="3">
        <v>-244.7</v>
      </c>
      <c r="J1044" s="3">
        <v>0</v>
      </c>
      <c r="K1044" s="4">
        <v>0</v>
      </c>
      <c r="L1044" s="4">
        <v>9.3923500000000004</v>
      </c>
      <c r="M1044" s="4">
        <v>0</v>
      </c>
      <c r="N1044" s="2">
        <v>20.14</v>
      </c>
      <c r="O1044" s="4">
        <v>0</v>
      </c>
      <c r="P1044" s="4">
        <v>0</v>
      </c>
      <c r="Q1044" s="3">
        <v>610.5</v>
      </c>
      <c r="R1044" s="2">
        <v>0</v>
      </c>
      <c r="S1044" s="2">
        <v>0</v>
      </c>
      <c r="T1044" s="4">
        <v>0</v>
      </c>
      <c r="U1044" s="3">
        <v>47847.1</v>
      </c>
      <c r="V1044" s="3">
        <v>0</v>
      </c>
      <c r="W1044" s="3">
        <v>0</v>
      </c>
      <c r="X1044" s="2">
        <v>855.14700000000005</v>
      </c>
      <c r="Y1044" s="2">
        <v>855.14700000000005</v>
      </c>
      <c r="Z1044" s="2">
        <v>0</v>
      </c>
    </row>
    <row r="1045" spans="1:26" x14ac:dyDescent="0.25">
      <c r="A1045" s="1" t="s">
        <v>1074</v>
      </c>
      <c r="B1045" s="1">
        <v>647</v>
      </c>
      <c r="C1045" s="1" t="s">
        <v>30</v>
      </c>
      <c r="D1045" s="1" t="s">
        <v>31</v>
      </c>
      <c r="E1045" s="1">
        <v>0</v>
      </c>
      <c r="F1045" s="1">
        <v>0</v>
      </c>
      <c r="G1045" s="2">
        <v>15.670999999999999</v>
      </c>
      <c r="H1045" s="2">
        <v>-3.9390000000000001</v>
      </c>
      <c r="I1045" s="3">
        <v>-111.4</v>
      </c>
      <c r="J1045" s="3">
        <v>0</v>
      </c>
      <c r="K1045" s="4">
        <v>0</v>
      </c>
      <c r="L1045" s="4">
        <v>1.0860700000000001</v>
      </c>
      <c r="M1045" s="4">
        <v>0</v>
      </c>
      <c r="N1045" s="2">
        <v>19.61</v>
      </c>
      <c r="O1045" s="4">
        <v>0</v>
      </c>
      <c r="P1045" s="4">
        <v>0</v>
      </c>
      <c r="Q1045" s="3">
        <v>282.8</v>
      </c>
      <c r="R1045" s="2">
        <v>0</v>
      </c>
      <c r="S1045" s="2">
        <v>0</v>
      </c>
      <c r="T1045" s="4">
        <v>0</v>
      </c>
      <c r="U1045" s="3">
        <v>4787.8</v>
      </c>
      <c r="V1045" s="3">
        <v>0</v>
      </c>
      <c r="W1045" s="3">
        <v>0</v>
      </c>
      <c r="X1045" s="2">
        <v>394.14400000000001</v>
      </c>
      <c r="Y1045" s="2">
        <v>394.14400000000001</v>
      </c>
      <c r="Z1045" s="2">
        <v>0</v>
      </c>
    </row>
    <row r="1046" spans="1:26" x14ac:dyDescent="0.25">
      <c r="A1046" s="1" t="s">
        <v>1075</v>
      </c>
      <c r="B1046" s="1">
        <v>647</v>
      </c>
      <c r="C1046" s="1" t="s">
        <v>30</v>
      </c>
      <c r="D1046" s="1" t="s">
        <v>31</v>
      </c>
      <c r="E1046" s="1">
        <v>0</v>
      </c>
      <c r="F1046" s="1">
        <v>0</v>
      </c>
      <c r="G1046" s="2">
        <v>15.792</v>
      </c>
      <c r="H1046" s="2">
        <v>-4.0979999999999999</v>
      </c>
      <c r="I1046" s="3">
        <v>-232.6</v>
      </c>
      <c r="J1046" s="3">
        <v>0</v>
      </c>
      <c r="K1046" s="4">
        <v>0</v>
      </c>
      <c r="L1046" s="4">
        <v>11.26538</v>
      </c>
      <c r="M1046" s="4">
        <v>0</v>
      </c>
      <c r="N1046" s="2">
        <v>19.89</v>
      </c>
      <c r="O1046" s="4">
        <v>0</v>
      </c>
      <c r="P1046" s="4">
        <v>0</v>
      </c>
      <c r="Q1046" s="3">
        <v>618.6</v>
      </c>
      <c r="R1046" s="2">
        <v>0</v>
      </c>
      <c r="S1046" s="2">
        <v>0</v>
      </c>
      <c r="T1046" s="4">
        <v>0</v>
      </c>
      <c r="U1046" s="3">
        <v>55649.2</v>
      </c>
      <c r="V1046" s="3">
        <v>0</v>
      </c>
      <c r="W1046" s="3">
        <v>0</v>
      </c>
      <c r="X1046" s="2">
        <v>851.17499999999995</v>
      </c>
      <c r="Y1046" s="2">
        <v>851.17499999999995</v>
      </c>
      <c r="Z1046" s="2">
        <v>0</v>
      </c>
    </row>
    <row r="1047" spans="1:26" x14ac:dyDescent="0.25">
      <c r="A1047" s="1" t="s">
        <v>1076</v>
      </c>
      <c r="B1047" s="1">
        <v>647</v>
      </c>
      <c r="C1047" s="1" t="s">
        <v>30</v>
      </c>
      <c r="D1047" s="1" t="s">
        <v>31</v>
      </c>
      <c r="E1047" s="1">
        <v>0</v>
      </c>
      <c r="F1047" s="1">
        <v>0</v>
      </c>
      <c r="G1047" s="2">
        <v>15.757</v>
      </c>
      <c r="H1047" s="2">
        <v>-2.633</v>
      </c>
      <c r="I1047" s="3">
        <v>-149.4</v>
      </c>
      <c r="J1047" s="3">
        <v>0</v>
      </c>
      <c r="K1047" s="4">
        <v>0</v>
      </c>
      <c r="L1047" s="4">
        <v>10.693659999999999</v>
      </c>
      <c r="M1047" s="4">
        <v>0</v>
      </c>
      <c r="N1047" s="2">
        <v>18.39</v>
      </c>
      <c r="O1047" s="4">
        <v>0</v>
      </c>
      <c r="P1047" s="4">
        <v>0</v>
      </c>
      <c r="Q1047" s="3">
        <v>659.2</v>
      </c>
      <c r="R1047" s="2">
        <v>0</v>
      </c>
      <c r="S1047" s="2">
        <v>0</v>
      </c>
      <c r="T1047" s="4">
        <v>0</v>
      </c>
      <c r="U1047" s="3">
        <v>53133.5</v>
      </c>
      <c r="V1047" s="3">
        <v>0</v>
      </c>
      <c r="W1047" s="3">
        <v>0</v>
      </c>
      <c r="X1047" s="2">
        <v>808.61699999999996</v>
      </c>
      <c r="Y1047" s="2">
        <v>808.61699999999996</v>
      </c>
      <c r="Z1047" s="2">
        <v>0</v>
      </c>
    </row>
    <row r="1048" spans="1:26" x14ac:dyDescent="0.25">
      <c r="A1048" s="1" t="s">
        <v>1077</v>
      </c>
      <c r="B1048" s="1">
        <v>647</v>
      </c>
      <c r="C1048" s="1" t="s">
        <v>30</v>
      </c>
      <c r="D1048" s="1" t="s">
        <v>31</v>
      </c>
      <c r="E1048" s="1">
        <v>0</v>
      </c>
      <c r="F1048" s="1">
        <v>0</v>
      </c>
      <c r="G1048" s="2">
        <v>15.772</v>
      </c>
      <c r="H1048" s="2">
        <v>-6.1180000000000003</v>
      </c>
      <c r="I1048" s="3">
        <v>-120.1</v>
      </c>
      <c r="J1048" s="3">
        <v>0</v>
      </c>
      <c r="K1048" s="4">
        <v>0</v>
      </c>
      <c r="L1048" s="4">
        <v>2.6541000000000001</v>
      </c>
      <c r="M1048" s="4">
        <v>0</v>
      </c>
      <c r="N1048" s="2">
        <v>21.89</v>
      </c>
      <c r="O1048" s="4">
        <v>0</v>
      </c>
      <c r="P1048" s="4">
        <v>0</v>
      </c>
      <c r="Q1048" s="3">
        <v>57</v>
      </c>
      <c r="R1048" s="2">
        <v>0</v>
      </c>
      <c r="S1048" s="2">
        <v>0</v>
      </c>
      <c r="T1048" s="4">
        <v>0</v>
      </c>
      <c r="U1048" s="3">
        <v>13207.7</v>
      </c>
      <c r="V1048" s="3">
        <v>0</v>
      </c>
      <c r="W1048" s="3">
        <v>0</v>
      </c>
      <c r="X1048" s="2">
        <v>177.107</v>
      </c>
      <c r="Y1048" s="2">
        <v>177.107</v>
      </c>
      <c r="Z1048" s="2">
        <v>0</v>
      </c>
    </row>
    <row r="1049" spans="1:26" x14ac:dyDescent="0.25">
      <c r="A1049" s="1" t="s">
        <v>1078</v>
      </c>
      <c r="B1049" s="1">
        <v>647</v>
      </c>
      <c r="C1049" s="1" t="s">
        <v>30</v>
      </c>
      <c r="D1049" s="1" t="s">
        <v>31</v>
      </c>
      <c r="E1049" s="1">
        <v>0</v>
      </c>
      <c r="F1049" s="1">
        <v>0</v>
      </c>
      <c r="G1049" s="2">
        <v>82.736999999999995</v>
      </c>
      <c r="H1049" s="2">
        <v>-1.5629999999999999</v>
      </c>
      <c r="I1049" s="3">
        <v>-19.600000000000001</v>
      </c>
      <c r="J1049" s="3">
        <v>0</v>
      </c>
      <c r="K1049" s="4">
        <v>0</v>
      </c>
      <c r="L1049" s="4">
        <v>8.0122400000000003</v>
      </c>
      <c r="M1049" s="4">
        <v>0</v>
      </c>
      <c r="N1049" s="2">
        <v>84.3</v>
      </c>
      <c r="O1049" s="4">
        <v>0</v>
      </c>
      <c r="P1049" s="4">
        <v>0</v>
      </c>
      <c r="Q1049" s="3">
        <v>34.4</v>
      </c>
      <c r="R1049" s="2">
        <v>0</v>
      </c>
      <c r="S1049" s="2">
        <v>0</v>
      </c>
      <c r="T1049" s="4">
        <v>0</v>
      </c>
      <c r="U1049" s="3">
        <v>62986.7</v>
      </c>
      <c r="V1049" s="3">
        <v>0</v>
      </c>
      <c r="W1049" s="3">
        <v>0</v>
      </c>
      <c r="X1049" s="2">
        <v>54.034999999999997</v>
      </c>
      <c r="Y1049" s="2">
        <v>54.034999999999997</v>
      </c>
      <c r="Z1049" s="2">
        <v>0</v>
      </c>
    </row>
    <row r="1050" spans="1:26" x14ac:dyDescent="0.25">
      <c r="A1050" s="1" t="s">
        <v>1079</v>
      </c>
      <c r="B1050" s="1">
        <v>647</v>
      </c>
      <c r="C1050" s="1" t="s">
        <v>30</v>
      </c>
      <c r="D1050" s="1" t="s">
        <v>31</v>
      </c>
      <c r="E1050" s="1">
        <v>0</v>
      </c>
      <c r="F1050" s="1">
        <v>0</v>
      </c>
      <c r="G1050" s="2">
        <v>80.406999999999996</v>
      </c>
      <c r="H1050" s="2">
        <v>-0.78300000000000003</v>
      </c>
      <c r="I1050" s="3">
        <v>-26</v>
      </c>
      <c r="J1050" s="3">
        <v>0</v>
      </c>
      <c r="K1050" s="4">
        <v>0</v>
      </c>
      <c r="L1050" s="4">
        <v>11.91136</v>
      </c>
      <c r="M1050" s="4">
        <v>0</v>
      </c>
      <c r="N1050" s="2">
        <v>81.19</v>
      </c>
      <c r="O1050" s="4">
        <v>0</v>
      </c>
      <c r="P1050" s="4">
        <v>0</v>
      </c>
      <c r="Q1050" s="3">
        <v>228.5</v>
      </c>
      <c r="R1050" s="2">
        <v>0</v>
      </c>
      <c r="S1050" s="2">
        <v>0</v>
      </c>
      <c r="T1050" s="4">
        <v>0</v>
      </c>
      <c r="U1050" s="3">
        <v>102666.8</v>
      </c>
      <c r="V1050" s="3">
        <v>0</v>
      </c>
      <c r="W1050" s="3">
        <v>0</v>
      </c>
      <c r="X1050" s="2">
        <v>254.51400000000001</v>
      </c>
      <c r="Y1050" s="2">
        <v>254.51400000000001</v>
      </c>
      <c r="Z1050" s="2">
        <v>0</v>
      </c>
    </row>
    <row r="1051" spans="1:26" x14ac:dyDescent="0.25">
      <c r="A1051" s="1" t="s">
        <v>1080</v>
      </c>
      <c r="B1051" s="1">
        <v>647</v>
      </c>
      <c r="C1051" s="1" t="s">
        <v>30</v>
      </c>
      <c r="D1051" s="1" t="s">
        <v>31</v>
      </c>
      <c r="E1051" s="1">
        <v>0</v>
      </c>
      <c r="F1051" s="1">
        <v>0</v>
      </c>
      <c r="G1051" s="2">
        <v>73.445999999999998</v>
      </c>
      <c r="H1051" s="2">
        <v>1.6559999999999999</v>
      </c>
      <c r="I1051" s="3">
        <v>18.3</v>
      </c>
      <c r="J1051" s="3">
        <v>0</v>
      </c>
      <c r="K1051" s="4">
        <v>0</v>
      </c>
      <c r="L1051" s="4">
        <v>14.597479999999999</v>
      </c>
      <c r="M1051" s="4">
        <v>0</v>
      </c>
      <c r="N1051" s="2">
        <v>73.448999999999998</v>
      </c>
      <c r="O1051" s="4">
        <v>9.1729299999999991</v>
      </c>
      <c r="P1051" s="4">
        <v>14.497870000000001</v>
      </c>
      <c r="Q1051" s="3">
        <v>91.4</v>
      </c>
      <c r="R1051" s="2">
        <v>0</v>
      </c>
      <c r="S1051" s="2">
        <v>3450.75</v>
      </c>
      <c r="T1051" s="4">
        <v>10520.54199</v>
      </c>
      <c r="U1051" s="3">
        <v>127825.8</v>
      </c>
      <c r="V1051" s="3">
        <v>9497</v>
      </c>
      <c r="W1051" s="3">
        <v>18991.7</v>
      </c>
      <c r="X1051" s="2">
        <v>73.116</v>
      </c>
      <c r="Y1051" s="2">
        <v>73.116</v>
      </c>
      <c r="Z1051" s="2">
        <v>-1E-3</v>
      </c>
    </row>
    <row r="1052" spans="1:26" x14ac:dyDescent="0.25">
      <c r="A1052" s="1" t="s">
        <v>1081</v>
      </c>
      <c r="B1052" s="1">
        <v>647</v>
      </c>
      <c r="C1052" s="1" t="s">
        <v>30</v>
      </c>
      <c r="D1052" s="1" t="s">
        <v>31</v>
      </c>
      <c r="E1052" s="1">
        <v>0</v>
      </c>
      <c r="F1052" s="1">
        <v>0</v>
      </c>
      <c r="G1052" s="2">
        <v>34.277999999999999</v>
      </c>
      <c r="H1052" s="2">
        <v>-2.3719999999999999</v>
      </c>
      <c r="I1052" s="3">
        <v>-78.7</v>
      </c>
      <c r="J1052" s="3">
        <v>0</v>
      </c>
      <c r="K1052" s="4">
        <v>0</v>
      </c>
      <c r="L1052" s="4">
        <v>26.32732</v>
      </c>
      <c r="M1052" s="4">
        <v>0</v>
      </c>
      <c r="N1052" s="2">
        <v>36.65</v>
      </c>
      <c r="O1052" s="4">
        <v>0</v>
      </c>
      <c r="P1052" s="4">
        <v>0</v>
      </c>
      <c r="Q1052" s="3">
        <v>281</v>
      </c>
      <c r="R1052" s="2">
        <v>0</v>
      </c>
      <c r="S1052" s="2">
        <v>0</v>
      </c>
      <c r="T1052" s="4">
        <v>0</v>
      </c>
      <c r="U1052" s="3">
        <v>153432.4</v>
      </c>
      <c r="V1052" s="3">
        <v>0</v>
      </c>
      <c r="W1052" s="3">
        <v>0</v>
      </c>
      <c r="X1052" s="2">
        <v>359.70499999999998</v>
      </c>
      <c r="Y1052" s="2">
        <v>359.70499999999998</v>
      </c>
      <c r="Z1052" s="2">
        <v>0</v>
      </c>
    </row>
    <row r="1053" spans="1:26" x14ac:dyDescent="0.25">
      <c r="A1053" s="1" t="s">
        <v>1082</v>
      </c>
      <c r="B1053" s="1">
        <v>647</v>
      </c>
      <c r="C1053" s="1" t="s">
        <v>30</v>
      </c>
      <c r="D1053" s="1" t="s">
        <v>31</v>
      </c>
      <c r="E1053" s="1">
        <v>0</v>
      </c>
      <c r="F1053" s="1">
        <v>0</v>
      </c>
      <c r="G1053" s="2">
        <v>35.24</v>
      </c>
      <c r="H1053" s="2">
        <v>0.56999999999999995</v>
      </c>
      <c r="I1053" s="3">
        <v>18.899999999999999</v>
      </c>
      <c r="J1053" s="3">
        <v>0</v>
      </c>
      <c r="K1053" s="4">
        <v>0</v>
      </c>
      <c r="L1053" s="4">
        <v>10.8744</v>
      </c>
      <c r="M1053" s="4">
        <v>0</v>
      </c>
      <c r="N1053" s="2">
        <v>35.008000000000003</v>
      </c>
      <c r="O1053" s="4">
        <v>15.92492</v>
      </c>
      <c r="P1053" s="4">
        <v>-15.92492</v>
      </c>
      <c r="Q1053" s="3">
        <v>277.39999999999998</v>
      </c>
      <c r="R1053" s="2">
        <v>0</v>
      </c>
      <c r="S1053" s="2">
        <v>0</v>
      </c>
      <c r="T1053" s="4">
        <v>0</v>
      </c>
      <c r="U1053" s="3">
        <v>50268.3</v>
      </c>
      <c r="V1053" s="3">
        <v>-16114.4</v>
      </c>
      <c r="W1053" s="3">
        <v>16115</v>
      </c>
      <c r="X1053" s="2">
        <v>258.49599999999998</v>
      </c>
      <c r="Y1053" s="2">
        <v>258.49599999999998</v>
      </c>
      <c r="Z1053" s="2">
        <v>0</v>
      </c>
    </row>
    <row r="1054" spans="1:26" x14ac:dyDescent="0.25">
      <c r="A1054" s="1" t="s">
        <v>1083</v>
      </c>
      <c r="B1054" s="1">
        <v>647</v>
      </c>
      <c r="C1054" s="1" t="s">
        <v>30</v>
      </c>
      <c r="D1054" s="1" t="s">
        <v>31</v>
      </c>
      <c r="E1054" s="1">
        <v>0</v>
      </c>
      <c r="F1054" s="1">
        <v>0</v>
      </c>
      <c r="G1054" s="2">
        <v>36.369</v>
      </c>
      <c r="H1054" s="2">
        <v>-0.74099999999999999</v>
      </c>
      <c r="I1054" s="3">
        <v>-24.6</v>
      </c>
      <c r="J1054" s="3">
        <v>0</v>
      </c>
      <c r="K1054" s="4">
        <v>0</v>
      </c>
      <c r="L1054" s="4">
        <v>3.00292</v>
      </c>
      <c r="M1054" s="4">
        <v>0</v>
      </c>
      <c r="N1054" s="2">
        <v>37.11</v>
      </c>
      <c r="O1054" s="4">
        <v>0</v>
      </c>
      <c r="P1054" s="4">
        <v>0</v>
      </c>
      <c r="Q1054" s="3">
        <v>261.89999999999998</v>
      </c>
      <c r="R1054" s="2">
        <v>0</v>
      </c>
      <c r="S1054" s="2">
        <v>0</v>
      </c>
      <c r="T1054" s="4">
        <v>0</v>
      </c>
      <c r="U1054" s="3">
        <v>12182.1</v>
      </c>
      <c r="V1054" s="3">
        <v>0</v>
      </c>
      <c r="W1054" s="3">
        <v>0</v>
      </c>
      <c r="X1054" s="2">
        <v>286.488</v>
      </c>
      <c r="Y1054" s="2">
        <v>286.488</v>
      </c>
      <c r="Z1054" s="2">
        <v>0</v>
      </c>
    </row>
    <row r="1055" spans="1:26" x14ac:dyDescent="0.25">
      <c r="A1055" s="1" t="s">
        <v>1084</v>
      </c>
      <c r="B1055" s="1">
        <v>647</v>
      </c>
      <c r="C1055" s="1" t="s">
        <v>30</v>
      </c>
      <c r="D1055" s="1" t="s">
        <v>31</v>
      </c>
      <c r="E1055" s="1">
        <v>0</v>
      </c>
      <c r="F1055" s="1">
        <v>0</v>
      </c>
      <c r="G1055" s="2">
        <v>37.469000000000001</v>
      </c>
      <c r="H1055" s="2">
        <v>-1.391</v>
      </c>
      <c r="I1055" s="3">
        <v>-46.1</v>
      </c>
      <c r="J1055" s="3">
        <v>0</v>
      </c>
      <c r="K1055" s="4">
        <v>0</v>
      </c>
      <c r="L1055" s="4">
        <v>6.1057300000000003</v>
      </c>
      <c r="M1055" s="4">
        <v>0</v>
      </c>
      <c r="N1055" s="2">
        <v>38.887999999999998</v>
      </c>
      <c r="O1055" s="4">
        <v>0</v>
      </c>
      <c r="P1055" s="4">
        <v>0.27826000000000001</v>
      </c>
      <c r="Q1055" s="3">
        <v>246.6</v>
      </c>
      <c r="R1055" s="2">
        <v>0</v>
      </c>
      <c r="S1055" s="2">
        <v>4</v>
      </c>
      <c r="T1055" s="4">
        <v>0.22095999999999999</v>
      </c>
      <c r="U1055" s="3">
        <v>50939.1</v>
      </c>
      <c r="V1055" s="3">
        <v>315</v>
      </c>
      <c r="W1055" s="3">
        <v>0</v>
      </c>
      <c r="X1055" s="2">
        <v>292.71300000000002</v>
      </c>
      <c r="Y1055" s="2">
        <v>292.71300000000002</v>
      </c>
      <c r="Z1055" s="2">
        <v>0</v>
      </c>
    </row>
    <row r="1056" spans="1:26" x14ac:dyDescent="0.25">
      <c r="A1056" s="1" t="s">
        <v>1085</v>
      </c>
      <c r="B1056" s="1">
        <v>647</v>
      </c>
      <c r="C1056" s="1" t="s">
        <v>30</v>
      </c>
      <c r="D1056" s="1" t="s">
        <v>31</v>
      </c>
      <c r="E1056" s="1">
        <v>0</v>
      </c>
      <c r="F1056" s="1">
        <v>0</v>
      </c>
      <c r="G1056" s="2">
        <v>39.74</v>
      </c>
      <c r="H1056" s="2">
        <v>0.59</v>
      </c>
      <c r="I1056" s="3">
        <v>6.4</v>
      </c>
      <c r="J1056" s="3">
        <v>0</v>
      </c>
      <c r="K1056" s="4">
        <v>0</v>
      </c>
      <c r="L1056" s="4">
        <v>2.2165300000000001</v>
      </c>
      <c r="M1056" s="4">
        <v>0</v>
      </c>
      <c r="N1056" s="2">
        <v>39.707000000000001</v>
      </c>
      <c r="O1056" s="4">
        <v>3.8318699999999999</v>
      </c>
      <c r="P1056" s="4">
        <v>-3.8318699999999999</v>
      </c>
      <c r="Q1056" s="3">
        <v>62</v>
      </c>
      <c r="R1056" s="2">
        <v>0</v>
      </c>
      <c r="S1056" s="2">
        <v>245.25</v>
      </c>
      <c r="T1056" s="4">
        <v>244.83958000000001</v>
      </c>
      <c r="U1056" s="3">
        <v>16855.099999999999</v>
      </c>
      <c r="V1056" s="3">
        <v>-7413.6</v>
      </c>
      <c r="W1056" s="3">
        <v>8986</v>
      </c>
      <c r="X1056" s="2">
        <v>55.62</v>
      </c>
      <c r="Y1056" s="2">
        <v>55.62</v>
      </c>
      <c r="Z1056" s="2">
        <v>0</v>
      </c>
    </row>
    <row r="1057" spans="1:26" x14ac:dyDescent="0.25">
      <c r="A1057" s="1" t="s">
        <v>1086</v>
      </c>
      <c r="B1057" s="1">
        <v>647</v>
      </c>
      <c r="C1057" s="1" t="s">
        <v>30</v>
      </c>
      <c r="D1057" s="1" t="s">
        <v>31</v>
      </c>
      <c r="E1057" s="1">
        <v>0</v>
      </c>
      <c r="F1057" s="1">
        <v>0</v>
      </c>
      <c r="G1057" s="2">
        <v>39.433999999999997</v>
      </c>
      <c r="H1057" s="2">
        <v>-0.61599999999999999</v>
      </c>
      <c r="I1057" s="3">
        <v>-6.6</v>
      </c>
      <c r="J1057" s="3">
        <v>0</v>
      </c>
      <c r="K1057" s="4">
        <v>0</v>
      </c>
      <c r="L1057" s="4">
        <v>0.49589</v>
      </c>
      <c r="M1057" s="4">
        <v>0</v>
      </c>
      <c r="N1057" s="2">
        <v>40.049999999999997</v>
      </c>
      <c r="O1057" s="4">
        <v>0</v>
      </c>
      <c r="P1057" s="4">
        <v>0</v>
      </c>
      <c r="Q1057" s="3">
        <v>44.4</v>
      </c>
      <c r="R1057" s="2">
        <v>0</v>
      </c>
      <c r="S1057" s="2">
        <v>0</v>
      </c>
      <c r="T1057" s="4">
        <v>0</v>
      </c>
      <c r="U1057" s="3">
        <v>3213.4</v>
      </c>
      <c r="V1057" s="3">
        <v>0</v>
      </c>
      <c r="W1057" s="3">
        <v>0</v>
      </c>
      <c r="X1057" s="2">
        <v>51.067</v>
      </c>
      <c r="Y1057" s="2">
        <v>51.067</v>
      </c>
      <c r="Z1057" s="2">
        <v>0</v>
      </c>
    </row>
    <row r="1058" spans="1:26" x14ac:dyDescent="0.25">
      <c r="A1058" s="1" t="s">
        <v>1087</v>
      </c>
      <c r="B1058" s="1">
        <v>647</v>
      </c>
      <c r="C1058" s="1" t="s">
        <v>30</v>
      </c>
      <c r="D1058" s="1" t="s">
        <v>31</v>
      </c>
      <c r="E1058" s="1">
        <v>0</v>
      </c>
      <c r="F1058" s="1">
        <v>0</v>
      </c>
      <c r="G1058" s="2">
        <v>19.456</v>
      </c>
      <c r="H1058" s="2">
        <v>-2.5339999999999998</v>
      </c>
      <c r="I1058" s="3">
        <v>-71.599999999999994</v>
      </c>
      <c r="J1058" s="3">
        <v>0</v>
      </c>
      <c r="K1058" s="4">
        <v>0</v>
      </c>
      <c r="L1058" s="4">
        <v>7.8341000000000003</v>
      </c>
      <c r="M1058" s="4">
        <v>0</v>
      </c>
      <c r="N1058" s="2">
        <v>21.99</v>
      </c>
      <c r="O1058" s="4">
        <v>0</v>
      </c>
      <c r="P1058" s="4">
        <v>0</v>
      </c>
      <c r="Q1058" s="3">
        <v>262</v>
      </c>
      <c r="R1058" s="2">
        <v>0</v>
      </c>
      <c r="S1058" s="2">
        <v>0</v>
      </c>
      <c r="T1058" s="4">
        <v>0</v>
      </c>
      <c r="U1058" s="3">
        <v>37737.300000000003</v>
      </c>
      <c r="V1058" s="3">
        <v>0</v>
      </c>
      <c r="W1058" s="3">
        <v>0</v>
      </c>
      <c r="X1058" s="2">
        <v>333.637</v>
      </c>
      <c r="Y1058" s="2">
        <v>333.637</v>
      </c>
      <c r="Z1058" s="2">
        <v>0</v>
      </c>
    </row>
    <row r="1059" spans="1:26" x14ac:dyDescent="0.25">
      <c r="A1059" s="1" t="s">
        <v>1088</v>
      </c>
      <c r="B1059" s="1">
        <v>647</v>
      </c>
      <c r="C1059" s="1" t="s">
        <v>30</v>
      </c>
      <c r="D1059" s="1" t="s">
        <v>31</v>
      </c>
      <c r="E1059" s="1">
        <v>0</v>
      </c>
      <c r="F1059" s="1">
        <v>0</v>
      </c>
      <c r="G1059" s="2">
        <v>21.119</v>
      </c>
      <c r="H1059" s="2">
        <v>0.42899999999999999</v>
      </c>
      <c r="I1059" s="3">
        <v>4.5999999999999996</v>
      </c>
      <c r="J1059" s="3">
        <v>0</v>
      </c>
      <c r="K1059" s="4">
        <v>0</v>
      </c>
      <c r="L1059" s="4">
        <v>6.0434799999999997</v>
      </c>
      <c r="M1059" s="4">
        <v>0</v>
      </c>
      <c r="N1059" s="2">
        <v>20.98</v>
      </c>
      <c r="O1059" s="4">
        <v>5.2974300000000003</v>
      </c>
      <c r="P1059" s="4">
        <v>-5.2974300000000003</v>
      </c>
      <c r="Q1059" s="3">
        <v>33.700000000000003</v>
      </c>
      <c r="R1059" s="2">
        <v>0</v>
      </c>
      <c r="S1059" s="2">
        <v>4.125</v>
      </c>
      <c r="T1059" s="4">
        <v>1.0348599999999999</v>
      </c>
      <c r="U1059" s="3">
        <v>27006.3</v>
      </c>
      <c r="V1059" s="3">
        <v>-3917.9</v>
      </c>
      <c r="W1059" s="3">
        <v>3962.3</v>
      </c>
      <c r="X1059" s="2">
        <v>29.052</v>
      </c>
      <c r="Y1059" s="2">
        <v>29.052</v>
      </c>
      <c r="Z1059" s="2">
        <v>-1E-3</v>
      </c>
    </row>
    <row r="1060" spans="1:26" x14ac:dyDescent="0.25">
      <c r="A1060" s="1" t="s">
        <v>1089</v>
      </c>
      <c r="B1060" s="1">
        <v>647</v>
      </c>
      <c r="C1060" s="1" t="s">
        <v>30</v>
      </c>
      <c r="D1060" s="1" t="s">
        <v>31</v>
      </c>
      <c r="E1060" s="1">
        <v>0</v>
      </c>
      <c r="F1060" s="1">
        <v>0</v>
      </c>
      <c r="G1060" s="2">
        <v>19.183</v>
      </c>
      <c r="H1060" s="2">
        <v>0.38300000000000001</v>
      </c>
      <c r="I1060" s="3">
        <v>4.0999999999999996</v>
      </c>
      <c r="J1060" s="3">
        <v>0</v>
      </c>
      <c r="K1060" s="4">
        <v>0</v>
      </c>
      <c r="L1060" s="4">
        <v>7.6607399999999997</v>
      </c>
      <c r="M1060" s="4">
        <v>0</v>
      </c>
      <c r="N1060" s="2">
        <v>18.95</v>
      </c>
      <c r="O1060" s="4">
        <v>6.1071900000000001</v>
      </c>
      <c r="P1060" s="4">
        <v>-6.1071900000000001</v>
      </c>
      <c r="Q1060" s="3">
        <v>28.4</v>
      </c>
      <c r="R1060" s="2">
        <v>0</v>
      </c>
      <c r="S1060" s="2">
        <v>1.5</v>
      </c>
      <c r="T1060" s="4">
        <v>1.97E-3</v>
      </c>
      <c r="U1060" s="3">
        <v>39304.5</v>
      </c>
      <c r="V1060" s="3">
        <v>-7848.2</v>
      </c>
      <c r="W1060" s="3">
        <v>7849.1</v>
      </c>
      <c r="X1060" s="2">
        <v>24.277000000000001</v>
      </c>
      <c r="Y1060" s="2">
        <v>24.277000000000001</v>
      </c>
      <c r="Z1060" s="2">
        <v>0</v>
      </c>
    </row>
    <row r="1061" spans="1:26" x14ac:dyDescent="0.25">
      <c r="A1061" s="1" t="s">
        <v>1090</v>
      </c>
      <c r="B1061" s="1">
        <v>647</v>
      </c>
      <c r="C1061" s="1" t="s">
        <v>30</v>
      </c>
      <c r="D1061" s="1" t="s">
        <v>31</v>
      </c>
      <c r="E1061" s="1">
        <v>0</v>
      </c>
      <c r="F1061" s="1">
        <v>0</v>
      </c>
      <c r="G1061" s="2">
        <v>20.082999999999998</v>
      </c>
      <c r="H1061" s="2">
        <v>1.093</v>
      </c>
      <c r="I1061" s="3">
        <v>13.7</v>
      </c>
      <c r="J1061" s="3">
        <v>0</v>
      </c>
      <c r="K1061" s="4">
        <v>0</v>
      </c>
      <c r="L1061" s="4">
        <v>15.657360000000001</v>
      </c>
      <c r="M1061" s="4">
        <v>0</v>
      </c>
      <c r="N1061" s="2">
        <v>20.052</v>
      </c>
      <c r="O1061" s="4">
        <v>21.250520000000002</v>
      </c>
      <c r="P1061" s="4">
        <v>24.707940000000001</v>
      </c>
      <c r="Q1061" s="3">
        <v>109.2</v>
      </c>
      <c r="R1061" s="2">
        <v>0</v>
      </c>
      <c r="S1061" s="2">
        <v>2339.25</v>
      </c>
      <c r="T1061" s="4">
        <v>15499.202149999999</v>
      </c>
      <c r="U1061" s="3">
        <v>144948</v>
      </c>
      <c r="V1061" s="3">
        <v>-15442.6</v>
      </c>
      <c r="W1061" s="3">
        <v>104077.3</v>
      </c>
      <c r="X1061" s="2">
        <v>95.504000000000005</v>
      </c>
      <c r="Y1061" s="2">
        <v>95.504000000000005</v>
      </c>
      <c r="Z1061" s="2">
        <v>0</v>
      </c>
    </row>
    <row r="1062" spans="1:26" x14ac:dyDescent="0.25">
      <c r="A1062" s="1" t="s">
        <v>1091</v>
      </c>
      <c r="B1062" s="1">
        <v>647</v>
      </c>
      <c r="C1062" s="1" t="s">
        <v>30</v>
      </c>
      <c r="D1062" s="1" t="s">
        <v>31</v>
      </c>
      <c r="E1062" s="1">
        <v>0</v>
      </c>
      <c r="F1062" s="1">
        <v>0</v>
      </c>
      <c r="G1062" s="2">
        <v>21.512</v>
      </c>
      <c r="H1062" s="2">
        <v>0.52200000000000002</v>
      </c>
      <c r="I1062" s="3">
        <v>5.8</v>
      </c>
      <c r="J1062" s="3">
        <v>0</v>
      </c>
      <c r="K1062" s="4">
        <v>0</v>
      </c>
      <c r="L1062" s="4">
        <v>4.00406</v>
      </c>
      <c r="M1062" s="4">
        <v>0</v>
      </c>
      <c r="N1062" s="2">
        <v>21.582000000000001</v>
      </c>
      <c r="O1062" s="4">
        <v>2.2238699999999998</v>
      </c>
      <c r="P1062" s="4">
        <v>11.530849999999999</v>
      </c>
      <c r="Q1062" s="3">
        <v>80.3</v>
      </c>
      <c r="R1062" s="2">
        <v>0</v>
      </c>
      <c r="S1062" s="2">
        <v>1702</v>
      </c>
      <c r="T1062" s="4">
        <v>1760.6420900000001</v>
      </c>
      <c r="U1062" s="3">
        <v>28380.7</v>
      </c>
      <c r="V1062" s="3">
        <v>21595.1</v>
      </c>
      <c r="W1062" s="3">
        <v>2544.5</v>
      </c>
      <c r="X1062" s="2">
        <v>74.551000000000002</v>
      </c>
      <c r="Y1062" s="2">
        <v>74.551000000000002</v>
      </c>
      <c r="Z1062" s="2">
        <v>-3.2000000000000001E-2</v>
      </c>
    </row>
    <row r="1063" spans="1:26" x14ac:dyDescent="0.25">
      <c r="A1063" s="1" t="s">
        <v>1092</v>
      </c>
      <c r="B1063" s="1">
        <v>647</v>
      </c>
      <c r="C1063" s="1" t="s">
        <v>30</v>
      </c>
      <c r="D1063" s="1" t="s">
        <v>31</v>
      </c>
      <c r="E1063" s="1">
        <v>0</v>
      </c>
      <c r="F1063" s="1">
        <v>0</v>
      </c>
      <c r="G1063" s="2">
        <v>33.819000000000003</v>
      </c>
      <c r="H1063" s="2">
        <v>0.69</v>
      </c>
      <c r="I1063" s="3">
        <v>7.4</v>
      </c>
      <c r="J1063" s="3">
        <v>0</v>
      </c>
      <c r="K1063" s="4">
        <v>0</v>
      </c>
      <c r="L1063" s="4">
        <v>18.470849999999999</v>
      </c>
      <c r="M1063" s="4">
        <v>0</v>
      </c>
      <c r="N1063" s="2">
        <v>33.557000000000002</v>
      </c>
      <c r="O1063" s="4">
        <v>11.6782</v>
      </c>
      <c r="P1063" s="4">
        <v>-11.6782</v>
      </c>
      <c r="Q1063" s="3">
        <v>30.5</v>
      </c>
      <c r="R1063" s="2">
        <v>0</v>
      </c>
      <c r="S1063" s="2">
        <v>39.5</v>
      </c>
      <c r="T1063" s="4">
        <v>40.385249999999999</v>
      </c>
      <c r="U1063" s="3">
        <v>89590.7</v>
      </c>
      <c r="V1063" s="3">
        <v>-8287.2000000000007</v>
      </c>
      <c r="W1063" s="3">
        <v>9251.4</v>
      </c>
      <c r="X1063" s="2">
        <v>23.004000000000001</v>
      </c>
      <c r="Y1063" s="2">
        <v>23.004000000000001</v>
      </c>
      <c r="Z1063" s="2">
        <v>0</v>
      </c>
    </row>
    <row r="1064" spans="1:26" x14ac:dyDescent="0.25">
      <c r="A1064" s="1" t="s">
        <v>1093</v>
      </c>
      <c r="B1064" s="1">
        <v>647</v>
      </c>
      <c r="C1064" s="1" t="s">
        <v>30</v>
      </c>
      <c r="D1064" s="1" t="s">
        <v>31</v>
      </c>
      <c r="E1064" s="1">
        <v>0</v>
      </c>
      <c r="F1064" s="1">
        <v>0</v>
      </c>
      <c r="G1064" s="2">
        <v>70.872</v>
      </c>
      <c r="H1064" s="2">
        <v>-4.8179999999999996</v>
      </c>
      <c r="I1064" s="3">
        <v>-114.5</v>
      </c>
      <c r="J1064" s="3">
        <v>0</v>
      </c>
      <c r="K1064" s="4">
        <v>0</v>
      </c>
      <c r="L1064" s="4">
        <v>31.942209999999999</v>
      </c>
      <c r="M1064" s="4">
        <v>0</v>
      </c>
      <c r="N1064" s="2">
        <v>75.69</v>
      </c>
      <c r="O1064" s="4">
        <v>0</v>
      </c>
      <c r="P1064" s="4">
        <v>0</v>
      </c>
      <c r="Q1064" s="3">
        <v>54.5</v>
      </c>
      <c r="R1064" s="2">
        <v>0</v>
      </c>
      <c r="S1064" s="2">
        <v>0</v>
      </c>
      <c r="T1064" s="4">
        <v>0</v>
      </c>
      <c r="U1064" s="3">
        <v>301505.7</v>
      </c>
      <c r="V1064" s="3">
        <v>0</v>
      </c>
      <c r="W1064" s="3">
        <v>0</v>
      </c>
      <c r="X1064" s="2">
        <v>168.92099999999999</v>
      </c>
      <c r="Y1064" s="2">
        <v>168.92099999999999</v>
      </c>
      <c r="Z1064" s="2">
        <v>0</v>
      </c>
    </row>
    <row r="1065" spans="1:26" x14ac:dyDescent="0.25">
      <c r="A1065" s="1" t="s">
        <v>1094</v>
      </c>
      <c r="B1065" s="1">
        <v>647</v>
      </c>
      <c r="C1065" s="1" t="s">
        <v>30</v>
      </c>
      <c r="D1065" s="1" t="s">
        <v>31</v>
      </c>
      <c r="E1065" s="1">
        <v>0</v>
      </c>
      <c r="F1065" s="1">
        <v>0</v>
      </c>
      <c r="G1065" s="2">
        <v>51.009</v>
      </c>
      <c r="H1065" s="2">
        <v>1.4490000000000001</v>
      </c>
      <c r="I1065" s="3">
        <v>15.7</v>
      </c>
      <c r="J1065" s="3">
        <v>0</v>
      </c>
      <c r="K1065" s="4">
        <v>0</v>
      </c>
      <c r="L1065" s="4">
        <v>4.9942000000000002</v>
      </c>
      <c r="M1065" s="4">
        <v>0</v>
      </c>
      <c r="N1065" s="2">
        <v>50.98</v>
      </c>
      <c r="O1065" s="4">
        <v>2.82009</v>
      </c>
      <c r="P1065" s="4">
        <v>19.003399999999999</v>
      </c>
      <c r="Q1065" s="3">
        <v>66.8</v>
      </c>
      <c r="R1065" s="2">
        <v>0</v>
      </c>
      <c r="S1065" s="2">
        <v>3640.625</v>
      </c>
      <c r="T1065" s="4">
        <v>33993.066409999999</v>
      </c>
      <c r="U1065" s="3">
        <v>38728.1</v>
      </c>
      <c r="V1065" s="3">
        <v>34994.1</v>
      </c>
      <c r="W1065" s="3">
        <v>5033.8999999999996</v>
      </c>
      <c r="X1065" s="2">
        <v>51.192</v>
      </c>
      <c r="Y1065" s="2">
        <v>51.192</v>
      </c>
      <c r="Z1065" s="2">
        <v>-9.0999999999999998E-2</v>
      </c>
    </row>
    <row r="1066" spans="1:26" x14ac:dyDescent="0.25">
      <c r="A1066" s="1" t="s">
        <v>1095</v>
      </c>
      <c r="B1066" s="1">
        <v>647</v>
      </c>
      <c r="C1066" s="1" t="s">
        <v>30</v>
      </c>
      <c r="D1066" s="1" t="s">
        <v>31</v>
      </c>
      <c r="E1066" s="1">
        <v>0</v>
      </c>
      <c r="F1066" s="1">
        <v>0</v>
      </c>
      <c r="G1066" s="2">
        <v>52.805999999999997</v>
      </c>
      <c r="H1066" s="2">
        <v>1.6E-2</v>
      </c>
      <c r="I1066" s="3">
        <v>0.2</v>
      </c>
      <c r="J1066" s="3">
        <v>0</v>
      </c>
      <c r="K1066" s="4">
        <v>0</v>
      </c>
      <c r="L1066" s="4">
        <v>2.3866399999999999</v>
      </c>
      <c r="M1066" s="4">
        <v>0</v>
      </c>
      <c r="N1066" s="2">
        <v>52.811999999999998</v>
      </c>
      <c r="O1066" s="4">
        <v>2.419E-2</v>
      </c>
      <c r="P1066" s="4">
        <v>0.11266</v>
      </c>
      <c r="Q1066" s="3">
        <v>83.8</v>
      </c>
      <c r="R1066" s="2">
        <v>0</v>
      </c>
      <c r="S1066" s="2">
        <v>26.5</v>
      </c>
      <c r="T1066" s="4">
        <v>0.39792</v>
      </c>
      <c r="U1066" s="3">
        <v>18509.599999999999</v>
      </c>
      <c r="V1066" s="3">
        <v>91.6</v>
      </c>
      <c r="W1066" s="3">
        <v>4.0999999999999996</v>
      </c>
      <c r="X1066" s="2">
        <v>83.566000000000003</v>
      </c>
      <c r="Y1066" s="2">
        <v>83.566000000000003</v>
      </c>
      <c r="Z1066" s="2">
        <v>0</v>
      </c>
    </row>
    <row r="1067" spans="1:26" x14ac:dyDescent="0.25">
      <c r="A1067" s="1" t="s">
        <v>1096</v>
      </c>
      <c r="B1067" s="1">
        <v>647</v>
      </c>
      <c r="C1067" s="1" t="s">
        <v>30</v>
      </c>
      <c r="D1067" s="1" t="s">
        <v>31</v>
      </c>
      <c r="E1067" s="1">
        <v>0</v>
      </c>
      <c r="F1067" s="1">
        <v>0</v>
      </c>
      <c r="G1067" s="2">
        <v>53.506999999999998</v>
      </c>
      <c r="H1067" s="2">
        <v>0.51700000000000002</v>
      </c>
      <c r="I1067" s="3">
        <v>17.2</v>
      </c>
      <c r="J1067" s="3">
        <v>0</v>
      </c>
      <c r="K1067" s="4">
        <v>0</v>
      </c>
      <c r="L1067" s="4">
        <v>2.4141499999999998</v>
      </c>
      <c r="M1067" s="4">
        <v>0</v>
      </c>
      <c r="N1067" s="2">
        <v>53.572000000000003</v>
      </c>
      <c r="O1067" s="4">
        <v>0</v>
      </c>
      <c r="P1067" s="4">
        <v>11.957280000000001</v>
      </c>
      <c r="Q1067" s="3">
        <v>206.3</v>
      </c>
      <c r="R1067" s="2">
        <v>0</v>
      </c>
      <c r="S1067" s="2">
        <v>2833.125</v>
      </c>
      <c r="T1067" s="4">
        <v>1825.70081</v>
      </c>
      <c r="U1067" s="3">
        <v>17840.599999999999</v>
      </c>
      <c r="V1067" s="3">
        <v>41661.5</v>
      </c>
      <c r="W1067" s="3">
        <v>0</v>
      </c>
      <c r="X1067" s="2">
        <v>189.14400000000001</v>
      </c>
      <c r="Y1067" s="2">
        <v>189.14400000000001</v>
      </c>
      <c r="Z1067" s="2">
        <v>0</v>
      </c>
    </row>
    <row r="1068" spans="1:26" x14ac:dyDescent="0.25">
      <c r="A1068" s="1" t="s">
        <v>1097</v>
      </c>
      <c r="B1068" s="1">
        <v>647</v>
      </c>
      <c r="C1068" s="1" t="s">
        <v>30</v>
      </c>
      <c r="D1068" s="1" t="s">
        <v>31</v>
      </c>
      <c r="E1068" s="1">
        <v>0</v>
      </c>
      <c r="F1068" s="1">
        <v>0</v>
      </c>
      <c r="G1068" s="2">
        <v>51.860999999999997</v>
      </c>
      <c r="H1068" s="2">
        <v>0.83099999999999996</v>
      </c>
      <c r="I1068" s="3">
        <v>9</v>
      </c>
      <c r="J1068" s="3">
        <v>0</v>
      </c>
      <c r="K1068" s="4">
        <v>0</v>
      </c>
      <c r="L1068" s="4">
        <v>2.4386399999999999</v>
      </c>
      <c r="M1068" s="4">
        <v>0</v>
      </c>
      <c r="N1068" s="2">
        <v>51.851999999999997</v>
      </c>
      <c r="O1068" s="4">
        <v>2.05538</v>
      </c>
      <c r="P1068" s="4">
        <v>4.4534500000000001</v>
      </c>
      <c r="Q1068" s="3">
        <v>74.599999999999994</v>
      </c>
      <c r="R1068" s="2">
        <v>0</v>
      </c>
      <c r="S1068" s="2">
        <v>199</v>
      </c>
      <c r="T1068" s="4">
        <v>309.01535000000001</v>
      </c>
      <c r="U1068" s="3">
        <v>18483.7</v>
      </c>
      <c r="V1068" s="3">
        <v>-6418.4</v>
      </c>
      <c r="W1068" s="3">
        <v>9185.2999999999993</v>
      </c>
      <c r="X1068" s="2">
        <v>65.664000000000001</v>
      </c>
      <c r="Y1068" s="2">
        <v>65.664000000000001</v>
      </c>
      <c r="Z1068" s="2">
        <v>0</v>
      </c>
    </row>
    <row r="1069" spans="1:26" x14ac:dyDescent="0.25">
      <c r="A1069" s="1" t="s">
        <v>1098</v>
      </c>
      <c r="B1069" s="1">
        <v>647</v>
      </c>
      <c r="C1069" s="1" t="s">
        <v>30</v>
      </c>
      <c r="D1069" s="1" t="s">
        <v>31</v>
      </c>
      <c r="E1069" s="1">
        <v>0</v>
      </c>
      <c r="F1069" s="1">
        <v>0</v>
      </c>
      <c r="G1069" s="2">
        <v>51.72</v>
      </c>
      <c r="H1069" s="2">
        <v>0.96</v>
      </c>
      <c r="I1069" s="3">
        <v>12.1</v>
      </c>
      <c r="J1069" s="3">
        <v>0</v>
      </c>
      <c r="K1069" s="4">
        <v>0</v>
      </c>
      <c r="L1069" s="4">
        <v>12.148809999999999</v>
      </c>
      <c r="M1069" s="4">
        <v>0</v>
      </c>
      <c r="N1069" s="2">
        <v>51.688000000000002</v>
      </c>
      <c r="O1069" s="4">
        <v>9.2676999999999996</v>
      </c>
      <c r="P1069" s="4">
        <v>9.6570800000000006</v>
      </c>
      <c r="Q1069" s="3">
        <v>77</v>
      </c>
      <c r="R1069" s="2">
        <v>0</v>
      </c>
      <c r="S1069" s="2">
        <v>555.93799999999999</v>
      </c>
      <c r="T1069" s="4">
        <v>1101.1487999999999</v>
      </c>
      <c r="U1069" s="3">
        <v>97239.3</v>
      </c>
      <c r="V1069" s="3">
        <v>-34792.9</v>
      </c>
      <c r="W1069" s="3">
        <v>39429.9</v>
      </c>
      <c r="X1069" s="2">
        <v>64.968000000000004</v>
      </c>
      <c r="Y1069" s="2">
        <v>64.968000000000004</v>
      </c>
      <c r="Z1069" s="2">
        <v>0</v>
      </c>
    </row>
    <row r="1070" spans="1:26" x14ac:dyDescent="0.25">
      <c r="A1070" s="1" t="s">
        <v>1099</v>
      </c>
      <c r="B1070" s="1">
        <v>647</v>
      </c>
      <c r="C1070" s="1" t="s">
        <v>30</v>
      </c>
      <c r="D1070" s="1" t="s">
        <v>31</v>
      </c>
      <c r="E1070" s="1">
        <v>0</v>
      </c>
      <c r="F1070" s="1">
        <v>0</v>
      </c>
      <c r="G1070" s="2">
        <v>54.334000000000003</v>
      </c>
      <c r="H1070" s="2">
        <v>0.44400000000000001</v>
      </c>
      <c r="I1070" s="3">
        <v>4.8</v>
      </c>
      <c r="J1070" s="3">
        <v>0</v>
      </c>
      <c r="K1070" s="4">
        <v>0</v>
      </c>
      <c r="L1070" s="4">
        <v>2.7050299999999998</v>
      </c>
      <c r="M1070" s="4">
        <v>0</v>
      </c>
      <c r="N1070" s="2">
        <v>54.372</v>
      </c>
      <c r="O1070" s="4">
        <v>0</v>
      </c>
      <c r="P1070" s="4">
        <v>7.0538499999999997</v>
      </c>
      <c r="Q1070" s="3">
        <v>66.099999999999994</v>
      </c>
      <c r="R1070" s="2">
        <v>0</v>
      </c>
      <c r="S1070" s="2">
        <v>1935.125</v>
      </c>
      <c r="T1070" s="4">
        <v>2866.6262200000001</v>
      </c>
      <c r="U1070" s="3">
        <v>20858.400000000001</v>
      </c>
      <c r="V1070" s="3">
        <v>13437</v>
      </c>
      <c r="W1070" s="3">
        <v>0</v>
      </c>
      <c r="X1070" s="2">
        <v>61.344000000000001</v>
      </c>
      <c r="Y1070" s="2">
        <v>61.344000000000001</v>
      </c>
      <c r="Z1070" s="2">
        <v>0</v>
      </c>
    </row>
    <row r="1071" spans="1:26" x14ac:dyDescent="0.25">
      <c r="A1071" s="1" t="s">
        <v>1100</v>
      </c>
      <c r="B1071" s="1">
        <v>647</v>
      </c>
      <c r="C1071" s="1" t="s">
        <v>30</v>
      </c>
      <c r="D1071" s="1" t="s">
        <v>31</v>
      </c>
      <c r="E1071" s="1">
        <v>0</v>
      </c>
      <c r="F1071" s="1">
        <v>0</v>
      </c>
      <c r="G1071" s="2">
        <v>53.595999999999997</v>
      </c>
      <c r="H1071" s="2">
        <v>0.996</v>
      </c>
      <c r="I1071" s="3">
        <v>10.8</v>
      </c>
      <c r="J1071" s="3">
        <v>0</v>
      </c>
      <c r="K1071" s="4">
        <v>0</v>
      </c>
      <c r="L1071" s="4">
        <v>2.9148100000000001</v>
      </c>
      <c r="M1071" s="4">
        <v>0</v>
      </c>
      <c r="N1071" s="2">
        <v>53.597999999999999</v>
      </c>
      <c r="O1071" s="4">
        <v>1.50528</v>
      </c>
      <c r="P1071" s="4">
        <v>7.84633</v>
      </c>
      <c r="Q1071" s="3">
        <v>65.900000000000006</v>
      </c>
      <c r="R1071" s="2">
        <v>0</v>
      </c>
      <c r="S1071" s="2">
        <v>1955.875</v>
      </c>
      <c r="T1071" s="4">
        <v>1989.2161900000001</v>
      </c>
      <c r="U1071" s="3">
        <v>21528.5</v>
      </c>
      <c r="V1071" s="3">
        <v>6803.5</v>
      </c>
      <c r="W1071" s="3">
        <v>2570</v>
      </c>
      <c r="X1071" s="2">
        <v>55.188000000000002</v>
      </c>
      <c r="Y1071" s="2">
        <v>55.188000000000002</v>
      </c>
      <c r="Z1071" s="2">
        <v>-6.7000000000000004E-2</v>
      </c>
    </row>
    <row r="1072" spans="1:26" x14ac:dyDescent="0.25">
      <c r="A1072" s="1" t="s">
        <v>1101</v>
      </c>
      <c r="B1072" s="1">
        <v>647</v>
      </c>
      <c r="C1072" s="1" t="s">
        <v>30</v>
      </c>
      <c r="D1072" s="1" t="s">
        <v>31</v>
      </c>
      <c r="E1072" s="1">
        <v>0</v>
      </c>
      <c r="F1072" s="1">
        <v>0</v>
      </c>
      <c r="G1072" s="2">
        <v>54.067999999999998</v>
      </c>
      <c r="H1072" s="2">
        <v>0.77800000000000002</v>
      </c>
      <c r="I1072" s="3">
        <v>8.4</v>
      </c>
      <c r="J1072" s="3">
        <v>0</v>
      </c>
      <c r="K1072" s="4">
        <v>0</v>
      </c>
      <c r="L1072" s="4">
        <v>3.92719</v>
      </c>
      <c r="M1072" s="4">
        <v>0</v>
      </c>
      <c r="N1072" s="2">
        <v>54.064999999999998</v>
      </c>
      <c r="O1072" s="4">
        <v>3.1907700000000001</v>
      </c>
      <c r="P1072" s="4">
        <v>5.7838200000000004</v>
      </c>
      <c r="Q1072" s="3">
        <v>47.3</v>
      </c>
      <c r="R1072" s="2">
        <v>0</v>
      </c>
      <c r="S1072" s="2">
        <v>1361.25</v>
      </c>
      <c r="T1072" s="4">
        <v>1363.8333700000001</v>
      </c>
      <c r="U1072" s="3">
        <v>29442.6</v>
      </c>
      <c r="V1072" s="3">
        <v>147.9</v>
      </c>
      <c r="W1072" s="3">
        <v>6835.4</v>
      </c>
      <c r="X1072" s="2">
        <v>38.880000000000003</v>
      </c>
      <c r="Y1072" s="2">
        <v>38.880000000000003</v>
      </c>
      <c r="Z1072" s="2">
        <v>0</v>
      </c>
    </row>
    <row r="1073" spans="1:26" x14ac:dyDescent="0.25">
      <c r="A1073" s="1" t="s">
        <v>1102</v>
      </c>
      <c r="B1073" s="1">
        <v>647</v>
      </c>
      <c r="C1073" s="1" t="s">
        <v>30</v>
      </c>
      <c r="D1073" s="1" t="s">
        <v>31</v>
      </c>
      <c r="E1073" s="1">
        <v>0</v>
      </c>
      <c r="F1073" s="1">
        <v>0</v>
      </c>
      <c r="G1073" s="2">
        <v>55.848999999999997</v>
      </c>
      <c r="H1073" s="2">
        <v>1.859</v>
      </c>
      <c r="I1073" s="3">
        <v>20.100000000000001</v>
      </c>
      <c r="J1073" s="3">
        <v>0</v>
      </c>
      <c r="K1073" s="4">
        <v>0</v>
      </c>
      <c r="L1073" s="4">
        <v>6.4320000000000004</v>
      </c>
      <c r="M1073" s="4">
        <v>0</v>
      </c>
      <c r="N1073" s="2">
        <v>55.777000000000001</v>
      </c>
      <c r="O1073" s="4">
        <v>6.15381</v>
      </c>
      <c r="P1073" s="4">
        <v>20.214220000000001</v>
      </c>
      <c r="Q1073" s="3">
        <v>75.2</v>
      </c>
      <c r="R1073" s="2">
        <v>0</v>
      </c>
      <c r="S1073" s="2">
        <v>3351.125</v>
      </c>
      <c r="T1073" s="4">
        <v>31190.265630000002</v>
      </c>
      <c r="U1073" s="3">
        <v>33393.199999999997</v>
      </c>
      <c r="V1073" s="3">
        <v>37118.800000000003</v>
      </c>
      <c r="W1073" s="3">
        <v>3547.1</v>
      </c>
      <c r="X1073" s="2">
        <v>55.08</v>
      </c>
      <c r="Y1073" s="2">
        <v>55.08</v>
      </c>
      <c r="Z1073" s="2">
        <v>-1.2E-2</v>
      </c>
    </row>
    <row r="1074" spans="1:26" x14ac:dyDescent="0.25">
      <c r="A1074" s="1" t="s">
        <v>1103</v>
      </c>
      <c r="B1074" s="1">
        <v>647</v>
      </c>
      <c r="C1074" s="1" t="s">
        <v>30</v>
      </c>
      <c r="D1074" s="1" t="s">
        <v>31</v>
      </c>
      <c r="E1074" s="1">
        <v>0</v>
      </c>
      <c r="F1074" s="1">
        <v>0</v>
      </c>
      <c r="G1074" s="2">
        <v>46.676000000000002</v>
      </c>
      <c r="H1074" s="2">
        <v>0.84599999999999997</v>
      </c>
      <c r="I1074" s="3">
        <v>9.1</v>
      </c>
      <c r="J1074" s="3">
        <v>0</v>
      </c>
      <c r="K1074" s="4">
        <v>0</v>
      </c>
      <c r="L1074" s="4">
        <v>1.89879</v>
      </c>
      <c r="M1074" s="4">
        <v>0</v>
      </c>
      <c r="N1074" s="2">
        <v>46.658000000000001</v>
      </c>
      <c r="O1074" s="4">
        <v>3.9844499999999998</v>
      </c>
      <c r="P1074" s="4">
        <v>6.0291300000000003</v>
      </c>
      <c r="Q1074" s="3">
        <v>57.2</v>
      </c>
      <c r="R1074" s="2">
        <v>0</v>
      </c>
      <c r="S1074" s="2">
        <v>638.125</v>
      </c>
      <c r="T1074" s="4">
        <v>1764.8298299999999</v>
      </c>
      <c r="U1074" s="3">
        <v>13861.1</v>
      </c>
      <c r="V1074" s="3">
        <v>-17517.8</v>
      </c>
      <c r="W1074" s="3">
        <v>23740</v>
      </c>
      <c r="X1074" s="2">
        <v>48.026000000000003</v>
      </c>
      <c r="Y1074" s="2">
        <v>48.026000000000003</v>
      </c>
      <c r="Z1074" s="2">
        <v>0</v>
      </c>
    </row>
    <row r="1075" spans="1:26" x14ac:dyDescent="0.25">
      <c r="A1075" s="1" t="s">
        <v>1104</v>
      </c>
      <c r="B1075" s="1">
        <v>647</v>
      </c>
      <c r="C1075" s="1" t="s">
        <v>30</v>
      </c>
      <c r="D1075" s="1" t="s">
        <v>31</v>
      </c>
      <c r="E1075" s="1">
        <v>0</v>
      </c>
      <c r="F1075" s="1">
        <v>0</v>
      </c>
      <c r="G1075" s="2">
        <v>47.966999999999999</v>
      </c>
      <c r="H1075" s="2">
        <v>0.57699999999999996</v>
      </c>
      <c r="I1075" s="3">
        <v>9.1999999999999993</v>
      </c>
      <c r="J1075" s="3">
        <v>0</v>
      </c>
      <c r="K1075" s="4">
        <v>0</v>
      </c>
      <c r="L1075" s="4">
        <v>18.944929999999999</v>
      </c>
      <c r="M1075" s="4">
        <v>0</v>
      </c>
      <c r="N1075" s="2">
        <v>47.872</v>
      </c>
      <c r="O1075" s="4">
        <v>7.24343</v>
      </c>
      <c r="P1075" s="4">
        <v>-7.24343</v>
      </c>
      <c r="Q1075" s="3">
        <v>104.6</v>
      </c>
      <c r="R1075" s="2">
        <v>0</v>
      </c>
      <c r="S1075" s="2">
        <v>85</v>
      </c>
      <c r="T1075" s="4">
        <v>23.835260000000002</v>
      </c>
      <c r="U1075" s="3">
        <v>163354.9</v>
      </c>
      <c r="V1075" s="3">
        <v>-1213.7</v>
      </c>
      <c r="W1075" s="3">
        <v>12238.5</v>
      </c>
      <c r="X1075" s="2">
        <v>95.426000000000002</v>
      </c>
      <c r="Y1075" s="2">
        <v>95.426000000000002</v>
      </c>
      <c r="Z1075" s="2">
        <v>0</v>
      </c>
    </row>
    <row r="1076" spans="1:26" x14ac:dyDescent="0.25">
      <c r="A1076" s="1" t="s">
        <v>1105</v>
      </c>
      <c r="B1076" s="1">
        <v>647</v>
      </c>
      <c r="C1076" s="1" t="s">
        <v>30</v>
      </c>
      <c r="D1076" s="1" t="s">
        <v>31</v>
      </c>
      <c r="E1076" s="1">
        <v>0</v>
      </c>
      <c r="F1076" s="1">
        <v>0</v>
      </c>
      <c r="G1076" s="2">
        <v>47.715000000000003</v>
      </c>
      <c r="H1076" s="2">
        <v>1.4999999999999999E-2</v>
      </c>
      <c r="I1076" s="3">
        <v>0.2</v>
      </c>
      <c r="J1076" s="3">
        <v>0</v>
      </c>
      <c r="K1076" s="4">
        <v>0</v>
      </c>
      <c r="L1076" s="4">
        <v>5.0140399999999996</v>
      </c>
      <c r="M1076" s="4">
        <v>0</v>
      </c>
      <c r="N1076" s="2">
        <v>47.704999999999998</v>
      </c>
      <c r="O1076" s="4">
        <v>3.2570000000000002E-2</v>
      </c>
      <c r="P1076" s="4">
        <v>-3.2570000000000002E-2</v>
      </c>
      <c r="Q1076" s="3">
        <v>277.39999999999998</v>
      </c>
      <c r="R1076" s="2">
        <v>0</v>
      </c>
      <c r="S1076" s="2">
        <v>0</v>
      </c>
      <c r="T1076" s="4">
        <v>0</v>
      </c>
      <c r="U1076" s="3">
        <v>39181.300000000003</v>
      </c>
      <c r="V1076" s="3">
        <v>-4.0999999999999996</v>
      </c>
      <c r="W1076" s="3">
        <v>4.9000000000000004</v>
      </c>
      <c r="X1076" s="2">
        <v>277.13600000000002</v>
      </c>
      <c r="Y1076" s="2">
        <v>277.13600000000002</v>
      </c>
      <c r="Z1076" s="2">
        <v>0</v>
      </c>
    </row>
    <row r="1077" spans="1:26" x14ac:dyDescent="0.25">
      <c r="A1077" s="1" t="s">
        <v>1106</v>
      </c>
      <c r="B1077" s="1">
        <v>647</v>
      </c>
      <c r="C1077" s="1" t="s">
        <v>30</v>
      </c>
      <c r="D1077" s="1" t="s">
        <v>31</v>
      </c>
      <c r="E1077" s="1">
        <v>0</v>
      </c>
      <c r="F1077" s="1">
        <v>0</v>
      </c>
      <c r="G1077" s="2">
        <v>54.366999999999997</v>
      </c>
      <c r="H1077" s="2">
        <v>0.27700000000000002</v>
      </c>
      <c r="I1077" s="3">
        <v>9.1999999999999993</v>
      </c>
      <c r="J1077" s="3">
        <v>0</v>
      </c>
      <c r="K1077" s="4">
        <v>0</v>
      </c>
      <c r="L1077" s="4">
        <v>3.52739</v>
      </c>
      <c r="M1077" s="4">
        <v>0</v>
      </c>
      <c r="N1077" s="2">
        <v>54.213999999999999</v>
      </c>
      <c r="O1077" s="4">
        <v>6.2734100000000002</v>
      </c>
      <c r="P1077" s="4">
        <v>-6.2734100000000002</v>
      </c>
      <c r="Q1077" s="3">
        <v>144.9</v>
      </c>
      <c r="R1077" s="2">
        <v>0</v>
      </c>
      <c r="S1077" s="2">
        <v>0.5</v>
      </c>
      <c r="T1077" s="4">
        <v>1.2E-4</v>
      </c>
      <c r="U1077" s="3">
        <v>18050</v>
      </c>
      <c r="V1077" s="3">
        <v>-22910.5</v>
      </c>
      <c r="W1077" s="3">
        <v>22911.200000000001</v>
      </c>
      <c r="X1077" s="2">
        <v>135.71899999999999</v>
      </c>
      <c r="Y1077" s="2">
        <v>135.71899999999999</v>
      </c>
      <c r="Z1077" s="2">
        <v>0</v>
      </c>
    </row>
    <row r="1078" spans="1:26" x14ac:dyDescent="0.25">
      <c r="A1078" s="1" t="s">
        <v>1107</v>
      </c>
      <c r="B1078" s="1">
        <v>647</v>
      </c>
      <c r="C1078" s="1" t="s">
        <v>30</v>
      </c>
      <c r="D1078" s="1" t="s">
        <v>31</v>
      </c>
      <c r="E1078" s="1">
        <v>0</v>
      </c>
      <c r="F1078" s="1">
        <v>0</v>
      </c>
      <c r="G1078" s="2">
        <v>52.893999999999998</v>
      </c>
      <c r="H1078" s="2">
        <v>0.65400000000000003</v>
      </c>
      <c r="I1078" s="3">
        <v>7.2</v>
      </c>
      <c r="J1078" s="3">
        <v>0</v>
      </c>
      <c r="K1078" s="4">
        <v>0</v>
      </c>
      <c r="L1078" s="4">
        <v>10.673859999999999</v>
      </c>
      <c r="M1078" s="4">
        <v>0</v>
      </c>
      <c r="N1078" s="2">
        <v>52.741</v>
      </c>
      <c r="O1078" s="4">
        <v>8.6188599999999997</v>
      </c>
      <c r="P1078" s="4">
        <v>-8.6188599999999997</v>
      </c>
      <c r="Q1078" s="3">
        <v>66.599999999999994</v>
      </c>
      <c r="R1078" s="2">
        <v>0</v>
      </c>
      <c r="S1078" s="2">
        <v>862.625</v>
      </c>
      <c r="T1078" s="4">
        <v>264.84136999999998</v>
      </c>
      <c r="U1078" s="3">
        <v>87250.2</v>
      </c>
      <c r="V1078" s="3">
        <v>-16218.7</v>
      </c>
      <c r="W1078" s="3">
        <v>18816</v>
      </c>
      <c r="X1078" s="2">
        <v>59.42</v>
      </c>
      <c r="Y1078" s="2">
        <v>59.42</v>
      </c>
      <c r="Z1078" s="2">
        <v>0</v>
      </c>
    </row>
    <row r="1079" spans="1:26" x14ac:dyDescent="0.25">
      <c r="A1079" s="1" t="s">
        <v>1108</v>
      </c>
      <c r="B1079" s="1">
        <v>647</v>
      </c>
      <c r="C1079" s="1" t="s">
        <v>30</v>
      </c>
      <c r="D1079" s="1" t="s">
        <v>31</v>
      </c>
      <c r="E1079" s="1">
        <v>0</v>
      </c>
      <c r="F1079" s="1">
        <v>0</v>
      </c>
      <c r="G1079" s="2">
        <v>56.009</v>
      </c>
      <c r="H1079" s="2">
        <v>0.71899999999999997</v>
      </c>
      <c r="I1079" s="3">
        <v>23.8</v>
      </c>
      <c r="J1079" s="3">
        <v>0</v>
      </c>
      <c r="K1079" s="4">
        <v>0</v>
      </c>
      <c r="L1079" s="4">
        <v>6.65543</v>
      </c>
      <c r="M1079" s="4">
        <v>0</v>
      </c>
      <c r="N1079" s="2">
        <v>55.713000000000001</v>
      </c>
      <c r="O1079" s="4">
        <v>22.665019999999998</v>
      </c>
      <c r="P1079" s="4">
        <v>-22.665019999999998</v>
      </c>
      <c r="Q1079" s="3">
        <v>303.2</v>
      </c>
      <c r="R1079" s="2">
        <v>0</v>
      </c>
      <c r="S1079" s="2">
        <v>40.75</v>
      </c>
      <c r="T1079" s="4">
        <v>5.5969999999999999E-2</v>
      </c>
      <c r="U1079" s="3">
        <v>57070.6</v>
      </c>
      <c r="V1079" s="3">
        <v>-102357.4</v>
      </c>
      <c r="W1079" s="3">
        <v>103826.5</v>
      </c>
      <c r="X1079" s="2">
        <v>279.40100000000001</v>
      </c>
      <c r="Y1079" s="2">
        <v>279.40100000000001</v>
      </c>
      <c r="Z1079" s="2">
        <v>0</v>
      </c>
    </row>
    <row r="1080" spans="1:26" x14ac:dyDescent="0.25">
      <c r="A1080" s="1" t="s">
        <v>1109</v>
      </c>
      <c r="B1080" s="1">
        <v>647</v>
      </c>
      <c r="C1080" s="1" t="s">
        <v>30</v>
      </c>
      <c r="D1080" s="1" t="s">
        <v>31</v>
      </c>
      <c r="E1080" s="1">
        <v>0</v>
      </c>
      <c r="F1080" s="1">
        <v>0</v>
      </c>
      <c r="G1080" s="2">
        <v>58.265000000000001</v>
      </c>
      <c r="H1080" s="2">
        <v>0.57499999999999996</v>
      </c>
      <c r="I1080" s="3">
        <v>6.3</v>
      </c>
      <c r="J1080" s="3">
        <v>0</v>
      </c>
      <c r="K1080" s="4">
        <v>0</v>
      </c>
      <c r="L1080" s="4">
        <v>9.6814300000000006</v>
      </c>
      <c r="M1080" s="4">
        <v>0</v>
      </c>
      <c r="N1080" s="2">
        <v>58.012</v>
      </c>
      <c r="O1080" s="4">
        <v>9.6597600000000003</v>
      </c>
      <c r="P1080" s="4">
        <v>-9.6597600000000003</v>
      </c>
      <c r="Q1080" s="3">
        <v>88.1</v>
      </c>
      <c r="R1080" s="2">
        <v>0</v>
      </c>
      <c r="S1080" s="2">
        <v>0</v>
      </c>
      <c r="T1080" s="4">
        <v>0</v>
      </c>
      <c r="U1080" s="3">
        <v>80561.100000000006</v>
      </c>
      <c r="V1080" s="3">
        <v>-32288.3</v>
      </c>
      <c r="W1080" s="3">
        <v>32289.3</v>
      </c>
      <c r="X1080" s="2">
        <v>81.73</v>
      </c>
      <c r="Y1080" s="2">
        <v>81.73</v>
      </c>
      <c r="Z1080" s="2">
        <v>0</v>
      </c>
    </row>
    <row r="1081" spans="1:26" x14ac:dyDescent="0.25">
      <c r="A1081" s="1" t="s">
        <v>1110</v>
      </c>
      <c r="B1081" s="1">
        <v>647</v>
      </c>
      <c r="C1081" s="1" t="s">
        <v>30</v>
      </c>
      <c r="D1081" s="1" t="s">
        <v>31</v>
      </c>
      <c r="E1081" s="1">
        <v>0</v>
      </c>
      <c r="F1081" s="1">
        <v>0</v>
      </c>
      <c r="G1081" s="2">
        <v>60.853999999999999</v>
      </c>
      <c r="H1081" s="2">
        <v>-6.6000000000000003E-2</v>
      </c>
      <c r="I1081" s="3">
        <v>-0.7</v>
      </c>
      <c r="J1081" s="3">
        <v>0</v>
      </c>
      <c r="K1081" s="4">
        <v>0</v>
      </c>
      <c r="L1081" s="4">
        <v>4.5769200000000003</v>
      </c>
      <c r="M1081" s="4">
        <v>0</v>
      </c>
      <c r="N1081" s="2">
        <v>61.171999999999997</v>
      </c>
      <c r="O1081" s="4">
        <v>0</v>
      </c>
      <c r="P1081" s="4">
        <v>4.1695799999999998</v>
      </c>
      <c r="Q1081" s="3">
        <v>93.6</v>
      </c>
      <c r="R1081" s="2">
        <v>0</v>
      </c>
      <c r="S1081" s="2">
        <v>4.125</v>
      </c>
      <c r="T1081" s="4">
        <v>9.3699999999999999E-3</v>
      </c>
      <c r="U1081" s="3">
        <v>36257.9</v>
      </c>
      <c r="V1081" s="3">
        <v>12564.7</v>
      </c>
      <c r="W1081" s="3">
        <v>0</v>
      </c>
      <c r="X1081" s="2">
        <v>94.284000000000006</v>
      </c>
      <c r="Y1081" s="2">
        <v>94.284000000000006</v>
      </c>
      <c r="Z1081" s="2">
        <v>0</v>
      </c>
    </row>
    <row r="1082" spans="1:26" x14ac:dyDescent="0.25">
      <c r="A1082" s="1" t="s">
        <v>1111</v>
      </c>
      <c r="B1082" s="1">
        <v>647</v>
      </c>
      <c r="C1082" s="1" t="s">
        <v>30</v>
      </c>
      <c r="D1082" s="1" t="s">
        <v>31</v>
      </c>
      <c r="E1082" s="1">
        <v>0</v>
      </c>
      <c r="F1082" s="1">
        <v>0</v>
      </c>
      <c r="G1082" s="2">
        <v>55.15</v>
      </c>
      <c r="H1082" s="2">
        <v>0.86</v>
      </c>
      <c r="I1082" s="3">
        <v>28.6</v>
      </c>
      <c r="J1082" s="3">
        <v>0</v>
      </c>
      <c r="K1082" s="4">
        <v>0</v>
      </c>
      <c r="L1082" s="4">
        <v>8.1436899999999994</v>
      </c>
      <c r="M1082" s="4">
        <v>0</v>
      </c>
      <c r="N1082" s="2">
        <v>55.186</v>
      </c>
      <c r="O1082" s="4">
        <v>3.3521100000000001</v>
      </c>
      <c r="P1082" s="4">
        <v>21.824870000000001</v>
      </c>
      <c r="Q1082" s="3">
        <v>298</v>
      </c>
      <c r="R1082" s="2">
        <v>0</v>
      </c>
      <c r="S1082" s="2">
        <v>3170.5</v>
      </c>
      <c r="T1082" s="4">
        <v>1863.92029</v>
      </c>
      <c r="U1082" s="3">
        <v>65035.5</v>
      </c>
      <c r="V1082" s="3">
        <v>70755.100000000006</v>
      </c>
      <c r="W1082" s="3">
        <v>1497.8</v>
      </c>
      <c r="X1082" s="2">
        <v>269.447</v>
      </c>
      <c r="Y1082" s="2">
        <v>269.447</v>
      </c>
      <c r="Z1082" s="2">
        <v>-7.8E-2</v>
      </c>
    </row>
    <row r="1083" spans="1:26" x14ac:dyDescent="0.25">
      <c r="A1083" s="1" t="s">
        <v>1112</v>
      </c>
      <c r="B1083" s="1">
        <v>647</v>
      </c>
      <c r="C1083" s="1" t="s">
        <v>30</v>
      </c>
      <c r="D1083" s="1" t="s">
        <v>31</v>
      </c>
      <c r="E1083" s="1">
        <v>0</v>
      </c>
      <c r="F1083" s="1">
        <v>0</v>
      </c>
      <c r="G1083" s="2">
        <v>50.256999999999998</v>
      </c>
      <c r="H1083" s="2">
        <v>1.157</v>
      </c>
      <c r="I1083" s="3">
        <v>18.399999999999999</v>
      </c>
      <c r="J1083" s="3">
        <v>0</v>
      </c>
      <c r="K1083" s="4">
        <v>0</v>
      </c>
      <c r="L1083" s="4">
        <v>44.427399999999999</v>
      </c>
      <c r="M1083" s="4">
        <v>0</v>
      </c>
      <c r="N1083" s="2">
        <v>50.093000000000004</v>
      </c>
      <c r="O1083" s="4">
        <v>26.799790000000002</v>
      </c>
      <c r="P1083" s="4">
        <v>-26.799790000000002</v>
      </c>
      <c r="Q1083" s="3">
        <v>99.5</v>
      </c>
      <c r="R1083" s="2">
        <v>0</v>
      </c>
      <c r="S1083" s="2">
        <v>3049.9380000000001</v>
      </c>
      <c r="T1083" s="4">
        <v>12696.664059999999</v>
      </c>
      <c r="U1083" s="3">
        <v>440158.6</v>
      </c>
      <c r="V1083" s="3">
        <v>-37976</v>
      </c>
      <c r="W1083" s="3">
        <v>82383.8</v>
      </c>
      <c r="X1083" s="2">
        <v>81.111999999999995</v>
      </c>
      <c r="Y1083" s="2">
        <v>81.111999999999995</v>
      </c>
      <c r="Z1083" s="2">
        <v>-1E-3</v>
      </c>
    </row>
    <row r="1084" spans="1:26" x14ac:dyDescent="0.25">
      <c r="A1084" s="1" t="s">
        <v>1113</v>
      </c>
      <c r="B1084" s="1">
        <v>647</v>
      </c>
      <c r="C1084" s="1" t="s">
        <v>30</v>
      </c>
      <c r="D1084" s="1" t="s">
        <v>31</v>
      </c>
      <c r="E1084" s="1">
        <v>0</v>
      </c>
      <c r="F1084" s="1">
        <v>0</v>
      </c>
      <c r="G1084" s="2">
        <v>55.167999999999999</v>
      </c>
      <c r="H1084" s="2">
        <v>0.96799999999999997</v>
      </c>
      <c r="I1084" s="3">
        <v>12.2</v>
      </c>
      <c r="J1084" s="3">
        <v>0</v>
      </c>
      <c r="K1084" s="4">
        <v>0</v>
      </c>
      <c r="L1084" s="4">
        <v>11.37158</v>
      </c>
      <c r="M1084" s="4">
        <v>0</v>
      </c>
      <c r="N1084" s="2">
        <v>55.152000000000001</v>
      </c>
      <c r="O1084" s="4">
        <v>8.9359900000000003</v>
      </c>
      <c r="P1084" s="4">
        <v>10.495760000000001</v>
      </c>
      <c r="Q1084" s="3">
        <v>80.5</v>
      </c>
      <c r="R1084" s="2">
        <v>0</v>
      </c>
      <c r="S1084" s="2">
        <v>783.875</v>
      </c>
      <c r="T1084" s="4">
        <v>3396.79565</v>
      </c>
      <c r="U1084" s="3">
        <v>91381.5</v>
      </c>
      <c r="V1084" s="3">
        <v>-12579</v>
      </c>
      <c r="W1084" s="3">
        <v>24253.8</v>
      </c>
      <c r="X1084" s="2">
        <v>68.361000000000004</v>
      </c>
      <c r="Y1084" s="2">
        <v>68.361000000000004</v>
      </c>
      <c r="Z1084" s="2">
        <v>-9.8000000000000004E-2</v>
      </c>
    </row>
    <row r="1085" spans="1:26" x14ac:dyDescent="0.25">
      <c r="A1085" s="1" t="s">
        <v>1114</v>
      </c>
      <c r="B1085" s="1">
        <v>647</v>
      </c>
      <c r="C1085" s="1" t="s">
        <v>30</v>
      </c>
      <c r="D1085" s="1" t="s">
        <v>31</v>
      </c>
      <c r="E1085" s="1">
        <v>0</v>
      </c>
      <c r="F1085" s="1">
        <v>0</v>
      </c>
      <c r="G1085" s="2">
        <v>52.869</v>
      </c>
      <c r="H1085" s="2">
        <v>-1.931</v>
      </c>
      <c r="I1085" s="3">
        <v>-24.3</v>
      </c>
      <c r="J1085" s="3">
        <v>0</v>
      </c>
      <c r="K1085" s="4">
        <v>0</v>
      </c>
      <c r="L1085" s="4">
        <v>1.0916699999999999</v>
      </c>
      <c r="M1085" s="4">
        <v>0</v>
      </c>
      <c r="N1085" s="2">
        <v>54.8</v>
      </c>
      <c r="O1085" s="4">
        <v>0</v>
      </c>
      <c r="P1085" s="4">
        <v>0</v>
      </c>
      <c r="Q1085" s="3">
        <v>67.5</v>
      </c>
      <c r="R1085" s="2">
        <v>0</v>
      </c>
      <c r="S1085" s="2">
        <v>0</v>
      </c>
      <c r="T1085" s="4">
        <v>0</v>
      </c>
      <c r="U1085" s="3">
        <v>10150.4</v>
      </c>
      <c r="V1085" s="3">
        <v>0</v>
      </c>
      <c r="W1085" s="3">
        <v>0</v>
      </c>
      <c r="X1085" s="2">
        <v>91.734999999999999</v>
      </c>
      <c r="Y1085" s="2">
        <v>91.734999999999999</v>
      </c>
      <c r="Z1085" s="2">
        <v>0</v>
      </c>
    </row>
    <row r="1086" spans="1:26" x14ac:dyDescent="0.25">
      <c r="A1086" s="1" t="s">
        <v>1115</v>
      </c>
      <c r="B1086" s="1">
        <v>647</v>
      </c>
      <c r="C1086" s="1" t="s">
        <v>30</v>
      </c>
      <c r="D1086" s="1" t="s">
        <v>31</v>
      </c>
      <c r="E1086" s="1">
        <v>0</v>
      </c>
      <c r="F1086" s="1">
        <v>0</v>
      </c>
      <c r="G1086" s="2">
        <v>47.951999999999998</v>
      </c>
      <c r="H1086" s="2">
        <v>-0.77800000000000002</v>
      </c>
      <c r="I1086" s="3">
        <v>-8.4</v>
      </c>
      <c r="J1086" s="3">
        <v>0</v>
      </c>
      <c r="K1086" s="4">
        <v>0</v>
      </c>
      <c r="L1086" s="4">
        <v>1.6013299999999999</v>
      </c>
      <c r="M1086" s="4">
        <v>0</v>
      </c>
      <c r="N1086" s="2">
        <v>48.73</v>
      </c>
      <c r="O1086" s="4">
        <v>0</v>
      </c>
      <c r="P1086" s="4">
        <v>0</v>
      </c>
      <c r="Q1086" s="3">
        <v>51.4</v>
      </c>
      <c r="R1086" s="2">
        <v>0</v>
      </c>
      <c r="S1086" s="2">
        <v>0</v>
      </c>
      <c r="T1086" s="4">
        <v>0</v>
      </c>
      <c r="U1086" s="3">
        <v>17090.3</v>
      </c>
      <c r="V1086" s="3">
        <v>0</v>
      </c>
      <c r="W1086" s="3">
        <v>0</v>
      </c>
      <c r="X1086" s="2">
        <v>59.832000000000001</v>
      </c>
      <c r="Y1086" s="2">
        <v>59.832000000000001</v>
      </c>
      <c r="Z1086" s="2">
        <v>0</v>
      </c>
    </row>
    <row r="1087" spans="1:26" x14ac:dyDescent="0.25">
      <c r="A1087" s="1" t="s">
        <v>1116</v>
      </c>
      <c r="B1087" s="1">
        <v>647</v>
      </c>
      <c r="C1087" s="1" t="s">
        <v>30</v>
      </c>
      <c r="D1087" s="1" t="s">
        <v>31</v>
      </c>
      <c r="E1087" s="1">
        <v>0</v>
      </c>
      <c r="F1087" s="1">
        <v>0</v>
      </c>
      <c r="G1087" s="2">
        <v>49.436</v>
      </c>
      <c r="H1087" s="2">
        <v>0.126</v>
      </c>
      <c r="I1087" s="3">
        <v>2</v>
      </c>
      <c r="J1087" s="3">
        <v>0</v>
      </c>
      <c r="K1087" s="4">
        <v>0</v>
      </c>
      <c r="L1087" s="4">
        <v>7.2062099999999996</v>
      </c>
      <c r="M1087" s="4">
        <v>0</v>
      </c>
      <c r="N1087" s="2">
        <v>49.435000000000002</v>
      </c>
      <c r="O1087" s="4">
        <v>0.17299999999999999</v>
      </c>
      <c r="P1087" s="4">
        <v>0.22922000000000001</v>
      </c>
      <c r="Q1087" s="3">
        <v>85.5</v>
      </c>
      <c r="R1087" s="2">
        <v>0</v>
      </c>
      <c r="S1087" s="2">
        <v>9</v>
      </c>
      <c r="T1087" s="4">
        <v>0.77449000000000001</v>
      </c>
      <c r="U1087" s="3">
        <v>60716.7</v>
      </c>
      <c r="V1087" s="3">
        <v>-2</v>
      </c>
      <c r="W1087" s="3">
        <v>68.8</v>
      </c>
      <c r="X1087" s="2">
        <v>83.498000000000005</v>
      </c>
      <c r="Y1087" s="2">
        <v>83.498000000000005</v>
      </c>
      <c r="Z1087" s="2">
        <v>0</v>
      </c>
    </row>
    <row r="1088" spans="1:26" x14ac:dyDescent="0.25">
      <c r="A1088" s="1" t="s">
        <v>1117</v>
      </c>
      <c r="B1088" s="1">
        <v>647</v>
      </c>
      <c r="C1088" s="1" t="s">
        <v>30</v>
      </c>
      <c r="D1088" s="1" t="s">
        <v>31</v>
      </c>
      <c r="E1088" s="1">
        <v>0</v>
      </c>
      <c r="F1088" s="1">
        <v>0</v>
      </c>
      <c r="G1088" s="2">
        <v>64.090999999999994</v>
      </c>
      <c r="H1088" s="2">
        <v>0.20100000000000001</v>
      </c>
      <c r="I1088" s="3">
        <v>5.7</v>
      </c>
      <c r="J1088" s="3">
        <v>0</v>
      </c>
      <c r="K1088" s="4">
        <v>0</v>
      </c>
      <c r="L1088" s="4">
        <v>10.43881</v>
      </c>
      <c r="M1088" s="4">
        <v>0</v>
      </c>
      <c r="N1088" s="2">
        <v>64.334000000000003</v>
      </c>
      <c r="O1088" s="4">
        <v>0</v>
      </c>
      <c r="P1088" s="4">
        <v>12.83033</v>
      </c>
      <c r="Q1088" s="3">
        <v>286.2</v>
      </c>
      <c r="R1088" s="2">
        <v>0</v>
      </c>
      <c r="S1088" s="2">
        <v>1089.375</v>
      </c>
      <c r="T1088" s="4">
        <v>3333.9211399999999</v>
      </c>
      <c r="U1088" s="3">
        <v>92086.2</v>
      </c>
      <c r="V1088" s="3">
        <v>23386.1</v>
      </c>
      <c r="W1088" s="3">
        <v>0</v>
      </c>
      <c r="X1088" s="2">
        <v>280.48099999999999</v>
      </c>
      <c r="Y1088" s="2">
        <v>280.48099999999999</v>
      </c>
      <c r="Z1088" s="2">
        <v>-1.4E-2</v>
      </c>
    </row>
    <row r="1089" spans="1:26" x14ac:dyDescent="0.25">
      <c r="A1089" s="1" t="s">
        <v>1118</v>
      </c>
      <c r="B1089" s="1">
        <v>647</v>
      </c>
      <c r="C1089" s="1" t="s">
        <v>30</v>
      </c>
      <c r="D1089" s="1" t="s">
        <v>31</v>
      </c>
      <c r="E1089" s="1">
        <v>0</v>
      </c>
      <c r="F1089" s="1">
        <v>0</v>
      </c>
      <c r="G1089" s="2">
        <v>66.436999999999998</v>
      </c>
      <c r="H1089" s="2">
        <v>0.747</v>
      </c>
      <c r="I1089" s="3">
        <v>8.3000000000000007</v>
      </c>
      <c r="J1089" s="3">
        <v>0</v>
      </c>
      <c r="K1089" s="4">
        <v>0</v>
      </c>
      <c r="L1089" s="4">
        <v>14.615769999999999</v>
      </c>
      <c r="M1089" s="4">
        <v>0</v>
      </c>
      <c r="N1089" s="2">
        <v>66.179000000000002</v>
      </c>
      <c r="O1089" s="4">
        <v>12.70947</v>
      </c>
      <c r="P1089" s="4">
        <v>-12.70947</v>
      </c>
      <c r="Q1089" s="3">
        <v>95.7</v>
      </c>
      <c r="R1089" s="2">
        <v>0</v>
      </c>
      <c r="S1089" s="2">
        <v>19.125</v>
      </c>
      <c r="T1089" s="4">
        <v>9.9591600000000007</v>
      </c>
      <c r="U1089" s="3">
        <v>119333.4</v>
      </c>
      <c r="V1089" s="3">
        <v>-38722.1</v>
      </c>
      <c r="W1089" s="3">
        <v>39389.1</v>
      </c>
      <c r="X1089" s="2">
        <v>87.474000000000004</v>
      </c>
      <c r="Y1089" s="2">
        <v>87.474000000000004</v>
      </c>
      <c r="Z1089" s="2">
        <v>0</v>
      </c>
    </row>
    <row r="1090" spans="1:26" x14ac:dyDescent="0.25">
      <c r="A1090" s="1" t="s">
        <v>1119</v>
      </c>
      <c r="B1090" s="1">
        <v>647</v>
      </c>
      <c r="C1090" s="1" t="s">
        <v>30</v>
      </c>
      <c r="D1090" s="1" t="s">
        <v>31</v>
      </c>
      <c r="E1090" s="1">
        <v>0</v>
      </c>
      <c r="F1090" s="1">
        <v>0</v>
      </c>
      <c r="G1090" s="2">
        <v>72.525000000000006</v>
      </c>
      <c r="H1090" s="2">
        <v>0.23499999999999999</v>
      </c>
      <c r="I1090" s="3">
        <v>5.6</v>
      </c>
      <c r="J1090" s="3">
        <v>0</v>
      </c>
      <c r="K1090" s="4">
        <v>0</v>
      </c>
      <c r="L1090" s="4">
        <v>5.2875399999999999</v>
      </c>
      <c r="M1090" s="4">
        <v>0</v>
      </c>
      <c r="N1090" s="2">
        <v>72.480999999999995</v>
      </c>
      <c r="O1090" s="4">
        <v>2.7427299999999999</v>
      </c>
      <c r="P1090" s="4">
        <v>-2.7427299999999999</v>
      </c>
      <c r="Q1090" s="3">
        <v>331.8</v>
      </c>
      <c r="R1090" s="2">
        <v>0</v>
      </c>
      <c r="S1090" s="2">
        <v>192.68799999999999</v>
      </c>
      <c r="T1090" s="4">
        <v>5.3635999999999999</v>
      </c>
      <c r="U1090" s="3">
        <v>38485.199999999997</v>
      </c>
      <c r="V1090" s="3">
        <v>-3814.5</v>
      </c>
      <c r="W1090" s="3">
        <v>4649.6000000000004</v>
      </c>
      <c r="X1090" s="2">
        <v>326.20100000000002</v>
      </c>
      <c r="Y1090" s="2">
        <v>326.20100000000002</v>
      </c>
      <c r="Z1090" s="2">
        <v>0</v>
      </c>
    </row>
    <row r="1091" spans="1:26" x14ac:dyDescent="0.25">
      <c r="A1091" s="1" t="s">
        <v>1120</v>
      </c>
      <c r="B1091" s="1">
        <v>647</v>
      </c>
      <c r="C1091" s="1" t="s">
        <v>30</v>
      </c>
      <c r="D1091" s="1" t="s">
        <v>31</v>
      </c>
      <c r="E1091" s="1">
        <v>0</v>
      </c>
      <c r="F1091" s="1">
        <v>0</v>
      </c>
      <c r="G1091" s="2">
        <v>78.861000000000004</v>
      </c>
      <c r="H1091" s="2">
        <v>5.7110000000000003</v>
      </c>
      <c r="I1091" s="3">
        <v>135.69999999999999</v>
      </c>
      <c r="J1091" s="3">
        <v>0</v>
      </c>
      <c r="K1091" s="4">
        <v>0</v>
      </c>
      <c r="L1091" s="4">
        <v>7.6760200000000003</v>
      </c>
      <c r="M1091" s="4">
        <v>0</v>
      </c>
      <c r="N1091" s="2">
        <v>78.900999999999996</v>
      </c>
      <c r="O1091" s="4">
        <v>10.41755</v>
      </c>
      <c r="P1091" s="4">
        <v>149.75169</v>
      </c>
      <c r="Q1091" s="3">
        <v>488.5</v>
      </c>
      <c r="R1091" s="2">
        <v>2E-3</v>
      </c>
      <c r="S1091" s="2">
        <v>2274.9380000000001</v>
      </c>
      <c r="T1091" s="4">
        <v>49660.742189999997</v>
      </c>
      <c r="U1091" s="3">
        <v>58785</v>
      </c>
      <c r="V1091" s="3">
        <v>95426</v>
      </c>
      <c r="W1091" s="3">
        <v>969.4</v>
      </c>
      <c r="X1091" s="2">
        <v>352.81099999999998</v>
      </c>
      <c r="Y1091" s="2">
        <v>352.81099999999998</v>
      </c>
      <c r="Z1091" s="2">
        <v>-16.23</v>
      </c>
    </row>
    <row r="1092" spans="1:26" x14ac:dyDescent="0.25">
      <c r="A1092" s="1" t="s">
        <v>1121</v>
      </c>
      <c r="B1092" s="1">
        <v>647</v>
      </c>
      <c r="C1092" s="1" t="s">
        <v>30</v>
      </c>
      <c r="D1092" s="1" t="s">
        <v>31</v>
      </c>
      <c r="E1092" s="1">
        <v>0</v>
      </c>
      <c r="F1092" s="1">
        <v>0</v>
      </c>
      <c r="G1092" s="2">
        <v>68.009</v>
      </c>
      <c r="H1092" s="2">
        <v>0.61899999999999999</v>
      </c>
      <c r="I1092" s="3">
        <v>6.8</v>
      </c>
      <c r="J1092" s="3">
        <v>0</v>
      </c>
      <c r="K1092" s="4">
        <v>0</v>
      </c>
      <c r="L1092" s="4">
        <v>13.46486</v>
      </c>
      <c r="M1092" s="4">
        <v>0</v>
      </c>
      <c r="N1092" s="2">
        <v>67.754999999999995</v>
      </c>
      <c r="O1092" s="4">
        <v>10.43291</v>
      </c>
      <c r="P1092" s="4">
        <v>-10.43291</v>
      </c>
      <c r="Q1092" s="3">
        <v>81.400000000000006</v>
      </c>
      <c r="R1092" s="2">
        <v>0</v>
      </c>
      <c r="S1092" s="2">
        <v>0</v>
      </c>
      <c r="T1092" s="4">
        <v>0</v>
      </c>
      <c r="U1092" s="3">
        <v>106506.6</v>
      </c>
      <c r="V1092" s="3">
        <v>-25863.9</v>
      </c>
      <c r="W1092" s="3">
        <v>25864.6</v>
      </c>
      <c r="X1092" s="2">
        <v>74.551000000000002</v>
      </c>
      <c r="Y1092" s="2">
        <v>74.551000000000002</v>
      </c>
      <c r="Z1092" s="2">
        <v>0</v>
      </c>
    </row>
    <row r="1093" spans="1:26" x14ac:dyDescent="0.25">
      <c r="A1093" s="1" t="s">
        <v>1122</v>
      </c>
      <c r="B1093" s="1">
        <v>647</v>
      </c>
      <c r="C1093" s="1" t="s">
        <v>30</v>
      </c>
      <c r="D1093" s="1" t="s">
        <v>31</v>
      </c>
      <c r="E1093" s="1">
        <v>0</v>
      </c>
      <c r="F1093" s="1">
        <v>0</v>
      </c>
      <c r="G1093" s="2">
        <v>79.491</v>
      </c>
      <c r="H1093" s="2">
        <v>0.46100000000000002</v>
      </c>
      <c r="I1093" s="3">
        <v>5.8</v>
      </c>
      <c r="J1093" s="3">
        <v>0</v>
      </c>
      <c r="K1093" s="4">
        <v>0</v>
      </c>
      <c r="L1093" s="4">
        <v>13.32137</v>
      </c>
      <c r="M1093" s="4">
        <v>0</v>
      </c>
      <c r="N1093" s="2">
        <v>79.295000000000002</v>
      </c>
      <c r="O1093" s="4">
        <v>7.5765099999999999</v>
      </c>
      <c r="P1093" s="4">
        <v>-7.5765099999999999</v>
      </c>
      <c r="Q1093" s="3">
        <v>166.8</v>
      </c>
      <c r="R1093" s="2">
        <v>0</v>
      </c>
      <c r="S1093" s="2">
        <v>43</v>
      </c>
      <c r="T1093" s="4">
        <v>24.1282</v>
      </c>
      <c r="U1093" s="3">
        <v>117807.5</v>
      </c>
      <c r="V1093" s="3">
        <v>-11885</v>
      </c>
      <c r="W1093" s="3">
        <v>13949</v>
      </c>
      <c r="X1093" s="2">
        <v>160.97499999999999</v>
      </c>
      <c r="Y1093" s="2">
        <v>160.97499999999999</v>
      </c>
      <c r="Z1093" s="2">
        <v>0</v>
      </c>
    </row>
    <row r="1094" spans="1:26" x14ac:dyDescent="0.25">
      <c r="A1094" s="1" t="s">
        <v>1123</v>
      </c>
      <c r="B1094" s="1">
        <v>647</v>
      </c>
      <c r="C1094" s="1" t="s">
        <v>30</v>
      </c>
      <c r="D1094" s="1" t="s">
        <v>31</v>
      </c>
      <c r="E1094" s="1">
        <v>0</v>
      </c>
      <c r="F1094" s="1">
        <v>0</v>
      </c>
      <c r="G1094" s="2">
        <v>79.521000000000001</v>
      </c>
      <c r="H1094" s="2">
        <v>1.581</v>
      </c>
      <c r="I1094" s="3">
        <v>37.6</v>
      </c>
      <c r="J1094" s="3">
        <v>0</v>
      </c>
      <c r="K1094" s="4">
        <v>0</v>
      </c>
      <c r="L1094" s="4">
        <v>26.419820000000001</v>
      </c>
      <c r="M1094" s="4">
        <v>0</v>
      </c>
      <c r="N1094" s="2">
        <v>79.186000000000007</v>
      </c>
      <c r="O1094" s="4">
        <v>44.991500000000002</v>
      </c>
      <c r="P1094" s="4">
        <v>-44.991500000000002</v>
      </c>
      <c r="Q1094" s="3">
        <v>315.3</v>
      </c>
      <c r="R1094" s="2">
        <v>0</v>
      </c>
      <c r="S1094" s="2">
        <v>74.625</v>
      </c>
      <c r="T1094" s="4">
        <v>62.903930000000003</v>
      </c>
      <c r="U1094" s="3">
        <v>245432.8</v>
      </c>
      <c r="V1094" s="3">
        <v>-106941.9</v>
      </c>
      <c r="W1094" s="3">
        <v>107401.3</v>
      </c>
      <c r="X1094" s="2">
        <v>277.73399999999998</v>
      </c>
      <c r="Y1094" s="2">
        <v>277.73399999999998</v>
      </c>
      <c r="Z1094" s="2">
        <v>-5.0000000000000001E-3</v>
      </c>
    </row>
    <row r="1095" spans="1:26" x14ac:dyDescent="0.25">
      <c r="A1095" s="1" t="s">
        <v>1124</v>
      </c>
      <c r="B1095" s="1">
        <v>647</v>
      </c>
      <c r="C1095" s="1" t="s">
        <v>30</v>
      </c>
      <c r="D1095" s="1" t="s">
        <v>31</v>
      </c>
      <c r="E1095" s="1">
        <v>0</v>
      </c>
      <c r="F1095" s="1">
        <v>0</v>
      </c>
      <c r="G1095" s="2">
        <v>84.078999999999994</v>
      </c>
      <c r="H1095" s="2">
        <v>-1.111</v>
      </c>
      <c r="I1095" s="3">
        <v>-26.4</v>
      </c>
      <c r="J1095" s="3">
        <v>0</v>
      </c>
      <c r="K1095" s="4">
        <v>0</v>
      </c>
      <c r="L1095" s="4">
        <v>15.062939999999999</v>
      </c>
      <c r="M1095" s="4">
        <v>0</v>
      </c>
      <c r="N1095" s="2">
        <v>85.19</v>
      </c>
      <c r="O1095" s="4">
        <v>0</v>
      </c>
      <c r="P1095" s="4">
        <v>0</v>
      </c>
      <c r="Q1095" s="3">
        <v>163.4</v>
      </c>
      <c r="R1095" s="2">
        <v>0</v>
      </c>
      <c r="S1095" s="2">
        <v>0</v>
      </c>
      <c r="T1095" s="4">
        <v>0</v>
      </c>
      <c r="U1095" s="3">
        <v>132172.9</v>
      </c>
      <c r="V1095" s="3">
        <v>0</v>
      </c>
      <c r="W1095" s="3">
        <v>0</v>
      </c>
      <c r="X1095" s="2">
        <v>189.82900000000001</v>
      </c>
      <c r="Y1095" s="2">
        <v>189.82900000000001</v>
      </c>
      <c r="Z1095" s="2">
        <v>0</v>
      </c>
    </row>
    <row r="1096" spans="1:26" x14ac:dyDescent="0.25">
      <c r="A1096" s="1" t="s">
        <v>1125</v>
      </c>
      <c r="B1096" s="1">
        <v>647</v>
      </c>
      <c r="C1096" s="1" t="s">
        <v>30</v>
      </c>
      <c r="D1096" s="1" t="s">
        <v>31</v>
      </c>
      <c r="E1096" s="1">
        <v>0</v>
      </c>
      <c r="F1096" s="1">
        <v>0</v>
      </c>
      <c r="G1096" s="2">
        <v>94.298000000000002</v>
      </c>
      <c r="H1096" s="2">
        <v>-0.39200000000000002</v>
      </c>
      <c r="I1096" s="3">
        <v>-6.2</v>
      </c>
      <c r="J1096" s="3">
        <v>0</v>
      </c>
      <c r="K1096" s="4">
        <v>0</v>
      </c>
      <c r="L1096" s="4">
        <v>24.887619999999998</v>
      </c>
      <c r="M1096" s="4">
        <v>0</v>
      </c>
      <c r="N1096" s="2">
        <v>94.69</v>
      </c>
      <c r="O1096" s="4">
        <v>0</v>
      </c>
      <c r="P1096" s="4">
        <v>0</v>
      </c>
      <c r="Q1096" s="3">
        <v>86</v>
      </c>
      <c r="R1096" s="2">
        <v>0</v>
      </c>
      <c r="S1096" s="2">
        <v>0</v>
      </c>
      <c r="T1096" s="4">
        <v>0</v>
      </c>
      <c r="U1096" s="3">
        <v>240849.7</v>
      </c>
      <c r="V1096" s="3">
        <v>0</v>
      </c>
      <c r="W1096" s="3">
        <v>0</v>
      </c>
      <c r="X1096" s="2">
        <v>92.245000000000005</v>
      </c>
      <c r="Y1096" s="2">
        <v>92.245000000000005</v>
      </c>
      <c r="Z1096" s="2">
        <v>0</v>
      </c>
    </row>
    <row r="1097" spans="1:26" x14ac:dyDescent="0.25">
      <c r="A1097" s="1" t="s">
        <v>1126</v>
      </c>
      <c r="B1097" s="1">
        <v>647</v>
      </c>
      <c r="C1097" s="1" t="s">
        <v>30</v>
      </c>
      <c r="D1097" s="1" t="s">
        <v>31</v>
      </c>
      <c r="E1097" s="1">
        <v>0</v>
      </c>
      <c r="F1097" s="1">
        <v>0</v>
      </c>
      <c r="G1097" s="2">
        <v>62.526000000000003</v>
      </c>
      <c r="H1097" s="2">
        <v>0.53600000000000003</v>
      </c>
      <c r="I1097" s="3">
        <v>5.9</v>
      </c>
      <c r="J1097" s="3">
        <v>0</v>
      </c>
      <c r="K1097" s="4">
        <v>0</v>
      </c>
      <c r="L1097" s="4">
        <v>9.5112299999999994</v>
      </c>
      <c r="M1097" s="4">
        <v>0</v>
      </c>
      <c r="N1097" s="2">
        <v>62.652999999999999</v>
      </c>
      <c r="O1097" s="4">
        <v>0.90047999999999995</v>
      </c>
      <c r="P1097" s="4">
        <v>16.633939999999999</v>
      </c>
      <c r="Q1097" s="3">
        <v>95.2</v>
      </c>
      <c r="R1097" s="2">
        <v>0</v>
      </c>
      <c r="S1097" s="2">
        <v>603.625</v>
      </c>
      <c r="T1097" s="4">
        <v>875.05151000000001</v>
      </c>
      <c r="U1097" s="3">
        <v>80526.399999999994</v>
      </c>
      <c r="V1097" s="3">
        <v>12231.3</v>
      </c>
      <c r="W1097" s="3">
        <v>501.7</v>
      </c>
      <c r="X1097" s="2">
        <v>89.241</v>
      </c>
      <c r="Y1097" s="2">
        <v>89.241</v>
      </c>
      <c r="Z1097" s="2">
        <v>-1E-3</v>
      </c>
    </row>
    <row r="1098" spans="1:26" x14ac:dyDescent="0.25">
      <c r="A1098" s="1" t="s">
        <v>1127</v>
      </c>
      <c r="B1098" s="1">
        <v>647</v>
      </c>
      <c r="C1098" s="1" t="s">
        <v>30</v>
      </c>
      <c r="D1098" s="1" t="s">
        <v>31</v>
      </c>
      <c r="E1098" s="1">
        <v>0</v>
      </c>
      <c r="F1098" s="1">
        <v>0</v>
      </c>
      <c r="G1098" s="2">
        <v>62.024999999999999</v>
      </c>
      <c r="H1098" s="2">
        <v>-3.4449999999999998</v>
      </c>
      <c r="I1098" s="3">
        <v>-67.599999999999994</v>
      </c>
      <c r="J1098" s="3">
        <v>0</v>
      </c>
      <c r="K1098" s="4">
        <v>0</v>
      </c>
      <c r="L1098" s="4">
        <v>8.8615499999999994</v>
      </c>
      <c r="M1098" s="4">
        <v>0</v>
      </c>
      <c r="N1098" s="2">
        <v>65.47</v>
      </c>
      <c r="O1098" s="4">
        <v>0</v>
      </c>
      <c r="P1098" s="4">
        <v>0</v>
      </c>
      <c r="Q1098" s="3">
        <v>180</v>
      </c>
      <c r="R1098" s="2">
        <v>0</v>
      </c>
      <c r="S1098" s="2">
        <v>0</v>
      </c>
      <c r="T1098" s="4">
        <v>0</v>
      </c>
      <c r="U1098" s="3">
        <v>87350.1</v>
      </c>
      <c r="V1098" s="3">
        <v>0</v>
      </c>
      <c r="W1098" s="3">
        <v>0</v>
      </c>
      <c r="X1098" s="2">
        <v>247.59700000000001</v>
      </c>
      <c r="Y1098" s="2">
        <v>247.59700000000001</v>
      </c>
      <c r="Z1098" s="2">
        <v>0</v>
      </c>
    </row>
    <row r="1099" spans="1:26" x14ac:dyDescent="0.25">
      <c r="A1099" s="1" t="s">
        <v>1128</v>
      </c>
      <c r="B1099" s="1">
        <v>647</v>
      </c>
      <c r="C1099" s="1" t="s">
        <v>30</v>
      </c>
      <c r="D1099" s="1" t="s">
        <v>31</v>
      </c>
      <c r="E1099" s="1">
        <v>0</v>
      </c>
      <c r="F1099" s="1">
        <v>0</v>
      </c>
      <c r="G1099" s="2">
        <v>61.942</v>
      </c>
      <c r="H1099" s="2">
        <v>-2.698</v>
      </c>
      <c r="I1099" s="3">
        <v>-53</v>
      </c>
      <c r="J1099" s="3">
        <v>0</v>
      </c>
      <c r="K1099" s="4">
        <v>0</v>
      </c>
      <c r="L1099" s="4">
        <v>11.349299999999999</v>
      </c>
      <c r="M1099" s="4">
        <v>0</v>
      </c>
      <c r="N1099" s="2">
        <v>64.64</v>
      </c>
      <c r="O1099" s="4">
        <v>0</v>
      </c>
      <c r="P1099" s="4">
        <v>0</v>
      </c>
      <c r="Q1099" s="3">
        <v>184.8</v>
      </c>
      <c r="R1099" s="2">
        <v>0</v>
      </c>
      <c r="S1099" s="2">
        <v>0</v>
      </c>
      <c r="T1099" s="4">
        <v>0</v>
      </c>
      <c r="U1099" s="3">
        <v>103250.2</v>
      </c>
      <c r="V1099" s="3">
        <v>0</v>
      </c>
      <c r="W1099" s="3">
        <v>0</v>
      </c>
      <c r="X1099" s="2">
        <v>237.779</v>
      </c>
      <c r="Y1099" s="2">
        <v>237.779</v>
      </c>
      <c r="Z1099" s="2">
        <v>0</v>
      </c>
    </row>
    <row r="1100" spans="1:26" x14ac:dyDescent="0.25">
      <c r="A1100" s="1" t="s">
        <v>1129</v>
      </c>
      <c r="B1100" s="1">
        <v>647</v>
      </c>
      <c r="C1100" s="1" t="s">
        <v>30</v>
      </c>
      <c r="D1100" s="1" t="s">
        <v>31</v>
      </c>
      <c r="E1100" s="1">
        <v>0</v>
      </c>
      <c r="F1100" s="1">
        <v>0</v>
      </c>
      <c r="G1100" s="2">
        <v>58.587000000000003</v>
      </c>
      <c r="H1100" s="2">
        <v>-0.30299999999999999</v>
      </c>
      <c r="I1100" s="3">
        <v>-10.1</v>
      </c>
      <c r="J1100" s="3">
        <v>0</v>
      </c>
      <c r="K1100" s="4">
        <v>0</v>
      </c>
      <c r="L1100" s="4">
        <v>7.8252199999999998</v>
      </c>
      <c r="M1100" s="4">
        <v>0</v>
      </c>
      <c r="N1100" s="2">
        <v>58.92</v>
      </c>
      <c r="O1100" s="4">
        <v>0</v>
      </c>
      <c r="P1100" s="4">
        <v>0.30147000000000002</v>
      </c>
      <c r="Q1100" s="3">
        <v>339.7</v>
      </c>
      <c r="R1100" s="2">
        <v>0</v>
      </c>
      <c r="S1100" s="2">
        <v>0.75</v>
      </c>
      <c r="T1100" s="4">
        <v>1.0000000000000001E-5</v>
      </c>
      <c r="U1100" s="3">
        <v>69736.5</v>
      </c>
      <c r="V1100" s="3">
        <v>322.89999999999998</v>
      </c>
      <c r="W1100" s="3">
        <v>0</v>
      </c>
      <c r="X1100" s="2">
        <v>349.75</v>
      </c>
      <c r="Y1100" s="2">
        <v>349.75</v>
      </c>
      <c r="Z1100" s="2">
        <v>0</v>
      </c>
    </row>
    <row r="1101" spans="1:26" x14ac:dyDescent="0.25">
      <c r="A1101" s="1" t="s">
        <v>1130</v>
      </c>
      <c r="B1101" s="1">
        <v>647</v>
      </c>
      <c r="C1101" s="1" t="s">
        <v>30</v>
      </c>
      <c r="D1101" s="1" t="s">
        <v>31</v>
      </c>
      <c r="E1101" s="1">
        <v>0</v>
      </c>
      <c r="F1101" s="1">
        <v>0</v>
      </c>
      <c r="G1101" s="2">
        <v>55.084000000000003</v>
      </c>
      <c r="H1101" s="2">
        <v>0.64400000000000002</v>
      </c>
      <c r="I1101" s="3">
        <v>10.199999999999999</v>
      </c>
      <c r="J1101" s="3">
        <v>0</v>
      </c>
      <c r="K1101" s="4">
        <v>0</v>
      </c>
      <c r="L1101" s="4">
        <v>20.25976</v>
      </c>
      <c r="M1101" s="4">
        <v>0</v>
      </c>
      <c r="N1101" s="2">
        <v>54.844999999999999</v>
      </c>
      <c r="O1101" s="4">
        <v>12.645519999999999</v>
      </c>
      <c r="P1101" s="4">
        <v>-12.645519999999999</v>
      </c>
      <c r="Q1101" s="3">
        <v>80.900000000000006</v>
      </c>
      <c r="R1101" s="2">
        <v>0</v>
      </c>
      <c r="S1101" s="2">
        <v>1.375</v>
      </c>
      <c r="T1101" s="4">
        <v>1.0000000000000001E-5</v>
      </c>
      <c r="U1101" s="3">
        <v>190370.5</v>
      </c>
      <c r="V1101" s="3">
        <v>-31277.8</v>
      </c>
      <c r="W1101" s="3">
        <v>31280.6</v>
      </c>
      <c r="X1101" s="2">
        <v>70.614999999999995</v>
      </c>
      <c r="Y1101" s="2">
        <v>70.614999999999995</v>
      </c>
      <c r="Z1101" s="2">
        <v>0</v>
      </c>
    </row>
    <row r="1102" spans="1:26" x14ac:dyDescent="0.25">
      <c r="A1102" s="1" t="s">
        <v>1131</v>
      </c>
      <c r="B1102" s="1">
        <v>647</v>
      </c>
      <c r="C1102" s="1" t="s">
        <v>30</v>
      </c>
      <c r="D1102" s="1" t="s">
        <v>31</v>
      </c>
      <c r="E1102" s="1">
        <v>0</v>
      </c>
      <c r="F1102" s="1">
        <v>0</v>
      </c>
      <c r="G1102" s="2">
        <v>57.042000000000002</v>
      </c>
      <c r="H1102" s="2">
        <v>1.292</v>
      </c>
      <c r="I1102" s="3">
        <v>16.2</v>
      </c>
      <c r="J1102" s="3">
        <v>0</v>
      </c>
      <c r="K1102" s="4">
        <v>0</v>
      </c>
      <c r="L1102" s="4">
        <v>12.968819999999999</v>
      </c>
      <c r="M1102" s="4">
        <v>0</v>
      </c>
      <c r="N1102" s="2">
        <v>57.000999999999998</v>
      </c>
      <c r="O1102" s="4">
        <v>10.135529999999999</v>
      </c>
      <c r="P1102" s="4">
        <v>11.94322</v>
      </c>
      <c r="Q1102" s="3">
        <v>48.9</v>
      </c>
      <c r="R1102" s="2">
        <v>0</v>
      </c>
      <c r="S1102" s="2">
        <v>3604.5</v>
      </c>
      <c r="T1102" s="4">
        <v>6184.1122999999998</v>
      </c>
      <c r="U1102" s="3">
        <v>125649.5</v>
      </c>
      <c r="V1102" s="3">
        <v>-5550.2</v>
      </c>
      <c r="W1102" s="3">
        <v>33066.199999999997</v>
      </c>
      <c r="X1102" s="2">
        <v>32.683</v>
      </c>
      <c r="Y1102" s="2">
        <v>32.683</v>
      </c>
      <c r="Z1102" s="2">
        <v>-2E-3</v>
      </c>
    </row>
    <row r="1103" spans="1:26" x14ac:dyDescent="0.25">
      <c r="A1103" s="1" t="s">
        <v>1132</v>
      </c>
      <c r="B1103" s="1">
        <v>647</v>
      </c>
      <c r="C1103" s="1" t="s">
        <v>30</v>
      </c>
      <c r="D1103" s="1" t="s">
        <v>31</v>
      </c>
      <c r="E1103" s="1">
        <v>0</v>
      </c>
      <c r="F1103" s="1">
        <v>0</v>
      </c>
      <c r="G1103" s="2">
        <v>57.957000000000001</v>
      </c>
      <c r="H1103" s="2">
        <v>1.0069999999999999</v>
      </c>
      <c r="I1103" s="3">
        <v>12.7</v>
      </c>
      <c r="J1103" s="3">
        <v>0</v>
      </c>
      <c r="K1103" s="4">
        <v>0</v>
      </c>
      <c r="L1103" s="4">
        <v>24.578420000000001</v>
      </c>
      <c r="M1103" s="4">
        <v>0</v>
      </c>
      <c r="N1103" s="2">
        <v>57.713000000000001</v>
      </c>
      <c r="O1103" s="4">
        <v>17.82225</v>
      </c>
      <c r="P1103" s="4">
        <v>-17.82225</v>
      </c>
      <c r="Q1103" s="3">
        <v>37.200000000000003</v>
      </c>
      <c r="R1103" s="2">
        <v>0</v>
      </c>
      <c r="S1103" s="2">
        <v>530.75</v>
      </c>
      <c r="T1103" s="4">
        <v>143.17911000000001</v>
      </c>
      <c r="U1103" s="3">
        <v>246177</v>
      </c>
      <c r="V1103" s="3">
        <v>-68658.100000000006</v>
      </c>
      <c r="W1103" s="3">
        <v>70367.5</v>
      </c>
      <c r="X1103" s="2">
        <v>24.504000000000001</v>
      </c>
      <c r="Y1103" s="2">
        <v>24.504000000000001</v>
      </c>
      <c r="Z1103" s="2">
        <v>0</v>
      </c>
    </row>
    <row r="1104" spans="1:26" x14ac:dyDescent="0.25">
      <c r="A1104" s="1" t="s">
        <v>1133</v>
      </c>
      <c r="B1104" s="1">
        <v>647</v>
      </c>
      <c r="C1104" s="1" t="s">
        <v>30</v>
      </c>
      <c r="D1104" s="1" t="s">
        <v>31</v>
      </c>
      <c r="E1104" s="1">
        <v>0</v>
      </c>
      <c r="F1104" s="1">
        <v>0</v>
      </c>
      <c r="G1104" s="2">
        <v>64.686000000000007</v>
      </c>
      <c r="H1104" s="2">
        <v>0.13600000000000001</v>
      </c>
      <c r="I1104" s="3">
        <v>1.5</v>
      </c>
      <c r="J1104" s="3">
        <v>0</v>
      </c>
      <c r="K1104" s="4">
        <v>0</v>
      </c>
      <c r="L1104" s="4">
        <v>10.213089999999999</v>
      </c>
      <c r="M1104" s="4">
        <v>0</v>
      </c>
      <c r="N1104" s="2">
        <v>64.606999999999999</v>
      </c>
      <c r="O1104" s="4">
        <v>1.2751300000000001</v>
      </c>
      <c r="P1104" s="4">
        <v>-1.2751300000000001</v>
      </c>
      <c r="Q1104" s="3">
        <v>18.100000000000001</v>
      </c>
      <c r="R1104" s="2">
        <v>0</v>
      </c>
      <c r="S1104" s="2">
        <v>0</v>
      </c>
      <c r="T1104" s="4">
        <v>0</v>
      </c>
      <c r="U1104" s="3">
        <v>90333.2</v>
      </c>
      <c r="V1104" s="3">
        <v>-1239.5</v>
      </c>
      <c r="W1104" s="3">
        <v>1240.2</v>
      </c>
      <c r="X1104" s="2">
        <v>16.567</v>
      </c>
      <c r="Y1104" s="2">
        <v>16.567</v>
      </c>
      <c r="Z1104" s="2">
        <v>0</v>
      </c>
    </row>
    <row r="1105" spans="1:26" x14ac:dyDescent="0.25">
      <c r="A1105" s="1" t="s">
        <v>1134</v>
      </c>
      <c r="B1105" s="1">
        <v>647</v>
      </c>
      <c r="C1105" s="1" t="s">
        <v>30</v>
      </c>
      <c r="D1105" s="1" t="s">
        <v>31</v>
      </c>
      <c r="E1105" s="1">
        <v>0</v>
      </c>
      <c r="F1105" s="1">
        <v>0</v>
      </c>
      <c r="G1105" s="2">
        <v>61.006</v>
      </c>
      <c r="H1105" s="2">
        <v>1.046</v>
      </c>
      <c r="I1105" s="3">
        <v>13.1</v>
      </c>
      <c r="J1105" s="3">
        <v>0</v>
      </c>
      <c r="K1105" s="4">
        <v>0</v>
      </c>
      <c r="L1105" s="4">
        <v>15.66681</v>
      </c>
      <c r="M1105" s="4">
        <v>0</v>
      </c>
      <c r="N1105" s="2">
        <v>60.987000000000002</v>
      </c>
      <c r="O1105" s="4">
        <v>11.20651</v>
      </c>
      <c r="P1105" s="4">
        <v>-11.20651</v>
      </c>
      <c r="Q1105" s="3">
        <v>35.299999999999997</v>
      </c>
      <c r="R1105" s="2">
        <v>0</v>
      </c>
      <c r="S1105" s="2">
        <v>2257.25</v>
      </c>
      <c r="T1105" s="4">
        <v>7864.9262699999999</v>
      </c>
      <c r="U1105" s="3">
        <v>143397.70000000001</v>
      </c>
      <c r="V1105" s="3">
        <v>-11754.4</v>
      </c>
      <c r="W1105" s="3">
        <v>29169.8</v>
      </c>
      <c r="X1105" s="2">
        <v>22.117000000000001</v>
      </c>
      <c r="Y1105" s="2">
        <v>22.117000000000001</v>
      </c>
      <c r="Z1105" s="2">
        <v>-2E-3</v>
      </c>
    </row>
    <row r="1106" spans="1:26" x14ac:dyDescent="0.25">
      <c r="A1106" s="1" t="s">
        <v>1135</v>
      </c>
      <c r="B1106" s="1">
        <v>647</v>
      </c>
      <c r="C1106" s="1" t="s">
        <v>30</v>
      </c>
      <c r="D1106" s="1" t="s">
        <v>31</v>
      </c>
      <c r="E1106" s="1">
        <v>0</v>
      </c>
      <c r="F1106" s="1">
        <v>0</v>
      </c>
      <c r="G1106" s="2">
        <v>57.826999999999998</v>
      </c>
      <c r="H1106" s="2">
        <v>1.667</v>
      </c>
      <c r="I1106" s="3">
        <v>20.9</v>
      </c>
      <c r="J1106" s="3">
        <v>0</v>
      </c>
      <c r="K1106" s="4">
        <v>0</v>
      </c>
      <c r="L1106" s="4">
        <v>11.51051</v>
      </c>
      <c r="M1106" s="4">
        <v>0</v>
      </c>
      <c r="N1106" s="2">
        <v>57.801000000000002</v>
      </c>
      <c r="O1106" s="4">
        <v>15.678229999999999</v>
      </c>
      <c r="P1106" s="4">
        <v>-15.678229999999999</v>
      </c>
      <c r="Q1106" s="3">
        <v>83.9</v>
      </c>
      <c r="R1106" s="2">
        <v>0</v>
      </c>
      <c r="S1106" s="2">
        <v>176.5</v>
      </c>
      <c r="T1106" s="4">
        <v>439.39461999999997</v>
      </c>
      <c r="U1106" s="3">
        <v>105093.7</v>
      </c>
      <c r="V1106" s="3">
        <v>-100325.8</v>
      </c>
      <c r="W1106" s="3">
        <v>103604.3</v>
      </c>
      <c r="X1106" s="2">
        <v>62.957999999999998</v>
      </c>
      <c r="Y1106" s="2">
        <v>62.957999999999998</v>
      </c>
      <c r="Z1106" s="2">
        <v>0</v>
      </c>
    </row>
    <row r="1107" spans="1:26" x14ac:dyDescent="0.25">
      <c r="A1107" s="1" t="s">
        <v>1136</v>
      </c>
      <c r="B1107" s="1">
        <v>647</v>
      </c>
      <c r="C1107" s="1" t="s">
        <v>30</v>
      </c>
      <c r="D1107" s="1" t="s">
        <v>31</v>
      </c>
      <c r="E1107" s="1">
        <v>0</v>
      </c>
      <c r="F1107" s="1">
        <v>0</v>
      </c>
      <c r="G1107" s="2">
        <v>61.494999999999997</v>
      </c>
      <c r="H1107" s="2">
        <v>-2.0950000000000002</v>
      </c>
      <c r="I1107" s="3">
        <v>-41.1</v>
      </c>
      <c r="J1107" s="3">
        <v>0</v>
      </c>
      <c r="K1107" s="4">
        <v>0</v>
      </c>
      <c r="L1107" s="4">
        <v>14.66553</v>
      </c>
      <c r="M1107" s="4">
        <v>0</v>
      </c>
      <c r="N1107" s="2">
        <v>63.59</v>
      </c>
      <c r="O1107" s="4">
        <v>0</v>
      </c>
      <c r="P1107" s="4">
        <v>0</v>
      </c>
      <c r="Q1107" s="3">
        <v>174.1</v>
      </c>
      <c r="R1107" s="2">
        <v>0</v>
      </c>
      <c r="S1107" s="2">
        <v>0</v>
      </c>
      <c r="T1107" s="4">
        <v>0</v>
      </c>
      <c r="U1107" s="3">
        <v>123250.5</v>
      </c>
      <c r="V1107" s="3">
        <v>0</v>
      </c>
      <c r="W1107" s="3">
        <v>0</v>
      </c>
      <c r="X1107" s="2">
        <v>215.19900000000001</v>
      </c>
      <c r="Y1107" s="2">
        <v>215.19900000000001</v>
      </c>
      <c r="Z1107" s="2">
        <v>0</v>
      </c>
    </row>
    <row r="1108" spans="1:26" x14ac:dyDescent="0.25">
      <c r="A1108" s="1" t="s">
        <v>1137</v>
      </c>
      <c r="B1108" s="1">
        <v>647</v>
      </c>
      <c r="C1108" s="1" t="s">
        <v>30</v>
      </c>
      <c r="D1108" s="1" t="s">
        <v>31</v>
      </c>
      <c r="E1108" s="1">
        <v>0</v>
      </c>
      <c r="F1108" s="1">
        <v>0</v>
      </c>
      <c r="G1108" s="2">
        <v>61.37</v>
      </c>
      <c r="H1108" s="2">
        <v>0.51</v>
      </c>
      <c r="I1108" s="3">
        <v>10</v>
      </c>
      <c r="J1108" s="3">
        <v>0</v>
      </c>
      <c r="K1108" s="4">
        <v>0</v>
      </c>
      <c r="L1108" s="4">
        <v>8.3397799999999993</v>
      </c>
      <c r="M1108" s="4">
        <v>0</v>
      </c>
      <c r="N1108" s="2">
        <v>61.344000000000001</v>
      </c>
      <c r="O1108" s="4">
        <v>3.2292299999999998</v>
      </c>
      <c r="P1108" s="4">
        <v>-3.2292299999999998</v>
      </c>
      <c r="Q1108" s="3">
        <v>151.4</v>
      </c>
      <c r="R1108" s="2">
        <v>0</v>
      </c>
      <c r="S1108" s="2">
        <v>145.75</v>
      </c>
      <c r="T1108" s="4">
        <v>56.038690000000003</v>
      </c>
      <c r="U1108" s="3">
        <v>73752.7</v>
      </c>
      <c r="V1108" s="3">
        <v>-12078.1</v>
      </c>
      <c r="W1108" s="3">
        <v>12263.7</v>
      </c>
      <c r="X1108" s="2">
        <v>141.37200000000001</v>
      </c>
      <c r="Y1108" s="2">
        <v>141.37200000000001</v>
      </c>
      <c r="Z1108" s="2">
        <v>0</v>
      </c>
    </row>
    <row r="1109" spans="1:26" x14ac:dyDescent="0.25">
      <c r="A1109" s="1" t="s">
        <v>1138</v>
      </c>
      <c r="B1109" s="1">
        <v>647</v>
      </c>
      <c r="C1109" s="1" t="s">
        <v>30</v>
      </c>
      <c r="D1109" s="1" t="s">
        <v>31</v>
      </c>
      <c r="E1109" s="1">
        <v>0</v>
      </c>
      <c r="F1109" s="1">
        <v>0</v>
      </c>
      <c r="G1109" s="2">
        <v>63.206000000000003</v>
      </c>
      <c r="H1109" s="2">
        <v>1.036</v>
      </c>
      <c r="I1109" s="3">
        <v>11.2</v>
      </c>
      <c r="J1109" s="3">
        <v>0</v>
      </c>
      <c r="K1109" s="4">
        <v>0</v>
      </c>
      <c r="L1109" s="4">
        <v>6.7229799999999997</v>
      </c>
      <c r="M1109" s="4">
        <v>0</v>
      </c>
      <c r="N1109" s="2">
        <v>63.154000000000003</v>
      </c>
      <c r="O1109" s="4">
        <v>7.9422100000000002</v>
      </c>
      <c r="P1109" s="4">
        <v>10.58788</v>
      </c>
      <c r="Q1109" s="3">
        <v>23.8</v>
      </c>
      <c r="R1109" s="2">
        <v>0</v>
      </c>
      <c r="S1109" s="2">
        <v>3330.5630000000001</v>
      </c>
      <c r="T1109" s="4">
        <v>13817.63574</v>
      </c>
      <c r="U1109" s="3">
        <v>55109.2</v>
      </c>
      <c r="V1109" s="3">
        <v>-4873.7</v>
      </c>
      <c r="W1109" s="3">
        <v>30226.6</v>
      </c>
      <c r="X1109" s="2">
        <v>12.635999999999999</v>
      </c>
      <c r="Y1109" s="2">
        <v>12.635999999999999</v>
      </c>
      <c r="Z1109" s="2">
        <v>0</v>
      </c>
    </row>
    <row r="1110" spans="1:26" x14ac:dyDescent="0.25">
      <c r="A1110" s="1" t="s">
        <v>1139</v>
      </c>
      <c r="B1110" s="1">
        <v>647</v>
      </c>
      <c r="C1110" s="1" t="s">
        <v>30</v>
      </c>
      <c r="D1110" s="1" t="s">
        <v>31</v>
      </c>
      <c r="E1110" s="1">
        <v>0</v>
      </c>
      <c r="F1110" s="1">
        <v>0</v>
      </c>
      <c r="G1110" s="2">
        <v>59.140999999999998</v>
      </c>
      <c r="H1110" s="2">
        <v>0.501</v>
      </c>
      <c r="I1110" s="3">
        <v>5.5</v>
      </c>
      <c r="J1110" s="3">
        <v>0</v>
      </c>
      <c r="K1110" s="4">
        <v>0</v>
      </c>
      <c r="L1110" s="4">
        <v>7.8671199999999999</v>
      </c>
      <c r="M1110" s="4">
        <v>0</v>
      </c>
      <c r="N1110" s="2">
        <v>58.984999999999999</v>
      </c>
      <c r="O1110" s="4">
        <v>6.6088699999999996</v>
      </c>
      <c r="P1110" s="4">
        <v>-6.6088699999999996</v>
      </c>
      <c r="Q1110" s="3">
        <v>35.4</v>
      </c>
      <c r="R1110" s="2">
        <v>0</v>
      </c>
      <c r="S1110" s="2">
        <v>9.125</v>
      </c>
      <c r="T1110" s="4">
        <v>1.9787399999999999</v>
      </c>
      <c r="U1110" s="3">
        <v>69286.2</v>
      </c>
      <c r="V1110" s="3">
        <v>-14161.3</v>
      </c>
      <c r="W1110" s="3">
        <v>14220.3</v>
      </c>
      <c r="X1110" s="2">
        <v>29.821000000000002</v>
      </c>
      <c r="Y1110" s="2">
        <v>29.821000000000002</v>
      </c>
      <c r="Z1110" s="2">
        <v>0</v>
      </c>
    </row>
    <row r="1111" spans="1:26" x14ac:dyDescent="0.25">
      <c r="A1111" s="1" t="s">
        <v>1140</v>
      </c>
      <c r="B1111" s="1">
        <v>647</v>
      </c>
      <c r="C1111" s="1" t="s">
        <v>30</v>
      </c>
      <c r="D1111" s="1" t="s">
        <v>31</v>
      </c>
      <c r="E1111" s="1">
        <v>0</v>
      </c>
      <c r="F1111" s="1">
        <v>0</v>
      </c>
      <c r="G1111" s="2">
        <v>60.914999999999999</v>
      </c>
      <c r="H1111" s="2">
        <v>1.145</v>
      </c>
      <c r="I1111" s="3">
        <v>12.4</v>
      </c>
      <c r="J1111" s="3">
        <v>0</v>
      </c>
      <c r="K1111" s="4">
        <v>0</v>
      </c>
      <c r="L1111" s="4">
        <v>5.8754900000000001</v>
      </c>
      <c r="M1111" s="4">
        <v>0</v>
      </c>
      <c r="N1111" s="2">
        <v>60.917999999999999</v>
      </c>
      <c r="O1111" s="4">
        <v>4.0274999999999999</v>
      </c>
      <c r="P1111" s="4">
        <v>7.5489199999999999</v>
      </c>
      <c r="Q1111" s="3">
        <v>48.1</v>
      </c>
      <c r="R1111" s="2">
        <v>0</v>
      </c>
      <c r="S1111" s="2">
        <v>3477.875</v>
      </c>
      <c r="T1111" s="4">
        <v>8627.4941400000007</v>
      </c>
      <c r="U1111" s="3">
        <v>45463.7</v>
      </c>
      <c r="V1111" s="3">
        <v>4318</v>
      </c>
      <c r="W1111" s="3">
        <v>6921.8</v>
      </c>
      <c r="X1111" s="2">
        <v>35.747999999999998</v>
      </c>
      <c r="Y1111" s="2">
        <v>35.747999999999998</v>
      </c>
      <c r="Z1111" s="2">
        <v>-1.2999999999999999E-2</v>
      </c>
    </row>
    <row r="1112" spans="1:26" x14ac:dyDescent="0.25">
      <c r="A1112" s="1" t="s">
        <v>1141</v>
      </c>
      <c r="B1112" s="1">
        <v>647</v>
      </c>
      <c r="C1112" s="1" t="s">
        <v>30</v>
      </c>
      <c r="D1112" s="1" t="s">
        <v>31</v>
      </c>
      <c r="E1112" s="1">
        <v>0</v>
      </c>
      <c r="F1112" s="1">
        <v>0</v>
      </c>
      <c r="G1112" s="2">
        <v>60.225000000000001</v>
      </c>
      <c r="H1112" s="2">
        <v>0.73499999999999999</v>
      </c>
      <c r="I1112" s="3">
        <v>8.1</v>
      </c>
      <c r="J1112" s="3">
        <v>0</v>
      </c>
      <c r="K1112" s="4">
        <v>0</v>
      </c>
      <c r="L1112" s="4">
        <v>1.72818</v>
      </c>
      <c r="M1112" s="4">
        <v>0</v>
      </c>
      <c r="N1112" s="2">
        <v>60.210999999999999</v>
      </c>
      <c r="O1112" s="4">
        <v>2.06108</v>
      </c>
      <c r="P1112" s="4">
        <v>5.07315</v>
      </c>
      <c r="Q1112" s="3">
        <v>95.3</v>
      </c>
      <c r="R1112" s="2">
        <v>0</v>
      </c>
      <c r="S1112" s="2">
        <v>515.25</v>
      </c>
      <c r="T1112" s="4">
        <v>709.85437000000002</v>
      </c>
      <c r="U1112" s="3">
        <v>14496.8</v>
      </c>
      <c r="V1112" s="3">
        <v>843.6</v>
      </c>
      <c r="W1112" s="3">
        <v>3094</v>
      </c>
      <c r="X1112" s="2">
        <v>87.17</v>
      </c>
      <c r="Y1112" s="2">
        <v>87.17</v>
      </c>
      <c r="Z1112" s="2">
        <v>-0.01</v>
      </c>
    </row>
    <row r="1113" spans="1:26" x14ac:dyDescent="0.25">
      <c r="A1113" s="1" t="s">
        <v>1142</v>
      </c>
      <c r="B1113" s="1">
        <v>647</v>
      </c>
      <c r="C1113" s="1" t="s">
        <v>30</v>
      </c>
      <c r="D1113" s="1" t="s">
        <v>31</v>
      </c>
      <c r="E1113" s="1">
        <v>0</v>
      </c>
      <c r="F1113" s="1">
        <v>0</v>
      </c>
      <c r="G1113" s="2">
        <v>57.429000000000002</v>
      </c>
      <c r="H1113" s="2">
        <v>0.53900000000000003</v>
      </c>
      <c r="I1113" s="3">
        <v>6.8</v>
      </c>
      <c r="J1113" s="3">
        <v>0</v>
      </c>
      <c r="K1113" s="4">
        <v>0</v>
      </c>
      <c r="L1113" s="4">
        <v>13.485569999999999</v>
      </c>
      <c r="M1113" s="4">
        <v>0</v>
      </c>
      <c r="N1113" s="2">
        <v>57.283999999999999</v>
      </c>
      <c r="O1113" s="4">
        <v>7.3134699999999997</v>
      </c>
      <c r="P1113" s="4">
        <v>-7.3134699999999997</v>
      </c>
      <c r="Q1113" s="3">
        <v>103.2</v>
      </c>
      <c r="R1113" s="2">
        <v>0</v>
      </c>
      <c r="S1113" s="2">
        <v>30.5</v>
      </c>
      <c r="T1113" s="4">
        <v>12.55533</v>
      </c>
      <c r="U1113" s="3">
        <v>144886.5</v>
      </c>
      <c r="V1113" s="3">
        <v>-16957.3</v>
      </c>
      <c r="W1113" s="3">
        <v>21111.3</v>
      </c>
      <c r="X1113" s="2">
        <v>96.384</v>
      </c>
      <c r="Y1113" s="2">
        <v>96.384</v>
      </c>
      <c r="Z1113" s="2">
        <v>0</v>
      </c>
    </row>
    <row r="1114" spans="1:26" x14ac:dyDescent="0.25">
      <c r="A1114" s="1" t="s">
        <v>1143</v>
      </c>
      <c r="B1114" s="1">
        <v>647</v>
      </c>
      <c r="C1114" s="1" t="s">
        <v>30</v>
      </c>
      <c r="D1114" s="1" t="s">
        <v>31</v>
      </c>
      <c r="E1114" s="1">
        <v>0</v>
      </c>
      <c r="F1114" s="1">
        <v>0</v>
      </c>
      <c r="G1114" s="2">
        <v>54.713999999999999</v>
      </c>
      <c r="H1114" s="2">
        <v>0.32400000000000001</v>
      </c>
      <c r="I1114" s="3">
        <v>4.5999999999999996</v>
      </c>
      <c r="J1114" s="3">
        <v>0</v>
      </c>
      <c r="K1114" s="4">
        <v>0</v>
      </c>
      <c r="L1114" s="4">
        <v>4.41038</v>
      </c>
      <c r="M1114" s="4">
        <v>0</v>
      </c>
      <c r="N1114" s="2">
        <v>54.56</v>
      </c>
      <c r="O1114" s="4">
        <v>4.80288</v>
      </c>
      <c r="P1114" s="4">
        <v>-4.80288</v>
      </c>
      <c r="Q1114" s="3">
        <v>68.900000000000006</v>
      </c>
      <c r="R1114" s="2">
        <v>0</v>
      </c>
      <c r="S1114" s="2">
        <v>0</v>
      </c>
      <c r="T1114" s="4">
        <v>0</v>
      </c>
      <c r="U1114" s="3">
        <v>39700.5</v>
      </c>
      <c r="V1114" s="3">
        <v>-23037.599999999999</v>
      </c>
      <c r="W1114" s="3">
        <v>23038.1</v>
      </c>
      <c r="X1114" s="2">
        <v>64.263999999999996</v>
      </c>
      <c r="Y1114" s="2">
        <v>64.263999999999996</v>
      </c>
      <c r="Z1114" s="2">
        <v>0</v>
      </c>
    </row>
    <row r="1115" spans="1:26" x14ac:dyDescent="0.25">
      <c r="A1115" s="1" t="s">
        <v>1144</v>
      </c>
      <c r="B1115" s="1">
        <v>647</v>
      </c>
      <c r="C1115" s="1" t="s">
        <v>30</v>
      </c>
      <c r="D1115" s="1" t="s">
        <v>31</v>
      </c>
      <c r="E1115" s="1">
        <v>0</v>
      </c>
      <c r="F1115" s="1">
        <v>0</v>
      </c>
      <c r="G1115" s="2">
        <v>56.185000000000002</v>
      </c>
      <c r="H1115" s="2">
        <v>0.61499999999999999</v>
      </c>
      <c r="I1115" s="3">
        <v>8.6999999999999993</v>
      </c>
      <c r="J1115" s="3">
        <v>0</v>
      </c>
      <c r="K1115" s="4">
        <v>0</v>
      </c>
      <c r="L1115" s="4">
        <v>13.476610000000001</v>
      </c>
      <c r="M1115" s="4">
        <v>0</v>
      </c>
      <c r="N1115" s="2">
        <v>55.856999999999999</v>
      </c>
      <c r="O1115" s="4">
        <v>13.348789999999999</v>
      </c>
      <c r="P1115" s="4">
        <v>-13.348789999999999</v>
      </c>
      <c r="Q1115" s="3">
        <v>60.5</v>
      </c>
      <c r="R1115" s="2">
        <v>0</v>
      </c>
      <c r="S1115" s="2">
        <v>0</v>
      </c>
      <c r="T1115" s="4">
        <v>0</v>
      </c>
      <c r="U1115" s="3">
        <v>112430</v>
      </c>
      <c r="V1115" s="3">
        <v>-63429.599999999999</v>
      </c>
      <c r="W1115" s="3">
        <v>63430.3</v>
      </c>
      <c r="X1115" s="2">
        <v>51.78</v>
      </c>
      <c r="Y1115" s="2">
        <v>51.78</v>
      </c>
      <c r="Z1115" s="2">
        <v>0</v>
      </c>
    </row>
    <row r="1116" spans="1:26" x14ac:dyDescent="0.25">
      <c r="A1116" s="1" t="s">
        <v>1145</v>
      </c>
      <c r="B1116" s="1">
        <v>647</v>
      </c>
      <c r="C1116" s="1" t="s">
        <v>30</v>
      </c>
      <c r="D1116" s="1" t="s">
        <v>31</v>
      </c>
      <c r="E1116" s="1">
        <v>0</v>
      </c>
      <c r="F1116" s="1">
        <v>0</v>
      </c>
      <c r="G1116" s="2">
        <v>58.186</v>
      </c>
      <c r="H1116" s="2">
        <v>0.376</v>
      </c>
      <c r="I1116" s="3">
        <v>4.7</v>
      </c>
      <c r="J1116" s="3">
        <v>0</v>
      </c>
      <c r="K1116" s="4">
        <v>0</v>
      </c>
      <c r="L1116" s="4">
        <v>9.9140800000000002</v>
      </c>
      <c r="M1116" s="4">
        <v>0</v>
      </c>
      <c r="N1116" s="2">
        <v>58.082999999999998</v>
      </c>
      <c r="O1116" s="4">
        <v>4.31386</v>
      </c>
      <c r="P1116" s="4">
        <v>-4.31386</v>
      </c>
      <c r="Q1116" s="3">
        <v>40</v>
      </c>
      <c r="R1116" s="2">
        <v>0</v>
      </c>
      <c r="S1116" s="2">
        <v>28.125</v>
      </c>
      <c r="T1116" s="4">
        <v>8.8654700000000002</v>
      </c>
      <c r="U1116" s="3">
        <v>80050.899999999994</v>
      </c>
      <c r="V1116" s="3">
        <v>-6423.6</v>
      </c>
      <c r="W1116" s="3">
        <v>7066.9</v>
      </c>
      <c r="X1116" s="2">
        <v>35.311999999999998</v>
      </c>
      <c r="Y1116" s="2">
        <v>35.311999999999998</v>
      </c>
      <c r="Z1116" s="2">
        <v>0</v>
      </c>
    </row>
    <row r="1117" spans="1:26" x14ac:dyDescent="0.25">
      <c r="A1117" s="1" t="s">
        <v>1146</v>
      </c>
      <c r="B1117" s="1">
        <v>647</v>
      </c>
      <c r="C1117" s="1" t="s">
        <v>30</v>
      </c>
      <c r="D1117" s="1" t="s">
        <v>31</v>
      </c>
      <c r="E1117" s="1">
        <v>0</v>
      </c>
      <c r="F1117" s="1">
        <v>0</v>
      </c>
      <c r="G1117" s="2">
        <v>61.984000000000002</v>
      </c>
      <c r="H1117" s="2">
        <v>0.374</v>
      </c>
      <c r="I1117" s="3">
        <v>4</v>
      </c>
      <c r="J1117" s="3">
        <v>0</v>
      </c>
      <c r="K1117" s="4">
        <v>0</v>
      </c>
      <c r="L1117" s="4">
        <v>5.6249099999999999</v>
      </c>
      <c r="M1117" s="4">
        <v>0</v>
      </c>
      <c r="N1117" s="2">
        <v>61.951999999999998</v>
      </c>
      <c r="O1117" s="4">
        <v>2.18601</v>
      </c>
      <c r="P1117" s="4">
        <v>-2.18601</v>
      </c>
      <c r="Q1117" s="3">
        <v>93</v>
      </c>
      <c r="R1117" s="2">
        <v>0</v>
      </c>
      <c r="S1117" s="2">
        <v>11.875</v>
      </c>
      <c r="T1117" s="4">
        <v>1.1204000000000001</v>
      </c>
      <c r="U1117" s="3">
        <v>41160.400000000001</v>
      </c>
      <c r="V1117" s="3">
        <v>-2485</v>
      </c>
      <c r="W1117" s="3">
        <v>2529.6</v>
      </c>
      <c r="X1117" s="2">
        <v>88.992000000000004</v>
      </c>
      <c r="Y1117" s="2">
        <v>88.992000000000004</v>
      </c>
      <c r="Z1117" s="2">
        <v>0</v>
      </c>
    </row>
    <row r="1118" spans="1:26" x14ac:dyDescent="0.25">
      <c r="A1118" s="1" t="s">
        <v>1147</v>
      </c>
      <c r="B1118" s="1">
        <v>647</v>
      </c>
      <c r="C1118" s="1" t="s">
        <v>30</v>
      </c>
      <c r="D1118" s="1" t="s">
        <v>31</v>
      </c>
      <c r="E1118" s="1">
        <v>0</v>
      </c>
      <c r="F1118" s="1">
        <v>0</v>
      </c>
      <c r="G1118" s="2">
        <v>50.994</v>
      </c>
      <c r="H1118" s="2">
        <v>1.5840000000000001</v>
      </c>
      <c r="I1118" s="3">
        <v>17.100000000000001</v>
      </c>
      <c r="J1118" s="3">
        <v>0</v>
      </c>
      <c r="K1118" s="4">
        <v>0</v>
      </c>
      <c r="L1118" s="4">
        <v>2.5089999999999999</v>
      </c>
      <c r="M1118" s="4">
        <v>0</v>
      </c>
      <c r="N1118" s="2">
        <v>50.994</v>
      </c>
      <c r="O1118" s="4">
        <v>2.5078999999999998</v>
      </c>
      <c r="P1118" s="4">
        <v>-2.5078999999999998</v>
      </c>
      <c r="Q1118" s="3">
        <v>32.299999999999997</v>
      </c>
      <c r="R1118" s="2">
        <v>0</v>
      </c>
      <c r="S1118" s="2">
        <v>0</v>
      </c>
      <c r="T1118" s="4">
        <v>0</v>
      </c>
      <c r="U1118" s="3">
        <v>20116.8</v>
      </c>
      <c r="V1118" s="3">
        <v>-19836.900000000001</v>
      </c>
      <c r="W1118" s="3">
        <v>19836.900000000001</v>
      </c>
      <c r="X1118" s="2">
        <v>15.228</v>
      </c>
      <c r="Y1118" s="2">
        <v>15.228</v>
      </c>
      <c r="Z1118" s="2">
        <v>0</v>
      </c>
    </row>
    <row r="1119" spans="1:26" x14ac:dyDescent="0.25">
      <c r="A1119" s="1" t="s">
        <v>1148</v>
      </c>
      <c r="B1119" s="1">
        <v>647</v>
      </c>
      <c r="C1119" s="1" t="s">
        <v>30</v>
      </c>
      <c r="D1119" s="1" t="s">
        <v>31</v>
      </c>
      <c r="E1119" s="1">
        <v>0</v>
      </c>
      <c r="F1119" s="1">
        <v>0</v>
      </c>
      <c r="G1119" s="2">
        <v>50.548000000000002</v>
      </c>
      <c r="H1119" s="2">
        <v>2.488</v>
      </c>
      <c r="I1119" s="3">
        <v>31.3</v>
      </c>
      <c r="J1119" s="3">
        <v>0</v>
      </c>
      <c r="K1119" s="4">
        <v>0</v>
      </c>
      <c r="L1119" s="4">
        <v>12.587619999999999</v>
      </c>
      <c r="M1119" s="4">
        <v>0</v>
      </c>
      <c r="N1119" s="2">
        <v>50.564</v>
      </c>
      <c r="O1119" s="4">
        <v>2.9227699999999999</v>
      </c>
      <c r="P1119" s="4">
        <v>16.705359999999999</v>
      </c>
      <c r="Q1119" s="3">
        <v>57.2</v>
      </c>
      <c r="R1119" s="2">
        <v>0</v>
      </c>
      <c r="S1119" s="2">
        <v>30232.187999999998</v>
      </c>
      <c r="T1119" s="4">
        <v>128990.34375</v>
      </c>
      <c r="U1119" s="3">
        <v>110749</v>
      </c>
      <c r="V1119" s="3">
        <v>522324.4</v>
      </c>
      <c r="W1119" s="3">
        <v>3414.6</v>
      </c>
      <c r="X1119" s="2">
        <v>25.887</v>
      </c>
      <c r="Y1119" s="2">
        <v>25.887</v>
      </c>
      <c r="Z1119" s="2">
        <v>0</v>
      </c>
    </row>
    <row r="1120" spans="1:26" x14ac:dyDescent="0.25">
      <c r="A1120" s="1" t="s">
        <v>1149</v>
      </c>
      <c r="B1120" s="1">
        <v>647</v>
      </c>
      <c r="C1120" s="1" t="s">
        <v>30</v>
      </c>
      <c r="D1120" s="1" t="s">
        <v>31</v>
      </c>
      <c r="E1120" s="1">
        <v>0</v>
      </c>
      <c r="F1120" s="1">
        <v>0</v>
      </c>
      <c r="G1120" s="2">
        <v>49.222999999999999</v>
      </c>
      <c r="H1120" s="2">
        <v>-1.7170000000000001</v>
      </c>
      <c r="I1120" s="3">
        <v>-27.3</v>
      </c>
      <c r="J1120" s="3">
        <v>0</v>
      </c>
      <c r="K1120" s="4">
        <v>0</v>
      </c>
      <c r="L1120" s="4">
        <v>17.45805</v>
      </c>
      <c r="M1120" s="4">
        <v>0</v>
      </c>
      <c r="N1120" s="2">
        <v>50.94</v>
      </c>
      <c r="O1120" s="4">
        <v>0</v>
      </c>
      <c r="P1120" s="4">
        <v>0</v>
      </c>
      <c r="Q1120" s="3">
        <v>184.5</v>
      </c>
      <c r="R1120" s="2">
        <v>0</v>
      </c>
      <c r="S1120" s="2">
        <v>0</v>
      </c>
      <c r="T1120" s="4">
        <v>0</v>
      </c>
      <c r="U1120" s="3">
        <v>103969.8</v>
      </c>
      <c r="V1120" s="3">
        <v>0</v>
      </c>
      <c r="W1120" s="3">
        <v>0</v>
      </c>
      <c r="X1120" s="2">
        <v>211.845</v>
      </c>
      <c r="Y1120" s="2">
        <v>211.845</v>
      </c>
      <c r="Z1120" s="2">
        <v>0</v>
      </c>
    </row>
    <row r="1121" spans="1:26" x14ac:dyDescent="0.25">
      <c r="A1121" s="1" t="s">
        <v>1150</v>
      </c>
      <c r="B1121" s="1">
        <v>647</v>
      </c>
      <c r="C1121" s="1" t="s">
        <v>30</v>
      </c>
      <c r="D1121" s="1" t="s">
        <v>31</v>
      </c>
      <c r="E1121" s="1">
        <v>0</v>
      </c>
      <c r="F1121" s="1">
        <v>0</v>
      </c>
      <c r="G1121" s="2">
        <v>51.941000000000003</v>
      </c>
      <c r="H1121" s="2">
        <v>0.81100000000000005</v>
      </c>
      <c r="I1121" s="3">
        <v>9</v>
      </c>
      <c r="J1121" s="3">
        <v>0</v>
      </c>
      <c r="K1121" s="4">
        <v>0</v>
      </c>
      <c r="L1121" s="4">
        <v>12.253259999999999</v>
      </c>
      <c r="M1121" s="4">
        <v>0</v>
      </c>
      <c r="N1121" s="2">
        <v>51.798999999999999</v>
      </c>
      <c r="O1121" s="4">
        <v>10.228009999999999</v>
      </c>
      <c r="P1121" s="4">
        <v>-10.228009999999999</v>
      </c>
      <c r="Q1121" s="3">
        <v>26.4</v>
      </c>
      <c r="R1121" s="2">
        <v>0</v>
      </c>
      <c r="S1121" s="2">
        <v>2681.75</v>
      </c>
      <c r="T1121" s="4">
        <v>3158.84546</v>
      </c>
      <c r="U1121" s="3">
        <v>98062.1</v>
      </c>
      <c r="V1121" s="3">
        <v>-38130.6</v>
      </c>
      <c r="W1121" s="3">
        <v>43846</v>
      </c>
      <c r="X1121" s="2">
        <v>17.48</v>
      </c>
      <c r="Y1121" s="2">
        <v>17.48</v>
      </c>
      <c r="Z1121" s="2">
        <v>0</v>
      </c>
    </row>
    <row r="1122" spans="1:26" x14ac:dyDescent="0.25">
      <c r="A1122" s="1" t="s">
        <v>1151</v>
      </c>
      <c r="B1122" s="1">
        <v>647</v>
      </c>
      <c r="C1122" s="1" t="s">
        <v>30</v>
      </c>
      <c r="D1122" s="1" t="s">
        <v>31</v>
      </c>
      <c r="E1122" s="1">
        <v>0</v>
      </c>
      <c r="F1122" s="1">
        <v>0</v>
      </c>
      <c r="G1122" s="2">
        <v>60.853000000000002</v>
      </c>
      <c r="H1122" s="2">
        <v>1.413</v>
      </c>
      <c r="I1122" s="3">
        <v>15.6</v>
      </c>
      <c r="J1122" s="3">
        <v>0</v>
      </c>
      <c r="K1122" s="4">
        <v>0</v>
      </c>
      <c r="L1122" s="4">
        <v>6.4857199999999997</v>
      </c>
      <c r="M1122" s="4">
        <v>0</v>
      </c>
      <c r="N1122" s="2">
        <v>60.845999999999997</v>
      </c>
      <c r="O1122" s="4">
        <v>8.3924199999999995</v>
      </c>
      <c r="P1122" s="4">
        <v>-8.3924199999999995</v>
      </c>
      <c r="Q1122" s="3">
        <v>57.5</v>
      </c>
      <c r="R1122" s="2">
        <v>0</v>
      </c>
      <c r="S1122" s="2">
        <v>8795.125</v>
      </c>
      <c r="T1122" s="4">
        <v>4235.4902300000003</v>
      </c>
      <c r="U1122" s="3">
        <v>64775</v>
      </c>
      <c r="V1122" s="3">
        <v>-11059.1</v>
      </c>
      <c r="W1122" s="3">
        <v>48774.9</v>
      </c>
      <c r="X1122" s="2">
        <v>41.896000000000001</v>
      </c>
      <c r="Y1122" s="2">
        <v>41.896000000000001</v>
      </c>
      <c r="Z1122" s="2">
        <v>0</v>
      </c>
    </row>
    <row r="1123" spans="1:26" x14ac:dyDescent="0.25">
      <c r="A1123" s="1" t="s">
        <v>1152</v>
      </c>
      <c r="B1123" s="1">
        <v>647</v>
      </c>
      <c r="C1123" s="1" t="s">
        <v>30</v>
      </c>
      <c r="D1123" s="1" t="s">
        <v>31</v>
      </c>
      <c r="E1123" s="1">
        <v>0</v>
      </c>
      <c r="F1123" s="1">
        <v>0</v>
      </c>
      <c r="G1123" s="2">
        <v>59.902999999999999</v>
      </c>
      <c r="H1123" s="2">
        <v>-0.187</v>
      </c>
      <c r="I1123" s="3">
        <v>-2.1</v>
      </c>
      <c r="J1123" s="3">
        <v>0</v>
      </c>
      <c r="K1123" s="4">
        <v>0</v>
      </c>
      <c r="L1123" s="4">
        <v>1.71031</v>
      </c>
      <c r="M1123" s="4">
        <v>0</v>
      </c>
      <c r="N1123" s="2">
        <v>60.09</v>
      </c>
      <c r="O1123" s="4">
        <v>0</v>
      </c>
      <c r="P1123" s="4">
        <v>0</v>
      </c>
      <c r="Q1123" s="3">
        <v>70.3</v>
      </c>
      <c r="R1123" s="2">
        <v>0</v>
      </c>
      <c r="S1123" s="2">
        <v>0</v>
      </c>
      <c r="T1123" s="4">
        <v>0</v>
      </c>
      <c r="U1123" s="3">
        <v>12005</v>
      </c>
      <c r="V1123" s="3">
        <v>0</v>
      </c>
      <c r="W1123" s="3">
        <v>0</v>
      </c>
      <c r="X1123" s="2">
        <v>72.394000000000005</v>
      </c>
      <c r="Y1123" s="2">
        <v>72.394000000000005</v>
      </c>
      <c r="Z1123" s="2">
        <v>0</v>
      </c>
    </row>
    <row r="1124" spans="1:26" x14ac:dyDescent="0.25">
      <c r="A1124" s="1" t="s">
        <v>1153</v>
      </c>
      <c r="B1124" s="1">
        <v>647</v>
      </c>
      <c r="C1124" s="1" t="s">
        <v>30</v>
      </c>
      <c r="D1124" s="1" t="s">
        <v>31</v>
      </c>
      <c r="E1124" s="1">
        <v>0</v>
      </c>
      <c r="F1124" s="1">
        <v>0</v>
      </c>
      <c r="G1124" s="2">
        <v>58.606999999999999</v>
      </c>
      <c r="H1124" s="2">
        <v>0.247</v>
      </c>
      <c r="I1124" s="3">
        <v>2.7</v>
      </c>
      <c r="J1124" s="3">
        <v>0</v>
      </c>
      <c r="K1124" s="4">
        <v>0</v>
      </c>
      <c r="L1124" s="4">
        <v>5.0669399999999998</v>
      </c>
      <c r="M1124" s="4">
        <v>0</v>
      </c>
      <c r="N1124" s="2">
        <v>58.465000000000003</v>
      </c>
      <c r="O1124" s="4">
        <v>3.11267</v>
      </c>
      <c r="P1124" s="4">
        <v>-3.11267</v>
      </c>
      <c r="Q1124" s="3">
        <v>63.6</v>
      </c>
      <c r="R1124" s="2">
        <v>0</v>
      </c>
      <c r="S1124" s="2">
        <v>0.125</v>
      </c>
      <c r="T1124" s="4">
        <v>1.66E-3</v>
      </c>
      <c r="U1124" s="3">
        <v>35515.5</v>
      </c>
      <c r="V1124" s="3">
        <v>-3631</v>
      </c>
      <c r="W1124" s="3">
        <v>3631.6</v>
      </c>
      <c r="X1124" s="2">
        <v>60.856000000000002</v>
      </c>
      <c r="Y1124" s="2">
        <v>60.856000000000002</v>
      </c>
      <c r="Z1124" s="2">
        <v>0</v>
      </c>
    </row>
    <row r="1125" spans="1:26" x14ac:dyDescent="0.25">
      <c r="A1125" s="1" t="s">
        <v>1154</v>
      </c>
      <c r="B1125" s="1">
        <v>647</v>
      </c>
      <c r="C1125" s="1" t="s">
        <v>30</v>
      </c>
      <c r="D1125" s="1" t="s">
        <v>31</v>
      </c>
      <c r="E1125" s="1">
        <v>0</v>
      </c>
      <c r="F1125" s="1">
        <v>0</v>
      </c>
      <c r="G1125" s="2">
        <v>54.371000000000002</v>
      </c>
      <c r="H1125" s="2">
        <v>-3.839</v>
      </c>
      <c r="I1125" s="3">
        <v>-75.400000000000006</v>
      </c>
      <c r="J1125" s="3">
        <v>0</v>
      </c>
      <c r="K1125" s="4">
        <v>0</v>
      </c>
      <c r="L1125" s="4">
        <v>0.91625999999999996</v>
      </c>
      <c r="M1125" s="4">
        <v>0</v>
      </c>
      <c r="N1125" s="2">
        <v>58.21</v>
      </c>
      <c r="O1125" s="4">
        <v>0</v>
      </c>
      <c r="P1125" s="4">
        <v>0</v>
      </c>
      <c r="Q1125" s="3">
        <v>43.8</v>
      </c>
      <c r="R1125" s="2">
        <v>0</v>
      </c>
      <c r="S1125" s="2">
        <v>0</v>
      </c>
      <c r="T1125" s="4">
        <v>0</v>
      </c>
      <c r="U1125" s="3">
        <v>8702.7000000000007</v>
      </c>
      <c r="V1125" s="3">
        <v>0</v>
      </c>
      <c r="W1125" s="3">
        <v>0</v>
      </c>
      <c r="X1125" s="2">
        <v>119.18899999999999</v>
      </c>
      <c r="Y1125" s="2">
        <v>119.18899999999999</v>
      </c>
      <c r="Z1125" s="2">
        <v>0</v>
      </c>
    </row>
    <row r="1126" spans="1:26" x14ac:dyDescent="0.25">
      <c r="A1126" s="1" t="s">
        <v>1155</v>
      </c>
      <c r="B1126" s="1">
        <v>647</v>
      </c>
      <c r="C1126" s="1" t="s">
        <v>30</v>
      </c>
      <c r="D1126" s="1" t="s">
        <v>31</v>
      </c>
      <c r="E1126" s="1">
        <v>0</v>
      </c>
      <c r="F1126" s="1">
        <v>0</v>
      </c>
      <c r="G1126" s="2">
        <v>52.789000000000001</v>
      </c>
      <c r="H1126" s="2">
        <v>-3.851</v>
      </c>
      <c r="I1126" s="3">
        <v>-75.599999999999994</v>
      </c>
      <c r="J1126" s="3">
        <v>0</v>
      </c>
      <c r="K1126" s="4">
        <v>0</v>
      </c>
      <c r="L1126" s="4">
        <v>7.9085900000000002</v>
      </c>
      <c r="M1126" s="4">
        <v>0</v>
      </c>
      <c r="N1126" s="2">
        <v>56.64</v>
      </c>
      <c r="O1126" s="4">
        <v>0</v>
      </c>
      <c r="P1126" s="4">
        <v>0</v>
      </c>
      <c r="Q1126" s="3">
        <v>49.7</v>
      </c>
      <c r="R1126" s="2">
        <v>0</v>
      </c>
      <c r="S1126" s="2">
        <v>0</v>
      </c>
      <c r="T1126" s="4">
        <v>0</v>
      </c>
      <c r="U1126" s="3">
        <v>34043.800000000003</v>
      </c>
      <c r="V1126" s="3">
        <v>0</v>
      </c>
      <c r="W1126" s="3">
        <v>0</v>
      </c>
      <c r="X1126" s="2">
        <v>125.271</v>
      </c>
      <c r="Y1126" s="2">
        <v>125.271</v>
      </c>
      <c r="Z1126" s="2">
        <v>0</v>
      </c>
    </row>
    <row r="1127" spans="1:26" x14ac:dyDescent="0.25">
      <c r="A1127" s="1" t="s">
        <v>1156</v>
      </c>
      <c r="B1127" s="1">
        <v>647</v>
      </c>
      <c r="C1127" s="1" t="s">
        <v>30</v>
      </c>
      <c r="D1127" s="1" t="s">
        <v>31</v>
      </c>
      <c r="E1127" s="1">
        <v>0</v>
      </c>
      <c r="F1127" s="1">
        <v>0</v>
      </c>
      <c r="G1127" s="2">
        <v>55.89</v>
      </c>
      <c r="H1127" s="2">
        <v>-2.0499999999999998</v>
      </c>
      <c r="I1127" s="3">
        <v>-22.1</v>
      </c>
      <c r="J1127" s="3">
        <v>0</v>
      </c>
      <c r="K1127" s="4">
        <v>0</v>
      </c>
      <c r="L1127" s="4">
        <v>2.6307299999999998</v>
      </c>
      <c r="M1127" s="4">
        <v>0</v>
      </c>
      <c r="N1127" s="2">
        <v>57.94</v>
      </c>
      <c r="O1127" s="4">
        <v>0</v>
      </c>
      <c r="P1127" s="4">
        <v>0</v>
      </c>
      <c r="Q1127" s="3">
        <v>40</v>
      </c>
      <c r="R1127" s="2">
        <v>0</v>
      </c>
      <c r="S1127" s="2">
        <v>0</v>
      </c>
      <c r="T1127" s="4">
        <v>0</v>
      </c>
      <c r="U1127" s="3">
        <v>18572.3</v>
      </c>
      <c r="V1127" s="3">
        <v>0</v>
      </c>
      <c r="W1127" s="3">
        <v>0</v>
      </c>
      <c r="X1127" s="2">
        <v>62.1</v>
      </c>
      <c r="Y1127" s="2">
        <v>62.1</v>
      </c>
      <c r="Z1127" s="2">
        <v>0</v>
      </c>
    </row>
    <row r="1128" spans="1:26" x14ac:dyDescent="0.25">
      <c r="A1128" s="1" t="s">
        <v>1157</v>
      </c>
      <c r="B1128" s="1">
        <v>647</v>
      </c>
      <c r="C1128" s="1" t="s">
        <v>30</v>
      </c>
      <c r="D1128" s="1" t="s">
        <v>31</v>
      </c>
      <c r="E1128" s="1">
        <v>0</v>
      </c>
      <c r="F1128" s="1">
        <v>0</v>
      </c>
      <c r="G1128" s="2">
        <v>53.429000000000002</v>
      </c>
      <c r="H1128" s="2">
        <v>-3.2709999999999999</v>
      </c>
      <c r="I1128" s="3">
        <v>-35.299999999999997</v>
      </c>
      <c r="J1128" s="3">
        <v>0</v>
      </c>
      <c r="K1128" s="4">
        <v>0</v>
      </c>
      <c r="L1128" s="4">
        <v>2.3170799999999998</v>
      </c>
      <c r="M1128" s="4">
        <v>0</v>
      </c>
      <c r="N1128" s="2">
        <v>56.73</v>
      </c>
      <c r="O1128" s="4">
        <v>0</v>
      </c>
      <c r="P1128" s="4">
        <v>0.16958999999999999</v>
      </c>
      <c r="Q1128" s="3">
        <v>21.8</v>
      </c>
      <c r="R1128" s="2">
        <v>0</v>
      </c>
      <c r="S1128" s="2">
        <v>17.25</v>
      </c>
      <c r="T1128" s="4">
        <v>7.3000000000000001E-3</v>
      </c>
      <c r="U1128" s="3">
        <v>15455.8</v>
      </c>
      <c r="V1128" s="3">
        <v>444.1</v>
      </c>
      <c r="W1128" s="3">
        <v>0</v>
      </c>
      <c r="X1128" s="2">
        <v>57.131999999999998</v>
      </c>
      <c r="Y1128" s="2">
        <v>57.131999999999998</v>
      </c>
      <c r="Z1128" s="2">
        <v>0</v>
      </c>
    </row>
    <row r="1129" spans="1:26" x14ac:dyDescent="0.25">
      <c r="A1129" s="1" t="s">
        <v>1158</v>
      </c>
      <c r="B1129" s="1">
        <v>647</v>
      </c>
      <c r="C1129" s="1" t="s">
        <v>30</v>
      </c>
      <c r="D1129" s="1" t="s">
        <v>31</v>
      </c>
      <c r="E1129" s="1">
        <v>0</v>
      </c>
      <c r="F1129" s="1">
        <v>0</v>
      </c>
      <c r="G1129" s="2">
        <v>51.402000000000001</v>
      </c>
      <c r="H1129" s="2">
        <v>0.85199999999999998</v>
      </c>
      <c r="I1129" s="3">
        <v>16.7</v>
      </c>
      <c r="J1129" s="3">
        <v>0</v>
      </c>
      <c r="K1129" s="4">
        <v>0</v>
      </c>
      <c r="L1129" s="4">
        <v>4.8384600000000004</v>
      </c>
      <c r="M1129" s="4">
        <v>0</v>
      </c>
      <c r="N1129" s="2">
        <v>51.036000000000001</v>
      </c>
      <c r="O1129" s="4">
        <v>23.01568</v>
      </c>
      <c r="P1129" s="4">
        <v>-23.01568</v>
      </c>
      <c r="Q1129" s="3">
        <v>66.8</v>
      </c>
      <c r="R1129" s="2">
        <v>0</v>
      </c>
      <c r="S1129" s="2">
        <v>17.875</v>
      </c>
      <c r="T1129" s="4">
        <v>1.7819999999999999E-2</v>
      </c>
      <c r="U1129" s="3">
        <v>20666.099999999999</v>
      </c>
      <c r="V1129" s="3">
        <v>-226959</v>
      </c>
      <c r="W1129" s="3">
        <v>227067.4</v>
      </c>
      <c r="X1129" s="2">
        <v>50.069000000000003</v>
      </c>
      <c r="Y1129" s="2">
        <v>50.069000000000003</v>
      </c>
      <c r="Z1129" s="2">
        <v>0</v>
      </c>
    </row>
    <row r="1130" spans="1:26" x14ac:dyDescent="0.25">
      <c r="A1130" s="1" t="s">
        <v>1159</v>
      </c>
      <c r="B1130" s="1">
        <v>647</v>
      </c>
      <c r="C1130" s="1" t="s">
        <v>30</v>
      </c>
      <c r="D1130" s="1" t="s">
        <v>31</v>
      </c>
      <c r="E1130" s="1">
        <v>0</v>
      </c>
      <c r="F1130" s="1">
        <v>0</v>
      </c>
      <c r="G1130" s="2">
        <v>56.063000000000002</v>
      </c>
      <c r="H1130" s="2">
        <v>0.24299999999999999</v>
      </c>
      <c r="I1130" s="3">
        <v>2.6</v>
      </c>
      <c r="J1130" s="3">
        <v>0</v>
      </c>
      <c r="K1130" s="4">
        <v>0</v>
      </c>
      <c r="L1130" s="4">
        <v>1.65547</v>
      </c>
      <c r="M1130" s="4">
        <v>0</v>
      </c>
      <c r="N1130" s="2">
        <v>56.046999999999997</v>
      </c>
      <c r="O1130" s="4">
        <v>0.72426999999999997</v>
      </c>
      <c r="P1130" s="4">
        <v>-0.72426999999999997</v>
      </c>
      <c r="Q1130" s="3">
        <v>65.2</v>
      </c>
      <c r="R1130" s="2">
        <v>0</v>
      </c>
      <c r="S1130" s="2">
        <v>30.25</v>
      </c>
      <c r="T1130" s="4">
        <v>6.3853400000000002</v>
      </c>
      <c r="U1130" s="3">
        <v>16815</v>
      </c>
      <c r="V1130" s="3">
        <v>-558.6</v>
      </c>
      <c r="W1130" s="3">
        <v>1760.5</v>
      </c>
      <c r="X1130" s="2">
        <v>62.531999999999996</v>
      </c>
      <c r="Y1130" s="2">
        <v>62.531999999999996</v>
      </c>
      <c r="Z1130" s="2">
        <v>0</v>
      </c>
    </row>
    <row r="1131" spans="1:26" x14ac:dyDescent="0.25">
      <c r="A1131" s="1" t="s">
        <v>1160</v>
      </c>
      <c r="B1131" s="1">
        <v>647</v>
      </c>
      <c r="C1131" s="1" t="s">
        <v>30</v>
      </c>
      <c r="D1131" s="1" t="s">
        <v>31</v>
      </c>
      <c r="E1131" s="1">
        <v>0</v>
      </c>
      <c r="F1131" s="1">
        <v>0</v>
      </c>
      <c r="G1131" s="2">
        <v>52.322000000000003</v>
      </c>
      <c r="H1131" s="2">
        <v>-3.198</v>
      </c>
      <c r="I1131" s="3">
        <v>-45.4</v>
      </c>
      <c r="J1131" s="3">
        <v>0</v>
      </c>
      <c r="K1131" s="4">
        <v>0</v>
      </c>
      <c r="L1131" s="4">
        <v>3.0882200000000002</v>
      </c>
      <c r="M1131" s="4">
        <v>0</v>
      </c>
      <c r="N1131" s="2">
        <v>55.716999999999999</v>
      </c>
      <c r="O1131" s="4">
        <v>0</v>
      </c>
      <c r="P1131" s="4">
        <v>3.3011400000000002</v>
      </c>
      <c r="Q1131" s="3">
        <v>37.299999999999997</v>
      </c>
      <c r="R1131" s="2">
        <v>0</v>
      </c>
      <c r="S1131" s="2">
        <v>10.25</v>
      </c>
      <c r="T1131" s="4">
        <v>3.0300000000000001E-3</v>
      </c>
      <c r="U1131" s="3">
        <v>13091.6</v>
      </c>
      <c r="V1131" s="3">
        <v>41401.699999999997</v>
      </c>
      <c r="W1131" s="3">
        <v>0</v>
      </c>
      <c r="X1131" s="2">
        <v>82.706000000000003</v>
      </c>
      <c r="Y1131" s="2">
        <v>82.706000000000003</v>
      </c>
      <c r="Z1131" s="2">
        <v>0</v>
      </c>
    </row>
    <row r="1132" spans="1:26" x14ac:dyDescent="0.25">
      <c r="A1132" s="1" t="s">
        <v>1161</v>
      </c>
      <c r="B1132" s="1">
        <v>647</v>
      </c>
      <c r="C1132" s="1" t="s">
        <v>30</v>
      </c>
      <c r="D1132" s="1" t="s">
        <v>31</v>
      </c>
      <c r="E1132" s="1">
        <v>0</v>
      </c>
      <c r="F1132" s="1">
        <v>0</v>
      </c>
      <c r="G1132" s="2">
        <v>57.637</v>
      </c>
      <c r="H1132" s="2">
        <v>0.61699999999999999</v>
      </c>
      <c r="I1132" s="3">
        <v>6.7</v>
      </c>
      <c r="J1132" s="3">
        <v>0</v>
      </c>
      <c r="K1132" s="4">
        <v>0</v>
      </c>
      <c r="L1132" s="4">
        <v>7.7980999999999998</v>
      </c>
      <c r="M1132" s="4">
        <v>0</v>
      </c>
      <c r="N1132" s="2">
        <v>57.512</v>
      </c>
      <c r="O1132" s="4">
        <v>7.2073999999999998</v>
      </c>
      <c r="P1132" s="4">
        <v>-7.2073999999999998</v>
      </c>
      <c r="Q1132" s="3">
        <v>78.599999999999994</v>
      </c>
      <c r="R1132" s="2">
        <v>0</v>
      </c>
      <c r="S1132" s="2">
        <v>13</v>
      </c>
      <c r="T1132" s="4">
        <v>0.56467000000000001</v>
      </c>
      <c r="U1132" s="3">
        <v>54246.2</v>
      </c>
      <c r="V1132" s="3">
        <v>-18459.2</v>
      </c>
      <c r="W1132" s="3">
        <v>19435.2</v>
      </c>
      <c r="X1132" s="2">
        <v>71.94</v>
      </c>
      <c r="Y1132" s="2">
        <v>71.94</v>
      </c>
      <c r="Z1132" s="2">
        <v>0</v>
      </c>
    </row>
    <row r="1133" spans="1:26" x14ac:dyDescent="0.25">
      <c r="A1133" s="1" t="s">
        <v>1162</v>
      </c>
      <c r="B1133" s="1">
        <v>647</v>
      </c>
      <c r="C1133" s="1" t="s">
        <v>30</v>
      </c>
      <c r="D1133" s="1" t="s">
        <v>31</v>
      </c>
      <c r="E1133" s="1">
        <v>0</v>
      </c>
      <c r="F1133" s="1">
        <v>0</v>
      </c>
      <c r="G1133" s="2">
        <v>54.902000000000001</v>
      </c>
      <c r="H1133" s="2">
        <v>0.48199999999999998</v>
      </c>
      <c r="I1133" s="3">
        <v>5.2</v>
      </c>
      <c r="J1133" s="3">
        <v>0</v>
      </c>
      <c r="K1133" s="4">
        <v>0</v>
      </c>
      <c r="L1133" s="4">
        <v>6.4691900000000002</v>
      </c>
      <c r="M1133" s="4">
        <v>0</v>
      </c>
      <c r="N1133" s="2">
        <v>54.779000000000003</v>
      </c>
      <c r="O1133" s="4">
        <v>5.8193400000000004</v>
      </c>
      <c r="P1133" s="4">
        <v>-5.8193400000000004</v>
      </c>
      <c r="Q1133" s="3">
        <v>12.4</v>
      </c>
      <c r="R1133" s="2">
        <v>0</v>
      </c>
      <c r="S1133" s="2">
        <v>1890.25</v>
      </c>
      <c r="T1133" s="4">
        <v>157.32047</v>
      </c>
      <c r="U1133" s="3">
        <v>45873.599999999999</v>
      </c>
      <c r="V1133" s="3">
        <v>-16906.3</v>
      </c>
      <c r="W1133" s="3">
        <v>19984</v>
      </c>
      <c r="X1133" s="2">
        <v>7.2359999999999998</v>
      </c>
      <c r="Y1133" s="2">
        <v>7.2359999999999998</v>
      </c>
      <c r="Z1133" s="2">
        <v>0</v>
      </c>
    </row>
    <row r="1134" spans="1:26" x14ac:dyDescent="0.25">
      <c r="A1134" s="1" t="s">
        <v>1163</v>
      </c>
      <c r="B1134" s="1">
        <v>647</v>
      </c>
      <c r="C1134" s="1" t="s">
        <v>30</v>
      </c>
      <c r="D1134" s="1" t="s">
        <v>31</v>
      </c>
      <c r="E1134" s="1">
        <v>0</v>
      </c>
      <c r="F1134" s="1">
        <v>0</v>
      </c>
      <c r="G1134" s="2">
        <v>53.734000000000002</v>
      </c>
      <c r="H1134" s="2">
        <v>-1.4059999999999999</v>
      </c>
      <c r="I1134" s="3">
        <v>-19.899999999999999</v>
      </c>
      <c r="J1134" s="3">
        <v>0</v>
      </c>
      <c r="K1134" s="4">
        <v>0</v>
      </c>
      <c r="L1134" s="4">
        <v>3.5761699999999998</v>
      </c>
      <c r="M1134" s="4">
        <v>0</v>
      </c>
      <c r="N1134" s="2">
        <v>55.201999999999998</v>
      </c>
      <c r="O1134" s="4">
        <v>0</v>
      </c>
      <c r="P1134" s="4">
        <v>0.46671000000000001</v>
      </c>
      <c r="Q1134" s="3">
        <v>7.3</v>
      </c>
      <c r="R1134" s="2">
        <v>0</v>
      </c>
      <c r="S1134" s="2">
        <v>13.625</v>
      </c>
      <c r="T1134" s="4">
        <v>0.27546999999999999</v>
      </c>
      <c r="U1134" s="3">
        <v>25010.799999999999</v>
      </c>
      <c r="V1134" s="3">
        <v>652.5</v>
      </c>
      <c r="W1134" s="3">
        <v>0</v>
      </c>
      <c r="X1134" s="2">
        <v>27.238</v>
      </c>
      <c r="Y1134" s="2">
        <v>27.238</v>
      </c>
      <c r="Z1134" s="2">
        <v>0</v>
      </c>
    </row>
    <row r="1135" spans="1:26" x14ac:dyDescent="0.25">
      <c r="A1135" s="1" t="s">
        <v>1164</v>
      </c>
      <c r="B1135" s="1">
        <v>647</v>
      </c>
      <c r="C1135" s="1" t="s">
        <v>30</v>
      </c>
      <c r="D1135" s="1" t="s">
        <v>31</v>
      </c>
      <c r="E1135" s="1">
        <v>0</v>
      </c>
      <c r="F1135" s="1">
        <v>0</v>
      </c>
      <c r="G1135" s="2">
        <v>52.616999999999997</v>
      </c>
      <c r="H1135" s="2">
        <v>0.46700000000000003</v>
      </c>
      <c r="I1135" s="3">
        <v>5</v>
      </c>
      <c r="J1135" s="3">
        <v>0</v>
      </c>
      <c r="K1135" s="4">
        <v>0</v>
      </c>
      <c r="L1135" s="4">
        <v>7.1214399999999998</v>
      </c>
      <c r="M1135" s="4">
        <v>0</v>
      </c>
      <c r="N1135" s="2">
        <v>52.405000000000001</v>
      </c>
      <c r="O1135" s="4">
        <v>7.13842</v>
      </c>
      <c r="P1135" s="4">
        <v>-7.13842</v>
      </c>
      <c r="Q1135" s="3">
        <v>42.7</v>
      </c>
      <c r="R1135" s="2">
        <v>0</v>
      </c>
      <c r="S1135" s="2">
        <v>3</v>
      </c>
      <c r="T1135" s="4">
        <v>2.5690000000000001E-2</v>
      </c>
      <c r="U1135" s="3">
        <v>49237.9</v>
      </c>
      <c r="V1135" s="3">
        <v>-21087.4</v>
      </c>
      <c r="W1135" s="3">
        <v>22987.7</v>
      </c>
      <c r="X1135" s="2">
        <v>37.625999999999998</v>
      </c>
      <c r="Y1135" s="2">
        <v>37.625999999999998</v>
      </c>
      <c r="Z1135" s="2">
        <v>0</v>
      </c>
    </row>
    <row r="1136" spans="1:26" x14ac:dyDescent="0.25">
      <c r="A1136" s="1" t="s">
        <v>1165</v>
      </c>
      <c r="B1136" s="1">
        <v>647</v>
      </c>
      <c r="C1136" s="1" t="s">
        <v>30</v>
      </c>
      <c r="D1136" s="1" t="s">
        <v>31</v>
      </c>
      <c r="E1136" s="1">
        <v>0</v>
      </c>
      <c r="F1136" s="1">
        <v>0</v>
      </c>
      <c r="G1136" s="2">
        <v>51.866999999999997</v>
      </c>
      <c r="H1136" s="2">
        <v>-1.129</v>
      </c>
      <c r="I1136" s="3">
        <v>-16</v>
      </c>
      <c r="J1136" s="3">
        <v>0</v>
      </c>
      <c r="K1136" s="4">
        <v>0</v>
      </c>
      <c r="L1136" s="4">
        <v>4.6994499999999997</v>
      </c>
      <c r="M1136" s="4">
        <v>0</v>
      </c>
      <c r="N1136" s="2">
        <v>52.996000000000002</v>
      </c>
      <c r="O1136" s="4">
        <v>0</v>
      </c>
      <c r="P1136" s="4">
        <v>0</v>
      </c>
      <c r="Q1136" s="3">
        <v>12.3</v>
      </c>
      <c r="R1136" s="2">
        <v>0</v>
      </c>
      <c r="S1136" s="2">
        <v>0</v>
      </c>
      <c r="T1136" s="4">
        <v>0</v>
      </c>
      <c r="U1136" s="3">
        <v>31393.1</v>
      </c>
      <c r="V1136" s="3">
        <v>0</v>
      </c>
      <c r="W1136" s="3">
        <v>0</v>
      </c>
      <c r="X1136" s="2">
        <v>28.315999999999999</v>
      </c>
      <c r="Y1136" s="2">
        <v>28.315999999999999</v>
      </c>
      <c r="Z1136" s="2">
        <v>0</v>
      </c>
    </row>
    <row r="1137" spans="1:26" x14ac:dyDescent="0.25">
      <c r="A1137" s="1" t="s">
        <v>1166</v>
      </c>
      <c r="B1137" s="1">
        <v>647</v>
      </c>
      <c r="C1137" s="1" t="s">
        <v>30</v>
      </c>
      <c r="D1137" s="1" t="s">
        <v>31</v>
      </c>
      <c r="E1137" s="1">
        <v>0</v>
      </c>
      <c r="F1137" s="1">
        <v>0</v>
      </c>
      <c r="G1137" s="2">
        <v>51.976999999999997</v>
      </c>
      <c r="H1137" s="2">
        <v>0.42699999999999999</v>
      </c>
      <c r="I1137" s="3">
        <v>4.7</v>
      </c>
      <c r="J1137" s="3">
        <v>0</v>
      </c>
      <c r="K1137" s="4">
        <v>0</v>
      </c>
      <c r="L1137" s="4">
        <v>8.7296700000000005</v>
      </c>
      <c r="M1137" s="4">
        <v>0</v>
      </c>
      <c r="N1137" s="2">
        <v>51.765999999999998</v>
      </c>
      <c r="O1137" s="4">
        <v>6.8030099999999996</v>
      </c>
      <c r="P1137" s="4">
        <v>-6.8030099999999996</v>
      </c>
      <c r="Q1137" s="3">
        <v>46.9</v>
      </c>
      <c r="R1137" s="2">
        <v>0</v>
      </c>
      <c r="S1137" s="2">
        <v>19.5</v>
      </c>
      <c r="T1137" s="4">
        <v>2.5453000000000001</v>
      </c>
      <c r="U1137" s="3">
        <v>41082.699999999997</v>
      </c>
      <c r="V1137" s="3">
        <v>-14926.3</v>
      </c>
      <c r="W1137" s="3">
        <v>15205.7</v>
      </c>
      <c r="X1137" s="2">
        <v>42.207999999999998</v>
      </c>
      <c r="Y1137" s="2">
        <v>42.207999999999998</v>
      </c>
      <c r="Z1137" s="2">
        <v>0</v>
      </c>
    </row>
    <row r="1138" spans="1:26" x14ac:dyDescent="0.25">
      <c r="A1138" s="1" t="s">
        <v>1167</v>
      </c>
      <c r="B1138" s="1">
        <v>647</v>
      </c>
      <c r="C1138" s="1" t="s">
        <v>30</v>
      </c>
      <c r="D1138" s="1" t="s">
        <v>31</v>
      </c>
      <c r="E1138" s="1">
        <v>0</v>
      </c>
      <c r="F1138" s="1">
        <v>0</v>
      </c>
      <c r="G1138" s="2">
        <v>51.582000000000001</v>
      </c>
      <c r="H1138" s="2">
        <v>0.46200000000000002</v>
      </c>
      <c r="I1138" s="3">
        <v>5</v>
      </c>
      <c r="J1138" s="3">
        <v>0</v>
      </c>
      <c r="K1138" s="4">
        <v>0</v>
      </c>
      <c r="L1138" s="4">
        <v>7.3490700000000002</v>
      </c>
      <c r="M1138" s="4">
        <v>0</v>
      </c>
      <c r="N1138" s="2">
        <v>51.448</v>
      </c>
      <c r="O1138" s="4">
        <v>5.9875699999999998</v>
      </c>
      <c r="P1138" s="4">
        <v>-5.9875699999999998</v>
      </c>
      <c r="Q1138" s="3">
        <v>60.3</v>
      </c>
      <c r="R1138" s="2">
        <v>0</v>
      </c>
      <c r="S1138" s="2">
        <v>3058.125</v>
      </c>
      <c r="T1138" s="4">
        <v>724.31104000000005</v>
      </c>
      <c r="U1138" s="3">
        <v>32337.3</v>
      </c>
      <c r="V1138" s="3">
        <v>9046.6</v>
      </c>
      <c r="W1138" s="3">
        <v>5761.3</v>
      </c>
      <c r="X1138" s="2">
        <v>55.295999999999999</v>
      </c>
      <c r="Y1138" s="2">
        <v>55.295999999999999</v>
      </c>
      <c r="Z1138" s="2">
        <v>-1E-3</v>
      </c>
    </row>
    <row r="1139" spans="1:26" x14ac:dyDescent="0.25">
      <c r="A1139" s="1" t="s">
        <v>1168</v>
      </c>
      <c r="B1139" s="1">
        <v>647</v>
      </c>
      <c r="C1139" s="1" t="s">
        <v>30</v>
      </c>
      <c r="D1139" s="1" t="s">
        <v>31</v>
      </c>
      <c r="E1139" s="1">
        <v>0</v>
      </c>
      <c r="F1139" s="1">
        <v>0</v>
      </c>
      <c r="G1139" s="2">
        <v>49.756999999999998</v>
      </c>
      <c r="H1139" s="2">
        <v>-2.5129999999999999</v>
      </c>
      <c r="I1139" s="3">
        <v>-59.7</v>
      </c>
      <c r="J1139" s="3">
        <v>0</v>
      </c>
      <c r="K1139" s="4">
        <v>0</v>
      </c>
      <c r="L1139" s="4">
        <v>5.3166399999999996</v>
      </c>
      <c r="M1139" s="4">
        <v>0</v>
      </c>
      <c r="N1139" s="2">
        <v>52.27</v>
      </c>
      <c r="O1139" s="4">
        <v>0</v>
      </c>
      <c r="P1139" s="4">
        <v>0</v>
      </c>
      <c r="Q1139" s="3">
        <v>94.3</v>
      </c>
      <c r="R1139" s="2">
        <v>0</v>
      </c>
      <c r="S1139" s="2">
        <v>0</v>
      </c>
      <c r="T1139" s="4">
        <v>0</v>
      </c>
      <c r="U1139" s="3">
        <v>55094.1</v>
      </c>
      <c r="V1139" s="3">
        <v>0</v>
      </c>
      <c r="W1139" s="3">
        <v>0</v>
      </c>
      <c r="X1139" s="2">
        <v>153.95400000000001</v>
      </c>
      <c r="Y1139" s="2">
        <v>153.95400000000001</v>
      </c>
      <c r="Z1139" s="2">
        <v>0</v>
      </c>
    </row>
    <row r="1140" spans="1:26" x14ac:dyDescent="0.25">
      <c r="A1140" s="1" t="s">
        <v>1169</v>
      </c>
      <c r="B1140" s="1">
        <v>647</v>
      </c>
      <c r="C1140" s="1" t="s">
        <v>30</v>
      </c>
      <c r="D1140" s="1" t="s">
        <v>31</v>
      </c>
      <c r="E1140" s="1">
        <v>0</v>
      </c>
      <c r="F1140" s="1">
        <v>0</v>
      </c>
      <c r="G1140" s="2">
        <v>50.508000000000003</v>
      </c>
      <c r="H1140" s="2">
        <v>0.14799999999999999</v>
      </c>
      <c r="I1140" s="3">
        <v>2.6</v>
      </c>
      <c r="J1140" s="3">
        <v>0</v>
      </c>
      <c r="K1140" s="4">
        <v>0</v>
      </c>
      <c r="L1140" s="4">
        <v>6.3742200000000002</v>
      </c>
      <c r="M1140" s="4">
        <v>0</v>
      </c>
      <c r="N1140" s="2">
        <v>50.566000000000003</v>
      </c>
      <c r="O1140" s="4">
        <v>0.92193000000000003</v>
      </c>
      <c r="P1140" s="4">
        <v>3.9453200000000002</v>
      </c>
      <c r="Q1140" s="3">
        <v>65.900000000000006</v>
      </c>
      <c r="R1140" s="2">
        <v>0</v>
      </c>
      <c r="S1140" s="2">
        <v>311.68799999999999</v>
      </c>
      <c r="T1140" s="4">
        <v>9.6529500000000006</v>
      </c>
      <c r="U1140" s="3">
        <v>28832.5</v>
      </c>
      <c r="V1140" s="3">
        <v>28093.5</v>
      </c>
      <c r="W1140" s="3">
        <v>261.39999999999998</v>
      </c>
      <c r="X1140" s="2">
        <v>63.24</v>
      </c>
      <c r="Y1140" s="2">
        <v>63.24</v>
      </c>
      <c r="Z1140" s="2">
        <v>-1E-3</v>
      </c>
    </row>
    <row r="1141" spans="1:26" x14ac:dyDescent="0.25">
      <c r="A1141" s="1" t="s">
        <v>1170</v>
      </c>
      <c r="B1141" s="1">
        <v>647</v>
      </c>
      <c r="C1141" s="1" t="s">
        <v>30</v>
      </c>
      <c r="D1141" s="1" t="s">
        <v>31</v>
      </c>
      <c r="E1141" s="1">
        <v>0</v>
      </c>
      <c r="F1141" s="1">
        <v>0</v>
      </c>
      <c r="G1141" s="2">
        <v>49.567999999999998</v>
      </c>
      <c r="H1141" s="2">
        <v>-1.1819999999999999</v>
      </c>
      <c r="I1141" s="3">
        <v>-12.8</v>
      </c>
      <c r="J1141" s="3">
        <v>0</v>
      </c>
      <c r="K1141" s="4">
        <v>0</v>
      </c>
      <c r="L1141" s="4">
        <v>8.6144200000000009</v>
      </c>
      <c r="M1141" s="4">
        <v>0</v>
      </c>
      <c r="N1141" s="2">
        <v>50.75</v>
      </c>
      <c r="O1141" s="4">
        <v>0</v>
      </c>
      <c r="P1141" s="4">
        <v>0</v>
      </c>
      <c r="Q1141" s="3">
        <v>43.9</v>
      </c>
      <c r="R1141" s="2">
        <v>0</v>
      </c>
      <c r="S1141" s="2">
        <v>0</v>
      </c>
      <c r="T1141" s="4">
        <v>0</v>
      </c>
      <c r="U1141" s="3">
        <v>40724.699999999997</v>
      </c>
      <c r="V1141" s="3">
        <v>0</v>
      </c>
      <c r="W1141" s="3">
        <v>0</v>
      </c>
      <c r="X1141" s="2">
        <v>56.7</v>
      </c>
      <c r="Y1141" s="2">
        <v>56.7</v>
      </c>
      <c r="Z1141" s="2">
        <v>0</v>
      </c>
    </row>
    <row r="1142" spans="1:26" x14ac:dyDescent="0.25">
      <c r="A1142" s="1" t="s">
        <v>1171</v>
      </c>
      <c r="B1142" s="1">
        <v>647</v>
      </c>
      <c r="C1142" s="1" t="s">
        <v>30</v>
      </c>
      <c r="D1142" s="1" t="s">
        <v>31</v>
      </c>
      <c r="E1142" s="1">
        <v>0</v>
      </c>
      <c r="F1142" s="1">
        <v>0</v>
      </c>
      <c r="G1142" s="2">
        <v>47.749000000000002</v>
      </c>
      <c r="H1142" s="2">
        <v>0.34899999999999998</v>
      </c>
      <c r="I1142" s="3">
        <v>4.4000000000000004</v>
      </c>
      <c r="J1142" s="3">
        <v>0</v>
      </c>
      <c r="K1142" s="4">
        <v>0</v>
      </c>
      <c r="L1142" s="4">
        <v>2.5535100000000002</v>
      </c>
      <c r="M1142" s="4">
        <v>0</v>
      </c>
      <c r="N1142" s="2">
        <v>47.704999999999998</v>
      </c>
      <c r="O1142" s="4">
        <v>2.8349099999999998</v>
      </c>
      <c r="P1142" s="4">
        <v>-2.8349099999999998</v>
      </c>
      <c r="Q1142" s="3">
        <v>101.4</v>
      </c>
      <c r="R1142" s="2">
        <v>0</v>
      </c>
      <c r="S1142" s="2">
        <v>307.75</v>
      </c>
      <c r="T1142" s="4">
        <v>60.905619999999999</v>
      </c>
      <c r="U1142" s="3">
        <v>16612.8</v>
      </c>
      <c r="V1142" s="3">
        <v>-70.3</v>
      </c>
      <c r="W1142" s="3">
        <v>4476.8999999999996</v>
      </c>
      <c r="X1142" s="2">
        <v>97.012</v>
      </c>
      <c r="Y1142" s="2">
        <v>97.012</v>
      </c>
      <c r="Z1142" s="2">
        <v>0</v>
      </c>
    </row>
    <row r="1143" spans="1:26" x14ac:dyDescent="0.25">
      <c r="A1143" s="1" t="s">
        <v>1172</v>
      </c>
      <c r="B1143" s="1">
        <v>647</v>
      </c>
      <c r="C1143" s="1" t="s">
        <v>30</v>
      </c>
      <c r="D1143" s="1" t="s">
        <v>31</v>
      </c>
      <c r="E1143" s="1">
        <v>0</v>
      </c>
      <c r="F1143" s="1">
        <v>0</v>
      </c>
      <c r="G1143" s="2">
        <v>48.405999999999999</v>
      </c>
      <c r="H1143" s="2">
        <v>0.436</v>
      </c>
      <c r="I1143" s="3">
        <v>4.7</v>
      </c>
      <c r="J1143" s="3">
        <v>0</v>
      </c>
      <c r="K1143" s="4">
        <v>0</v>
      </c>
      <c r="L1143" s="4">
        <v>3.6208</v>
      </c>
      <c r="M1143" s="4">
        <v>0</v>
      </c>
      <c r="N1143" s="2">
        <v>48.323</v>
      </c>
      <c r="O1143" s="4">
        <v>4.1315099999999996</v>
      </c>
      <c r="P1143" s="4">
        <v>-4.1315099999999996</v>
      </c>
      <c r="Q1143" s="3">
        <v>84.4</v>
      </c>
      <c r="R1143" s="2">
        <v>0</v>
      </c>
      <c r="S1143" s="2">
        <v>84</v>
      </c>
      <c r="T1143" s="4">
        <v>21.67013</v>
      </c>
      <c r="U1143" s="3">
        <v>26321.8</v>
      </c>
      <c r="V1143" s="3">
        <v>-14663.4</v>
      </c>
      <c r="W1143" s="3">
        <v>15250.9</v>
      </c>
      <c r="X1143" s="2">
        <v>79.703999999999994</v>
      </c>
      <c r="Y1143" s="2">
        <v>79.703999999999994</v>
      </c>
      <c r="Z1143" s="2">
        <v>0</v>
      </c>
    </row>
    <row r="1144" spans="1:26" x14ac:dyDescent="0.25">
      <c r="A1144" s="1" t="s">
        <v>1173</v>
      </c>
      <c r="B1144" s="1">
        <v>647</v>
      </c>
      <c r="C1144" s="1" t="s">
        <v>30</v>
      </c>
      <c r="D1144" s="1" t="s">
        <v>31</v>
      </c>
      <c r="E1144" s="1">
        <v>0</v>
      </c>
      <c r="F1144" s="1">
        <v>0</v>
      </c>
      <c r="G1144" s="2">
        <v>49.618000000000002</v>
      </c>
      <c r="H1144" s="2">
        <v>0.32800000000000001</v>
      </c>
      <c r="I1144" s="3">
        <v>4.0999999999999996</v>
      </c>
      <c r="J1144" s="3">
        <v>0</v>
      </c>
      <c r="K1144" s="4">
        <v>0</v>
      </c>
      <c r="L1144" s="4">
        <v>4.6511800000000001</v>
      </c>
      <c r="M1144" s="4">
        <v>0</v>
      </c>
      <c r="N1144" s="2">
        <v>49.57</v>
      </c>
      <c r="O1144" s="4">
        <v>2.6037499999999998</v>
      </c>
      <c r="P1144" s="4">
        <v>2.84388</v>
      </c>
      <c r="Q1144" s="3">
        <v>160.30000000000001</v>
      </c>
      <c r="R1144" s="2">
        <v>0</v>
      </c>
      <c r="S1144" s="2">
        <v>199.68799999999999</v>
      </c>
      <c r="T1144" s="4">
        <v>95.202389999999994</v>
      </c>
      <c r="U1144" s="3">
        <v>19230.400000000001</v>
      </c>
      <c r="V1144" s="3">
        <v>8282.7000000000007</v>
      </c>
      <c r="W1144" s="3">
        <v>1276.3</v>
      </c>
      <c r="X1144" s="2">
        <v>156.19999999999999</v>
      </c>
      <c r="Y1144" s="2">
        <v>156.19999999999999</v>
      </c>
      <c r="Z1144" s="2">
        <v>0</v>
      </c>
    </row>
    <row r="1145" spans="1:26" x14ac:dyDescent="0.25">
      <c r="A1145" s="1" t="s">
        <v>1174</v>
      </c>
      <c r="B1145" s="1">
        <v>647</v>
      </c>
      <c r="C1145" s="1" t="s">
        <v>30</v>
      </c>
      <c r="D1145" s="1" t="s">
        <v>31</v>
      </c>
      <c r="E1145" s="1">
        <v>0</v>
      </c>
      <c r="F1145" s="1">
        <v>0</v>
      </c>
      <c r="G1145" s="2">
        <v>48.945</v>
      </c>
      <c r="H1145" s="2">
        <v>0.125</v>
      </c>
      <c r="I1145" s="3">
        <v>1.3</v>
      </c>
      <c r="J1145" s="3">
        <v>0</v>
      </c>
      <c r="K1145" s="4">
        <v>0</v>
      </c>
      <c r="L1145" s="4">
        <v>2.7184499999999998</v>
      </c>
      <c r="M1145" s="4">
        <v>0</v>
      </c>
      <c r="N1145" s="2">
        <v>48.886000000000003</v>
      </c>
      <c r="O1145" s="4">
        <v>1.0109699999999999</v>
      </c>
      <c r="P1145" s="4">
        <v>-1.0109699999999999</v>
      </c>
      <c r="Q1145" s="3">
        <v>72.3</v>
      </c>
      <c r="R1145" s="2">
        <v>0</v>
      </c>
      <c r="S1145" s="2">
        <v>73.25</v>
      </c>
      <c r="T1145" s="4">
        <v>0.63197999999999999</v>
      </c>
      <c r="U1145" s="3">
        <v>19819.7</v>
      </c>
      <c r="V1145" s="3">
        <v>-1447.7</v>
      </c>
      <c r="W1145" s="3">
        <v>1529.7</v>
      </c>
      <c r="X1145" s="2">
        <v>70.956000000000003</v>
      </c>
      <c r="Y1145" s="2">
        <v>70.956000000000003</v>
      </c>
      <c r="Z1145" s="2">
        <v>0</v>
      </c>
    </row>
    <row r="1146" spans="1:26" x14ac:dyDescent="0.25">
      <c r="A1146" s="1" t="s">
        <v>1175</v>
      </c>
      <c r="B1146" s="1">
        <v>647</v>
      </c>
      <c r="C1146" s="1" t="s">
        <v>30</v>
      </c>
      <c r="D1146" s="1" t="s">
        <v>31</v>
      </c>
      <c r="E1146" s="1">
        <v>0</v>
      </c>
      <c r="F1146" s="1">
        <v>0</v>
      </c>
      <c r="G1146" s="2">
        <v>48.889000000000003</v>
      </c>
      <c r="H1146" s="2">
        <v>-0.18099999999999999</v>
      </c>
      <c r="I1146" s="3">
        <v>-2</v>
      </c>
      <c r="J1146" s="3">
        <v>0</v>
      </c>
      <c r="K1146" s="4">
        <v>0</v>
      </c>
      <c r="L1146" s="4">
        <v>0.70116999999999996</v>
      </c>
      <c r="M1146" s="4">
        <v>0</v>
      </c>
      <c r="N1146" s="2">
        <v>49.07</v>
      </c>
      <c r="O1146" s="4">
        <v>0</v>
      </c>
      <c r="P1146" s="4">
        <v>0</v>
      </c>
      <c r="Q1146" s="3">
        <v>42</v>
      </c>
      <c r="R1146" s="2">
        <v>0</v>
      </c>
      <c r="S1146" s="2">
        <v>0</v>
      </c>
      <c r="T1146" s="4">
        <v>0</v>
      </c>
      <c r="U1146" s="3">
        <v>4917.3</v>
      </c>
      <c r="V1146" s="3">
        <v>0</v>
      </c>
      <c r="W1146" s="3">
        <v>0</v>
      </c>
      <c r="X1146" s="2">
        <v>43.956000000000003</v>
      </c>
      <c r="Y1146" s="2">
        <v>43.956000000000003</v>
      </c>
      <c r="Z1146" s="2">
        <v>0</v>
      </c>
    </row>
    <row r="1147" spans="1:26" x14ac:dyDescent="0.25">
      <c r="A1147" s="1" t="s">
        <v>1176</v>
      </c>
      <c r="B1147" s="1">
        <v>647</v>
      </c>
      <c r="C1147" s="1" t="s">
        <v>30</v>
      </c>
      <c r="D1147" s="1" t="s">
        <v>31</v>
      </c>
      <c r="E1147" s="1">
        <v>0</v>
      </c>
      <c r="F1147" s="1">
        <v>0</v>
      </c>
      <c r="G1147" s="2">
        <v>49.741999999999997</v>
      </c>
      <c r="H1147" s="2">
        <v>0.312</v>
      </c>
      <c r="I1147" s="3">
        <v>3.4</v>
      </c>
      <c r="J1147" s="3">
        <v>0</v>
      </c>
      <c r="K1147" s="4">
        <v>0</v>
      </c>
      <c r="L1147" s="4">
        <v>6.4900799999999998</v>
      </c>
      <c r="M1147" s="4">
        <v>0</v>
      </c>
      <c r="N1147" s="2">
        <v>49.557000000000002</v>
      </c>
      <c r="O1147" s="4">
        <v>4.4260999999999999</v>
      </c>
      <c r="P1147" s="4">
        <v>-4.4260999999999999</v>
      </c>
      <c r="Q1147" s="3">
        <v>72.8</v>
      </c>
      <c r="R1147" s="2">
        <v>0</v>
      </c>
      <c r="S1147" s="2">
        <v>0</v>
      </c>
      <c r="T1147" s="4">
        <v>0</v>
      </c>
      <c r="U1147" s="3">
        <v>28622.799999999999</v>
      </c>
      <c r="V1147" s="3">
        <v>-4896.3</v>
      </c>
      <c r="W1147" s="3">
        <v>4897.1000000000004</v>
      </c>
      <c r="X1147" s="2">
        <v>69.444000000000003</v>
      </c>
      <c r="Y1147" s="2">
        <v>69.444000000000003</v>
      </c>
      <c r="Z1147" s="2">
        <v>0</v>
      </c>
    </row>
    <row r="1148" spans="1:26" x14ac:dyDescent="0.25">
      <c r="A1148" s="1" t="s">
        <v>1177</v>
      </c>
      <c r="B1148" s="1">
        <v>647</v>
      </c>
      <c r="C1148" s="1" t="s">
        <v>30</v>
      </c>
      <c r="D1148" s="1" t="s">
        <v>31</v>
      </c>
      <c r="E1148" s="1">
        <v>0</v>
      </c>
      <c r="F1148" s="1">
        <v>0</v>
      </c>
      <c r="G1148" s="2">
        <v>48.512</v>
      </c>
      <c r="H1148" s="2">
        <v>0.53200000000000003</v>
      </c>
      <c r="I1148" s="3">
        <v>5.7</v>
      </c>
      <c r="J1148" s="3">
        <v>0</v>
      </c>
      <c r="K1148" s="4">
        <v>0</v>
      </c>
      <c r="L1148" s="4">
        <v>1.07813</v>
      </c>
      <c r="M1148" s="4">
        <v>0</v>
      </c>
      <c r="N1148" s="2">
        <v>48.494999999999997</v>
      </c>
      <c r="O1148" s="4">
        <v>1.6146100000000001</v>
      </c>
      <c r="P1148" s="4">
        <v>-1.6146100000000001</v>
      </c>
      <c r="Q1148" s="3">
        <v>48.7</v>
      </c>
      <c r="R1148" s="2">
        <v>0</v>
      </c>
      <c r="S1148" s="2">
        <v>1108.125</v>
      </c>
      <c r="T1148" s="4">
        <v>486.20157</v>
      </c>
      <c r="U1148" s="3">
        <v>8451</v>
      </c>
      <c r="V1148" s="3">
        <v>-11938.2</v>
      </c>
      <c r="W1148" s="3">
        <v>12896.1</v>
      </c>
      <c r="X1148" s="2">
        <v>42.984000000000002</v>
      </c>
      <c r="Y1148" s="2">
        <v>42.984000000000002</v>
      </c>
      <c r="Z1148" s="2">
        <v>0</v>
      </c>
    </row>
    <row r="1149" spans="1:26" x14ac:dyDescent="0.25">
      <c r="A1149" s="1" t="s">
        <v>1178</v>
      </c>
      <c r="B1149" s="1">
        <v>647</v>
      </c>
      <c r="C1149" s="1" t="s">
        <v>30</v>
      </c>
      <c r="D1149" s="1" t="s">
        <v>31</v>
      </c>
      <c r="E1149" s="1">
        <v>0</v>
      </c>
      <c r="F1149" s="1">
        <v>0</v>
      </c>
      <c r="G1149" s="2">
        <v>51.350999999999999</v>
      </c>
      <c r="H1149" s="2">
        <v>0.10100000000000001</v>
      </c>
      <c r="I1149" s="3">
        <v>1.1000000000000001</v>
      </c>
      <c r="J1149" s="3">
        <v>0</v>
      </c>
      <c r="K1149" s="4">
        <v>0</v>
      </c>
      <c r="L1149" s="4">
        <v>2.3481700000000001</v>
      </c>
      <c r="M1149" s="4">
        <v>0</v>
      </c>
      <c r="N1149" s="2">
        <v>51.295000000000002</v>
      </c>
      <c r="O1149" s="4">
        <v>0.78503999999999996</v>
      </c>
      <c r="P1149" s="4">
        <v>-0.78503999999999996</v>
      </c>
      <c r="Q1149" s="3">
        <v>25.4</v>
      </c>
      <c r="R1149" s="2">
        <v>0</v>
      </c>
      <c r="S1149" s="2">
        <v>0</v>
      </c>
      <c r="T1149" s="4">
        <v>0</v>
      </c>
      <c r="U1149" s="3">
        <v>23762.2</v>
      </c>
      <c r="V1149" s="3">
        <v>-1659.1</v>
      </c>
      <c r="W1149" s="3">
        <v>1659.8</v>
      </c>
      <c r="X1149" s="2">
        <v>24.3</v>
      </c>
      <c r="Y1149" s="2">
        <v>24.3</v>
      </c>
      <c r="Z1149" s="2">
        <v>0</v>
      </c>
    </row>
    <row r="1150" spans="1:26" x14ac:dyDescent="0.25">
      <c r="A1150" s="1" t="s">
        <v>1179</v>
      </c>
      <c r="B1150" s="1">
        <v>647</v>
      </c>
      <c r="C1150" s="1" t="s">
        <v>30</v>
      </c>
      <c r="D1150" s="1" t="s">
        <v>31</v>
      </c>
      <c r="E1150" s="1">
        <v>0</v>
      </c>
      <c r="F1150" s="1">
        <v>0</v>
      </c>
      <c r="G1150" s="2">
        <v>53.017000000000003</v>
      </c>
      <c r="H1150" s="2">
        <v>0.28699999999999998</v>
      </c>
      <c r="I1150" s="3">
        <v>3.1</v>
      </c>
      <c r="J1150" s="3">
        <v>0</v>
      </c>
      <c r="K1150" s="4">
        <v>0</v>
      </c>
      <c r="L1150" s="4">
        <v>7.59626</v>
      </c>
      <c r="M1150" s="4">
        <v>0</v>
      </c>
      <c r="N1150" s="2">
        <v>52.863999999999997</v>
      </c>
      <c r="O1150" s="4">
        <v>3.72031</v>
      </c>
      <c r="P1150" s="4">
        <v>-3.72031</v>
      </c>
      <c r="Q1150" s="3">
        <v>45.4</v>
      </c>
      <c r="R1150" s="2">
        <v>0</v>
      </c>
      <c r="S1150" s="2">
        <v>7.25</v>
      </c>
      <c r="T1150" s="4">
        <v>4.1329999999999999E-2</v>
      </c>
      <c r="U1150" s="3">
        <v>35144</v>
      </c>
      <c r="V1150" s="3">
        <v>-1905.2</v>
      </c>
      <c r="W1150" s="3">
        <v>2451.6</v>
      </c>
      <c r="X1150" s="2">
        <v>42.335999999999999</v>
      </c>
      <c r="Y1150" s="2">
        <v>42.335999999999999</v>
      </c>
      <c r="Z1150" s="2">
        <v>0</v>
      </c>
    </row>
    <row r="1151" spans="1:26" x14ac:dyDescent="0.25">
      <c r="A1151" s="1" t="s">
        <v>1180</v>
      </c>
      <c r="B1151" s="1">
        <v>647</v>
      </c>
      <c r="C1151" s="1" t="s">
        <v>30</v>
      </c>
      <c r="D1151" s="1" t="s">
        <v>31</v>
      </c>
      <c r="E1151" s="1">
        <v>0</v>
      </c>
      <c r="F1151" s="1">
        <v>0</v>
      </c>
      <c r="G1151" s="2">
        <v>51.279000000000003</v>
      </c>
      <c r="H1151" s="2">
        <v>-5.3109999999999999</v>
      </c>
      <c r="I1151" s="3">
        <v>-126.2</v>
      </c>
      <c r="J1151" s="3">
        <v>0</v>
      </c>
      <c r="K1151" s="4">
        <v>0</v>
      </c>
      <c r="L1151" s="4">
        <v>4.2386200000000001</v>
      </c>
      <c r="M1151" s="4">
        <v>0</v>
      </c>
      <c r="N1151" s="2">
        <v>56.59</v>
      </c>
      <c r="O1151" s="4">
        <v>0</v>
      </c>
      <c r="P1151" s="4">
        <v>0</v>
      </c>
      <c r="Q1151" s="3">
        <v>23.5</v>
      </c>
      <c r="R1151" s="2">
        <v>0</v>
      </c>
      <c r="S1151" s="2">
        <v>0</v>
      </c>
      <c r="T1151" s="4">
        <v>0</v>
      </c>
      <c r="U1151" s="3">
        <v>18385.3</v>
      </c>
      <c r="V1151" s="3">
        <v>0</v>
      </c>
      <c r="W1151" s="3">
        <v>0</v>
      </c>
      <c r="X1151" s="2">
        <v>149.67699999999999</v>
      </c>
      <c r="Y1151" s="2">
        <v>149.67699999999999</v>
      </c>
      <c r="Z1151" s="2">
        <v>0</v>
      </c>
    </row>
    <row r="1152" spans="1:26" x14ac:dyDescent="0.25">
      <c r="A1152" s="1" t="s">
        <v>1181</v>
      </c>
      <c r="B1152" s="1">
        <v>647</v>
      </c>
      <c r="C1152" s="1" t="s">
        <v>30</v>
      </c>
      <c r="D1152" s="1" t="s">
        <v>31</v>
      </c>
      <c r="E1152" s="1">
        <v>0</v>
      </c>
      <c r="F1152" s="1">
        <v>0</v>
      </c>
      <c r="G1152" s="2">
        <v>54.003</v>
      </c>
      <c r="H1152" s="2">
        <v>0.53300000000000003</v>
      </c>
      <c r="I1152" s="3">
        <v>5.8</v>
      </c>
      <c r="J1152" s="3">
        <v>0</v>
      </c>
      <c r="K1152" s="4">
        <v>0</v>
      </c>
      <c r="L1152" s="4">
        <v>11.55668</v>
      </c>
      <c r="M1152" s="4">
        <v>0</v>
      </c>
      <c r="N1152" s="2">
        <v>53.676000000000002</v>
      </c>
      <c r="O1152" s="4">
        <v>10.064629999999999</v>
      </c>
      <c r="P1152" s="4">
        <v>-10.064629999999999</v>
      </c>
      <c r="Q1152" s="3">
        <v>43.1</v>
      </c>
      <c r="R1152" s="2">
        <v>0</v>
      </c>
      <c r="S1152" s="2">
        <v>0</v>
      </c>
      <c r="T1152" s="4">
        <v>0</v>
      </c>
      <c r="U1152" s="3">
        <v>56668.9</v>
      </c>
      <c r="V1152" s="3">
        <v>-11871.6</v>
      </c>
      <c r="W1152" s="3">
        <v>11872.4</v>
      </c>
      <c r="X1152" s="2">
        <v>37.368000000000002</v>
      </c>
      <c r="Y1152" s="2">
        <v>37.368000000000002</v>
      </c>
      <c r="Z1152" s="2">
        <v>0</v>
      </c>
    </row>
    <row r="1153" spans="1:26" x14ac:dyDescent="0.25">
      <c r="A1153" s="1" t="s">
        <v>1182</v>
      </c>
      <c r="B1153" s="1">
        <v>647</v>
      </c>
      <c r="C1153" s="1" t="s">
        <v>30</v>
      </c>
      <c r="D1153" s="1" t="s">
        <v>31</v>
      </c>
      <c r="E1153" s="1">
        <v>0</v>
      </c>
      <c r="F1153" s="1">
        <v>0</v>
      </c>
      <c r="G1153" s="2">
        <v>52.497</v>
      </c>
      <c r="H1153" s="2">
        <v>0.36699999999999999</v>
      </c>
      <c r="I1153" s="3">
        <v>4</v>
      </c>
      <c r="J1153" s="3">
        <v>0</v>
      </c>
      <c r="K1153" s="4">
        <v>0</v>
      </c>
      <c r="L1153" s="4">
        <v>7.2072099999999999</v>
      </c>
      <c r="M1153" s="4">
        <v>0</v>
      </c>
      <c r="N1153" s="2">
        <v>52.296999999999997</v>
      </c>
      <c r="O1153" s="4">
        <v>5.4364400000000002</v>
      </c>
      <c r="P1153" s="4">
        <v>-5.4364400000000002</v>
      </c>
      <c r="Q1153" s="3">
        <v>63.4</v>
      </c>
      <c r="R1153" s="2">
        <v>0</v>
      </c>
      <c r="S1153" s="2">
        <v>0</v>
      </c>
      <c r="T1153" s="4">
        <v>0</v>
      </c>
      <c r="U1153" s="3">
        <v>32365.599999999999</v>
      </c>
      <c r="V1153" s="3">
        <v>-3980.6</v>
      </c>
      <c r="W1153" s="3">
        <v>3981.3</v>
      </c>
      <c r="X1153" s="2">
        <v>59.4</v>
      </c>
      <c r="Y1153" s="2">
        <v>59.4</v>
      </c>
      <c r="Z1153" s="2">
        <v>0</v>
      </c>
    </row>
    <row r="1154" spans="1:26" x14ac:dyDescent="0.25">
      <c r="A1154" s="1" t="s">
        <v>1183</v>
      </c>
      <c r="B1154" s="1">
        <v>647</v>
      </c>
      <c r="C1154" s="1" t="s">
        <v>30</v>
      </c>
      <c r="D1154" s="1" t="s">
        <v>31</v>
      </c>
      <c r="E1154" s="1">
        <v>0</v>
      </c>
      <c r="F1154" s="1">
        <v>0</v>
      </c>
      <c r="G1154" s="2">
        <v>54.658999999999999</v>
      </c>
      <c r="H1154" s="2">
        <v>-0.35099999999999998</v>
      </c>
      <c r="I1154" s="3">
        <v>-4.4000000000000004</v>
      </c>
      <c r="J1154" s="3">
        <v>0</v>
      </c>
      <c r="K1154" s="4">
        <v>0</v>
      </c>
      <c r="L1154" s="4">
        <v>3.1406200000000002</v>
      </c>
      <c r="M1154" s="4">
        <v>0</v>
      </c>
      <c r="N1154" s="2">
        <v>55.01</v>
      </c>
      <c r="O1154" s="4">
        <v>0</v>
      </c>
      <c r="P1154" s="4">
        <v>0</v>
      </c>
      <c r="Q1154" s="3">
        <v>58.6</v>
      </c>
      <c r="R1154" s="2">
        <v>0</v>
      </c>
      <c r="S1154" s="2">
        <v>0</v>
      </c>
      <c r="T1154" s="4">
        <v>0</v>
      </c>
      <c r="U1154" s="3">
        <v>12509.7</v>
      </c>
      <c r="V1154" s="3">
        <v>0</v>
      </c>
      <c r="W1154" s="3">
        <v>0</v>
      </c>
      <c r="X1154" s="2">
        <v>62.957999999999998</v>
      </c>
      <c r="Y1154" s="2">
        <v>62.957999999999998</v>
      </c>
      <c r="Z1154" s="2">
        <v>0</v>
      </c>
    </row>
    <row r="1155" spans="1:26" x14ac:dyDescent="0.25">
      <c r="A1155" s="1" t="s">
        <v>1184</v>
      </c>
      <c r="B1155" s="1">
        <v>647</v>
      </c>
      <c r="C1155" s="1" t="s">
        <v>30</v>
      </c>
      <c r="D1155" s="1" t="s">
        <v>31</v>
      </c>
      <c r="E1155" s="1">
        <v>0</v>
      </c>
      <c r="F1155" s="1">
        <v>0</v>
      </c>
      <c r="G1155" s="2">
        <v>54.427</v>
      </c>
      <c r="H1155" s="2">
        <v>0.23699999999999999</v>
      </c>
      <c r="I1155" s="3">
        <v>3</v>
      </c>
      <c r="J1155" s="3">
        <v>0</v>
      </c>
      <c r="K1155" s="4">
        <v>0</v>
      </c>
      <c r="L1155" s="4">
        <v>3.90387</v>
      </c>
      <c r="M1155" s="4">
        <v>0</v>
      </c>
      <c r="N1155" s="2">
        <v>54.402999999999999</v>
      </c>
      <c r="O1155" s="4">
        <v>1.1435299999999999</v>
      </c>
      <c r="P1155" s="4">
        <v>2.5582099999999999</v>
      </c>
      <c r="Q1155" s="3">
        <v>70.7</v>
      </c>
      <c r="R1155" s="2">
        <v>0</v>
      </c>
      <c r="S1155" s="2">
        <v>64.375</v>
      </c>
      <c r="T1155" s="4">
        <v>56.127890000000001</v>
      </c>
      <c r="U1155" s="3">
        <v>16562.7</v>
      </c>
      <c r="V1155" s="3">
        <v>20866.5</v>
      </c>
      <c r="W1155" s="3">
        <v>245.5</v>
      </c>
      <c r="X1155" s="2">
        <v>67.733000000000004</v>
      </c>
      <c r="Y1155" s="2">
        <v>67.733000000000004</v>
      </c>
      <c r="Z1155" s="2">
        <v>0</v>
      </c>
    </row>
    <row r="1156" spans="1:26" x14ac:dyDescent="0.25">
      <c r="A1156" s="1" t="s">
        <v>1185</v>
      </c>
      <c r="B1156" s="1">
        <v>647</v>
      </c>
      <c r="C1156" s="1" t="s">
        <v>30</v>
      </c>
      <c r="D1156" s="1" t="s">
        <v>31</v>
      </c>
      <c r="E1156" s="1">
        <v>0</v>
      </c>
      <c r="F1156" s="1">
        <v>0</v>
      </c>
      <c r="G1156" s="2">
        <v>59.134</v>
      </c>
      <c r="H1156" s="2">
        <v>0.39400000000000002</v>
      </c>
      <c r="I1156" s="3">
        <v>4.3</v>
      </c>
      <c r="J1156" s="3">
        <v>0</v>
      </c>
      <c r="K1156" s="4">
        <v>0</v>
      </c>
      <c r="L1156" s="4">
        <v>4.9836099999999997</v>
      </c>
      <c r="M1156" s="4">
        <v>0</v>
      </c>
      <c r="N1156" s="2">
        <v>59.082999999999998</v>
      </c>
      <c r="O1156" s="4">
        <v>3.69</v>
      </c>
      <c r="P1156" s="4">
        <v>-3.69</v>
      </c>
      <c r="Q1156" s="3">
        <v>44.6</v>
      </c>
      <c r="R1156" s="2">
        <v>0</v>
      </c>
      <c r="S1156" s="2">
        <v>337.75</v>
      </c>
      <c r="T1156" s="4">
        <v>68.927660000000003</v>
      </c>
      <c r="U1156" s="3">
        <v>50244.9</v>
      </c>
      <c r="V1156" s="3">
        <v>-14596.1</v>
      </c>
      <c r="W1156" s="3">
        <v>16967.900000000001</v>
      </c>
      <c r="X1156" s="2">
        <v>40.392000000000003</v>
      </c>
      <c r="Y1156" s="2">
        <v>40.392000000000003</v>
      </c>
      <c r="Z1156" s="2">
        <v>0</v>
      </c>
    </row>
    <row r="1157" spans="1:26" x14ac:dyDescent="0.25">
      <c r="A1157" s="1" t="s">
        <v>1186</v>
      </c>
      <c r="B1157" s="1">
        <v>647</v>
      </c>
      <c r="C1157" s="1" t="s">
        <v>30</v>
      </c>
      <c r="D1157" s="1" t="s">
        <v>31</v>
      </c>
      <c r="E1157" s="1">
        <v>0</v>
      </c>
      <c r="F1157" s="1">
        <v>0</v>
      </c>
      <c r="G1157" s="2">
        <v>55.707999999999998</v>
      </c>
      <c r="H1157" s="2">
        <v>0.17799999999999999</v>
      </c>
      <c r="I1157" s="3">
        <v>1.9</v>
      </c>
      <c r="J1157" s="3">
        <v>0</v>
      </c>
      <c r="K1157" s="4">
        <v>0</v>
      </c>
      <c r="L1157" s="4">
        <v>3.6547299999999998</v>
      </c>
      <c r="M1157" s="4">
        <v>0</v>
      </c>
      <c r="N1157" s="2">
        <v>55.627000000000002</v>
      </c>
      <c r="O1157" s="4">
        <v>1.7010099999999999</v>
      </c>
      <c r="P1157" s="4">
        <v>-1.7010099999999999</v>
      </c>
      <c r="Q1157" s="3">
        <v>29.2</v>
      </c>
      <c r="R1157" s="2">
        <v>0</v>
      </c>
      <c r="S1157" s="2">
        <v>0</v>
      </c>
      <c r="T1157" s="4">
        <v>0</v>
      </c>
      <c r="U1157" s="3">
        <v>32099</v>
      </c>
      <c r="V1157" s="3">
        <v>-3867.9</v>
      </c>
      <c r="W1157" s="3">
        <v>3868.8</v>
      </c>
      <c r="X1157" s="2">
        <v>27.324000000000002</v>
      </c>
      <c r="Y1157" s="2">
        <v>27.324000000000002</v>
      </c>
      <c r="Z1157" s="2">
        <v>0</v>
      </c>
    </row>
    <row r="1158" spans="1:26" x14ac:dyDescent="0.25">
      <c r="A1158" s="1" t="s">
        <v>1187</v>
      </c>
      <c r="B1158" s="1">
        <v>647</v>
      </c>
      <c r="C1158" s="1" t="s">
        <v>30</v>
      </c>
      <c r="D1158" s="1" t="s">
        <v>31</v>
      </c>
      <c r="E1158" s="1">
        <v>0</v>
      </c>
      <c r="F1158" s="1">
        <v>0</v>
      </c>
      <c r="G1158" s="2">
        <v>53.811999999999998</v>
      </c>
      <c r="H1158" s="2">
        <v>0.33200000000000002</v>
      </c>
      <c r="I1158" s="3">
        <v>3.6</v>
      </c>
      <c r="J1158" s="3">
        <v>0</v>
      </c>
      <c r="K1158" s="4">
        <v>0</v>
      </c>
      <c r="L1158" s="4">
        <v>4.8263499999999997</v>
      </c>
      <c r="M1158" s="4">
        <v>0</v>
      </c>
      <c r="N1158" s="2">
        <v>53.673000000000002</v>
      </c>
      <c r="O1158" s="4">
        <v>4.2851600000000003</v>
      </c>
      <c r="P1158" s="4">
        <v>-4.2851600000000003</v>
      </c>
      <c r="Q1158" s="3">
        <v>23.3</v>
      </c>
      <c r="R1158" s="2">
        <v>0</v>
      </c>
      <c r="S1158" s="2">
        <v>138.5</v>
      </c>
      <c r="T1158" s="4">
        <v>3.5231499999999998</v>
      </c>
      <c r="U1158" s="3">
        <v>34024</v>
      </c>
      <c r="V1158" s="3">
        <v>-11530.4</v>
      </c>
      <c r="W1158" s="3">
        <v>11683.6</v>
      </c>
      <c r="X1158" s="2">
        <v>19.669</v>
      </c>
      <c r="Y1158" s="2">
        <v>19.669</v>
      </c>
      <c r="Z1158" s="2">
        <v>0</v>
      </c>
    </row>
    <row r="1159" spans="1:26" x14ac:dyDescent="0.25">
      <c r="A1159" s="1" t="s">
        <v>1188</v>
      </c>
      <c r="B1159" s="1">
        <v>647</v>
      </c>
      <c r="C1159" s="1" t="s">
        <v>30</v>
      </c>
      <c r="D1159" s="1" t="s">
        <v>31</v>
      </c>
      <c r="E1159" s="1">
        <v>0</v>
      </c>
      <c r="F1159" s="1">
        <v>0</v>
      </c>
      <c r="G1159" s="2">
        <v>58.573999999999998</v>
      </c>
      <c r="H1159" s="2">
        <v>0.29399999999999998</v>
      </c>
      <c r="I1159" s="3">
        <v>3.2</v>
      </c>
      <c r="J1159" s="3">
        <v>0</v>
      </c>
      <c r="K1159" s="4">
        <v>0</v>
      </c>
      <c r="L1159" s="4">
        <v>0.43529000000000001</v>
      </c>
      <c r="M1159" s="4">
        <v>0</v>
      </c>
      <c r="N1159" s="2">
        <v>58.716000000000001</v>
      </c>
      <c r="O1159" s="4">
        <v>0.22428000000000001</v>
      </c>
      <c r="P1159" s="4">
        <v>3.2769300000000001</v>
      </c>
      <c r="Q1159" s="3">
        <v>38.6</v>
      </c>
      <c r="R1159" s="2">
        <v>0</v>
      </c>
      <c r="S1159" s="2">
        <v>2439.875</v>
      </c>
      <c r="T1159" s="4">
        <v>211.14572000000001</v>
      </c>
      <c r="U1159" s="3">
        <v>2980.5</v>
      </c>
      <c r="V1159" s="3">
        <v>7695.8</v>
      </c>
      <c r="W1159" s="3">
        <v>0.1</v>
      </c>
      <c r="X1159" s="2">
        <v>35.423999999999999</v>
      </c>
      <c r="Y1159" s="2">
        <v>35.423999999999999</v>
      </c>
      <c r="Z1159" s="2">
        <v>-1.7999999999999999E-2</v>
      </c>
    </row>
    <row r="1160" spans="1:26" x14ac:dyDescent="0.25">
      <c r="A1160" s="1" t="s">
        <v>1189</v>
      </c>
      <c r="B1160" s="1">
        <v>647</v>
      </c>
      <c r="C1160" s="1" t="s">
        <v>30</v>
      </c>
      <c r="D1160" s="1" t="s">
        <v>31</v>
      </c>
      <c r="E1160" s="1">
        <v>0</v>
      </c>
      <c r="F1160" s="1">
        <v>0</v>
      </c>
      <c r="G1160" s="2">
        <v>56.920999999999999</v>
      </c>
      <c r="H1160" s="2">
        <v>0.80100000000000005</v>
      </c>
      <c r="I1160" s="3">
        <v>8.6999999999999993</v>
      </c>
      <c r="J1160" s="3">
        <v>0</v>
      </c>
      <c r="K1160" s="4">
        <v>0</v>
      </c>
      <c r="L1160" s="4">
        <v>9.0868099999999998</v>
      </c>
      <c r="M1160" s="4">
        <v>0</v>
      </c>
      <c r="N1160" s="2">
        <v>56.838000000000001</v>
      </c>
      <c r="O1160" s="4">
        <v>7.6806900000000002</v>
      </c>
      <c r="P1160" s="4">
        <v>-7.6806900000000002</v>
      </c>
      <c r="Q1160" s="3">
        <v>44</v>
      </c>
      <c r="R1160" s="2">
        <v>0</v>
      </c>
      <c r="S1160" s="2">
        <v>416.5</v>
      </c>
      <c r="T1160" s="4">
        <v>62.395029999999998</v>
      </c>
      <c r="U1160" s="3">
        <v>72025.100000000006</v>
      </c>
      <c r="V1160" s="3">
        <v>-42593.599999999999</v>
      </c>
      <c r="W1160" s="3">
        <v>42754.5</v>
      </c>
      <c r="X1160" s="2">
        <v>35.316000000000003</v>
      </c>
      <c r="Y1160" s="2">
        <v>35.316000000000003</v>
      </c>
      <c r="Z1160" s="2">
        <v>0</v>
      </c>
    </row>
    <row r="1161" spans="1:26" x14ac:dyDescent="0.25">
      <c r="A1161" s="1" t="s">
        <v>1190</v>
      </c>
      <c r="B1161" s="1">
        <v>647</v>
      </c>
      <c r="C1161" s="1" t="s">
        <v>30</v>
      </c>
      <c r="D1161" s="1" t="s">
        <v>31</v>
      </c>
      <c r="E1161" s="1">
        <v>0</v>
      </c>
      <c r="F1161" s="1">
        <v>0</v>
      </c>
      <c r="G1161" s="2">
        <v>55.15</v>
      </c>
      <c r="H1161" s="2">
        <v>0.45</v>
      </c>
      <c r="I1161" s="3">
        <v>4.9000000000000004</v>
      </c>
      <c r="J1161" s="3">
        <v>0</v>
      </c>
      <c r="K1161" s="4">
        <v>0</v>
      </c>
      <c r="L1161" s="4">
        <v>4.8268599999999999</v>
      </c>
      <c r="M1161" s="4">
        <v>0</v>
      </c>
      <c r="N1161" s="2">
        <v>55.058</v>
      </c>
      <c r="O1161" s="4">
        <v>4.8793499999999996</v>
      </c>
      <c r="P1161" s="4">
        <v>-4.8793499999999996</v>
      </c>
      <c r="Q1161" s="3">
        <v>49.6</v>
      </c>
      <c r="R1161" s="2">
        <v>0</v>
      </c>
      <c r="S1161" s="2">
        <v>149.93799999999999</v>
      </c>
      <c r="T1161" s="4">
        <v>46.467199999999998</v>
      </c>
      <c r="U1161" s="3">
        <v>32549.9</v>
      </c>
      <c r="V1161" s="3">
        <v>-10877.4</v>
      </c>
      <c r="W1161" s="3">
        <v>14426.9</v>
      </c>
      <c r="X1161" s="2">
        <v>44.774000000000001</v>
      </c>
      <c r="Y1161" s="2">
        <v>44.774000000000001</v>
      </c>
      <c r="Z1161" s="2">
        <v>0</v>
      </c>
    </row>
    <row r="1162" spans="1:26" x14ac:dyDescent="0.25">
      <c r="A1162" s="1" t="s">
        <v>1191</v>
      </c>
      <c r="B1162" s="1">
        <v>647</v>
      </c>
      <c r="C1162" s="1" t="s">
        <v>30</v>
      </c>
      <c r="D1162" s="1" t="s">
        <v>31</v>
      </c>
      <c r="E1162" s="1">
        <v>0</v>
      </c>
      <c r="F1162" s="1">
        <v>0</v>
      </c>
      <c r="G1162" s="2">
        <v>51.796999999999997</v>
      </c>
      <c r="H1162" s="2">
        <v>0.55700000000000005</v>
      </c>
      <c r="I1162" s="3">
        <v>7</v>
      </c>
      <c r="J1162" s="3">
        <v>0</v>
      </c>
      <c r="K1162" s="4">
        <v>0</v>
      </c>
      <c r="L1162" s="4">
        <v>6.9535400000000003</v>
      </c>
      <c r="M1162" s="4">
        <v>0</v>
      </c>
      <c r="N1162" s="2">
        <v>51.688000000000002</v>
      </c>
      <c r="O1162" s="4">
        <v>7.5927300000000004</v>
      </c>
      <c r="P1162" s="4">
        <v>-7.5927300000000004</v>
      </c>
      <c r="Q1162" s="3">
        <v>72</v>
      </c>
      <c r="R1162" s="2">
        <v>0</v>
      </c>
      <c r="S1162" s="2">
        <v>1343.125</v>
      </c>
      <c r="T1162" s="4">
        <v>818.26775999999995</v>
      </c>
      <c r="U1162" s="3">
        <v>32995.800000000003</v>
      </c>
      <c r="V1162" s="3">
        <v>16170.3</v>
      </c>
      <c r="W1162" s="3">
        <v>9666</v>
      </c>
      <c r="X1162" s="2">
        <v>64.954999999999998</v>
      </c>
      <c r="Y1162" s="2">
        <v>64.954999999999998</v>
      </c>
      <c r="Z1162" s="2">
        <v>0</v>
      </c>
    </row>
    <row r="1163" spans="1:26" x14ac:dyDescent="0.25">
      <c r="A1163" s="1" t="s">
        <v>1192</v>
      </c>
      <c r="B1163" s="1">
        <v>647</v>
      </c>
      <c r="C1163" s="1" t="s">
        <v>30</v>
      </c>
      <c r="D1163" s="1" t="s">
        <v>31</v>
      </c>
      <c r="E1163" s="1">
        <v>0</v>
      </c>
      <c r="F1163" s="1">
        <v>0</v>
      </c>
      <c r="G1163" s="2">
        <v>51.350999999999999</v>
      </c>
      <c r="H1163" s="2">
        <v>0.66100000000000003</v>
      </c>
      <c r="I1163" s="3">
        <v>9.4</v>
      </c>
      <c r="J1163" s="3">
        <v>0</v>
      </c>
      <c r="K1163" s="4">
        <v>0</v>
      </c>
      <c r="L1163" s="4">
        <v>3.3036599999999998</v>
      </c>
      <c r="M1163" s="4">
        <v>0</v>
      </c>
      <c r="N1163" s="2">
        <v>51.494999999999997</v>
      </c>
      <c r="O1163" s="4">
        <v>0</v>
      </c>
      <c r="P1163" s="4">
        <v>14.1304</v>
      </c>
      <c r="Q1163" s="3">
        <v>84.9</v>
      </c>
      <c r="R1163" s="2">
        <v>0</v>
      </c>
      <c r="S1163" s="2">
        <v>3020.5</v>
      </c>
      <c r="T1163" s="4">
        <v>3085.9799800000001</v>
      </c>
      <c r="U1163" s="3">
        <v>20902.7</v>
      </c>
      <c r="V1163" s="3">
        <v>59674.3</v>
      </c>
      <c r="W1163" s="3">
        <v>0</v>
      </c>
      <c r="X1163" s="2">
        <v>75.503</v>
      </c>
      <c r="Y1163" s="2">
        <v>75.503</v>
      </c>
      <c r="Z1163" s="2">
        <v>0</v>
      </c>
    </row>
    <row r="1164" spans="1:26" x14ac:dyDescent="0.25">
      <c r="A1164" s="1" t="s">
        <v>1193</v>
      </c>
      <c r="B1164" s="1">
        <v>647</v>
      </c>
      <c r="C1164" s="1" t="s">
        <v>30</v>
      </c>
      <c r="D1164" s="1" t="s">
        <v>31</v>
      </c>
      <c r="E1164" s="1">
        <v>0</v>
      </c>
      <c r="F1164" s="1">
        <v>0</v>
      </c>
      <c r="G1164" s="2">
        <v>51.121000000000002</v>
      </c>
      <c r="H1164" s="2">
        <v>0.39100000000000001</v>
      </c>
      <c r="I1164" s="3">
        <v>4.9000000000000004</v>
      </c>
      <c r="J1164" s="3">
        <v>0</v>
      </c>
      <c r="K1164" s="4">
        <v>0</v>
      </c>
      <c r="L1164" s="4">
        <v>2.117</v>
      </c>
      <c r="M1164" s="4">
        <v>0</v>
      </c>
      <c r="N1164" s="2">
        <v>51.088999999999999</v>
      </c>
      <c r="O1164" s="4">
        <v>2.53687</v>
      </c>
      <c r="P1164" s="4">
        <v>-2.53687</v>
      </c>
      <c r="Q1164" s="3">
        <v>59.9</v>
      </c>
      <c r="R1164" s="2">
        <v>0</v>
      </c>
      <c r="S1164" s="2">
        <v>2132.75</v>
      </c>
      <c r="T1164" s="4">
        <v>591.85131999999999</v>
      </c>
      <c r="U1164" s="3">
        <v>21011.599999999999</v>
      </c>
      <c r="V1164" s="3">
        <v>2875.6</v>
      </c>
      <c r="W1164" s="3">
        <v>3785.7</v>
      </c>
      <c r="X1164" s="2">
        <v>54.978999999999999</v>
      </c>
      <c r="Y1164" s="2">
        <v>54.978999999999999</v>
      </c>
      <c r="Z1164" s="2">
        <v>0</v>
      </c>
    </row>
    <row r="1165" spans="1:26" x14ac:dyDescent="0.25">
      <c r="A1165" s="1" t="s">
        <v>1194</v>
      </c>
      <c r="B1165" s="1">
        <v>647</v>
      </c>
      <c r="C1165" s="1" t="s">
        <v>30</v>
      </c>
      <c r="D1165" s="1" t="s">
        <v>31</v>
      </c>
      <c r="E1165" s="1">
        <v>0</v>
      </c>
      <c r="F1165" s="1">
        <v>0</v>
      </c>
      <c r="G1165" s="2">
        <v>51.118000000000002</v>
      </c>
      <c r="H1165" s="2">
        <v>0.68799999999999994</v>
      </c>
      <c r="I1165" s="3">
        <v>8.6</v>
      </c>
      <c r="J1165" s="3">
        <v>0</v>
      </c>
      <c r="K1165" s="4">
        <v>0</v>
      </c>
      <c r="L1165" s="4">
        <v>10.526210000000001</v>
      </c>
      <c r="M1165" s="4">
        <v>0</v>
      </c>
      <c r="N1165" s="2">
        <v>50.972999999999999</v>
      </c>
      <c r="O1165" s="4">
        <v>9.48203</v>
      </c>
      <c r="P1165" s="4">
        <v>-9.48203</v>
      </c>
      <c r="Q1165" s="3">
        <v>57.6</v>
      </c>
      <c r="R1165" s="2">
        <v>0</v>
      </c>
      <c r="S1165" s="2">
        <v>1351.625</v>
      </c>
      <c r="T1165" s="4">
        <v>133.84648000000001</v>
      </c>
      <c r="U1165" s="3">
        <v>48396.2</v>
      </c>
      <c r="V1165" s="3">
        <v>-39810.300000000003</v>
      </c>
      <c r="W1165" s="3">
        <v>47837.2</v>
      </c>
      <c r="X1165" s="2">
        <v>48.927999999999997</v>
      </c>
      <c r="Y1165" s="2">
        <v>48.927999999999997</v>
      </c>
      <c r="Z1165" s="2">
        <v>-0.184</v>
      </c>
    </row>
    <row r="1166" spans="1:26" x14ac:dyDescent="0.25">
      <c r="A1166" s="1" t="s">
        <v>1195</v>
      </c>
      <c r="B1166" s="1">
        <v>647</v>
      </c>
      <c r="C1166" s="1" t="s">
        <v>30</v>
      </c>
      <c r="D1166" s="1" t="s">
        <v>31</v>
      </c>
      <c r="E1166" s="1">
        <v>0</v>
      </c>
      <c r="F1166" s="1">
        <v>0</v>
      </c>
      <c r="G1166" s="2">
        <v>51.710999999999999</v>
      </c>
      <c r="H1166" s="2">
        <v>0.121</v>
      </c>
      <c r="I1166" s="3">
        <v>1.3</v>
      </c>
      <c r="J1166" s="3">
        <v>0</v>
      </c>
      <c r="K1166" s="4">
        <v>0</v>
      </c>
      <c r="L1166" s="4">
        <v>1.8041799999999999</v>
      </c>
      <c r="M1166" s="4">
        <v>0</v>
      </c>
      <c r="N1166" s="2">
        <v>51.655000000000001</v>
      </c>
      <c r="O1166" s="4">
        <v>1.05766</v>
      </c>
      <c r="P1166" s="4">
        <v>-1.05766</v>
      </c>
      <c r="Q1166" s="3">
        <v>38</v>
      </c>
      <c r="R1166" s="2">
        <v>0</v>
      </c>
      <c r="S1166" s="2">
        <v>7</v>
      </c>
      <c r="T1166" s="4">
        <v>4.5060000000000003E-2</v>
      </c>
      <c r="U1166" s="3">
        <v>18330.2</v>
      </c>
      <c r="V1166" s="3">
        <v>-2129.5</v>
      </c>
      <c r="W1166" s="3">
        <v>2547.6</v>
      </c>
      <c r="X1166" s="2">
        <v>36.627000000000002</v>
      </c>
      <c r="Y1166" s="2">
        <v>36.627000000000002</v>
      </c>
      <c r="Z1166" s="2">
        <v>0</v>
      </c>
    </row>
    <row r="1167" spans="1:26" x14ac:dyDescent="0.25">
      <c r="A1167" s="1" t="s">
        <v>1196</v>
      </c>
      <c r="B1167" s="1">
        <v>647</v>
      </c>
      <c r="C1167" s="1" t="s">
        <v>30</v>
      </c>
      <c r="D1167" s="1" t="s">
        <v>31</v>
      </c>
      <c r="E1167" s="1">
        <v>0</v>
      </c>
      <c r="F1167" s="1">
        <v>0</v>
      </c>
      <c r="G1167" s="2">
        <v>49.284999999999997</v>
      </c>
      <c r="H1167" s="2">
        <v>0.48499999999999999</v>
      </c>
      <c r="I1167" s="3">
        <v>5.2</v>
      </c>
      <c r="J1167" s="3">
        <v>0</v>
      </c>
      <c r="K1167" s="4">
        <v>0</v>
      </c>
      <c r="L1167" s="4">
        <v>4.6067400000000003</v>
      </c>
      <c r="M1167" s="4">
        <v>0</v>
      </c>
      <c r="N1167" s="2">
        <v>49.262999999999998</v>
      </c>
      <c r="O1167" s="4">
        <v>2.6258400000000002</v>
      </c>
      <c r="P1167" s="4">
        <v>-2.6258400000000002</v>
      </c>
      <c r="Q1167" s="3">
        <v>46.3</v>
      </c>
      <c r="R1167" s="2">
        <v>0</v>
      </c>
      <c r="S1167" s="2">
        <v>1532.25</v>
      </c>
      <c r="T1167" s="4">
        <v>570.21551999999997</v>
      </c>
      <c r="U1167" s="3">
        <v>30439.4</v>
      </c>
      <c r="V1167" s="3">
        <v>1779.6</v>
      </c>
      <c r="W1167" s="3">
        <v>3635.1</v>
      </c>
      <c r="X1167" s="2">
        <v>41.04</v>
      </c>
      <c r="Y1167" s="2">
        <v>41.04</v>
      </c>
      <c r="Z1167" s="2">
        <v>0</v>
      </c>
    </row>
    <row r="1168" spans="1:26" x14ac:dyDescent="0.25">
      <c r="A1168" s="1" t="s">
        <v>1197</v>
      </c>
      <c r="B1168" s="1">
        <v>647</v>
      </c>
      <c r="C1168" s="1" t="s">
        <v>30</v>
      </c>
      <c r="D1168" s="1" t="s">
        <v>31</v>
      </c>
      <c r="E1168" s="1">
        <v>0</v>
      </c>
      <c r="F1168" s="1">
        <v>0</v>
      </c>
      <c r="G1168" s="2">
        <v>50.746000000000002</v>
      </c>
      <c r="H1168" s="2">
        <v>0.436</v>
      </c>
      <c r="I1168" s="3">
        <v>4.7</v>
      </c>
      <c r="J1168" s="3">
        <v>0</v>
      </c>
      <c r="K1168" s="4">
        <v>0</v>
      </c>
      <c r="L1168" s="4">
        <v>4.5308000000000002</v>
      </c>
      <c r="M1168" s="4">
        <v>0</v>
      </c>
      <c r="N1168" s="2">
        <v>50.709000000000003</v>
      </c>
      <c r="O1168" s="4">
        <v>2.7765399999999998</v>
      </c>
      <c r="P1168" s="4">
        <v>-2.7765399999999998</v>
      </c>
      <c r="Q1168" s="3">
        <v>56.7</v>
      </c>
      <c r="R1168" s="2">
        <v>0</v>
      </c>
      <c r="S1168" s="2">
        <v>289.25</v>
      </c>
      <c r="T1168" s="4">
        <v>23.995950000000001</v>
      </c>
      <c r="U1168" s="3">
        <v>29882.2</v>
      </c>
      <c r="V1168" s="3">
        <v>-3685.9</v>
      </c>
      <c r="W1168" s="3">
        <v>4589.5</v>
      </c>
      <c r="X1168" s="2">
        <v>51.948</v>
      </c>
      <c r="Y1168" s="2">
        <v>51.948</v>
      </c>
      <c r="Z1168" s="2">
        <v>-3.0000000000000001E-3</v>
      </c>
    </row>
    <row r="1169" spans="1:26" x14ac:dyDescent="0.25">
      <c r="A1169" s="1" t="s">
        <v>1198</v>
      </c>
      <c r="B1169" s="1">
        <v>647</v>
      </c>
      <c r="C1169" s="1" t="s">
        <v>30</v>
      </c>
      <c r="D1169" s="1" t="s">
        <v>31</v>
      </c>
      <c r="E1169" s="1">
        <v>0</v>
      </c>
      <c r="F1169" s="1">
        <v>0</v>
      </c>
      <c r="G1169" s="2">
        <v>50.554000000000002</v>
      </c>
      <c r="H1169" s="2">
        <v>5.3999999999999999E-2</v>
      </c>
      <c r="I1169" s="3">
        <v>0.6</v>
      </c>
      <c r="J1169" s="3">
        <v>0</v>
      </c>
      <c r="K1169" s="4">
        <v>0</v>
      </c>
      <c r="L1169" s="4">
        <v>0</v>
      </c>
      <c r="M1169" s="4">
        <v>0</v>
      </c>
      <c r="N1169" s="2">
        <v>50.530999999999999</v>
      </c>
      <c r="O1169" s="4">
        <v>0.22344</v>
      </c>
      <c r="P1169" s="4">
        <v>-0.22344</v>
      </c>
      <c r="Q1169" s="3">
        <v>54.6</v>
      </c>
      <c r="R1169" s="2">
        <v>0</v>
      </c>
      <c r="S1169" s="2">
        <v>0</v>
      </c>
      <c r="T1169" s="4">
        <v>0</v>
      </c>
      <c r="U1169" s="3">
        <v>0</v>
      </c>
      <c r="V1169" s="3">
        <v>-275.2</v>
      </c>
      <c r="W1169" s="3">
        <v>275.7</v>
      </c>
      <c r="X1169" s="2">
        <v>54</v>
      </c>
      <c r="Y1169" s="2">
        <v>54</v>
      </c>
      <c r="Z1169" s="2">
        <v>0</v>
      </c>
    </row>
    <row r="1170" spans="1:26" x14ac:dyDescent="0.25">
      <c r="A1170" s="1" t="s">
        <v>1199</v>
      </c>
      <c r="B1170" s="1">
        <v>647</v>
      </c>
      <c r="C1170" s="1" t="s">
        <v>30</v>
      </c>
      <c r="D1170" s="1" t="s">
        <v>31</v>
      </c>
      <c r="E1170" s="1">
        <v>0</v>
      </c>
      <c r="F1170" s="1">
        <v>0</v>
      </c>
      <c r="G1170" s="2">
        <v>50.557000000000002</v>
      </c>
      <c r="H1170" s="2">
        <v>0.187</v>
      </c>
      <c r="I1170" s="3">
        <v>2</v>
      </c>
      <c r="J1170" s="3">
        <v>0</v>
      </c>
      <c r="K1170" s="4">
        <v>0</v>
      </c>
      <c r="L1170" s="4">
        <v>1.0399799999999999</v>
      </c>
      <c r="M1170" s="4">
        <v>0</v>
      </c>
      <c r="N1170" s="2">
        <v>50.463000000000001</v>
      </c>
      <c r="O1170" s="4">
        <v>1.8909899999999999</v>
      </c>
      <c r="P1170" s="4">
        <v>-1.8909899999999999</v>
      </c>
      <c r="Q1170" s="3">
        <v>60</v>
      </c>
      <c r="R1170" s="2">
        <v>0</v>
      </c>
      <c r="S1170" s="2">
        <v>0</v>
      </c>
      <c r="T1170" s="4">
        <v>0</v>
      </c>
      <c r="U1170" s="3">
        <v>7353.6</v>
      </c>
      <c r="V1170" s="3">
        <v>-8715.6</v>
      </c>
      <c r="W1170" s="3">
        <v>8716.5</v>
      </c>
      <c r="X1170" s="2">
        <v>57.996000000000002</v>
      </c>
      <c r="Y1170" s="2">
        <v>57.996000000000002</v>
      </c>
      <c r="Z1170" s="2">
        <v>0</v>
      </c>
    </row>
    <row r="1171" spans="1:26" x14ac:dyDescent="0.25">
      <c r="A1171" s="1" t="s">
        <v>1200</v>
      </c>
      <c r="B1171" s="1">
        <v>647</v>
      </c>
      <c r="C1171" s="1" t="s">
        <v>30</v>
      </c>
      <c r="D1171" s="1" t="s">
        <v>31</v>
      </c>
      <c r="E1171" s="1">
        <v>0</v>
      </c>
      <c r="F1171" s="1">
        <v>0</v>
      </c>
      <c r="G1171" s="2">
        <v>45.018999999999998</v>
      </c>
      <c r="H1171" s="2">
        <v>1.0189999999999999</v>
      </c>
      <c r="I1171" s="3">
        <v>16.2</v>
      </c>
      <c r="J1171" s="3">
        <v>0</v>
      </c>
      <c r="K1171" s="4">
        <v>0</v>
      </c>
      <c r="L1171" s="4">
        <v>20.256150000000002</v>
      </c>
      <c r="M1171" s="4">
        <v>0</v>
      </c>
      <c r="N1171" s="2">
        <v>45.052999999999997</v>
      </c>
      <c r="O1171" s="4">
        <v>5.2809999999999997</v>
      </c>
      <c r="P1171" s="4">
        <v>17.940930000000002</v>
      </c>
      <c r="Q1171" s="3">
        <v>142.19999999999999</v>
      </c>
      <c r="R1171" s="2">
        <v>0</v>
      </c>
      <c r="S1171" s="2">
        <v>3282</v>
      </c>
      <c r="T1171" s="4">
        <v>21644.621090000001</v>
      </c>
      <c r="U1171" s="3">
        <v>190372.9</v>
      </c>
      <c r="V1171" s="3">
        <v>60016.2</v>
      </c>
      <c r="W1171" s="3">
        <v>7138.5</v>
      </c>
      <c r="X1171" s="2">
        <v>125.962</v>
      </c>
      <c r="Y1171" s="2">
        <v>125.962</v>
      </c>
      <c r="Z1171" s="2">
        <v>-2.4E-2</v>
      </c>
    </row>
    <row r="1172" spans="1:26" x14ac:dyDescent="0.25">
      <c r="A1172" s="1" t="s">
        <v>1201</v>
      </c>
      <c r="B1172" s="1">
        <v>647</v>
      </c>
      <c r="C1172" s="1" t="s">
        <v>30</v>
      </c>
      <c r="D1172" s="1" t="s">
        <v>31</v>
      </c>
      <c r="E1172" s="1">
        <v>0</v>
      </c>
      <c r="F1172" s="1">
        <v>0</v>
      </c>
      <c r="G1172" s="2">
        <v>44.857999999999997</v>
      </c>
      <c r="H1172" s="2">
        <v>0.56799999999999995</v>
      </c>
      <c r="I1172" s="3">
        <v>11.2</v>
      </c>
      <c r="J1172" s="3">
        <v>0</v>
      </c>
      <c r="K1172" s="4">
        <v>0</v>
      </c>
      <c r="L1172" s="4">
        <v>39.925629999999998</v>
      </c>
      <c r="M1172" s="4">
        <v>0</v>
      </c>
      <c r="N1172" s="2">
        <v>44.774000000000001</v>
      </c>
      <c r="O1172" s="4">
        <v>7.6212799999999996</v>
      </c>
      <c r="P1172" s="4">
        <v>-7.6212799999999996</v>
      </c>
      <c r="Q1172" s="3">
        <v>233.8</v>
      </c>
      <c r="R1172" s="2">
        <v>0</v>
      </c>
      <c r="S1172" s="2">
        <v>109.75</v>
      </c>
      <c r="T1172" s="4">
        <v>143.73232999999999</v>
      </c>
      <c r="U1172" s="3">
        <v>454033.5</v>
      </c>
      <c r="V1172" s="3">
        <v>4445.3999999999996</v>
      </c>
      <c r="W1172" s="3">
        <v>12764.3</v>
      </c>
      <c r="X1172" s="2">
        <v>222.66</v>
      </c>
      <c r="Y1172" s="2">
        <v>222.66</v>
      </c>
      <c r="Z1172" s="2">
        <v>-1E-3</v>
      </c>
    </row>
    <row r="1173" spans="1:26" x14ac:dyDescent="0.25">
      <c r="A1173" s="1" t="s">
        <v>1202</v>
      </c>
      <c r="B1173" s="1">
        <v>647</v>
      </c>
      <c r="C1173" s="1" t="s">
        <v>30</v>
      </c>
      <c r="D1173" s="1" t="s">
        <v>31</v>
      </c>
      <c r="E1173" s="1">
        <v>0</v>
      </c>
      <c r="F1173" s="1">
        <v>0</v>
      </c>
      <c r="G1173" s="2">
        <v>40.061999999999998</v>
      </c>
      <c r="H1173" s="2">
        <v>3.5720000000000001</v>
      </c>
      <c r="I1173" s="3">
        <v>84.9</v>
      </c>
      <c r="J1173" s="3">
        <v>0</v>
      </c>
      <c r="K1173" s="4">
        <v>0</v>
      </c>
      <c r="L1173" s="4">
        <v>45.511780000000002</v>
      </c>
      <c r="M1173" s="4">
        <v>0</v>
      </c>
      <c r="N1173" s="2">
        <v>40.066000000000003</v>
      </c>
      <c r="O1173" s="4">
        <v>53.857140000000001</v>
      </c>
      <c r="P1173" s="4">
        <v>111.12430999999999</v>
      </c>
      <c r="Q1173" s="3">
        <v>226.9</v>
      </c>
      <c r="R1173" s="2">
        <v>0</v>
      </c>
      <c r="S1173" s="2">
        <v>14296.375</v>
      </c>
      <c r="T1173" s="4">
        <v>26158.677729999999</v>
      </c>
      <c r="U1173" s="3">
        <v>447916.7</v>
      </c>
      <c r="V1173" s="3">
        <v>152682.4</v>
      </c>
      <c r="W1173" s="3">
        <v>368688.1</v>
      </c>
      <c r="X1173" s="2">
        <v>142.07499999999999</v>
      </c>
      <c r="Y1173" s="2">
        <v>142.07499999999999</v>
      </c>
      <c r="Z1173" s="2">
        <v>-1.0669999999999999</v>
      </c>
    </row>
    <row r="1174" spans="1:26" x14ac:dyDescent="0.25">
      <c r="A1174" s="1" t="s">
        <v>1203</v>
      </c>
      <c r="B1174" s="1">
        <v>647</v>
      </c>
      <c r="C1174" s="1" t="s">
        <v>30</v>
      </c>
      <c r="D1174" s="1" t="s">
        <v>31</v>
      </c>
      <c r="E1174" s="1">
        <v>0</v>
      </c>
      <c r="F1174" s="1">
        <v>0</v>
      </c>
      <c r="G1174" s="2">
        <v>41.433999999999997</v>
      </c>
      <c r="H1174" s="2">
        <v>0.30399999999999999</v>
      </c>
      <c r="I1174" s="3">
        <v>3.3</v>
      </c>
      <c r="J1174" s="3">
        <v>0</v>
      </c>
      <c r="K1174" s="4">
        <v>0</v>
      </c>
      <c r="L1174" s="4">
        <v>8.6252999999999993</v>
      </c>
      <c r="M1174" s="4">
        <v>0</v>
      </c>
      <c r="N1174" s="2">
        <v>41.244999999999997</v>
      </c>
      <c r="O1174" s="4">
        <v>4.35419</v>
      </c>
      <c r="P1174" s="4">
        <v>-4.35419</v>
      </c>
      <c r="Q1174" s="3">
        <v>77.599999999999994</v>
      </c>
      <c r="R1174" s="2">
        <v>0</v>
      </c>
      <c r="S1174" s="2">
        <v>0</v>
      </c>
      <c r="T1174" s="4">
        <v>0</v>
      </c>
      <c r="U1174" s="3">
        <v>37852.699999999997</v>
      </c>
      <c r="V1174" s="3">
        <v>-2493.6</v>
      </c>
      <c r="W1174" s="3">
        <v>2494.4</v>
      </c>
      <c r="X1174" s="2">
        <v>74.304000000000002</v>
      </c>
      <c r="Y1174" s="2">
        <v>74.304000000000002</v>
      </c>
      <c r="Z1174" s="2">
        <v>0</v>
      </c>
    </row>
    <row r="1175" spans="1:26" x14ac:dyDescent="0.25">
      <c r="A1175" s="1" t="s">
        <v>1204</v>
      </c>
      <c r="B1175" s="1">
        <v>647</v>
      </c>
      <c r="C1175" s="1" t="s">
        <v>30</v>
      </c>
      <c r="D1175" s="1" t="s">
        <v>31</v>
      </c>
      <c r="E1175" s="1">
        <v>0</v>
      </c>
      <c r="F1175" s="1">
        <v>0</v>
      </c>
      <c r="G1175" s="2">
        <v>35.933</v>
      </c>
      <c r="H1175" s="2">
        <v>1.153</v>
      </c>
      <c r="I1175" s="3">
        <v>20.399999999999999</v>
      </c>
      <c r="J1175" s="3">
        <v>0</v>
      </c>
      <c r="K1175" s="4">
        <v>0</v>
      </c>
      <c r="L1175" s="4">
        <v>23.32321</v>
      </c>
      <c r="M1175" s="4">
        <v>0</v>
      </c>
      <c r="N1175" s="2">
        <v>35.99</v>
      </c>
      <c r="O1175" s="4">
        <v>5.8521700000000001</v>
      </c>
      <c r="P1175" s="4">
        <v>31.711320000000001</v>
      </c>
      <c r="Q1175" s="3">
        <v>132.9</v>
      </c>
      <c r="R1175" s="2">
        <v>0</v>
      </c>
      <c r="S1175" s="2">
        <v>2626.4380000000001</v>
      </c>
      <c r="T1175" s="4">
        <v>17471.710940000001</v>
      </c>
      <c r="U1175" s="3">
        <v>210937.1</v>
      </c>
      <c r="V1175" s="3">
        <v>33845.199999999997</v>
      </c>
      <c r="W1175" s="3">
        <v>6499.8</v>
      </c>
      <c r="X1175" s="2">
        <v>112.476</v>
      </c>
      <c r="Y1175" s="2">
        <v>112.476</v>
      </c>
      <c r="Z1175" s="2">
        <v>-2E-3</v>
      </c>
    </row>
    <row r="1176" spans="1:26" x14ac:dyDescent="0.25">
      <c r="A1176" s="1" t="s">
        <v>1205</v>
      </c>
      <c r="B1176" s="1">
        <v>647</v>
      </c>
      <c r="C1176" s="1" t="s">
        <v>30</v>
      </c>
      <c r="D1176" s="1" t="s">
        <v>31</v>
      </c>
      <c r="E1176" s="1">
        <v>0</v>
      </c>
      <c r="F1176" s="1">
        <v>0</v>
      </c>
      <c r="G1176" s="2">
        <v>43.54</v>
      </c>
      <c r="H1176" s="2">
        <v>1.52</v>
      </c>
      <c r="I1176" s="3">
        <v>29.9</v>
      </c>
      <c r="J1176" s="3">
        <v>0</v>
      </c>
      <c r="K1176" s="4">
        <v>0</v>
      </c>
      <c r="L1176" s="4">
        <v>30.503730000000001</v>
      </c>
      <c r="M1176" s="4">
        <v>0</v>
      </c>
      <c r="N1176" s="2">
        <v>43.53</v>
      </c>
      <c r="O1176" s="4">
        <v>6.8809300000000002</v>
      </c>
      <c r="P1176" s="4">
        <v>14.21527</v>
      </c>
      <c r="Q1176" s="3">
        <v>190.5</v>
      </c>
      <c r="R1176" s="2">
        <v>1E-3</v>
      </c>
      <c r="S1176" s="2">
        <v>330.625</v>
      </c>
      <c r="T1176" s="4">
        <v>1343.13159</v>
      </c>
      <c r="U1176" s="3">
        <v>211778.8</v>
      </c>
      <c r="V1176" s="3">
        <v>-2452.8000000000002</v>
      </c>
      <c r="W1176" s="3">
        <v>4454.3999999999996</v>
      </c>
      <c r="X1176" s="2">
        <v>160.614</v>
      </c>
      <c r="Y1176" s="2">
        <v>160.614</v>
      </c>
      <c r="Z1176" s="2">
        <v>-1.9359999999999999</v>
      </c>
    </row>
    <row r="1177" spans="1:26" x14ac:dyDescent="0.25">
      <c r="A1177" s="1" t="s">
        <v>1206</v>
      </c>
      <c r="B1177" s="1">
        <v>647</v>
      </c>
      <c r="C1177" s="1" t="s">
        <v>30</v>
      </c>
      <c r="D1177" s="1" t="s">
        <v>31</v>
      </c>
      <c r="E1177" s="1">
        <v>0</v>
      </c>
      <c r="F1177" s="1">
        <v>0</v>
      </c>
      <c r="G1177" s="2">
        <v>25.745999999999999</v>
      </c>
      <c r="H1177" s="2">
        <v>-0.14399999999999999</v>
      </c>
      <c r="I1177" s="3">
        <v>-1.8</v>
      </c>
      <c r="J1177" s="3">
        <v>0</v>
      </c>
      <c r="K1177" s="4">
        <v>0</v>
      </c>
      <c r="L1177" s="4">
        <v>11.81751</v>
      </c>
      <c r="M1177" s="4">
        <v>0</v>
      </c>
      <c r="N1177" s="2">
        <v>25.89</v>
      </c>
      <c r="O1177" s="4">
        <v>0</v>
      </c>
      <c r="P1177" s="4">
        <v>0</v>
      </c>
      <c r="Q1177" s="3">
        <v>49.5</v>
      </c>
      <c r="R1177" s="2">
        <v>0</v>
      </c>
      <c r="S1177" s="2">
        <v>0</v>
      </c>
      <c r="T1177" s="4">
        <v>0</v>
      </c>
      <c r="U1177" s="3">
        <v>107232.1</v>
      </c>
      <c r="V1177" s="3">
        <v>0</v>
      </c>
      <c r="W1177" s="3">
        <v>0</v>
      </c>
      <c r="X1177" s="2">
        <v>51.271000000000001</v>
      </c>
      <c r="Y1177" s="2">
        <v>51.271000000000001</v>
      </c>
      <c r="Z1177" s="2">
        <v>0</v>
      </c>
    </row>
    <row r="1178" spans="1:26" x14ac:dyDescent="0.25">
      <c r="A1178" s="1" t="s">
        <v>1207</v>
      </c>
      <c r="B1178" s="1">
        <v>647</v>
      </c>
      <c r="C1178" s="1" t="s">
        <v>30</v>
      </c>
      <c r="D1178" s="1" t="s">
        <v>31</v>
      </c>
      <c r="E1178" s="1">
        <v>0</v>
      </c>
      <c r="F1178" s="1">
        <v>0</v>
      </c>
      <c r="G1178" s="2">
        <v>28.853000000000002</v>
      </c>
      <c r="H1178" s="2">
        <v>6.3E-2</v>
      </c>
      <c r="I1178" s="3">
        <v>0.7</v>
      </c>
      <c r="J1178" s="3">
        <v>0</v>
      </c>
      <c r="K1178" s="4">
        <v>0</v>
      </c>
      <c r="L1178" s="4">
        <v>3.28498</v>
      </c>
      <c r="M1178" s="4">
        <v>0</v>
      </c>
      <c r="N1178" s="2">
        <v>28.812999999999999</v>
      </c>
      <c r="O1178" s="4">
        <v>0.41621999999999998</v>
      </c>
      <c r="P1178" s="4">
        <v>-0.41621999999999998</v>
      </c>
      <c r="Q1178" s="3">
        <v>70.7</v>
      </c>
      <c r="R1178" s="2">
        <v>0</v>
      </c>
      <c r="S1178" s="2">
        <v>0</v>
      </c>
      <c r="T1178" s="4">
        <v>0</v>
      </c>
      <c r="U1178" s="3">
        <v>17312.8</v>
      </c>
      <c r="V1178" s="3">
        <v>-85.5</v>
      </c>
      <c r="W1178" s="3">
        <v>86.1</v>
      </c>
      <c r="X1178" s="2">
        <v>70.022999999999996</v>
      </c>
      <c r="Y1178" s="2">
        <v>70.022999999999996</v>
      </c>
      <c r="Z1178" s="2">
        <v>0</v>
      </c>
    </row>
    <row r="1179" spans="1:26" x14ac:dyDescent="0.25">
      <c r="A1179" s="1" t="s">
        <v>1208</v>
      </c>
      <c r="B1179" s="1">
        <v>647</v>
      </c>
      <c r="C1179" s="1" t="s">
        <v>30</v>
      </c>
      <c r="D1179" s="1" t="s">
        <v>31</v>
      </c>
      <c r="E1179" s="1">
        <v>0</v>
      </c>
      <c r="F1179" s="1">
        <v>0</v>
      </c>
      <c r="G1179" s="2">
        <v>33.143999999999998</v>
      </c>
      <c r="H1179" s="2">
        <v>0.30399999999999999</v>
      </c>
      <c r="I1179" s="3">
        <v>3.4</v>
      </c>
      <c r="J1179" s="3">
        <v>0</v>
      </c>
      <c r="K1179" s="4">
        <v>0</v>
      </c>
      <c r="L1179" s="4">
        <v>3.3546900000000002</v>
      </c>
      <c r="M1179" s="4">
        <v>0</v>
      </c>
      <c r="N1179" s="2">
        <v>33.142000000000003</v>
      </c>
      <c r="O1179" s="4">
        <v>0.37467</v>
      </c>
      <c r="P1179" s="4">
        <v>1.6143799999999999</v>
      </c>
      <c r="Q1179" s="3">
        <v>62.7</v>
      </c>
      <c r="R1179" s="2">
        <v>0</v>
      </c>
      <c r="S1179" s="2">
        <v>452</v>
      </c>
      <c r="T1179" s="4">
        <v>135.88346999999999</v>
      </c>
      <c r="U1179" s="3">
        <v>34073.599999999999</v>
      </c>
      <c r="V1179" s="3">
        <v>-111.3</v>
      </c>
      <c r="W1179" s="3">
        <v>505</v>
      </c>
      <c r="X1179" s="2">
        <v>59.31</v>
      </c>
      <c r="Y1179" s="2">
        <v>59.31</v>
      </c>
      <c r="Z1179" s="2">
        <v>0</v>
      </c>
    </row>
    <row r="1180" spans="1:26" x14ac:dyDescent="0.25">
      <c r="A1180" s="1" t="s">
        <v>1209</v>
      </c>
      <c r="B1180" s="1">
        <v>647</v>
      </c>
      <c r="C1180" s="1" t="s">
        <v>30</v>
      </c>
      <c r="D1180" s="1" t="s">
        <v>31</v>
      </c>
      <c r="E1180" s="1">
        <v>0</v>
      </c>
      <c r="F1180" s="1">
        <v>0</v>
      </c>
      <c r="G1180" s="2">
        <v>31.898</v>
      </c>
      <c r="H1180" s="2">
        <v>0.60799999999999998</v>
      </c>
      <c r="I1180" s="3">
        <v>6.7</v>
      </c>
      <c r="J1180" s="3">
        <v>0</v>
      </c>
      <c r="K1180" s="4">
        <v>0</v>
      </c>
      <c r="L1180" s="4">
        <v>11.550269999999999</v>
      </c>
      <c r="M1180" s="4">
        <v>0</v>
      </c>
      <c r="N1180" s="2">
        <v>31.616</v>
      </c>
      <c r="O1180" s="4">
        <v>10.803470000000001</v>
      </c>
      <c r="P1180" s="4">
        <v>-10.803470000000001</v>
      </c>
      <c r="Q1180" s="3">
        <v>66.099999999999994</v>
      </c>
      <c r="R1180" s="2">
        <v>0</v>
      </c>
      <c r="S1180" s="2">
        <v>0</v>
      </c>
      <c r="T1180" s="4">
        <v>0</v>
      </c>
      <c r="U1180" s="3">
        <v>92497.1</v>
      </c>
      <c r="V1180" s="3">
        <v>-38200</v>
      </c>
      <c r="W1180" s="3">
        <v>38200.6</v>
      </c>
      <c r="X1180" s="2">
        <v>59.42</v>
      </c>
      <c r="Y1180" s="2">
        <v>59.42</v>
      </c>
      <c r="Z1180" s="2">
        <v>0</v>
      </c>
    </row>
    <row r="1181" spans="1:26" x14ac:dyDescent="0.25">
      <c r="A1181" s="1" t="s">
        <v>1210</v>
      </c>
      <c r="B1181" s="1">
        <v>647</v>
      </c>
      <c r="C1181" s="1" t="s">
        <v>30</v>
      </c>
      <c r="D1181" s="1" t="s">
        <v>31</v>
      </c>
      <c r="E1181" s="1">
        <v>0</v>
      </c>
      <c r="F1181" s="1">
        <v>0</v>
      </c>
      <c r="G1181" s="2">
        <v>26.965</v>
      </c>
      <c r="H1181" s="2">
        <v>0.185</v>
      </c>
      <c r="I1181" s="3">
        <v>5.2</v>
      </c>
      <c r="J1181" s="3">
        <v>0</v>
      </c>
      <c r="K1181" s="4">
        <v>0</v>
      </c>
      <c r="L1181" s="4">
        <v>8.8766999999999996</v>
      </c>
      <c r="M1181" s="4">
        <v>0</v>
      </c>
      <c r="N1181" s="2">
        <v>26.88</v>
      </c>
      <c r="O1181" s="4">
        <v>2.8615400000000002</v>
      </c>
      <c r="P1181" s="4">
        <v>-2.8615400000000002</v>
      </c>
      <c r="Q1181" s="3">
        <v>238.8</v>
      </c>
      <c r="R1181" s="2">
        <v>0</v>
      </c>
      <c r="S1181" s="2">
        <v>0</v>
      </c>
      <c r="T1181" s="4">
        <v>0</v>
      </c>
      <c r="U1181" s="3">
        <v>100950.39999999999</v>
      </c>
      <c r="V1181" s="3">
        <v>-3515.5</v>
      </c>
      <c r="W1181" s="3">
        <v>3516.5</v>
      </c>
      <c r="X1181" s="2">
        <v>233.59700000000001</v>
      </c>
      <c r="Y1181" s="2">
        <v>233.59700000000001</v>
      </c>
      <c r="Z1181" s="2">
        <v>0</v>
      </c>
    </row>
    <row r="1182" spans="1:26" x14ac:dyDescent="0.25">
      <c r="A1182" s="1" t="s">
        <v>1211</v>
      </c>
      <c r="B1182" s="1">
        <v>647</v>
      </c>
      <c r="C1182" s="1" t="s">
        <v>30</v>
      </c>
      <c r="D1182" s="1" t="s">
        <v>31</v>
      </c>
      <c r="E1182" s="1">
        <v>0</v>
      </c>
      <c r="F1182" s="1">
        <v>0</v>
      </c>
      <c r="G1182" s="2">
        <v>25.382000000000001</v>
      </c>
      <c r="H1182" s="2">
        <v>-0.50800000000000001</v>
      </c>
      <c r="I1182" s="3">
        <v>-28.8</v>
      </c>
      <c r="J1182" s="3">
        <v>0</v>
      </c>
      <c r="K1182" s="4">
        <v>0</v>
      </c>
      <c r="L1182" s="4">
        <v>4.1380299999999997</v>
      </c>
      <c r="M1182" s="4">
        <v>0</v>
      </c>
      <c r="N1182" s="2">
        <v>25.89</v>
      </c>
      <c r="O1182" s="4">
        <v>0</v>
      </c>
      <c r="P1182" s="4">
        <v>0</v>
      </c>
      <c r="Q1182" s="3">
        <v>668.6</v>
      </c>
      <c r="R1182" s="2">
        <v>0</v>
      </c>
      <c r="S1182" s="2">
        <v>0</v>
      </c>
      <c r="T1182" s="4">
        <v>0</v>
      </c>
      <c r="U1182" s="3">
        <v>18726.400000000001</v>
      </c>
      <c r="V1182" s="3">
        <v>0</v>
      </c>
      <c r="W1182" s="3">
        <v>0</v>
      </c>
      <c r="X1182" s="2">
        <v>697.39599999999996</v>
      </c>
      <c r="Y1182" s="2">
        <v>697.39599999999996</v>
      </c>
      <c r="Z1182" s="2">
        <v>0</v>
      </c>
    </row>
    <row r="1183" spans="1:26" x14ac:dyDescent="0.25">
      <c r="A1183" s="1" t="s">
        <v>1212</v>
      </c>
      <c r="B1183" s="1">
        <v>647</v>
      </c>
      <c r="C1183" s="1" t="s">
        <v>30</v>
      </c>
      <c r="D1183" s="1" t="s">
        <v>31</v>
      </c>
      <c r="E1183" s="1">
        <v>0</v>
      </c>
      <c r="F1183" s="1">
        <v>0</v>
      </c>
      <c r="G1183" s="2">
        <v>27.3</v>
      </c>
      <c r="H1183" s="2">
        <v>0.06</v>
      </c>
      <c r="I1183" s="3">
        <v>0.7</v>
      </c>
      <c r="J1183" s="3">
        <v>0</v>
      </c>
      <c r="K1183" s="4">
        <v>0</v>
      </c>
      <c r="L1183" s="4">
        <v>5.01328</v>
      </c>
      <c r="M1183" s="4">
        <v>0</v>
      </c>
      <c r="N1183" s="2">
        <v>27.268000000000001</v>
      </c>
      <c r="O1183" s="4">
        <v>0.35110000000000002</v>
      </c>
      <c r="P1183" s="4">
        <v>-0.35110000000000002</v>
      </c>
      <c r="Q1183" s="3">
        <v>51.2</v>
      </c>
      <c r="R1183" s="2">
        <v>0</v>
      </c>
      <c r="S1183" s="2">
        <v>0</v>
      </c>
      <c r="T1183" s="4">
        <v>0</v>
      </c>
      <c r="U1183" s="3">
        <v>37739</v>
      </c>
      <c r="V1183" s="3">
        <v>-157.5</v>
      </c>
      <c r="W1183" s="3">
        <v>158.4</v>
      </c>
      <c r="X1183" s="2">
        <v>50.585000000000001</v>
      </c>
      <c r="Y1183" s="2">
        <v>50.585000000000001</v>
      </c>
      <c r="Z1183" s="2">
        <v>0</v>
      </c>
    </row>
    <row r="1184" spans="1:26" x14ac:dyDescent="0.25">
      <c r="A1184" s="1" t="s">
        <v>1213</v>
      </c>
      <c r="B1184" s="1">
        <v>647</v>
      </c>
      <c r="C1184" s="1" t="s">
        <v>30</v>
      </c>
      <c r="D1184" s="1" t="s">
        <v>31</v>
      </c>
      <c r="E1184" s="1">
        <v>0</v>
      </c>
      <c r="F1184" s="1">
        <v>0</v>
      </c>
      <c r="G1184" s="2">
        <v>26.423999999999999</v>
      </c>
      <c r="H1184" s="2">
        <v>0.73399999999999999</v>
      </c>
      <c r="I1184" s="3">
        <v>8.1</v>
      </c>
      <c r="J1184" s="3">
        <v>0</v>
      </c>
      <c r="K1184" s="4">
        <v>0</v>
      </c>
      <c r="L1184" s="4">
        <v>13.26965</v>
      </c>
      <c r="M1184" s="4">
        <v>0</v>
      </c>
      <c r="N1184" s="2">
        <v>26.274999999999999</v>
      </c>
      <c r="O1184" s="4">
        <v>9.78172</v>
      </c>
      <c r="P1184" s="4">
        <v>-9.78172</v>
      </c>
      <c r="Q1184" s="3">
        <v>64.400000000000006</v>
      </c>
      <c r="R1184" s="2">
        <v>0</v>
      </c>
      <c r="S1184" s="2">
        <v>1068.9380000000001</v>
      </c>
      <c r="T1184" s="4">
        <v>1074.12402</v>
      </c>
      <c r="U1184" s="3">
        <v>107894.8</v>
      </c>
      <c r="V1184" s="3">
        <v>-22104.1</v>
      </c>
      <c r="W1184" s="3">
        <v>28218.7</v>
      </c>
      <c r="X1184" s="2">
        <v>56.328000000000003</v>
      </c>
      <c r="Y1184" s="2">
        <v>56.328000000000003</v>
      </c>
      <c r="Z1184" s="2">
        <v>0</v>
      </c>
    </row>
    <row r="1185" spans="1:26" x14ac:dyDescent="0.25">
      <c r="A1185" s="1" t="s">
        <v>1214</v>
      </c>
      <c r="B1185" s="1">
        <v>647</v>
      </c>
      <c r="C1185" s="1" t="s">
        <v>30</v>
      </c>
      <c r="D1185" s="1" t="s">
        <v>31</v>
      </c>
      <c r="E1185" s="1">
        <v>0</v>
      </c>
      <c r="F1185" s="1">
        <v>0</v>
      </c>
      <c r="G1185" s="2">
        <v>28.064</v>
      </c>
      <c r="H1185" s="2">
        <v>-2.1259999999999999</v>
      </c>
      <c r="I1185" s="3">
        <v>-60.1</v>
      </c>
      <c r="J1185" s="3">
        <v>0</v>
      </c>
      <c r="K1185" s="4">
        <v>0</v>
      </c>
      <c r="L1185" s="4">
        <v>3.5068199999999998</v>
      </c>
      <c r="M1185" s="4">
        <v>0</v>
      </c>
      <c r="N1185" s="2">
        <v>30.285</v>
      </c>
      <c r="O1185" s="4">
        <v>0</v>
      </c>
      <c r="P1185" s="4">
        <v>1.5661799999999999</v>
      </c>
      <c r="Q1185" s="3">
        <v>202</v>
      </c>
      <c r="R1185" s="2">
        <v>0</v>
      </c>
      <c r="S1185" s="2">
        <v>46.25</v>
      </c>
      <c r="T1185" s="4">
        <v>0.94394</v>
      </c>
      <c r="U1185" s="3">
        <v>22533.3</v>
      </c>
      <c r="V1185" s="3">
        <v>4604.2</v>
      </c>
      <c r="W1185" s="3">
        <v>0</v>
      </c>
      <c r="X1185" s="2">
        <v>262.10300000000001</v>
      </c>
      <c r="Y1185" s="2">
        <v>262.10300000000001</v>
      </c>
      <c r="Z1185" s="2">
        <v>0</v>
      </c>
    </row>
    <row r="1186" spans="1:26" x14ac:dyDescent="0.25">
      <c r="A1186" s="1" t="s">
        <v>1215</v>
      </c>
      <c r="B1186" s="1">
        <v>647</v>
      </c>
      <c r="C1186" s="1" t="s">
        <v>30</v>
      </c>
      <c r="D1186" s="1" t="s">
        <v>31</v>
      </c>
      <c r="E1186" s="1">
        <v>0</v>
      </c>
      <c r="F1186" s="1">
        <v>0</v>
      </c>
      <c r="G1186" s="2">
        <v>29.193000000000001</v>
      </c>
      <c r="H1186" s="2">
        <v>0.77300000000000002</v>
      </c>
      <c r="I1186" s="3">
        <v>8.3000000000000007</v>
      </c>
      <c r="J1186" s="3">
        <v>0</v>
      </c>
      <c r="K1186" s="4">
        <v>0</v>
      </c>
      <c r="L1186" s="4">
        <v>10.58736</v>
      </c>
      <c r="M1186" s="4">
        <v>0</v>
      </c>
      <c r="N1186" s="2">
        <v>29.202000000000002</v>
      </c>
      <c r="O1186" s="4">
        <v>6.2735599999999998</v>
      </c>
      <c r="P1186" s="4">
        <v>17.500679999999999</v>
      </c>
      <c r="Q1186" s="3">
        <v>77.7</v>
      </c>
      <c r="R1186" s="2">
        <v>0</v>
      </c>
      <c r="S1186" s="2">
        <v>1116.25</v>
      </c>
      <c r="T1186" s="4">
        <v>2946.9416500000002</v>
      </c>
      <c r="U1186" s="3">
        <v>84647.4</v>
      </c>
      <c r="V1186" s="3">
        <v>9654.5</v>
      </c>
      <c r="W1186" s="3">
        <v>10239.6</v>
      </c>
      <c r="X1186" s="2">
        <v>69.335999999999999</v>
      </c>
      <c r="Y1186" s="2">
        <v>69.335999999999999</v>
      </c>
      <c r="Z1186" s="2">
        <v>0</v>
      </c>
    </row>
    <row r="1187" spans="1:26" x14ac:dyDescent="0.25">
      <c r="A1187" s="1" t="s">
        <v>1216</v>
      </c>
      <c r="B1187" s="1">
        <v>647</v>
      </c>
      <c r="C1187" s="1" t="s">
        <v>30</v>
      </c>
      <c r="D1187" s="1" t="s">
        <v>31</v>
      </c>
      <c r="E1187" s="1">
        <v>0</v>
      </c>
      <c r="F1187" s="1">
        <v>0</v>
      </c>
      <c r="G1187" s="2">
        <v>31.388999999999999</v>
      </c>
      <c r="H1187" s="2">
        <v>0.39900000000000002</v>
      </c>
      <c r="I1187" s="3">
        <v>5</v>
      </c>
      <c r="J1187" s="3">
        <v>0</v>
      </c>
      <c r="K1187" s="4">
        <v>0</v>
      </c>
      <c r="L1187" s="4">
        <v>8.1591000000000005</v>
      </c>
      <c r="M1187" s="4">
        <v>0</v>
      </c>
      <c r="N1187" s="2">
        <v>31.382999999999999</v>
      </c>
      <c r="O1187" s="4">
        <v>2.5885799999999999</v>
      </c>
      <c r="P1187" s="4">
        <v>6.1431800000000001</v>
      </c>
      <c r="Q1187" s="3">
        <v>86.9</v>
      </c>
      <c r="R1187" s="2">
        <v>0</v>
      </c>
      <c r="S1187" s="2">
        <v>677.06299999999999</v>
      </c>
      <c r="T1187" s="4">
        <v>489.10349000000002</v>
      </c>
      <c r="U1187" s="3">
        <v>69755.100000000006</v>
      </c>
      <c r="V1187" s="3">
        <v>4904.6000000000004</v>
      </c>
      <c r="W1187" s="3">
        <v>2663.3</v>
      </c>
      <c r="X1187" s="2">
        <v>81.933000000000007</v>
      </c>
      <c r="Y1187" s="2">
        <v>81.933000000000007</v>
      </c>
      <c r="Z1187" s="2">
        <v>0</v>
      </c>
    </row>
    <row r="1188" spans="1:26" x14ac:dyDescent="0.25">
      <c r="A1188" s="1" t="s">
        <v>1217</v>
      </c>
      <c r="B1188" s="1">
        <v>647</v>
      </c>
      <c r="C1188" s="1" t="s">
        <v>30</v>
      </c>
      <c r="D1188" s="1" t="s">
        <v>31</v>
      </c>
      <c r="E1188" s="1">
        <v>0</v>
      </c>
      <c r="F1188" s="1">
        <v>0</v>
      </c>
      <c r="G1188" s="2">
        <v>32.466999999999999</v>
      </c>
      <c r="H1188" s="2">
        <v>0.27700000000000002</v>
      </c>
      <c r="I1188" s="3">
        <v>3</v>
      </c>
      <c r="J1188" s="3">
        <v>0</v>
      </c>
      <c r="K1188" s="4">
        <v>0</v>
      </c>
      <c r="L1188" s="4">
        <v>5.61226</v>
      </c>
      <c r="M1188" s="4">
        <v>0</v>
      </c>
      <c r="N1188" s="2">
        <v>32.378999999999998</v>
      </c>
      <c r="O1188" s="4">
        <v>2.7159200000000001</v>
      </c>
      <c r="P1188" s="4">
        <v>-2.7159200000000001</v>
      </c>
      <c r="Q1188" s="3">
        <v>54.9</v>
      </c>
      <c r="R1188" s="2">
        <v>0</v>
      </c>
      <c r="S1188" s="2">
        <v>6</v>
      </c>
      <c r="T1188" s="4">
        <v>6.3769999999999993E-2</v>
      </c>
      <c r="U1188" s="3">
        <v>43899.5</v>
      </c>
      <c r="V1188" s="3">
        <v>-4080</v>
      </c>
      <c r="W1188" s="3">
        <v>4125.1000000000004</v>
      </c>
      <c r="X1188" s="2">
        <v>51.948</v>
      </c>
      <c r="Y1188" s="2">
        <v>51.948</v>
      </c>
      <c r="Z1188" s="2">
        <v>0</v>
      </c>
    </row>
    <row r="1189" spans="1:26" x14ac:dyDescent="0.25">
      <c r="A1189" s="1" t="s">
        <v>1218</v>
      </c>
      <c r="B1189" s="1">
        <v>647</v>
      </c>
      <c r="C1189" s="1" t="s">
        <v>30</v>
      </c>
      <c r="D1189" s="1" t="s">
        <v>31</v>
      </c>
      <c r="E1189" s="1">
        <v>0</v>
      </c>
      <c r="F1189" s="1">
        <v>0</v>
      </c>
      <c r="G1189" s="2">
        <v>31.748999999999999</v>
      </c>
      <c r="H1189" s="2">
        <v>-0.46100000000000002</v>
      </c>
      <c r="I1189" s="3">
        <v>-5</v>
      </c>
      <c r="J1189" s="3">
        <v>0</v>
      </c>
      <c r="K1189" s="4">
        <v>0</v>
      </c>
      <c r="L1189" s="4">
        <v>1.1651199999999999</v>
      </c>
      <c r="M1189" s="4">
        <v>0</v>
      </c>
      <c r="N1189" s="2">
        <v>32.256999999999998</v>
      </c>
      <c r="O1189" s="4">
        <v>0</v>
      </c>
      <c r="P1189" s="4">
        <v>0.34034999999999999</v>
      </c>
      <c r="Q1189" s="3">
        <v>51.4</v>
      </c>
      <c r="R1189" s="2">
        <v>0</v>
      </c>
      <c r="S1189" s="2">
        <v>0.125</v>
      </c>
      <c r="T1189" s="4">
        <v>1.0000000000000001E-5</v>
      </c>
      <c r="U1189" s="3">
        <v>5263.6</v>
      </c>
      <c r="V1189" s="3">
        <v>692</v>
      </c>
      <c r="W1189" s="3">
        <v>0</v>
      </c>
      <c r="X1189" s="2">
        <v>56.375999999999998</v>
      </c>
      <c r="Y1189" s="2">
        <v>56.375999999999998</v>
      </c>
      <c r="Z1189" s="2">
        <v>0</v>
      </c>
    </row>
    <row r="1190" spans="1:26" x14ac:dyDescent="0.25">
      <c r="A1190" s="1" t="s">
        <v>1219</v>
      </c>
      <c r="B1190" s="1">
        <v>647</v>
      </c>
      <c r="C1190" s="1" t="s">
        <v>30</v>
      </c>
      <c r="D1190" s="1" t="s">
        <v>31</v>
      </c>
      <c r="E1190" s="1">
        <v>0</v>
      </c>
      <c r="F1190" s="1">
        <v>0</v>
      </c>
      <c r="G1190" s="2">
        <v>32.256</v>
      </c>
      <c r="H1190" s="2">
        <v>0.26600000000000001</v>
      </c>
      <c r="I1190" s="3">
        <v>2.9</v>
      </c>
      <c r="J1190" s="3">
        <v>0</v>
      </c>
      <c r="K1190" s="4">
        <v>0</v>
      </c>
      <c r="L1190" s="4">
        <v>3.0241600000000002</v>
      </c>
      <c r="M1190" s="4">
        <v>0</v>
      </c>
      <c r="N1190" s="2">
        <v>32.253999999999998</v>
      </c>
      <c r="O1190" s="4">
        <v>0.82728999999999997</v>
      </c>
      <c r="P1190" s="4">
        <v>1.8980999999999999</v>
      </c>
      <c r="Q1190" s="3">
        <v>56.1</v>
      </c>
      <c r="R1190" s="2">
        <v>0</v>
      </c>
      <c r="S1190" s="2">
        <v>266.375</v>
      </c>
      <c r="T1190" s="4">
        <v>97.078760000000003</v>
      </c>
      <c r="U1190" s="3">
        <v>22705.5</v>
      </c>
      <c r="V1190" s="3">
        <v>-162.1</v>
      </c>
      <c r="W1190" s="3">
        <v>783.9</v>
      </c>
      <c r="X1190" s="2">
        <v>53.244</v>
      </c>
      <c r="Y1190" s="2">
        <v>53.244</v>
      </c>
      <c r="Z1190" s="2">
        <v>0</v>
      </c>
    </row>
    <row r="1191" spans="1:26" x14ac:dyDescent="0.25">
      <c r="A1191" s="1" t="s">
        <v>1220</v>
      </c>
      <c r="B1191" s="1">
        <v>647</v>
      </c>
      <c r="C1191" s="1" t="s">
        <v>30</v>
      </c>
      <c r="D1191" s="1" t="s">
        <v>31</v>
      </c>
      <c r="E1191" s="1">
        <v>0</v>
      </c>
      <c r="F1191" s="1">
        <v>0</v>
      </c>
      <c r="G1191" s="2">
        <v>33.271999999999998</v>
      </c>
      <c r="H1191" s="2">
        <v>0.182</v>
      </c>
      <c r="I1191" s="3">
        <v>2</v>
      </c>
      <c r="J1191" s="3">
        <v>0</v>
      </c>
      <c r="K1191" s="4">
        <v>0</v>
      </c>
      <c r="L1191" s="4">
        <v>5.5135899999999998</v>
      </c>
      <c r="M1191" s="4">
        <v>0</v>
      </c>
      <c r="N1191" s="2">
        <v>33.173000000000002</v>
      </c>
      <c r="O1191" s="4">
        <v>1.88635</v>
      </c>
      <c r="P1191" s="4">
        <v>-1.88635</v>
      </c>
      <c r="Q1191" s="3">
        <v>74.5</v>
      </c>
      <c r="R1191" s="2">
        <v>0</v>
      </c>
      <c r="S1191" s="2">
        <v>0</v>
      </c>
      <c r="T1191" s="4">
        <v>0</v>
      </c>
      <c r="U1191" s="3">
        <v>45103.9</v>
      </c>
      <c r="V1191" s="3">
        <v>-2169.9</v>
      </c>
      <c r="W1191" s="3">
        <v>2170.5</v>
      </c>
      <c r="X1191" s="2">
        <v>72.575999999999993</v>
      </c>
      <c r="Y1191" s="2">
        <v>72.575999999999993</v>
      </c>
      <c r="Z1191" s="2">
        <v>0</v>
      </c>
    </row>
    <row r="1192" spans="1:26" x14ac:dyDescent="0.25">
      <c r="A1192" s="1" t="s">
        <v>1221</v>
      </c>
      <c r="B1192" s="1">
        <v>647</v>
      </c>
      <c r="C1192" s="1" t="s">
        <v>30</v>
      </c>
      <c r="D1192" s="1" t="s">
        <v>31</v>
      </c>
      <c r="E1192" s="1">
        <v>0</v>
      </c>
      <c r="F1192" s="1">
        <v>0</v>
      </c>
      <c r="G1192" s="2">
        <v>33.084000000000003</v>
      </c>
      <c r="H1192" s="2">
        <v>-0.106</v>
      </c>
      <c r="I1192" s="3">
        <v>-1.2</v>
      </c>
      <c r="J1192" s="3">
        <v>0</v>
      </c>
      <c r="K1192" s="4">
        <v>0</v>
      </c>
      <c r="L1192" s="4">
        <v>2.37548</v>
      </c>
      <c r="M1192" s="4">
        <v>0</v>
      </c>
      <c r="N1192" s="2">
        <v>33.19</v>
      </c>
      <c r="O1192" s="4">
        <v>0</v>
      </c>
      <c r="P1192" s="4">
        <v>0</v>
      </c>
      <c r="Q1192" s="3">
        <v>67.099999999999994</v>
      </c>
      <c r="R1192" s="2">
        <v>0</v>
      </c>
      <c r="S1192" s="2">
        <v>0</v>
      </c>
      <c r="T1192" s="4">
        <v>0</v>
      </c>
      <c r="U1192" s="3">
        <v>17661.8</v>
      </c>
      <c r="V1192" s="3">
        <v>0</v>
      </c>
      <c r="W1192" s="3">
        <v>0</v>
      </c>
      <c r="X1192" s="2">
        <v>68.256</v>
      </c>
      <c r="Y1192" s="2">
        <v>68.256</v>
      </c>
      <c r="Z1192" s="2">
        <v>0</v>
      </c>
    </row>
    <row r="1193" spans="1:26" x14ac:dyDescent="0.25">
      <c r="A1193" s="1" t="s">
        <v>1222</v>
      </c>
      <c r="B1193" s="1">
        <v>647</v>
      </c>
      <c r="C1193" s="1" t="s">
        <v>30</v>
      </c>
      <c r="D1193" s="1" t="s">
        <v>31</v>
      </c>
      <c r="E1193" s="1">
        <v>0</v>
      </c>
      <c r="F1193" s="1">
        <v>0</v>
      </c>
      <c r="G1193" s="2">
        <v>33.369999999999997</v>
      </c>
      <c r="H1193" s="2">
        <v>0.78</v>
      </c>
      <c r="I1193" s="3">
        <v>8.6</v>
      </c>
      <c r="J1193" s="3">
        <v>0</v>
      </c>
      <c r="K1193" s="4">
        <v>0</v>
      </c>
      <c r="L1193" s="4">
        <v>11.193440000000001</v>
      </c>
      <c r="M1193" s="4">
        <v>0</v>
      </c>
      <c r="N1193" s="2">
        <v>33.33</v>
      </c>
      <c r="O1193" s="4">
        <v>10.039389999999999</v>
      </c>
      <c r="P1193" s="4">
        <v>13.43008</v>
      </c>
      <c r="Q1193" s="3">
        <v>67.599999999999994</v>
      </c>
      <c r="R1193" s="2">
        <v>0</v>
      </c>
      <c r="S1193" s="2">
        <v>964.06299999999999</v>
      </c>
      <c r="T1193" s="4">
        <v>4690.3227500000003</v>
      </c>
      <c r="U1193" s="3">
        <v>93112.7</v>
      </c>
      <c r="V1193" s="3">
        <v>-1417.9</v>
      </c>
      <c r="W1193" s="3">
        <v>17079.599999999999</v>
      </c>
      <c r="X1193" s="2">
        <v>58.978000000000002</v>
      </c>
      <c r="Y1193" s="2">
        <v>58.978000000000002</v>
      </c>
      <c r="Z1193" s="2">
        <v>0</v>
      </c>
    </row>
    <row r="1194" spans="1:26" x14ac:dyDescent="0.25">
      <c r="A1194" s="1" t="s">
        <v>1223</v>
      </c>
      <c r="B1194" s="1">
        <v>647</v>
      </c>
      <c r="C1194" s="1" t="s">
        <v>30</v>
      </c>
      <c r="D1194" s="1" t="s">
        <v>31</v>
      </c>
      <c r="E1194" s="1">
        <v>0</v>
      </c>
      <c r="F1194" s="1">
        <v>0</v>
      </c>
      <c r="G1194" s="2">
        <v>30.315000000000001</v>
      </c>
      <c r="H1194" s="2">
        <v>0.52500000000000002</v>
      </c>
      <c r="I1194" s="3">
        <v>5.8</v>
      </c>
      <c r="J1194" s="3">
        <v>0</v>
      </c>
      <c r="K1194" s="4">
        <v>0</v>
      </c>
      <c r="L1194" s="4">
        <v>6.3047599999999999</v>
      </c>
      <c r="M1194" s="4">
        <v>0</v>
      </c>
      <c r="N1194" s="2">
        <v>30.056000000000001</v>
      </c>
      <c r="O1194" s="4">
        <v>8.9149499999999993</v>
      </c>
      <c r="P1194" s="4">
        <v>-8.9149499999999993</v>
      </c>
      <c r="Q1194" s="3">
        <v>69.900000000000006</v>
      </c>
      <c r="R1194" s="2">
        <v>0</v>
      </c>
      <c r="S1194" s="2">
        <v>0</v>
      </c>
      <c r="T1194" s="4">
        <v>0</v>
      </c>
      <c r="U1194" s="3">
        <v>52383.7</v>
      </c>
      <c r="V1194" s="3">
        <v>-23155.1</v>
      </c>
      <c r="W1194" s="3">
        <v>23156</v>
      </c>
      <c r="X1194" s="2">
        <v>64.058999999999997</v>
      </c>
      <c r="Y1194" s="2">
        <v>64.058999999999997</v>
      </c>
      <c r="Z1194" s="2">
        <v>0</v>
      </c>
    </row>
    <row r="1195" spans="1:26" x14ac:dyDescent="0.25">
      <c r="A1195" s="1" t="s">
        <v>1224</v>
      </c>
      <c r="B1195" s="1">
        <v>647</v>
      </c>
      <c r="C1195" s="1" t="s">
        <v>30</v>
      </c>
      <c r="D1195" s="1" t="s">
        <v>31</v>
      </c>
      <c r="E1195" s="1">
        <v>0</v>
      </c>
      <c r="F1195" s="1">
        <v>0</v>
      </c>
      <c r="G1195" s="2">
        <v>28.184999999999999</v>
      </c>
      <c r="H1195" s="2">
        <v>-0.60499999999999998</v>
      </c>
      <c r="I1195" s="3">
        <v>-17.100000000000001</v>
      </c>
      <c r="J1195" s="3">
        <v>0</v>
      </c>
      <c r="K1195" s="4">
        <v>0</v>
      </c>
      <c r="L1195" s="4">
        <v>10.479229999999999</v>
      </c>
      <c r="M1195" s="4">
        <v>0</v>
      </c>
      <c r="N1195" s="2">
        <v>28.79</v>
      </c>
      <c r="O1195" s="4">
        <v>0</v>
      </c>
      <c r="P1195" s="4">
        <v>0</v>
      </c>
      <c r="Q1195" s="3">
        <v>200.6</v>
      </c>
      <c r="R1195" s="2">
        <v>0</v>
      </c>
      <c r="S1195" s="2">
        <v>0</v>
      </c>
      <c r="T1195" s="4">
        <v>0</v>
      </c>
      <c r="U1195" s="3">
        <v>96441.7</v>
      </c>
      <c r="V1195" s="3">
        <v>0</v>
      </c>
      <c r="W1195" s="3">
        <v>0</v>
      </c>
      <c r="X1195" s="2">
        <v>217.71199999999999</v>
      </c>
      <c r="Y1195" s="2">
        <v>217.71199999999999</v>
      </c>
      <c r="Z1195" s="2">
        <v>0</v>
      </c>
    </row>
    <row r="1196" spans="1:26" x14ac:dyDescent="0.25">
      <c r="A1196" s="1" t="s">
        <v>1225</v>
      </c>
      <c r="B1196" s="1">
        <v>647</v>
      </c>
      <c r="C1196" s="1" t="s">
        <v>30</v>
      </c>
      <c r="D1196" s="1" t="s">
        <v>31</v>
      </c>
      <c r="E1196" s="1">
        <v>0</v>
      </c>
      <c r="F1196" s="1">
        <v>0</v>
      </c>
      <c r="G1196" s="2">
        <v>27.462</v>
      </c>
      <c r="H1196" s="2">
        <v>0.77200000000000002</v>
      </c>
      <c r="I1196" s="3">
        <v>9.6999999999999993</v>
      </c>
      <c r="J1196" s="3">
        <v>0</v>
      </c>
      <c r="K1196" s="4">
        <v>0</v>
      </c>
      <c r="L1196" s="4">
        <v>11.13771</v>
      </c>
      <c r="M1196" s="4">
        <v>0</v>
      </c>
      <c r="N1196" s="2">
        <v>27.457999999999998</v>
      </c>
      <c r="O1196" s="4">
        <v>7.9344799999999998</v>
      </c>
      <c r="P1196" s="4">
        <v>14.367760000000001</v>
      </c>
      <c r="Q1196" s="3">
        <v>60.5</v>
      </c>
      <c r="R1196" s="2">
        <v>0</v>
      </c>
      <c r="S1196" s="2">
        <v>1300.25</v>
      </c>
      <c r="T1196" s="4">
        <v>4432.7607399999997</v>
      </c>
      <c r="U1196" s="3">
        <v>102410.3</v>
      </c>
      <c r="V1196" s="3">
        <v>8436.2000000000007</v>
      </c>
      <c r="W1196" s="3">
        <v>20030.400000000001</v>
      </c>
      <c r="X1196" s="2">
        <v>50.768000000000001</v>
      </c>
      <c r="Y1196" s="2">
        <v>50.768000000000001</v>
      </c>
      <c r="Z1196" s="2">
        <v>0</v>
      </c>
    </row>
    <row r="1197" spans="1:26" x14ac:dyDescent="0.25">
      <c r="A1197" s="1" t="s">
        <v>1226</v>
      </c>
      <c r="B1197" s="1">
        <v>647</v>
      </c>
      <c r="C1197" s="1" t="s">
        <v>30</v>
      </c>
      <c r="D1197" s="1" t="s">
        <v>31</v>
      </c>
      <c r="E1197" s="1">
        <v>0</v>
      </c>
      <c r="F1197" s="1">
        <v>0</v>
      </c>
      <c r="G1197" s="2">
        <v>33.383000000000003</v>
      </c>
      <c r="H1197" s="2">
        <v>-7.6999999999999999E-2</v>
      </c>
      <c r="I1197" s="3">
        <v>-1.2</v>
      </c>
      <c r="J1197" s="3">
        <v>0</v>
      </c>
      <c r="K1197" s="4">
        <v>0</v>
      </c>
      <c r="L1197" s="4">
        <v>10.609719999999999</v>
      </c>
      <c r="M1197" s="4">
        <v>0</v>
      </c>
      <c r="N1197" s="2">
        <v>33.484000000000002</v>
      </c>
      <c r="O1197" s="4">
        <v>0</v>
      </c>
      <c r="P1197" s="4">
        <v>0.15326000000000001</v>
      </c>
      <c r="Q1197" s="3">
        <v>97.2</v>
      </c>
      <c r="R1197" s="2">
        <v>0</v>
      </c>
      <c r="S1197" s="2">
        <v>0.25</v>
      </c>
      <c r="T1197" s="4">
        <v>2.0899999999999998E-3</v>
      </c>
      <c r="U1197" s="3">
        <v>88161.1</v>
      </c>
      <c r="V1197" s="3">
        <v>153.80000000000001</v>
      </c>
      <c r="W1197" s="3">
        <v>0</v>
      </c>
      <c r="X1197" s="2">
        <v>98.447999999999993</v>
      </c>
      <c r="Y1197" s="2">
        <v>98.447999999999993</v>
      </c>
      <c r="Z1197" s="2">
        <v>0</v>
      </c>
    </row>
    <row r="1198" spans="1:26" x14ac:dyDescent="0.25">
      <c r="A1198" s="1" t="s">
        <v>1227</v>
      </c>
      <c r="B1198" s="1">
        <v>647</v>
      </c>
      <c r="C1198" s="1" t="s">
        <v>30</v>
      </c>
      <c r="D1198" s="1" t="s">
        <v>31</v>
      </c>
      <c r="E1198" s="1">
        <v>0</v>
      </c>
      <c r="F1198" s="1">
        <v>0</v>
      </c>
      <c r="G1198" s="2">
        <v>44.420999999999999</v>
      </c>
      <c r="H1198" s="2">
        <v>0.43099999999999999</v>
      </c>
      <c r="I1198" s="3">
        <v>5.4</v>
      </c>
      <c r="J1198" s="3">
        <v>0</v>
      </c>
      <c r="K1198" s="4">
        <v>0</v>
      </c>
      <c r="L1198" s="4">
        <v>16.688130000000001</v>
      </c>
      <c r="M1198" s="4">
        <v>0</v>
      </c>
      <c r="N1198" s="2">
        <v>44.158000000000001</v>
      </c>
      <c r="O1198" s="4">
        <v>7.8829700000000003</v>
      </c>
      <c r="P1198" s="4">
        <v>-7.8829700000000003</v>
      </c>
      <c r="Q1198" s="3">
        <v>53.6</v>
      </c>
      <c r="R1198" s="2">
        <v>0</v>
      </c>
      <c r="S1198" s="2">
        <v>0</v>
      </c>
      <c r="T1198" s="4">
        <v>0</v>
      </c>
      <c r="U1198" s="3">
        <v>138169.70000000001</v>
      </c>
      <c r="V1198" s="3">
        <v>-16544.5</v>
      </c>
      <c r="W1198" s="3">
        <v>16545.3</v>
      </c>
      <c r="X1198" s="2">
        <v>48.201999999999998</v>
      </c>
      <c r="Y1198" s="2">
        <v>48.201999999999998</v>
      </c>
      <c r="Z1198" s="2">
        <v>0</v>
      </c>
    </row>
    <row r="1199" spans="1:26" x14ac:dyDescent="0.25">
      <c r="A1199" s="1" t="s">
        <v>1228</v>
      </c>
      <c r="B1199" s="1">
        <v>647</v>
      </c>
      <c r="C1199" s="1" t="s">
        <v>30</v>
      </c>
      <c r="D1199" s="1" t="s">
        <v>31</v>
      </c>
      <c r="E1199" s="1">
        <v>0</v>
      </c>
      <c r="F1199" s="1">
        <v>0</v>
      </c>
      <c r="G1199" s="2">
        <v>38.576999999999998</v>
      </c>
      <c r="H1199" s="2">
        <v>0.41699999999999998</v>
      </c>
      <c r="I1199" s="3">
        <v>8.1999999999999993</v>
      </c>
      <c r="J1199" s="3">
        <v>0</v>
      </c>
      <c r="K1199" s="4">
        <v>0</v>
      </c>
      <c r="L1199" s="4">
        <v>13.08475</v>
      </c>
      <c r="M1199" s="4">
        <v>0</v>
      </c>
      <c r="N1199" s="2">
        <v>38.389000000000003</v>
      </c>
      <c r="O1199" s="4">
        <v>8.0448199999999996</v>
      </c>
      <c r="P1199" s="4">
        <v>-8.0448199999999996</v>
      </c>
      <c r="Q1199" s="3">
        <v>193.7</v>
      </c>
      <c r="R1199" s="2">
        <v>0</v>
      </c>
      <c r="S1199" s="2">
        <v>19.312999999999999</v>
      </c>
      <c r="T1199" s="4">
        <v>6.2399999999999999E-3</v>
      </c>
      <c r="U1199" s="3">
        <v>106554.5</v>
      </c>
      <c r="V1199" s="3">
        <v>-23711.9</v>
      </c>
      <c r="W1199" s="3">
        <v>23718.2</v>
      </c>
      <c r="X1199" s="2">
        <v>185.55</v>
      </c>
      <c r="Y1199" s="2">
        <v>185.55</v>
      </c>
      <c r="Z1199" s="2">
        <v>0</v>
      </c>
    </row>
    <row r="1200" spans="1:26" x14ac:dyDescent="0.25">
      <c r="A1200" s="1" t="s">
        <v>1229</v>
      </c>
      <c r="B1200" s="1">
        <v>647</v>
      </c>
      <c r="C1200" s="1" t="s">
        <v>30</v>
      </c>
      <c r="D1200" s="1" t="s">
        <v>31</v>
      </c>
      <c r="E1200" s="1">
        <v>0</v>
      </c>
      <c r="F1200" s="1">
        <v>0</v>
      </c>
      <c r="G1200" s="2">
        <v>42.209000000000003</v>
      </c>
      <c r="H1200" s="2">
        <v>-0.90100000000000002</v>
      </c>
      <c r="I1200" s="3">
        <v>-27.6</v>
      </c>
      <c r="J1200" s="3">
        <v>0</v>
      </c>
      <c r="K1200" s="4">
        <v>0</v>
      </c>
      <c r="L1200" s="4">
        <v>19.669429999999998</v>
      </c>
      <c r="M1200" s="4">
        <v>0</v>
      </c>
      <c r="N1200" s="2">
        <v>43.11</v>
      </c>
      <c r="O1200" s="4">
        <v>0</v>
      </c>
      <c r="P1200" s="4">
        <v>0</v>
      </c>
      <c r="Q1200" s="3">
        <v>248.8</v>
      </c>
      <c r="R1200" s="2">
        <v>0</v>
      </c>
      <c r="S1200" s="2">
        <v>0</v>
      </c>
      <c r="T1200" s="4">
        <v>0</v>
      </c>
      <c r="U1200" s="3">
        <v>155955.5</v>
      </c>
      <c r="V1200" s="3">
        <v>0</v>
      </c>
      <c r="W1200" s="3">
        <v>0</v>
      </c>
      <c r="X1200" s="2">
        <v>276.423</v>
      </c>
      <c r="Y1200" s="2">
        <v>276.423</v>
      </c>
      <c r="Z1200" s="2">
        <v>0</v>
      </c>
    </row>
    <row r="1201" spans="1:26" x14ac:dyDescent="0.25">
      <c r="A1201" s="1" t="s">
        <v>1230</v>
      </c>
      <c r="B1201" s="1">
        <v>647</v>
      </c>
      <c r="C1201" s="1" t="s">
        <v>30</v>
      </c>
      <c r="D1201" s="1" t="s">
        <v>31</v>
      </c>
      <c r="E1201" s="1">
        <v>0</v>
      </c>
      <c r="F1201" s="1">
        <v>0</v>
      </c>
      <c r="G1201" s="2">
        <v>42.87</v>
      </c>
      <c r="H1201" s="2">
        <v>0.65</v>
      </c>
      <c r="I1201" s="3">
        <v>8.1999999999999993</v>
      </c>
      <c r="J1201" s="3">
        <v>0</v>
      </c>
      <c r="K1201" s="4">
        <v>0</v>
      </c>
      <c r="L1201" s="4">
        <v>10.63499</v>
      </c>
      <c r="M1201" s="4">
        <v>0</v>
      </c>
      <c r="N1201" s="2">
        <v>42.591000000000001</v>
      </c>
      <c r="O1201" s="4">
        <v>12.247260000000001</v>
      </c>
      <c r="P1201" s="4">
        <v>-12.247260000000001</v>
      </c>
      <c r="Q1201" s="3">
        <v>93.4</v>
      </c>
      <c r="R1201" s="2">
        <v>0</v>
      </c>
      <c r="S1201" s="2">
        <v>76</v>
      </c>
      <c r="T1201" s="4">
        <v>0.12937000000000001</v>
      </c>
      <c r="U1201" s="3">
        <v>84802.1</v>
      </c>
      <c r="V1201" s="3">
        <v>-37078.300000000003</v>
      </c>
      <c r="W1201" s="3">
        <v>37233.599999999999</v>
      </c>
      <c r="X1201" s="2">
        <v>85.2</v>
      </c>
      <c r="Y1201" s="2">
        <v>85.2</v>
      </c>
      <c r="Z1201" s="2">
        <v>0</v>
      </c>
    </row>
    <row r="1202" spans="1:26" x14ac:dyDescent="0.25">
      <c r="A1202" s="1" t="s">
        <v>1231</v>
      </c>
      <c r="B1202" s="1">
        <v>647</v>
      </c>
      <c r="C1202" s="1" t="s">
        <v>30</v>
      </c>
      <c r="D1202" s="1" t="s">
        <v>31</v>
      </c>
      <c r="E1202" s="1">
        <v>0</v>
      </c>
      <c r="F1202" s="1">
        <v>0</v>
      </c>
      <c r="G1202" s="2">
        <v>33.119</v>
      </c>
      <c r="H1202" s="2">
        <v>0.53900000000000003</v>
      </c>
      <c r="I1202" s="3">
        <v>5.8</v>
      </c>
      <c r="J1202" s="3">
        <v>0</v>
      </c>
      <c r="K1202" s="4">
        <v>0</v>
      </c>
      <c r="L1202" s="4">
        <v>11.177530000000001</v>
      </c>
      <c r="M1202" s="4">
        <v>0</v>
      </c>
      <c r="N1202" s="2">
        <v>32.954000000000001</v>
      </c>
      <c r="O1202" s="4">
        <v>7.3680199999999996</v>
      </c>
      <c r="P1202" s="4">
        <v>-7.3680199999999996</v>
      </c>
      <c r="Q1202" s="3">
        <v>97.7</v>
      </c>
      <c r="R1202" s="2">
        <v>0</v>
      </c>
      <c r="S1202" s="2">
        <v>735.25</v>
      </c>
      <c r="T1202" s="4">
        <v>268.97223000000002</v>
      </c>
      <c r="U1202" s="3">
        <v>97783.3</v>
      </c>
      <c r="V1202" s="3">
        <v>-15558.3</v>
      </c>
      <c r="W1202" s="3">
        <v>18821.8</v>
      </c>
      <c r="X1202" s="2">
        <v>91.908000000000001</v>
      </c>
      <c r="Y1202" s="2">
        <v>91.908000000000001</v>
      </c>
      <c r="Z1202" s="2">
        <v>0</v>
      </c>
    </row>
    <row r="1203" spans="1:26" x14ac:dyDescent="0.25">
      <c r="A1203" s="1" t="s">
        <v>1232</v>
      </c>
      <c r="B1203" s="1">
        <v>647</v>
      </c>
      <c r="C1203" s="1" t="s">
        <v>30</v>
      </c>
      <c r="D1203" s="1" t="s">
        <v>31</v>
      </c>
      <c r="E1203" s="1">
        <v>0</v>
      </c>
      <c r="F1203" s="1">
        <v>0</v>
      </c>
      <c r="G1203" s="2">
        <v>32.72</v>
      </c>
      <c r="H1203" s="2">
        <v>1.36</v>
      </c>
      <c r="I1203" s="3">
        <v>17.100000000000001</v>
      </c>
      <c r="J1203" s="3">
        <v>0</v>
      </c>
      <c r="K1203" s="4">
        <v>0</v>
      </c>
      <c r="L1203" s="4">
        <v>4.0443100000000003</v>
      </c>
      <c r="M1203" s="4">
        <v>0</v>
      </c>
      <c r="N1203" s="2">
        <v>32.716000000000001</v>
      </c>
      <c r="O1203" s="4">
        <v>6.2703699999999998</v>
      </c>
      <c r="P1203" s="4">
        <v>7.5959500000000002</v>
      </c>
      <c r="Q1203" s="3">
        <v>103.6</v>
      </c>
      <c r="R1203" s="2">
        <v>0</v>
      </c>
      <c r="S1203" s="2">
        <v>3710.625</v>
      </c>
      <c r="T1203" s="4">
        <v>2721.4143100000001</v>
      </c>
      <c r="U1203" s="3">
        <v>31650.2</v>
      </c>
      <c r="V1203" s="3">
        <v>-7807.5</v>
      </c>
      <c r="W1203" s="3">
        <v>17800.5</v>
      </c>
      <c r="X1203" s="2">
        <v>86.456999999999994</v>
      </c>
      <c r="Y1203" s="2">
        <v>86.456999999999994</v>
      </c>
      <c r="Z1203" s="2">
        <v>-7.0000000000000001E-3</v>
      </c>
    </row>
    <row r="1204" spans="1:26" x14ac:dyDescent="0.25">
      <c r="A1204" s="1" t="s">
        <v>1233</v>
      </c>
      <c r="B1204" s="1">
        <v>647</v>
      </c>
      <c r="C1204" s="1" t="s">
        <v>30</v>
      </c>
      <c r="D1204" s="1" t="s">
        <v>31</v>
      </c>
      <c r="E1204" s="1">
        <v>0</v>
      </c>
      <c r="F1204" s="1">
        <v>0</v>
      </c>
      <c r="G1204" s="2">
        <v>36.271999999999998</v>
      </c>
      <c r="H1204" s="2">
        <v>0.68200000000000005</v>
      </c>
      <c r="I1204" s="3">
        <v>10.8</v>
      </c>
      <c r="J1204" s="3">
        <v>0</v>
      </c>
      <c r="K1204" s="4">
        <v>0</v>
      </c>
      <c r="L1204" s="4">
        <v>19.983699999999999</v>
      </c>
      <c r="M1204" s="4">
        <v>0</v>
      </c>
      <c r="N1204" s="2">
        <v>36.253999999999998</v>
      </c>
      <c r="O1204" s="4">
        <v>5.2129700000000003</v>
      </c>
      <c r="P1204" s="4">
        <v>6.3618699999999997</v>
      </c>
      <c r="Q1204" s="3">
        <v>149.4</v>
      </c>
      <c r="R1204" s="2">
        <v>0</v>
      </c>
      <c r="S1204" s="2">
        <v>665.06299999999999</v>
      </c>
      <c r="T1204" s="4">
        <v>1729.13672</v>
      </c>
      <c r="U1204" s="3">
        <v>170859.3</v>
      </c>
      <c r="V1204" s="3">
        <v>-2817.2</v>
      </c>
      <c r="W1204" s="3">
        <v>6367.5</v>
      </c>
      <c r="X1204" s="2">
        <v>138.52699999999999</v>
      </c>
      <c r="Y1204" s="2">
        <v>138.52699999999999</v>
      </c>
      <c r="Z1204" s="2">
        <v>-2E-3</v>
      </c>
    </row>
    <row r="1205" spans="1:26" x14ac:dyDescent="0.25">
      <c r="A1205" s="1" t="s">
        <v>1234</v>
      </c>
      <c r="B1205" s="1">
        <v>647</v>
      </c>
      <c r="C1205" s="1" t="s">
        <v>30</v>
      </c>
      <c r="D1205" s="1" t="s">
        <v>31</v>
      </c>
      <c r="E1205" s="1">
        <v>0</v>
      </c>
      <c r="F1205" s="1">
        <v>0</v>
      </c>
      <c r="G1205" s="2">
        <v>34.526000000000003</v>
      </c>
      <c r="H1205" s="2">
        <v>0.13600000000000001</v>
      </c>
      <c r="I1205" s="3">
        <v>2.2000000000000002</v>
      </c>
      <c r="J1205" s="3">
        <v>0</v>
      </c>
      <c r="K1205" s="4">
        <v>0</v>
      </c>
      <c r="L1205" s="4">
        <v>6.1917200000000001</v>
      </c>
      <c r="M1205" s="4">
        <v>0</v>
      </c>
      <c r="N1205" s="2">
        <v>34.473999999999997</v>
      </c>
      <c r="O1205" s="4">
        <v>1.2314700000000001</v>
      </c>
      <c r="P1205" s="4">
        <v>-1.2314700000000001</v>
      </c>
      <c r="Q1205" s="3">
        <v>98.7</v>
      </c>
      <c r="R1205" s="2">
        <v>0</v>
      </c>
      <c r="S1205" s="2">
        <v>0</v>
      </c>
      <c r="T1205" s="4">
        <v>0</v>
      </c>
      <c r="U1205" s="3">
        <v>50465.1</v>
      </c>
      <c r="V1205" s="3">
        <v>-2165.3000000000002</v>
      </c>
      <c r="W1205" s="3">
        <v>2165.8000000000002</v>
      </c>
      <c r="X1205" s="2">
        <v>96.539000000000001</v>
      </c>
      <c r="Y1205" s="2">
        <v>96.539000000000001</v>
      </c>
      <c r="Z1205" s="2">
        <v>0</v>
      </c>
    </row>
    <row r="1206" spans="1:26" x14ac:dyDescent="0.25">
      <c r="A1206" s="1" t="s">
        <v>1235</v>
      </c>
      <c r="B1206" s="1">
        <v>647</v>
      </c>
      <c r="C1206" s="1" t="s">
        <v>30</v>
      </c>
      <c r="D1206" s="1" t="s">
        <v>31</v>
      </c>
      <c r="E1206" s="1">
        <v>0</v>
      </c>
      <c r="F1206" s="1">
        <v>0</v>
      </c>
      <c r="G1206" s="2">
        <v>31.007000000000001</v>
      </c>
      <c r="H1206" s="2">
        <v>0.70699999999999996</v>
      </c>
      <c r="I1206" s="3">
        <v>23.4</v>
      </c>
      <c r="J1206" s="3">
        <v>0</v>
      </c>
      <c r="K1206" s="4">
        <v>0</v>
      </c>
      <c r="L1206" s="4">
        <v>53.89058</v>
      </c>
      <c r="M1206" s="4">
        <v>0</v>
      </c>
      <c r="N1206" s="2">
        <v>30.745000000000001</v>
      </c>
      <c r="O1206" s="4">
        <v>20.922409999999999</v>
      </c>
      <c r="P1206" s="4">
        <v>-20.922409999999999</v>
      </c>
      <c r="Q1206" s="3">
        <v>341.1</v>
      </c>
      <c r="R1206" s="2">
        <v>0</v>
      </c>
      <c r="S1206" s="2">
        <v>0</v>
      </c>
      <c r="T1206" s="4">
        <v>0</v>
      </c>
      <c r="U1206" s="3">
        <v>538926.9</v>
      </c>
      <c r="V1206" s="3">
        <v>-54669.2</v>
      </c>
      <c r="W1206" s="3">
        <v>54669.8</v>
      </c>
      <c r="X1206" s="2">
        <v>317.61900000000003</v>
      </c>
      <c r="Y1206" s="2">
        <v>317.61900000000003</v>
      </c>
      <c r="Z1206" s="2">
        <v>0</v>
      </c>
    </row>
    <row r="1207" spans="1:26" x14ac:dyDescent="0.25">
      <c r="A1207" s="1" t="s">
        <v>1236</v>
      </c>
      <c r="B1207" s="1">
        <v>647</v>
      </c>
      <c r="C1207" s="1" t="s">
        <v>30</v>
      </c>
      <c r="D1207" s="1" t="s">
        <v>31</v>
      </c>
      <c r="E1207" s="1">
        <v>0</v>
      </c>
      <c r="F1207" s="1">
        <v>0</v>
      </c>
      <c r="G1207" s="2">
        <v>33.828000000000003</v>
      </c>
      <c r="H1207" s="2">
        <v>0.73799999999999999</v>
      </c>
      <c r="I1207" s="3">
        <v>37.1</v>
      </c>
      <c r="J1207" s="3">
        <v>0</v>
      </c>
      <c r="K1207" s="4">
        <v>0</v>
      </c>
      <c r="L1207" s="4">
        <v>7.3892699999999998</v>
      </c>
      <c r="M1207" s="4">
        <v>0</v>
      </c>
      <c r="N1207" s="2">
        <v>33.835999999999999</v>
      </c>
      <c r="O1207" s="4">
        <v>0.19484000000000001</v>
      </c>
      <c r="P1207" s="4">
        <v>6.3825000000000003</v>
      </c>
      <c r="Q1207" s="3">
        <v>581</v>
      </c>
      <c r="R1207" s="2">
        <v>0</v>
      </c>
      <c r="S1207" s="2">
        <v>4350.1880000000001</v>
      </c>
      <c r="T1207" s="4">
        <v>4118.1538099999998</v>
      </c>
      <c r="U1207" s="3">
        <v>92632.7</v>
      </c>
      <c r="V1207" s="3">
        <v>20921.5</v>
      </c>
      <c r="W1207" s="3">
        <v>16.3</v>
      </c>
      <c r="X1207" s="2">
        <v>543.87199999999996</v>
      </c>
      <c r="Y1207" s="2">
        <v>543.87199999999996</v>
      </c>
      <c r="Z1207" s="2">
        <v>-3.2000000000000001E-2</v>
      </c>
    </row>
    <row r="1208" spans="1:26" x14ac:dyDescent="0.25">
      <c r="A1208" s="1" t="s">
        <v>1237</v>
      </c>
      <c r="B1208" s="1">
        <v>647</v>
      </c>
      <c r="C1208" s="1" t="s">
        <v>30</v>
      </c>
      <c r="D1208" s="1" t="s">
        <v>31</v>
      </c>
      <c r="E1208" s="1">
        <v>0</v>
      </c>
      <c r="F1208" s="1">
        <v>0</v>
      </c>
      <c r="G1208" s="2">
        <v>30.428999999999998</v>
      </c>
      <c r="H1208" s="2">
        <v>-3.4409999999999998</v>
      </c>
      <c r="I1208" s="3">
        <v>-67.599999999999994</v>
      </c>
      <c r="J1208" s="3">
        <v>0</v>
      </c>
      <c r="K1208" s="4">
        <v>0</v>
      </c>
      <c r="L1208" s="4">
        <v>21.16161</v>
      </c>
      <c r="M1208" s="4">
        <v>0</v>
      </c>
      <c r="N1208" s="2">
        <v>33.869999999999997</v>
      </c>
      <c r="O1208" s="4">
        <v>0</v>
      </c>
      <c r="P1208" s="4">
        <v>0</v>
      </c>
      <c r="Q1208" s="3">
        <v>50.3</v>
      </c>
      <c r="R1208" s="2">
        <v>0</v>
      </c>
      <c r="S1208" s="2">
        <v>0</v>
      </c>
      <c r="T1208" s="4">
        <v>0</v>
      </c>
      <c r="U1208" s="3">
        <v>185936.7</v>
      </c>
      <c r="V1208" s="3">
        <v>0</v>
      </c>
      <c r="W1208" s="3">
        <v>0</v>
      </c>
      <c r="X1208" s="2">
        <v>117.81</v>
      </c>
      <c r="Y1208" s="2">
        <v>117.81</v>
      </c>
      <c r="Z1208" s="2">
        <v>0</v>
      </c>
    </row>
    <row r="1209" spans="1:26" x14ac:dyDescent="0.25">
      <c r="A1209" s="1" t="s">
        <v>1238</v>
      </c>
      <c r="B1209" s="1">
        <v>647</v>
      </c>
      <c r="C1209" s="1" t="s">
        <v>30</v>
      </c>
      <c r="D1209" s="1" t="s">
        <v>31</v>
      </c>
      <c r="E1209" s="1">
        <v>0</v>
      </c>
      <c r="F1209" s="1">
        <v>0</v>
      </c>
      <c r="G1209" s="2">
        <v>30.173999999999999</v>
      </c>
      <c r="H1209" s="2">
        <v>-4.8959999999999999</v>
      </c>
      <c r="I1209" s="3">
        <v>-116.3</v>
      </c>
      <c r="J1209" s="3">
        <v>0</v>
      </c>
      <c r="K1209" s="4">
        <v>0</v>
      </c>
      <c r="L1209" s="4">
        <v>17.71087</v>
      </c>
      <c r="M1209" s="4">
        <v>0</v>
      </c>
      <c r="N1209" s="2">
        <v>35.07</v>
      </c>
      <c r="O1209" s="4">
        <v>0</v>
      </c>
      <c r="P1209" s="4">
        <v>0</v>
      </c>
      <c r="Q1209" s="3">
        <v>72.3</v>
      </c>
      <c r="R1209" s="2">
        <v>0</v>
      </c>
      <c r="S1209" s="2">
        <v>0</v>
      </c>
      <c r="T1209" s="4">
        <v>0</v>
      </c>
      <c r="U1209" s="3">
        <v>161223.1</v>
      </c>
      <c r="V1209" s="3">
        <v>0</v>
      </c>
      <c r="W1209" s="3">
        <v>0</v>
      </c>
      <c r="X1209" s="2">
        <v>188.64099999999999</v>
      </c>
      <c r="Y1209" s="2">
        <v>188.64099999999999</v>
      </c>
      <c r="Z1209" s="2">
        <v>0</v>
      </c>
    </row>
    <row r="1210" spans="1:26" x14ac:dyDescent="0.25">
      <c r="A1210" s="1" t="s">
        <v>1239</v>
      </c>
      <c r="B1210" s="1">
        <v>647</v>
      </c>
      <c r="C1210" s="1" t="s">
        <v>30</v>
      </c>
      <c r="D1210" s="1" t="s">
        <v>31</v>
      </c>
      <c r="E1210" s="1">
        <v>0</v>
      </c>
      <c r="F1210" s="1">
        <v>0</v>
      </c>
      <c r="G1210" s="2">
        <v>33.512</v>
      </c>
      <c r="H1210" s="2">
        <v>-0.17799999999999999</v>
      </c>
      <c r="I1210" s="3">
        <v>-2.8</v>
      </c>
      <c r="J1210" s="3">
        <v>0</v>
      </c>
      <c r="K1210" s="4">
        <v>0</v>
      </c>
      <c r="L1210" s="4">
        <v>8.3835499999999996</v>
      </c>
      <c r="M1210" s="4">
        <v>0</v>
      </c>
      <c r="N1210" s="2">
        <v>33.69</v>
      </c>
      <c r="O1210" s="4">
        <v>0</v>
      </c>
      <c r="P1210" s="4">
        <v>0</v>
      </c>
      <c r="Q1210" s="3">
        <v>85.7</v>
      </c>
      <c r="R1210" s="2">
        <v>0</v>
      </c>
      <c r="S1210" s="2">
        <v>0</v>
      </c>
      <c r="T1210" s="4">
        <v>0</v>
      </c>
      <c r="U1210" s="3">
        <v>65635.5</v>
      </c>
      <c r="V1210" s="3">
        <v>0</v>
      </c>
      <c r="W1210" s="3">
        <v>0</v>
      </c>
      <c r="X1210" s="2">
        <v>88.587000000000003</v>
      </c>
      <c r="Y1210" s="2">
        <v>88.587000000000003</v>
      </c>
      <c r="Z1210" s="2">
        <v>0</v>
      </c>
    </row>
    <row r="1211" spans="1:26" x14ac:dyDescent="0.25">
      <c r="A1211" s="1" t="s">
        <v>1240</v>
      </c>
      <c r="B1211" s="1">
        <v>647</v>
      </c>
      <c r="C1211" s="1" t="s">
        <v>30</v>
      </c>
      <c r="D1211" s="1" t="s">
        <v>31</v>
      </c>
      <c r="E1211" s="1">
        <v>0</v>
      </c>
      <c r="F1211" s="1">
        <v>0</v>
      </c>
      <c r="G1211" s="2">
        <v>34.81</v>
      </c>
      <c r="H1211" s="2">
        <v>0.22</v>
      </c>
      <c r="I1211" s="3">
        <v>2.8</v>
      </c>
      <c r="J1211" s="3">
        <v>0</v>
      </c>
      <c r="K1211" s="4">
        <v>0</v>
      </c>
      <c r="L1211" s="4">
        <v>9.3067799999999998</v>
      </c>
      <c r="M1211" s="4">
        <v>0</v>
      </c>
      <c r="N1211" s="2">
        <v>34.688000000000002</v>
      </c>
      <c r="O1211" s="4">
        <v>2.7254800000000001</v>
      </c>
      <c r="P1211" s="4">
        <v>-2.7254800000000001</v>
      </c>
      <c r="Q1211" s="3">
        <v>69.400000000000006</v>
      </c>
      <c r="R1211" s="2">
        <v>0</v>
      </c>
      <c r="S1211" s="2">
        <v>0</v>
      </c>
      <c r="T1211" s="4">
        <v>0</v>
      </c>
      <c r="U1211" s="3">
        <v>73091.600000000006</v>
      </c>
      <c r="V1211" s="3">
        <v>-2520.8000000000002</v>
      </c>
      <c r="W1211" s="3">
        <v>2521.6999999999998</v>
      </c>
      <c r="X1211" s="2">
        <v>66.602000000000004</v>
      </c>
      <c r="Y1211" s="2">
        <v>66.602000000000004</v>
      </c>
      <c r="Z1211" s="2">
        <v>0</v>
      </c>
    </row>
    <row r="1212" spans="1:26" x14ac:dyDescent="0.25">
      <c r="A1212" s="1" t="s">
        <v>1241</v>
      </c>
      <c r="B1212" s="1">
        <v>647</v>
      </c>
      <c r="C1212" s="1" t="s">
        <v>30</v>
      </c>
      <c r="D1212" s="1" t="s">
        <v>31</v>
      </c>
      <c r="E1212" s="1">
        <v>0</v>
      </c>
      <c r="F1212" s="1">
        <v>0</v>
      </c>
      <c r="G1212" s="2">
        <v>35.777000000000001</v>
      </c>
      <c r="H1212" s="2">
        <v>1.1870000000000001</v>
      </c>
      <c r="I1212" s="3">
        <v>18.899999999999999</v>
      </c>
      <c r="J1212" s="3">
        <v>0</v>
      </c>
      <c r="K1212" s="4">
        <v>0</v>
      </c>
      <c r="L1212" s="4">
        <v>44.208950000000002</v>
      </c>
      <c r="M1212" s="4">
        <v>0</v>
      </c>
      <c r="N1212" s="2">
        <v>35.36</v>
      </c>
      <c r="O1212" s="4">
        <v>30.912569999999999</v>
      </c>
      <c r="P1212" s="4">
        <v>-30.912569999999999</v>
      </c>
      <c r="Q1212" s="3">
        <v>100.3</v>
      </c>
      <c r="R1212" s="2">
        <v>0</v>
      </c>
      <c r="S1212" s="2">
        <v>29.5</v>
      </c>
      <c r="T1212" s="4">
        <v>11.61993</v>
      </c>
      <c r="U1212" s="3">
        <v>445690.9</v>
      </c>
      <c r="V1212" s="3">
        <v>-113791.3</v>
      </c>
      <c r="W1212" s="3">
        <v>114337.5</v>
      </c>
      <c r="X1212" s="2">
        <v>81.430000000000007</v>
      </c>
      <c r="Y1212" s="2">
        <v>81.430000000000007</v>
      </c>
      <c r="Z1212" s="2">
        <v>0</v>
      </c>
    </row>
    <row r="1213" spans="1:26" x14ac:dyDescent="0.25">
      <c r="A1213" s="1" t="s">
        <v>1242</v>
      </c>
      <c r="B1213" s="1">
        <v>647</v>
      </c>
      <c r="C1213" s="1" t="s">
        <v>30</v>
      </c>
      <c r="D1213" s="1" t="s">
        <v>31</v>
      </c>
      <c r="E1213" s="1">
        <v>0</v>
      </c>
      <c r="F1213" s="1">
        <v>0</v>
      </c>
      <c r="G1213" s="2">
        <v>32.131999999999998</v>
      </c>
      <c r="H1213" s="2">
        <v>0.80200000000000005</v>
      </c>
      <c r="I1213" s="3">
        <v>8.9</v>
      </c>
      <c r="J1213" s="3">
        <v>0</v>
      </c>
      <c r="K1213" s="4">
        <v>0</v>
      </c>
      <c r="L1213" s="4">
        <v>17.733519999999999</v>
      </c>
      <c r="M1213" s="4">
        <v>0</v>
      </c>
      <c r="N1213" s="2">
        <v>31.963000000000001</v>
      </c>
      <c r="O1213" s="4">
        <v>13.417680000000001</v>
      </c>
      <c r="P1213" s="4">
        <v>-13.417680000000001</v>
      </c>
      <c r="Q1213" s="3">
        <v>29.1</v>
      </c>
      <c r="R1213" s="2">
        <v>0</v>
      </c>
      <c r="S1213" s="2">
        <v>2837.75</v>
      </c>
      <c r="T1213" s="4">
        <v>6037.1064500000002</v>
      </c>
      <c r="U1213" s="3">
        <v>165784</v>
      </c>
      <c r="V1213" s="3">
        <v>-23478</v>
      </c>
      <c r="W1213" s="3">
        <v>44916.6</v>
      </c>
      <c r="X1213" s="2">
        <v>20.212</v>
      </c>
      <c r="Y1213" s="2">
        <v>20.212</v>
      </c>
      <c r="Z1213" s="2">
        <v>0</v>
      </c>
    </row>
    <row r="1214" spans="1:26" x14ac:dyDescent="0.25">
      <c r="A1214" s="1" t="s">
        <v>1243</v>
      </c>
      <c r="B1214" s="1">
        <v>647</v>
      </c>
      <c r="C1214" s="1" t="s">
        <v>30</v>
      </c>
      <c r="D1214" s="1" t="s">
        <v>31</v>
      </c>
      <c r="E1214" s="1">
        <v>0</v>
      </c>
      <c r="F1214" s="1">
        <v>0</v>
      </c>
      <c r="G1214" s="2">
        <v>26.565999999999999</v>
      </c>
      <c r="H1214" s="2">
        <v>-4.524</v>
      </c>
      <c r="I1214" s="3">
        <v>-71.900000000000006</v>
      </c>
      <c r="J1214" s="3">
        <v>0</v>
      </c>
      <c r="K1214" s="4">
        <v>0</v>
      </c>
      <c r="L1214" s="4">
        <v>15.25859</v>
      </c>
      <c r="M1214" s="4">
        <v>0</v>
      </c>
      <c r="N1214" s="2">
        <v>31.09</v>
      </c>
      <c r="O1214" s="4">
        <v>0</v>
      </c>
      <c r="P1214" s="4">
        <v>0</v>
      </c>
      <c r="Q1214" s="3">
        <v>50.8</v>
      </c>
      <c r="R1214" s="2">
        <v>0</v>
      </c>
      <c r="S1214" s="2">
        <v>0</v>
      </c>
      <c r="T1214" s="4">
        <v>0</v>
      </c>
      <c r="U1214" s="3">
        <v>135313.9</v>
      </c>
      <c r="V1214" s="3">
        <v>0</v>
      </c>
      <c r="W1214" s="3">
        <v>0</v>
      </c>
      <c r="X1214" s="2">
        <v>122.78100000000001</v>
      </c>
      <c r="Y1214" s="2">
        <v>122.78100000000001</v>
      </c>
      <c r="Z1214" s="2">
        <v>0</v>
      </c>
    </row>
    <row r="1215" spans="1:26" x14ac:dyDescent="0.25">
      <c r="A1215" s="1" t="s">
        <v>1244</v>
      </c>
      <c r="B1215" s="1">
        <v>647</v>
      </c>
      <c r="C1215" s="1" t="s">
        <v>30</v>
      </c>
      <c r="D1215" s="1" t="s">
        <v>31</v>
      </c>
      <c r="E1215" s="1">
        <v>0</v>
      </c>
      <c r="F1215" s="1">
        <v>0</v>
      </c>
      <c r="G1215" s="2">
        <v>27.016999999999999</v>
      </c>
      <c r="H1215" s="2">
        <v>0.42699999999999999</v>
      </c>
      <c r="I1215" s="3">
        <v>4.5999999999999996</v>
      </c>
      <c r="J1215" s="3">
        <v>0</v>
      </c>
      <c r="K1215" s="4">
        <v>0</v>
      </c>
      <c r="L1215" s="4">
        <v>7.5192300000000003</v>
      </c>
      <c r="M1215" s="4">
        <v>0</v>
      </c>
      <c r="N1215" s="2">
        <v>26.966000000000001</v>
      </c>
      <c r="O1215" s="4">
        <v>3.2092100000000001</v>
      </c>
      <c r="P1215" s="4">
        <v>-3.2092100000000001</v>
      </c>
      <c r="Q1215" s="3">
        <v>56.5</v>
      </c>
      <c r="R1215" s="2">
        <v>0</v>
      </c>
      <c r="S1215" s="2">
        <v>22.625</v>
      </c>
      <c r="T1215" s="4">
        <v>9.2116399999999992</v>
      </c>
      <c r="U1215" s="3">
        <v>59241.4</v>
      </c>
      <c r="V1215" s="3">
        <v>-4900.6000000000004</v>
      </c>
      <c r="W1215" s="3">
        <v>5254</v>
      </c>
      <c r="X1215" s="2">
        <v>51.84</v>
      </c>
      <c r="Y1215" s="2">
        <v>51.84</v>
      </c>
      <c r="Z1215" s="2">
        <v>0</v>
      </c>
    </row>
    <row r="1216" spans="1:26" x14ac:dyDescent="0.25">
      <c r="A1216" s="1" t="s">
        <v>1245</v>
      </c>
      <c r="B1216" s="1">
        <v>647</v>
      </c>
      <c r="C1216" s="1" t="s">
        <v>30</v>
      </c>
      <c r="D1216" s="1" t="s">
        <v>31</v>
      </c>
      <c r="E1216" s="1">
        <v>0</v>
      </c>
      <c r="F1216" s="1">
        <v>0</v>
      </c>
      <c r="G1216" s="2">
        <v>28.52</v>
      </c>
      <c r="H1216" s="2">
        <v>0.53</v>
      </c>
      <c r="I1216" s="3">
        <v>6.7</v>
      </c>
      <c r="J1216" s="3">
        <v>0</v>
      </c>
      <c r="K1216" s="4">
        <v>0</v>
      </c>
      <c r="L1216" s="4">
        <v>15.11684</v>
      </c>
      <c r="M1216" s="4">
        <v>0</v>
      </c>
      <c r="N1216" s="2">
        <v>28.411000000000001</v>
      </c>
      <c r="O1216" s="4">
        <v>8.1287800000000008</v>
      </c>
      <c r="P1216" s="4">
        <v>-8.1287800000000008</v>
      </c>
      <c r="Q1216" s="3">
        <v>31.7</v>
      </c>
      <c r="R1216" s="2">
        <v>0</v>
      </c>
      <c r="S1216" s="2">
        <v>613.75</v>
      </c>
      <c r="T1216" s="4">
        <v>797.32177999999999</v>
      </c>
      <c r="U1216" s="3">
        <v>130226.7</v>
      </c>
      <c r="V1216" s="3">
        <v>-12336.1</v>
      </c>
      <c r="W1216" s="3">
        <v>19190.599999999999</v>
      </c>
      <c r="X1216" s="2">
        <v>25.007000000000001</v>
      </c>
      <c r="Y1216" s="2">
        <v>25.007000000000001</v>
      </c>
      <c r="Z1216" s="2">
        <v>-0.27400000000000002</v>
      </c>
    </row>
    <row r="1217" spans="1:26" x14ac:dyDescent="0.25">
      <c r="A1217" s="1" t="s">
        <v>1246</v>
      </c>
      <c r="B1217" s="1">
        <v>647</v>
      </c>
      <c r="C1217" s="1" t="s">
        <v>30</v>
      </c>
      <c r="D1217" s="1" t="s">
        <v>31</v>
      </c>
      <c r="E1217" s="1">
        <v>0</v>
      </c>
      <c r="F1217" s="1">
        <v>0</v>
      </c>
      <c r="G1217" s="2">
        <v>28.626999999999999</v>
      </c>
      <c r="H1217" s="2">
        <v>0.65700000000000003</v>
      </c>
      <c r="I1217" s="3">
        <v>21.8</v>
      </c>
      <c r="J1217" s="3">
        <v>0</v>
      </c>
      <c r="K1217" s="4">
        <v>0</v>
      </c>
      <c r="L1217" s="4">
        <v>7.9565200000000003</v>
      </c>
      <c r="M1217" s="4">
        <v>0</v>
      </c>
      <c r="N1217" s="2">
        <v>28.391999999999999</v>
      </c>
      <c r="O1217" s="4">
        <v>18.459099999999999</v>
      </c>
      <c r="P1217" s="4">
        <v>-18.459099999999999</v>
      </c>
      <c r="Q1217" s="3">
        <v>281.3</v>
      </c>
      <c r="R1217" s="2">
        <v>0</v>
      </c>
      <c r="S1217" s="2">
        <v>0</v>
      </c>
      <c r="T1217" s="4">
        <v>0</v>
      </c>
      <c r="U1217" s="3">
        <v>63006.9</v>
      </c>
      <c r="V1217" s="3">
        <v>-115496.6</v>
      </c>
      <c r="W1217" s="3">
        <v>115497.60000000001</v>
      </c>
      <c r="X1217" s="2">
        <v>259.49200000000002</v>
      </c>
      <c r="Y1217" s="2">
        <v>259.49200000000002</v>
      </c>
      <c r="Z1217" s="2">
        <v>0</v>
      </c>
    </row>
    <row r="1218" spans="1:26" x14ac:dyDescent="0.25">
      <c r="A1218" s="1" t="s">
        <v>1247</v>
      </c>
      <c r="B1218" s="1">
        <v>647</v>
      </c>
      <c r="C1218" s="1" t="s">
        <v>30</v>
      </c>
      <c r="D1218" s="1" t="s">
        <v>31</v>
      </c>
      <c r="E1218" s="1">
        <v>0</v>
      </c>
      <c r="F1218" s="1">
        <v>0</v>
      </c>
      <c r="G1218" s="2">
        <v>25.8</v>
      </c>
      <c r="H1218" s="2">
        <v>0.7</v>
      </c>
      <c r="I1218" s="3">
        <v>8.8000000000000007</v>
      </c>
      <c r="J1218" s="3">
        <v>0</v>
      </c>
      <c r="K1218" s="4">
        <v>0</v>
      </c>
      <c r="L1218" s="4">
        <v>13.33921</v>
      </c>
      <c r="M1218" s="4">
        <v>0</v>
      </c>
      <c r="N1218" s="2">
        <v>25.785</v>
      </c>
      <c r="O1218" s="4">
        <v>5.8771000000000004</v>
      </c>
      <c r="P1218" s="4">
        <v>6.9262300000000003</v>
      </c>
      <c r="Q1218" s="3">
        <v>139.5</v>
      </c>
      <c r="R1218" s="2">
        <v>0</v>
      </c>
      <c r="S1218" s="2">
        <v>1008</v>
      </c>
      <c r="T1218" s="4">
        <v>3065.0427199999999</v>
      </c>
      <c r="U1218" s="3">
        <v>71748.3</v>
      </c>
      <c r="V1218" s="3">
        <v>-7970.3</v>
      </c>
      <c r="W1218" s="3">
        <v>18782.7</v>
      </c>
      <c r="X1218" s="2">
        <v>130.69</v>
      </c>
      <c r="Y1218" s="2">
        <v>130.69</v>
      </c>
      <c r="Z1218" s="2">
        <v>0</v>
      </c>
    </row>
    <row r="1219" spans="1:26" x14ac:dyDescent="0.25">
      <c r="A1219" s="1" t="s">
        <v>1248</v>
      </c>
      <c r="B1219" s="1">
        <v>647</v>
      </c>
      <c r="C1219" s="1" t="s">
        <v>30</v>
      </c>
      <c r="D1219" s="1" t="s">
        <v>31</v>
      </c>
      <c r="E1219" s="1">
        <v>0</v>
      </c>
      <c r="F1219" s="1">
        <v>0</v>
      </c>
      <c r="G1219" s="2">
        <v>26.257000000000001</v>
      </c>
      <c r="H1219" s="2">
        <v>1.2669999999999999</v>
      </c>
      <c r="I1219" s="3">
        <v>71.900000000000006</v>
      </c>
      <c r="J1219" s="3">
        <v>0</v>
      </c>
      <c r="K1219" s="4">
        <v>0</v>
      </c>
      <c r="L1219" s="4">
        <v>6.0207699999999997</v>
      </c>
      <c r="M1219" s="4">
        <v>0</v>
      </c>
      <c r="N1219" s="2">
        <v>26.327000000000002</v>
      </c>
      <c r="O1219" s="4">
        <v>4.0440800000000001</v>
      </c>
      <c r="P1219" s="4">
        <v>26.84891</v>
      </c>
      <c r="Q1219" s="3">
        <v>641.6</v>
      </c>
      <c r="R1219" s="2">
        <v>0</v>
      </c>
      <c r="S1219" s="2">
        <v>12554.313</v>
      </c>
      <c r="T1219" s="4">
        <v>2391.1372099999999</v>
      </c>
      <c r="U1219" s="3">
        <v>31607.3</v>
      </c>
      <c r="V1219" s="3">
        <v>290440.3</v>
      </c>
      <c r="W1219" s="3">
        <v>2441.5</v>
      </c>
      <c r="X1219" s="2">
        <v>569.72</v>
      </c>
      <c r="Y1219" s="2">
        <v>569.72</v>
      </c>
      <c r="Z1219" s="2">
        <v>-0.104</v>
      </c>
    </row>
    <row r="1220" spans="1:26" x14ac:dyDescent="0.25">
      <c r="A1220" s="1" t="s">
        <v>1249</v>
      </c>
      <c r="B1220" s="1">
        <v>647</v>
      </c>
      <c r="C1220" s="1" t="s">
        <v>30</v>
      </c>
      <c r="D1220" s="1" t="s">
        <v>31</v>
      </c>
      <c r="E1220" s="1">
        <v>0</v>
      </c>
      <c r="F1220" s="1">
        <v>0</v>
      </c>
      <c r="G1220" s="2">
        <v>26.027000000000001</v>
      </c>
      <c r="H1220" s="2">
        <v>0.36699999999999999</v>
      </c>
      <c r="I1220" s="3">
        <v>4</v>
      </c>
      <c r="J1220" s="3">
        <v>0</v>
      </c>
      <c r="K1220" s="4">
        <v>0</v>
      </c>
      <c r="L1220" s="4">
        <v>6.8214199999999998</v>
      </c>
      <c r="M1220" s="4">
        <v>0</v>
      </c>
      <c r="N1220" s="2">
        <v>26.007999999999999</v>
      </c>
      <c r="O1220" s="4">
        <v>3.4719500000000001</v>
      </c>
      <c r="P1220" s="4">
        <v>-3.4719500000000001</v>
      </c>
      <c r="Q1220" s="3">
        <v>122</v>
      </c>
      <c r="R1220" s="2">
        <v>0</v>
      </c>
      <c r="S1220" s="2">
        <v>1442.125</v>
      </c>
      <c r="T1220" s="4">
        <v>642.59131000000002</v>
      </c>
      <c r="U1220" s="3">
        <v>31156.6</v>
      </c>
      <c r="V1220" s="3">
        <v>-6034.3</v>
      </c>
      <c r="W1220" s="3">
        <v>10527.3</v>
      </c>
      <c r="X1220" s="2">
        <v>118.044</v>
      </c>
      <c r="Y1220" s="2">
        <v>118.044</v>
      </c>
      <c r="Z1220" s="2">
        <v>0</v>
      </c>
    </row>
    <row r="1221" spans="1:26" x14ac:dyDescent="0.25">
      <c r="A1221" s="1" t="s">
        <v>1250</v>
      </c>
      <c r="B1221" s="1">
        <v>647</v>
      </c>
      <c r="C1221" s="1" t="s">
        <v>30</v>
      </c>
      <c r="D1221" s="1" t="s">
        <v>31</v>
      </c>
      <c r="E1221" s="1">
        <v>0</v>
      </c>
      <c r="F1221" s="1">
        <v>0</v>
      </c>
      <c r="G1221" s="2">
        <v>24.652999999999999</v>
      </c>
      <c r="H1221" s="2">
        <v>-1.357</v>
      </c>
      <c r="I1221" s="3">
        <v>-77</v>
      </c>
      <c r="J1221" s="3">
        <v>0</v>
      </c>
      <c r="K1221" s="4">
        <v>0</v>
      </c>
      <c r="L1221" s="4">
        <v>11.04466</v>
      </c>
      <c r="M1221" s="4">
        <v>0</v>
      </c>
      <c r="N1221" s="2">
        <v>26.01</v>
      </c>
      <c r="O1221" s="4">
        <v>0</v>
      </c>
      <c r="P1221" s="4">
        <v>0</v>
      </c>
      <c r="Q1221" s="3">
        <v>630.4</v>
      </c>
      <c r="R1221" s="2">
        <v>0</v>
      </c>
      <c r="S1221" s="2">
        <v>0</v>
      </c>
      <c r="T1221" s="4">
        <v>0</v>
      </c>
      <c r="U1221" s="3">
        <v>85016.8</v>
      </c>
      <c r="V1221" s="3">
        <v>0</v>
      </c>
      <c r="W1221" s="3">
        <v>0</v>
      </c>
      <c r="X1221" s="2">
        <v>707.346</v>
      </c>
      <c r="Y1221" s="2">
        <v>707.346</v>
      </c>
      <c r="Z1221" s="2">
        <v>0</v>
      </c>
    </row>
    <row r="1222" spans="1:26" x14ac:dyDescent="0.25">
      <c r="A1222" s="1" t="s">
        <v>1251</v>
      </c>
      <c r="B1222" s="1">
        <v>647</v>
      </c>
      <c r="C1222" s="1" t="s">
        <v>30</v>
      </c>
      <c r="D1222" s="1" t="s">
        <v>31</v>
      </c>
      <c r="E1222" s="1">
        <v>0</v>
      </c>
      <c r="F1222" s="1">
        <v>0</v>
      </c>
      <c r="G1222" s="2">
        <v>25.878</v>
      </c>
      <c r="H1222" s="2">
        <v>0.108</v>
      </c>
      <c r="I1222" s="3">
        <v>1.2</v>
      </c>
      <c r="J1222" s="3">
        <v>0</v>
      </c>
      <c r="K1222" s="4">
        <v>0</v>
      </c>
      <c r="L1222" s="4">
        <v>1.0832599999999999</v>
      </c>
      <c r="M1222" s="4">
        <v>0</v>
      </c>
      <c r="N1222" s="2">
        <v>25.827000000000002</v>
      </c>
      <c r="O1222" s="4">
        <v>0.80833999999999995</v>
      </c>
      <c r="P1222" s="4">
        <v>-0.80833999999999995</v>
      </c>
      <c r="Q1222" s="3">
        <v>127.2</v>
      </c>
      <c r="R1222" s="2">
        <v>0</v>
      </c>
      <c r="S1222" s="2">
        <v>0</v>
      </c>
      <c r="T1222" s="4">
        <v>0</v>
      </c>
      <c r="U1222" s="3">
        <v>9361.4</v>
      </c>
      <c r="V1222" s="3">
        <v>-2320</v>
      </c>
      <c r="W1222" s="3">
        <v>2320.5</v>
      </c>
      <c r="X1222" s="2">
        <v>126.036</v>
      </c>
      <c r="Y1222" s="2">
        <v>126.036</v>
      </c>
      <c r="Z1222" s="2">
        <v>0</v>
      </c>
    </row>
    <row r="1223" spans="1:26" x14ac:dyDescent="0.25">
      <c r="A1223" s="1" t="s">
        <v>1252</v>
      </c>
      <c r="B1223" s="1">
        <v>647</v>
      </c>
      <c r="C1223" s="1" t="s">
        <v>30</v>
      </c>
      <c r="D1223" s="1" t="s">
        <v>31</v>
      </c>
      <c r="E1223" s="1">
        <v>0</v>
      </c>
      <c r="F1223" s="1">
        <v>0</v>
      </c>
      <c r="G1223" s="2">
        <v>22.614999999999998</v>
      </c>
      <c r="H1223" s="2">
        <v>0.105</v>
      </c>
      <c r="I1223" s="3">
        <v>1.3</v>
      </c>
      <c r="J1223" s="3">
        <v>0</v>
      </c>
      <c r="K1223" s="4">
        <v>0</v>
      </c>
      <c r="L1223" s="4">
        <v>6.6034199999999998</v>
      </c>
      <c r="M1223" s="4">
        <v>0</v>
      </c>
      <c r="N1223" s="2">
        <v>22.831</v>
      </c>
      <c r="O1223" s="4">
        <v>0.12520999999999999</v>
      </c>
      <c r="P1223" s="4">
        <v>6.4900099999999998</v>
      </c>
      <c r="Q1223" s="3">
        <v>102</v>
      </c>
      <c r="R1223" s="2">
        <v>0</v>
      </c>
      <c r="S1223" s="2">
        <v>3100.25</v>
      </c>
      <c r="T1223" s="4">
        <v>6795.5581099999999</v>
      </c>
      <c r="U1223" s="3">
        <v>64720.9</v>
      </c>
      <c r="V1223" s="3">
        <v>48265.3</v>
      </c>
      <c r="W1223" s="3">
        <v>67.099999999999994</v>
      </c>
      <c r="X1223" s="2">
        <v>100.657</v>
      </c>
      <c r="Y1223" s="2">
        <v>100.657</v>
      </c>
      <c r="Z1223" s="2">
        <v>0</v>
      </c>
    </row>
    <row r="1224" spans="1:26" x14ac:dyDescent="0.25">
      <c r="A1224" s="1" t="s">
        <v>1253</v>
      </c>
      <c r="B1224" s="1">
        <v>647</v>
      </c>
      <c r="C1224" s="1" t="s">
        <v>30</v>
      </c>
      <c r="D1224" s="1" t="s">
        <v>31</v>
      </c>
      <c r="E1224" s="1">
        <v>0</v>
      </c>
      <c r="F1224" s="1">
        <v>0</v>
      </c>
      <c r="G1224" s="2">
        <v>23.481999999999999</v>
      </c>
      <c r="H1224" s="2">
        <v>0.55200000000000005</v>
      </c>
      <c r="I1224" s="3">
        <v>6</v>
      </c>
      <c r="J1224" s="3">
        <v>0</v>
      </c>
      <c r="K1224" s="4">
        <v>0</v>
      </c>
      <c r="L1224" s="4">
        <v>5.4998899999999997</v>
      </c>
      <c r="M1224" s="4">
        <v>0</v>
      </c>
      <c r="N1224" s="2">
        <v>23.481000000000002</v>
      </c>
      <c r="O1224" s="4">
        <v>3.62365</v>
      </c>
      <c r="P1224" s="4">
        <v>3.8872900000000001</v>
      </c>
      <c r="Q1224" s="3">
        <v>21.4</v>
      </c>
      <c r="R1224" s="2">
        <v>0</v>
      </c>
      <c r="S1224" s="2">
        <v>1221.75</v>
      </c>
      <c r="T1224" s="4">
        <v>1747.4039299999999</v>
      </c>
      <c r="U1224" s="3">
        <v>41541.800000000003</v>
      </c>
      <c r="V1224" s="3">
        <v>1681.6</v>
      </c>
      <c r="W1224" s="3">
        <v>6499.3</v>
      </c>
      <c r="X1224" s="2">
        <v>15.444000000000001</v>
      </c>
      <c r="Y1224" s="2">
        <v>15.444000000000001</v>
      </c>
      <c r="Z1224" s="2">
        <v>0</v>
      </c>
    </row>
    <row r="1225" spans="1:26" x14ac:dyDescent="0.25">
      <c r="A1225" s="1" t="s">
        <v>1254</v>
      </c>
      <c r="B1225" s="1">
        <v>647</v>
      </c>
      <c r="C1225" s="1" t="s">
        <v>30</v>
      </c>
      <c r="D1225" s="1" t="s">
        <v>31</v>
      </c>
      <c r="E1225" s="1">
        <v>0</v>
      </c>
      <c r="F1225" s="1">
        <v>0</v>
      </c>
      <c r="G1225" s="2">
        <v>22.780999999999999</v>
      </c>
      <c r="H1225" s="2">
        <v>0.55100000000000005</v>
      </c>
      <c r="I1225" s="3">
        <v>5.9</v>
      </c>
      <c r="J1225" s="3">
        <v>0</v>
      </c>
      <c r="K1225" s="4">
        <v>0</v>
      </c>
      <c r="L1225" s="4">
        <v>7.9225500000000002</v>
      </c>
      <c r="M1225" s="4">
        <v>0</v>
      </c>
      <c r="N1225" s="2">
        <v>22.768000000000001</v>
      </c>
      <c r="O1225" s="4">
        <v>5.3546300000000002</v>
      </c>
      <c r="P1225" s="4">
        <v>-5.3546300000000002</v>
      </c>
      <c r="Q1225" s="3">
        <v>30</v>
      </c>
      <c r="R1225" s="2">
        <v>1E-3</v>
      </c>
      <c r="S1225" s="2">
        <v>1716.75</v>
      </c>
      <c r="T1225" s="4">
        <v>1549.24658</v>
      </c>
      <c r="U1225" s="3">
        <v>60945.3</v>
      </c>
      <c r="V1225" s="3">
        <v>-6407.1</v>
      </c>
      <c r="W1225" s="3">
        <v>10422</v>
      </c>
      <c r="X1225" s="2">
        <v>24.084</v>
      </c>
      <c r="Y1225" s="2">
        <v>24.084</v>
      </c>
      <c r="Z1225" s="2">
        <v>-0.38500000000000001</v>
      </c>
    </row>
    <row r="1226" spans="1:26" x14ac:dyDescent="0.25">
      <c r="A1226" s="1" t="s">
        <v>1255</v>
      </c>
      <c r="B1226" s="1">
        <v>647</v>
      </c>
      <c r="C1226" s="1" t="s">
        <v>30</v>
      </c>
      <c r="D1226" s="1" t="s">
        <v>31</v>
      </c>
      <c r="E1226" s="1">
        <v>0</v>
      </c>
      <c r="F1226" s="1">
        <v>0</v>
      </c>
      <c r="G1226" s="2">
        <v>21.702999999999999</v>
      </c>
      <c r="H1226" s="2">
        <v>1.173</v>
      </c>
      <c r="I1226" s="3">
        <v>18.7</v>
      </c>
      <c r="J1226" s="3">
        <v>0</v>
      </c>
      <c r="K1226" s="4">
        <v>0</v>
      </c>
      <c r="L1226" s="4">
        <v>14.31479</v>
      </c>
      <c r="M1226" s="4">
        <v>0</v>
      </c>
      <c r="N1226" s="2">
        <v>21.670999999999999</v>
      </c>
      <c r="O1226" s="4">
        <v>13.260680000000001</v>
      </c>
      <c r="P1226" s="4">
        <v>-13.260680000000001</v>
      </c>
      <c r="Q1226" s="3">
        <v>103.8</v>
      </c>
      <c r="R1226" s="2">
        <v>0</v>
      </c>
      <c r="S1226" s="2">
        <v>2180.25</v>
      </c>
      <c r="T1226" s="4">
        <v>3706.4958499999998</v>
      </c>
      <c r="U1226" s="3">
        <v>132198.1</v>
      </c>
      <c r="V1226" s="3">
        <v>-88860.9</v>
      </c>
      <c r="W1226" s="3">
        <v>95277.3</v>
      </c>
      <c r="X1226" s="2">
        <v>85.108000000000004</v>
      </c>
      <c r="Y1226" s="2">
        <v>85.108000000000004</v>
      </c>
      <c r="Z1226" s="2">
        <v>0</v>
      </c>
    </row>
    <row r="1227" spans="1:26" x14ac:dyDescent="0.25">
      <c r="A1227" s="1" t="s">
        <v>1256</v>
      </c>
      <c r="B1227" s="1">
        <v>647</v>
      </c>
      <c r="C1227" s="1" t="s">
        <v>30</v>
      </c>
      <c r="D1227" s="1" t="s">
        <v>31</v>
      </c>
      <c r="E1227" s="1">
        <v>0</v>
      </c>
      <c r="F1227" s="1">
        <v>0</v>
      </c>
      <c r="G1227" s="2">
        <v>21.556000000000001</v>
      </c>
      <c r="H1227" s="2">
        <v>1.526</v>
      </c>
      <c r="I1227" s="3">
        <v>16.5</v>
      </c>
      <c r="J1227" s="3">
        <v>0</v>
      </c>
      <c r="K1227" s="4">
        <v>0</v>
      </c>
      <c r="L1227" s="4">
        <v>3.2507199999999998</v>
      </c>
      <c r="M1227" s="4">
        <v>0</v>
      </c>
      <c r="N1227" s="2">
        <v>21.544</v>
      </c>
      <c r="O1227" s="4">
        <v>5.4038000000000004</v>
      </c>
      <c r="P1227" s="4">
        <v>8.6913499999999999</v>
      </c>
      <c r="Q1227" s="3">
        <v>33</v>
      </c>
      <c r="R1227" s="2">
        <v>0</v>
      </c>
      <c r="S1227" s="2">
        <v>7137.5</v>
      </c>
      <c r="T1227" s="4">
        <v>17248.912110000001</v>
      </c>
      <c r="U1227" s="3">
        <v>28310.9</v>
      </c>
      <c r="V1227" s="3">
        <v>-62807.5</v>
      </c>
      <c r="W1227" s="3">
        <v>80418.2</v>
      </c>
      <c r="X1227" s="2">
        <v>16.524000000000001</v>
      </c>
      <c r="Y1227" s="2">
        <v>16.524000000000001</v>
      </c>
      <c r="Z1227" s="2">
        <v>-2.5000000000000001E-2</v>
      </c>
    </row>
    <row r="1228" spans="1:26" x14ac:dyDescent="0.25">
      <c r="A1228" s="1" t="s">
        <v>1257</v>
      </c>
      <c r="B1228" s="1">
        <v>647</v>
      </c>
      <c r="C1228" s="1" t="s">
        <v>30</v>
      </c>
      <c r="D1228" s="1" t="s">
        <v>31</v>
      </c>
      <c r="E1228" s="1">
        <v>0</v>
      </c>
      <c r="F1228" s="1">
        <v>0</v>
      </c>
      <c r="G1228" s="2">
        <v>21.161999999999999</v>
      </c>
      <c r="H1228" s="2">
        <v>1.742</v>
      </c>
      <c r="I1228" s="3">
        <v>34.200000000000003</v>
      </c>
      <c r="J1228" s="3">
        <v>0</v>
      </c>
      <c r="K1228" s="4">
        <v>0</v>
      </c>
      <c r="L1228" s="4">
        <v>19.124030000000001</v>
      </c>
      <c r="M1228" s="4">
        <v>0</v>
      </c>
      <c r="N1228" s="2">
        <v>21.158999999999999</v>
      </c>
      <c r="O1228" s="4">
        <v>11.52359</v>
      </c>
      <c r="P1228" s="4">
        <v>-11.52359</v>
      </c>
      <c r="Q1228" s="3">
        <v>84.7</v>
      </c>
      <c r="R1228" s="2">
        <v>0</v>
      </c>
      <c r="S1228" s="2">
        <v>25649.75</v>
      </c>
      <c r="T1228" s="4">
        <v>1209.74756</v>
      </c>
      <c r="U1228" s="3">
        <v>167124.6</v>
      </c>
      <c r="V1228" s="3">
        <v>68839.600000000006</v>
      </c>
      <c r="W1228" s="3">
        <v>45384.3</v>
      </c>
      <c r="X1228" s="2">
        <v>50.462000000000003</v>
      </c>
      <c r="Y1228" s="2">
        <v>50.462000000000003</v>
      </c>
      <c r="Z1228" s="2">
        <v>-2.1999999999999999E-2</v>
      </c>
    </row>
    <row r="1229" spans="1:26" x14ac:dyDescent="0.25">
      <c r="A1229" s="1" t="s">
        <v>1258</v>
      </c>
      <c r="B1229" s="1">
        <v>647</v>
      </c>
      <c r="C1229" s="1" t="s">
        <v>30</v>
      </c>
      <c r="D1229" s="1" t="s">
        <v>31</v>
      </c>
      <c r="E1229" s="1">
        <v>0</v>
      </c>
      <c r="F1229" s="1">
        <v>0</v>
      </c>
      <c r="G1229" s="2">
        <v>21.175999999999998</v>
      </c>
      <c r="H1229" s="2">
        <v>1.306</v>
      </c>
      <c r="I1229" s="3">
        <v>18.5</v>
      </c>
      <c r="J1229" s="3">
        <v>0</v>
      </c>
      <c r="K1229" s="4">
        <v>0</v>
      </c>
      <c r="L1229" s="4">
        <v>4.2049500000000002</v>
      </c>
      <c r="M1229" s="4">
        <v>0</v>
      </c>
      <c r="N1229" s="2">
        <v>21.152000000000001</v>
      </c>
      <c r="O1229" s="4">
        <v>8.6976999999999993</v>
      </c>
      <c r="P1229" s="4">
        <v>-8.6976999999999993</v>
      </c>
      <c r="Q1229" s="3">
        <v>53.6</v>
      </c>
      <c r="R1229" s="2">
        <v>0</v>
      </c>
      <c r="S1229" s="2">
        <v>0</v>
      </c>
      <c r="T1229" s="4">
        <v>0</v>
      </c>
      <c r="U1229" s="3">
        <v>34525.699999999997</v>
      </c>
      <c r="V1229" s="3">
        <v>-256507.7</v>
      </c>
      <c r="W1229" s="3">
        <v>256507.7</v>
      </c>
      <c r="X1229" s="2">
        <v>35.119</v>
      </c>
      <c r="Y1229" s="2">
        <v>35.119</v>
      </c>
      <c r="Z1229" s="2">
        <v>0</v>
      </c>
    </row>
    <row r="1230" spans="1:26" x14ac:dyDescent="0.25">
      <c r="A1230" s="1" t="s">
        <v>1259</v>
      </c>
      <c r="B1230" s="1">
        <v>647</v>
      </c>
      <c r="C1230" s="1" t="s">
        <v>30</v>
      </c>
      <c r="D1230" s="1" t="s">
        <v>31</v>
      </c>
      <c r="E1230" s="1">
        <v>0</v>
      </c>
      <c r="F1230" s="1">
        <v>0</v>
      </c>
      <c r="G1230" s="2">
        <v>21.318000000000001</v>
      </c>
      <c r="H1230" s="2">
        <v>1.1679999999999999</v>
      </c>
      <c r="I1230" s="3">
        <v>14.7</v>
      </c>
      <c r="J1230" s="3">
        <v>0</v>
      </c>
      <c r="K1230" s="4">
        <v>0</v>
      </c>
      <c r="L1230" s="4">
        <v>5.8642799999999999</v>
      </c>
      <c r="M1230" s="4">
        <v>0</v>
      </c>
      <c r="N1230" s="2">
        <v>21.318000000000001</v>
      </c>
      <c r="O1230" s="4">
        <v>3.4393899999999999</v>
      </c>
      <c r="P1230" s="4">
        <v>11.5246</v>
      </c>
      <c r="Q1230" s="3">
        <v>41.7</v>
      </c>
      <c r="R1230" s="2">
        <v>0</v>
      </c>
      <c r="S1230" s="2">
        <v>19942.875</v>
      </c>
      <c r="T1230" s="4">
        <v>75272.960940000004</v>
      </c>
      <c r="U1230" s="3">
        <v>49555.9</v>
      </c>
      <c r="V1230" s="3">
        <v>72804.600000000006</v>
      </c>
      <c r="W1230" s="3">
        <v>7974.1</v>
      </c>
      <c r="X1230" s="2">
        <v>27.018000000000001</v>
      </c>
      <c r="Y1230" s="2">
        <v>27.018000000000001</v>
      </c>
      <c r="Z1230" s="2">
        <v>-1E-3</v>
      </c>
    </row>
    <row r="1231" spans="1:26" x14ac:dyDescent="0.25">
      <c r="A1231" s="1" t="s">
        <v>1260</v>
      </c>
      <c r="B1231" s="1">
        <v>647</v>
      </c>
      <c r="C1231" s="1" t="s">
        <v>30</v>
      </c>
      <c r="D1231" s="1" t="s">
        <v>31</v>
      </c>
      <c r="E1231" s="1">
        <v>0</v>
      </c>
      <c r="F1231" s="1">
        <v>0</v>
      </c>
      <c r="G1231" s="2">
        <v>27.184999999999999</v>
      </c>
      <c r="H1231" s="2">
        <v>0.41499999999999998</v>
      </c>
      <c r="I1231" s="3">
        <v>13.8</v>
      </c>
      <c r="J1231" s="3">
        <v>0</v>
      </c>
      <c r="K1231" s="4">
        <v>0</v>
      </c>
      <c r="L1231" s="4">
        <v>4.7996299999999996</v>
      </c>
      <c r="M1231" s="4">
        <v>0</v>
      </c>
      <c r="N1231" s="2">
        <v>27.036999999999999</v>
      </c>
      <c r="O1231" s="4">
        <v>9.2676300000000005</v>
      </c>
      <c r="P1231" s="4">
        <v>-9.2676300000000005</v>
      </c>
      <c r="Q1231" s="3">
        <v>294.5</v>
      </c>
      <c r="R1231" s="2">
        <v>0</v>
      </c>
      <c r="S1231" s="2">
        <v>0.5</v>
      </c>
      <c r="T1231" s="4">
        <v>4.9100000000000003E-3</v>
      </c>
      <c r="U1231" s="3">
        <v>23822.3</v>
      </c>
      <c r="V1231" s="3">
        <v>-99234.9</v>
      </c>
      <c r="W1231" s="3">
        <v>99236.6</v>
      </c>
      <c r="X1231" s="2">
        <v>280.72899999999998</v>
      </c>
      <c r="Y1231" s="2">
        <v>280.72899999999998</v>
      </c>
      <c r="Z1231" s="2">
        <v>0</v>
      </c>
    </row>
    <row r="1232" spans="1:26" x14ac:dyDescent="0.25">
      <c r="A1232" s="1" t="s">
        <v>1261</v>
      </c>
      <c r="B1232" s="1">
        <v>647</v>
      </c>
      <c r="C1232" s="1" t="s">
        <v>30</v>
      </c>
      <c r="D1232" s="1" t="s">
        <v>31</v>
      </c>
      <c r="E1232" s="1">
        <v>0</v>
      </c>
      <c r="F1232" s="1">
        <v>0</v>
      </c>
      <c r="G1232" s="2">
        <v>23.111000000000001</v>
      </c>
      <c r="H1232" s="2">
        <v>0.53100000000000003</v>
      </c>
      <c r="I1232" s="3">
        <v>6.7</v>
      </c>
      <c r="J1232" s="3">
        <v>0</v>
      </c>
      <c r="K1232" s="4">
        <v>0</v>
      </c>
      <c r="L1232" s="4">
        <v>12.578329999999999</v>
      </c>
      <c r="M1232" s="4">
        <v>0</v>
      </c>
      <c r="N1232" s="2">
        <v>23.013999999999999</v>
      </c>
      <c r="O1232" s="4">
        <v>5.9182199999999998</v>
      </c>
      <c r="P1232" s="4">
        <v>-5.9182199999999998</v>
      </c>
      <c r="Q1232" s="3">
        <v>32.799999999999997</v>
      </c>
      <c r="R1232" s="2">
        <v>0</v>
      </c>
      <c r="S1232" s="2">
        <v>18.187999999999999</v>
      </c>
      <c r="T1232" s="4">
        <v>10.425850000000001</v>
      </c>
      <c r="U1232" s="3">
        <v>118652.3</v>
      </c>
      <c r="V1232" s="3">
        <v>-12697.9</v>
      </c>
      <c r="W1232" s="3">
        <v>13459.2</v>
      </c>
      <c r="X1232" s="2">
        <v>26.138000000000002</v>
      </c>
      <c r="Y1232" s="2">
        <v>26.138000000000002</v>
      </c>
      <c r="Z1232" s="2">
        <v>0</v>
      </c>
    </row>
    <row r="1233" spans="1:26" x14ac:dyDescent="0.25">
      <c r="A1233" s="1" t="s">
        <v>1262</v>
      </c>
      <c r="B1233" s="1">
        <v>647</v>
      </c>
      <c r="C1233" s="1" t="s">
        <v>30</v>
      </c>
      <c r="D1233" s="1" t="s">
        <v>31</v>
      </c>
      <c r="E1233" s="1">
        <v>0</v>
      </c>
      <c r="F1233" s="1">
        <v>0</v>
      </c>
      <c r="G1233" s="2">
        <v>49.03</v>
      </c>
      <c r="H1233" s="2">
        <v>0.15</v>
      </c>
      <c r="I1233" s="3">
        <v>1.6</v>
      </c>
      <c r="J1233" s="3">
        <v>0</v>
      </c>
      <c r="K1233" s="4">
        <v>0</v>
      </c>
      <c r="L1233" s="4">
        <v>0</v>
      </c>
      <c r="M1233" s="4">
        <v>0</v>
      </c>
      <c r="N1233" s="2">
        <v>48.881999999999998</v>
      </c>
      <c r="O1233" s="4">
        <v>1.91191</v>
      </c>
      <c r="P1233" s="4">
        <v>-1.91191</v>
      </c>
      <c r="Q1233" s="3">
        <v>43.5</v>
      </c>
      <c r="R1233" s="2">
        <v>0</v>
      </c>
      <c r="S1233" s="2">
        <v>0.25</v>
      </c>
      <c r="T1233" s="4">
        <v>8.0000000000000007E-5</v>
      </c>
      <c r="U1233" s="3">
        <v>0</v>
      </c>
      <c r="V1233" s="3">
        <v>-11246.1</v>
      </c>
      <c r="W1233" s="3">
        <v>11246.1</v>
      </c>
      <c r="X1233" s="2">
        <v>41.904000000000003</v>
      </c>
      <c r="Y1233" s="2">
        <v>41.904000000000003</v>
      </c>
      <c r="Z1233" s="2">
        <v>0</v>
      </c>
    </row>
    <row r="1234" spans="1:26" x14ac:dyDescent="0.25">
      <c r="A1234" s="1" t="s">
        <v>1263</v>
      </c>
      <c r="B1234" s="1">
        <v>647</v>
      </c>
      <c r="C1234" s="1" t="s">
        <v>30</v>
      </c>
      <c r="D1234" s="1" t="s">
        <v>31</v>
      </c>
      <c r="E1234" s="1">
        <v>0</v>
      </c>
      <c r="F1234" s="1">
        <v>0</v>
      </c>
      <c r="G1234" s="2">
        <v>47.866999999999997</v>
      </c>
      <c r="H1234" s="2">
        <v>0.66700000000000004</v>
      </c>
      <c r="I1234" s="3">
        <v>9.5</v>
      </c>
      <c r="J1234" s="3">
        <v>0</v>
      </c>
      <c r="K1234" s="4">
        <v>0</v>
      </c>
      <c r="L1234" s="4">
        <v>3.4815900000000002</v>
      </c>
      <c r="M1234" s="4">
        <v>0</v>
      </c>
      <c r="N1234" s="2">
        <v>47.81</v>
      </c>
      <c r="O1234" s="4">
        <v>6.5178900000000004</v>
      </c>
      <c r="P1234" s="4">
        <v>-6.5178900000000004</v>
      </c>
      <c r="Q1234" s="3">
        <v>66.2</v>
      </c>
      <c r="R1234" s="2">
        <v>0</v>
      </c>
      <c r="S1234" s="2">
        <v>353.25</v>
      </c>
      <c r="T1234" s="4">
        <v>129.35473999999999</v>
      </c>
      <c r="U1234" s="3">
        <v>24929.3</v>
      </c>
      <c r="V1234" s="3">
        <v>-29850.3</v>
      </c>
      <c r="W1234" s="3">
        <v>32478.6</v>
      </c>
      <c r="X1234" s="2">
        <v>56.744999999999997</v>
      </c>
      <c r="Y1234" s="2">
        <v>56.744999999999997</v>
      </c>
      <c r="Z1234" s="2">
        <v>-0.253</v>
      </c>
    </row>
    <row r="1235" spans="1:26" x14ac:dyDescent="0.25">
      <c r="A1235" s="1" t="s">
        <v>1264</v>
      </c>
      <c r="B1235" s="1">
        <v>647</v>
      </c>
      <c r="C1235" s="1" t="s">
        <v>30</v>
      </c>
      <c r="D1235" s="1" t="s">
        <v>31</v>
      </c>
      <c r="E1235" s="1">
        <v>0</v>
      </c>
      <c r="F1235" s="1">
        <v>0</v>
      </c>
      <c r="G1235" s="2">
        <v>49.664000000000001</v>
      </c>
      <c r="H1235" s="2">
        <v>0.16400000000000001</v>
      </c>
      <c r="I1235" s="3">
        <v>1.8</v>
      </c>
      <c r="J1235" s="3">
        <v>0</v>
      </c>
      <c r="K1235" s="4">
        <v>0</v>
      </c>
      <c r="L1235" s="4">
        <v>0.93267</v>
      </c>
      <c r="M1235" s="4">
        <v>0</v>
      </c>
      <c r="N1235" s="2">
        <v>49.686</v>
      </c>
      <c r="O1235" s="4">
        <v>0</v>
      </c>
      <c r="P1235" s="4">
        <v>1.5085500000000001</v>
      </c>
      <c r="Q1235" s="3">
        <v>50.4</v>
      </c>
      <c r="R1235" s="2">
        <v>0</v>
      </c>
      <c r="S1235" s="2">
        <v>412</v>
      </c>
      <c r="T1235" s="4">
        <v>113.87648</v>
      </c>
      <c r="U1235" s="3">
        <v>7222.5</v>
      </c>
      <c r="V1235" s="3">
        <v>3348.3</v>
      </c>
      <c r="W1235" s="3">
        <v>0</v>
      </c>
      <c r="X1235" s="2">
        <v>48.6</v>
      </c>
      <c r="Y1235" s="2">
        <v>48.6</v>
      </c>
      <c r="Z1235" s="2">
        <v>0</v>
      </c>
    </row>
    <row r="1236" spans="1:26" x14ac:dyDescent="0.25">
      <c r="A1236" s="1" t="s">
        <v>1265</v>
      </c>
      <c r="B1236" s="1">
        <v>647</v>
      </c>
      <c r="C1236" s="1" t="s">
        <v>30</v>
      </c>
      <c r="D1236" s="1" t="s">
        <v>31</v>
      </c>
      <c r="E1236" s="1">
        <v>0</v>
      </c>
      <c r="F1236" s="1">
        <v>0</v>
      </c>
      <c r="G1236" s="2">
        <v>49.582000000000001</v>
      </c>
      <c r="H1236" s="2">
        <v>0.24199999999999999</v>
      </c>
      <c r="I1236" s="3">
        <v>2.6</v>
      </c>
      <c r="J1236" s="3">
        <v>0</v>
      </c>
      <c r="K1236" s="4">
        <v>0</v>
      </c>
      <c r="L1236" s="4">
        <v>2.4553099999999999</v>
      </c>
      <c r="M1236" s="4">
        <v>0</v>
      </c>
      <c r="N1236" s="2">
        <v>49.420999999999999</v>
      </c>
      <c r="O1236" s="4">
        <v>3.2110099999999999</v>
      </c>
      <c r="P1236" s="4">
        <v>-3.2110099999999999</v>
      </c>
      <c r="Q1236" s="3">
        <v>56.4</v>
      </c>
      <c r="R1236" s="2">
        <v>0</v>
      </c>
      <c r="S1236" s="2">
        <v>0</v>
      </c>
      <c r="T1236" s="4">
        <v>0</v>
      </c>
      <c r="U1236" s="3">
        <v>18006.3</v>
      </c>
      <c r="V1236" s="3">
        <v>-9682.4</v>
      </c>
      <c r="W1236" s="3">
        <v>9683.2999999999993</v>
      </c>
      <c r="X1236" s="2">
        <v>53.781999999999996</v>
      </c>
      <c r="Y1236" s="2">
        <v>53.781999999999996</v>
      </c>
      <c r="Z1236" s="2">
        <v>0</v>
      </c>
    </row>
    <row r="1237" spans="1:26" x14ac:dyDescent="0.25">
      <c r="A1237" s="1" t="s">
        <v>1266</v>
      </c>
      <c r="B1237" s="1">
        <v>647</v>
      </c>
      <c r="C1237" s="1" t="s">
        <v>30</v>
      </c>
      <c r="D1237" s="1" t="s">
        <v>31</v>
      </c>
      <c r="E1237" s="1">
        <v>0</v>
      </c>
      <c r="F1237" s="1">
        <v>0</v>
      </c>
      <c r="G1237" s="2">
        <v>45.581000000000003</v>
      </c>
      <c r="H1237" s="2">
        <v>-0.14899999999999999</v>
      </c>
      <c r="I1237" s="3">
        <v>-3.5</v>
      </c>
      <c r="J1237" s="3">
        <v>0</v>
      </c>
      <c r="K1237" s="4">
        <v>0</v>
      </c>
      <c r="L1237" s="4">
        <v>2.44</v>
      </c>
      <c r="M1237" s="4">
        <v>0</v>
      </c>
      <c r="N1237" s="2">
        <v>45.73</v>
      </c>
      <c r="O1237" s="4">
        <v>0</v>
      </c>
      <c r="P1237" s="4">
        <v>0</v>
      </c>
      <c r="Q1237" s="3">
        <v>124.8</v>
      </c>
      <c r="R1237" s="2">
        <v>0</v>
      </c>
      <c r="S1237" s="2">
        <v>0</v>
      </c>
      <c r="T1237" s="4">
        <v>0</v>
      </c>
      <c r="U1237" s="3">
        <v>19827.7</v>
      </c>
      <c r="V1237" s="3">
        <v>0</v>
      </c>
      <c r="W1237" s="3">
        <v>0</v>
      </c>
      <c r="X1237" s="2">
        <v>128.29499999999999</v>
      </c>
      <c r="Y1237" s="2">
        <v>128.29499999999999</v>
      </c>
      <c r="Z1237" s="2">
        <v>0</v>
      </c>
    </row>
    <row r="1238" spans="1:26" x14ac:dyDescent="0.25">
      <c r="A1238" s="1" t="s">
        <v>1267</v>
      </c>
      <c r="B1238" s="1">
        <v>647</v>
      </c>
      <c r="C1238" s="1" t="s">
        <v>30</v>
      </c>
      <c r="D1238" s="1" t="s">
        <v>31</v>
      </c>
      <c r="E1238" s="1">
        <v>0</v>
      </c>
      <c r="F1238" s="1">
        <v>0</v>
      </c>
      <c r="G1238" s="2">
        <v>45.835000000000001</v>
      </c>
      <c r="H1238" s="2">
        <v>-2.5550000000000002</v>
      </c>
      <c r="I1238" s="3">
        <v>-60.7</v>
      </c>
      <c r="J1238" s="3">
        <v>0</v>
      </c>
      <c r="K1238" s="4">
        <v>0</v>
      </c>
      <c r="L1238" s="4">
        <v>2.4779399999999998</v>
      </c>
      <c r="M1238" s="4">
        <v>0</v>
      </c>
      <c r="N1238" s="2">
        <v>48.39</v>
      </c>
      <c r="O1238" s="4">
        <v>0</v>
      </c>
      <c r="P1238" s="4">
        <v>0</v>
      </c>
      <c r="Q1238" s="3">
        <v>110.8</v>
      </c>
      <c r="R1238" s="2">
        <v>0</v>
      </c>
      <c r="S1238" s="2">
        <v>0</v>
      </c>
      <c r="T1238" s="4">
        <v>0</v>
      </c>
      <c r="U1238" s="3">
        <v>18740.599999999999</v>
      </c>
      <c r="V1238" s="3">
        <v>0</v>
      </c>
      <c r="W1238" s="3">
        <v>0</v>
      </c>
      <c r="X1238" s="2">
        <v>171.535</v>
      </c>
      <c r="Y1238" s="2">
        <v>171.535</v>
      </c>
      <c r="Z1238" s="2">
        <v>0</v>
      </c>
    </row>
    <row r="1239" spans="1:26" x14ac:dyDescent="0.25">
      <c r="A1239" s="1" t="s">
        <v>1268</v>
      </c>
      <c r="B1239" s="1">
        <v>647</v>
      </c>
      <c r="C1239" s="1" t="s">
        <v>30</v>
      </c>
      <c r="D1239" s="1" t="s">
        <v>31</v>
      </c>
      <c r="E1239" s="1">
        <v>0</v>
      </c>
      <c r="F1239" s="1">
        <v>0</v>
      </c>
      <c r="G1239" s="2">
        <v>46.067999999999998</v>
      </c>
      <c r="H1239" s="2">
        <v>0.36799999999999999</v>
      </c>
      <c r="I1239" s="3">
        <v>8.6999999999999993</v>
      </c>
      <c r="J1239" s="3">
        <v>0</v>
      </c>
      <c r="K1239" s="4">
        <v>0</v>
      </c>
      <c r="L1239" s="4">
        <v>6.0217000000000001</v>
      </c>
      <c r="M1239" s="4">
        <v>0</v>
      </c>
      <c r="N1239" s="2">
        <v>46.116</v>
      </c>
      <c r="O1239" s="4">
        <v>0</v>
      </c>
      <c r="P1239" s="4">
        <v>10.994719999999999</v>
      </c>
      <c r="Q1239" s="3">
        <v>101.6</v>
      </c>
      <c r="R1239" s="2">
        <v>0</v>
      </c>
      <c r="S1239" s="2">
        <v>1139.875</v>
      </c>
      <c r="T1239" s="4">
        <v>2108.6047400000002</v>
      </c>
      <c r="U1239" s="3">
        <v>40683.199999999997</v>
      </c>
      <c r="V1239" s="3">
        <v>34846.300000000003</v>
      </c>
      <c r="W1239" s="3">
        <v>0</v>
      </c>
      <c r="X1239" s="2">
        <v>92.894999999999996</v>
      </c>
      <c r="Y1239" s="2">
        <v>92.894999999999996</v>
      </c>
      <c r="Z1239" s="2">
        <v>-0.01</v>
      </c>
    </row>
    <row r="1240" spans="1:26" x14ac:dyDescent="0.25">
      <c r="A1240" s="1" t="s">
        <v>1269</v>
      </c>
      <c r="B1240" s="1">
        <v>647</v>
      </c>
      <c r="C1240" s="1" t="s">
        <v>30</v>
      </c>
      <c r="D1240" s="1" t="s">
        <v>31</v>
      </c>
      <c r="E1240" s="1">
        <v>0</v>
      </c>
      <c r="F1240" s="1">
        <v>0</v>
      </c>
      <c r="G1240" s="2">
        <v>48.045000000000002</v>
      </c>
      <c r="H1240" s="2">
        <v>0.67500000000000004</v>
      </c>
      <c r="I1240" s="3">
        <v>7.3</v>
      </c>
      <c r="J1240" s="3">
        <v>0</v>
      </c>
      <c r="K1240" s="4">
        <v>0</v>
      </c>
      <c r="L1240" s="4">
        <v>3.0552899999999998</v>
      </c>
      <c r="M1240" s="4">
        <v>0</v>
      </c>
      <c r="N1240" s="2">
        <v>48.04</v>
      </c>
      <c r="O1240" s="4">
        <v>2.0925500000000001</v>
      </c>
      <c r="P1240" s="4">
        <v>4.4922700000000004</v>
      </c>
      <c r="Q1240" s="3">
        <v>43.7</v>
      </c>
      <c r="R1240" s="2">
        <v>0</v>
      </c>
      <c r="S1240" s="2">
        <v>2933.875</v>
      </c>
      <c r="T1240" s="4">
        <v>3588.5790999999999</v>
      </c>
      <c r="U1240" s="3">
        <v>21834.1</v>
      </c>
      <c r="V1240" s="3">
        <v>10584.7</v>
      </c>
      <c r="W1240" s="3">
        <v>1610.5</v>
      </c>
      <c r="X1240" s="2">
        <v>36.396000000000001</v>
      </c>
      <c r="Y1240" s="2">
        <v>36.396000000000001</v>
      </c>
      <c r="Z1240" s="2">
        <v>0</v>
      </c>
    </row>
    <row r="1241" spans="1:26" x14ac:dyDescent="0.25">
      <c r="A1241" s="1" t="s">
        <v>1270</v>
      </c>
      <c r="B1241" s="1">
        <v>647</v>
      </c>
      <c r="C1241" s="1" t="s">
        <v>30</v>
      </c>
      <c r="D1241" s="1" t="s">
        <v>31</v>
      </c>
      <c r="E1241" s="1">
        <v>0</v>
      </c>
      <c r="F1241" s="1">
        <v>0</v>
      </c>
      <c r="G1241" s="2">
        <v>45.031999999999996</v>
      </c>
      <c r="H1241" s="2">
        <v>0.64200000000000002</v>
      </c>
      <c r="I1241" s="3">
        <v>6.9</v>
      </c>
      <c r="J1241" s="3">
        <v>0</v>
      </c>
      <c r="K1241" s="4">
        <v>0</v>
      </c>
      <c r="L1241" s="4">
        <v>11.21176</v>
      </c>
      <c r="M1241" s="4">
        <v>0</v>
      </c>
      <c r="N1241" s="2">
        <v>45.014000000000003</v>
      </c>
      <c r="O1241" s="4">
        <v>2.48468</v>
      </c>
      <c r="P1241" s="4">
        <v>8.2408599999999996</v>
      </c>
      <c r="Q1241" s="3">
        <v>59.5</v>
      </c>
      <c r="R1241" s="2">
        <v>0</v>
      </c>
      <c r="S1241" s="2">
        <v>5016.625</v>
      </c>
      <c r="T1241" s="4">
        <v>2108.4826699999999</v>
      </c>
      <c r="U1241" s="3">
        <v>127206.6</v>
      </c>
      <c r="V1241" s="3">
        <v>25289.8</v>
      </c>
      <c r="W1241" s="3">
        <v>4115.8999999999996</v>
      </c>
      <c r="X1241" s="2">
        <v>52.595999999999997</v>
      </c>
      <c r="Y1241" s="2">
        <v>52.595999999999997</v>
      </c>
      <c r="Z1241" s="2">
        <v>-0.47299999999999998</v>
      </c>
    </row>
    <row r="1242" spans="1:26" x14ac:dyDescent="0.25">
      <c r="A1242" s="1" t="s">
        <v>1271</v>
      </c>
      <c r="B1242" s="1">
        <v>647</v>
      </c>
      <c r="C1242" s="1" t="s">
        <v>30</v>
      </c>
      <c r="D1242" s="1" t="s">
        <v>31</v>
      </c>
      <c r="E1242" s="1">
        <v>0</v>
      </c>
      <c r="F1242" s="1">
        <v>0</v>
      </c>
      <c r="G1242" s="2">
        <v>50.984000000000002</v>
      </c>
      <c r="H1242" s="2">
        <v>0.38400000000000001</v>
      </c>
      <c r="I1242" s="3">
        <v>4.0999999999999996</v>
      </c>
      <c r="J1242" s="3">
        <v>0</v>
      </c>
      <c r="K1242" s="4">
        <v>0</v>
      </c>
      <c r="L1242" s="4">
        <v>3.6822900000000001</v>
      </c>
      <c r="M1242" s="4">
        <v>0</v>
      </c>
      <c r="N1242" s="2">
        <v>50.921999999999997</v>
      </c>
      <c r="O1242" s="4">
        <v>3.9119799999999998</v>
      </c>
      <c r="P1242" s="4">
        <v>-3.9119799999999998</v>
      </c>
      <c r="Q1242" s="3">
        <v>20.3</v>
      </c>
      <c r="R1242" s="2">
        <v>0</v>
      </c>
      <c r="S1242" s="2">
        <v>28.625</v>
      </c>
      <c r="T1242" s="4">
        <v>1.02569</v>
      </c>
      <c r="U1242" s="3">
        <v>16863.099999999999</v>
      </c>
      <c r="V1242" s="3">
        <v>-20089.8</v>
      </c>
      <c r="W1242" s="3">
        <v>20105.5</v>
      </c>
      <c r="X1242" s="2">
        <v>16.2</v>
      </c>
      <c r="Y1242" s="2">
        <v>16.2</v>
      </c>
      <c r="Z1242" s="2">
        <v>-1.4E-2</v>
      </c>
    </row>
    <row r="1243" spans="1:26" x14ac:dyDescent="0.25">
      <c r="A1243" s="1" t="s">
        <v>1272</v>
      </c>
      <c r="B1243" s="1">
        <v>647</v>
      </c>
      <c r="C1243" s="1" t="s">
        <v>30</v>
      </c>
      <c r="D1243" s="1" t="s">
        <v>31</v>
      </c>
      <c r="E1243" s="1">
        <v>0</v>
      </c>
      <c r="F1243" s="1">
        <v>0</v>
      </c>
      <c r="G1243" s="2">
        <v>44.713000000000001</v>
      </c>
      <c r="H1243" s="2">
        <v>0.42299999999999999</v>
      </c>
      <c r="I1243" s="3">
        <v>4.5999999999999996</v>
      </c>
      <c r="J1243" s="3">
        <v>0</v>
      </c>
      <c r="K1243" s="4">
        <v>0</v>
      </c>
      <c r="L1243" s="4">
        <v>4.5119600000000002</v>
      </c>
      <c r="M1243" s="4">
        <v>0</v>
      </c>
      <c r="N1243" s="2">
        <v>44.746000000000002</v>
      </c>
      <c r="O1243" s="4">
        <v>3.0467</v>
      </c>
      <c r="P1243" s="4">
        <v>-3.0467</v>
      </c>
      <c r="Q1243" s="3">
        <v>29.3</v>
      </c>
      <c r="R1243" s="2">
        <v>0</v>
      </c>
      <c r="S1243" s="2">
        <v>50.438000000000002</v>
      </c>
      <c r="T1243" s="4">
        <v>38.866459999999996</v>
      </c>
      <c r="U1243" s="3">
        <v>32438</v>
      </c>
      <c r="V1243" s="3">
        <v>-4940</v>
      </c>
      <c r="W1243" s="3">
        <v>5210.2</v>
      </c>
      <c r="X1243" s="2">
        <v>24.731999999999999</v>
      </c>
      <c r="Y1243" s="2">
        <v>24.731999999999999</v>
      </c>
      <c r="Z1243" s="2">
        <v>-5.2999999999999999E-2</v>
      </c>
    </row>
    <row r="1244" spans="1:26" x14ac:dyDescent="0.25">
      <c r="A1244" s="1" t="s">
        <v>1273</v>
      </c>
      <c r="B1244" s="1">
        <v>647</v>
      </c>
      <c r="C1244" s="1" t="s">
        <v>30</v>
      </c>
      <c r="D1244" s="1" t="s">
        <v>31</v>
      </c>
      <c r="E1244" s="1">
        <v>0</v>
      </c>
      <c r="F1244" s="1">
        <v>0</v>
      </c>
      <c r="G1244" s="2">
        <v>44.941000000000003</v>
      </c>
      <c r="H1244" s="2">
        <v>0.95099999999999996</v>
      </c>
      <c r="I1244" s="3">
        <v>22.6</v>
      </c>
      <c r="J1244" s="3">
        <v>0</v>
      </c>
      <c r="K1244" s="4">
        <v>0</v>
      </c>
      <c r="L1244" s="4">
        <v>12.46888</v>
      </c>
      <c r="M1244" s="4">
        <v>0</v>
      </c>
      <c r="N1244" s="2">
        <v>44.807000000000002</v>
      </c>
      <c r="O1244" s="4">
        <v>17.351669999999999</v>
      </c>
      <c r="P1244" s="4">
        <v>-17.351669999999999</v>
      </c>
      <c r="Q1244" s="3">
        <v>128.1</v>
      </c>
      <c r="R1244" s="2">
        <v>0</v>
      </c>
      <c r="S1244" s="2">
        <v>745.25</v>
      </c>
      <c r="T1244" s="4">
        <v>912.67431999999997</v>
      </c>
      <c r="U1244" s="3">
        <v>100924.1</v>
      </c>
      <c r="V1244" s="3">
        <v>-37848.199999999997</v>
      </c>
      <c r="W1244" s="3">
        <v>46844.9</v>
      </c>
      <c r="X1244" s="2">
        <v>105.48699999999999</v>
      </c>
      <c r="Y1244" s="2">
        <v>105.48699999999999</v>
      </c>
      <c r="Z1244" s="2">
        <v>-3.5999999999999997E-2</v>
      </c>
    </row>
    <row r="1245" spans="1:26" x14ac:dyDescent="0.25">
      <c r="A1245" s="1" t="s">
        <v>1274</v>
      </c>
      <c r="B1245" s="1">
        <v>647</v>
      </c>
      <c r="C1245" s="1" t="s">
        <v>30</v>
      </c>
      <c r="D1245" s="1" t="s">
        <v>31</v>
      </c>
      <c r="E1245" s="1">
        <v>0</v>
      </c>
      <c r="F1245" s="1">
        <v>0</v>
      </c>
      <c r="G1245" s="2">
        <v>45.557000000000002</v>
      </c>
      <c r="H1245" s="2">
        <v>-0.51300000000000001</v>
      </c>
      <c r="I1245" s="3">
        <v>-5.5</v>
      </c>
      <c r="J1245" s="3">
        <v>0</v>
      </c>
      <c r="K1245" s="4">
        <v>0</v>
      </c>
      <c r="L1245" s="4">
        <v>0.8014</v>
      </c>
      <c r="M1245" s="4">
        <v>0</v>
      </c>
      <c r="N1245" s="2">
        <v>46.07</v>
      </c>
      <c r="O1245" s="4">
        <v>0</v>
      </c>
      <c r="P1245" s="4">
        <v>0</v>
      </c>
      <c r="Q1245" s="3">
        <v>56.2</v>
      </c>
      <c r="R1245" s="2">
        <v>0</v>
      </c>
      <c r="S1245" s="2">
        <v>0</v>
      </c>
      <c r="T1245" s="4">
        <v>0</v>
      </c>
      <c r="U1245" s="3">
        <v>8016.7</v>
      </c>
      <c r="V1245" s="3">
        <v>0</v>
      </c>
      <c r="W1245" s="3">
        <v>0</v>
      </c>
      <c r="X1245" s="2">
        <v>61.776000000000003</v>
      </c>
      <c r="Y1245" s="2">
        <v>61.776000000000003</v>
      </c>
      <c r="Z1245" s="2">
        <v>0</v>
      </c>
    </row>
    <row r="1246" spans="1:26" x14ac:dyDescent="0.25">
      <c r="A1246" s="1" t="s">
        <v>1275</v>
      </c>
      <c r="B1246" s="1">
        <v>647</v>
      </c>
      <c r="C1246" s="1" t="s">
        <v>30</v>
      </c>
      <c r="D1246" s="1" t="s">
        <v>31</v>
      </c>
      <c r="E1246" s="1">
        <v>0</v>
      </c>
      <c r="F1246" s="1">
        <v>0</v>
      </c>
      <c r="G1246" s="2">
        <v>50.067999999999998</v>
      </c>
      <c r="H1246" s="2">
        <v>0.36799999999999999</v>
      </c>
      <c r="I1246" s="3">
        <v>4</v>
      </c>
      <c r="J1246" s="3">
        <v>0</v>
      </c>
      <c r="K1246" s="4">
        <v>0</v>
      </c>
      <c r="L1246" s="4">
        <v>5.2839700000000001</v>
      </c>
      <c r="M1246" s="4">
        <v>0</v>
      </c>
      <c r="N1246" s="2">
        <v>49.951999999999998</v>
      </c>
      <c r="O1246" s="4">
        <v>4.5015499999999999</v>
      </c>
      <c r="P1246" s="4">
        <v>-4.5015499999999999</v>
      </c>
      <c r="Q1246" s="3">
        <v>54.7</v>
      </c>
      <c r="R1246" s="2">
        <v>0</v>
      </c>
      <c r="S1246" s="2">
        <v>286.25</v>
      </c>
      <c r="T1246" s="4">
        <v>418.73361</v>
      </c>
      <c r="U1246" s="3">
        <v>22206.5</v>
      </c>
      <c r="V1246" s="3">
        <v>19343.2</v>
      </c>
      <c r="W1246" s="3">
        <v>3867.2</v>
      </c>
      <c r="X1246" s="2">
        <v>50.76</v>
      </c>
      <c r="Y1246" s="2">
        <v>50.76</v>
      </c>
      <c r="Z1246" s="2">
        <v>0</v>
      </c>
    </row>
    <row r="1247" spans="1:26" x14ac:dyDescent="0.25">
      <c r="A1247" s="1" t="s">
        <v>1276</v>
      </c>
      <c r="B1247" s="1">
        <v>647</v>
      </c>
      <c r="C1247" s="1" t="s">
        <v>30</v>
      </c>
      <c r="D1247" s="1" t="s">
        <v>31</v>
      </c>
      <c r="E1247" s="1">
        <v>0</v>
      </c>
      <c r="F1247" s="1">
        <v>0</v>
      </c>
      <c r="G1247" s="2">
        <v>50.066000000000003</v>
      </c>
      <c r="H1247" s="2">
        <v>0.23599999999999999</v>
      </c>
      <c r="I1247" s="3">
        <v>2.5</v>
      </c>
      <c r="J1247" s="3">
        <v>0</v>
      </c>
      <c r="K1247" s="4">
        <v>0</v>
      </c>
      <c r="L1247" s="4">
        <v>3.7204299999999999</v>
      </c>
      <c r="M1247" s="4">
        <v>0</v>
      </c>
      <c r="N1247" s="2">
        <v>49.915999999999997</v>
      </c>
      <c r="O1247" s="4">
        <v>3.0203199999999999</v>
      </c>
      <c r="P1247" s="4">
        <v>-3.0203199999999999</v>
      </c>
      <c r="Q1247" s="3">
        <v>54.7</v>
      </c>
      <c r="R1247" s="2">
        <v>0</v>
      </c>
      <c r="S1247" s="2">
        <v>10.375</v>
      </c>
      <c r="T1247" s="4">
        <v>1.47E-3</v>
      </c>
      <c r="U1247" s="3">
        <v>14634.6</v>
      </c>
      <c r="V1247" s="3">
        <v>-2735.1</v>
      </c>
      <c r="W1247" s="3">
        <v>2856.1</v>
      </c>
      <c r="X1247" s="2">
        <v>52.164000000000001</v>
      </c>
      <c r="Y1247" s="2">
        <v>52.164000000000001</v>
      </c>
      <c r="Z1247" s="2">
        <v>0</v>
      </c>
    </row>
    <row r="1248" spans="1:26" x14ac:dyDescent="0.25">
      <c r="A1248" s="1" t="s">
        <v>1277</v>
      </c>
      <c r="B1248" s="1">
        <v>647</v>
      </c>
      <c r="C1248" s="1" t="s">
        <v>30</v>
      </c>
      <c r="D1248" s="1" t="s">
        <v>31</v>
      </c>
      <c r="E1248" s="1">
        <v>0</v>
      </c>
      <c r="F1248" s="1">
        <v>0</v>
      </c>
      <c r="G1248" s="2">
        <v>49.704999999999998</v>
      </c>
      <c r="H1248" s="2">
        <v>0.40500000000000003</v>
      </c>
      <c r="I1248" s="3">
        <v>4.4000000000000004</v>
      </c>
      <c r="J1248" s="3">
        <v>0</v>
      </c>
      <c r="K1248" s="4">
        <v>0</v>
      </c>
      <c r="L1248" s="4">
        <v>5.3366400000000001</v>
      </c>
      <c r="M1248" s="4">
        <v>0</v>
      </c>
      <c r="N1248" s="2">
        <v>49.624000000000002</v>
      </c>
      <c r="O1248" s="4">
        <v>3.8222100000000001</v>
      </c>
      <c r="P1248" s="4">
        <v>4.5768399999999998</v>
      </c>
      <c r="Q1248" s="3">
        <v>137.5</v>
      </c>
      <c r="R1248" s="2">
        <v>0</v>
      </c>
      <c r="S1248" s="2">
        <v>782.5</v>
      </c>
      <c r="T1248" s="4">
        <v>452.11691000000002</v>
      </c>
      <c r="U1248" s="3">
        <v>22314.1</v>
      </c>
      <c r="V1248" s="3">
        <v>20501.8</v>
      </c>
      <c r="W1248" s="3">
        <v>2382.5</v>
      </c>
      <c r="X1248" s="2">
        <v>133.16399999999999</v>
      </c>
      <c r="Y1248" s="2">
        <v>133.16399999999999</v>
      </c>
      <c r="Z1248" s="2">
        <v>0</v>
      </c>
    </row>
    <row r="1249" spans="1:26" x14ac:dyDescent="0.25">
      <c r="A1249" s="1" t="s">
        <v>1278</v>
      </c>
      <c r="B1249" s="1">
        <v>647</v>
      </c>
      <c r="C1249" s="1" t="s">
        <v>30</v>
      </c>
      <c r="D1249" s="1" t="s">
        <v>31</v>
      </c>
      <c r="E1249" s="1">
        <v>0</v>
      </c>
      <c r="F1249" s="1">
        <v>0</v>
      </c>
      <c r="G1249" s="2">
        <v>47.93</v>
      </c>
      <c r="H1249" s="2">
        <v>9.9000000000000005E-2</v>
      </c>
      <c r="I1249" s="3">
        <v>1.1000000000000001</v>
      </c>
      <c r="J1249" s="3">
        <v>0</v>
      </c>
      <c r="K1249" s="4">
        <v>0</v>
      </c>
      <c r="L1249" s="4">
        <v>2.10046</v>
      </c>
      <c r="M1249" s="4">
        <v>0</v>
      </c>
      <c r="N1249" s="2">
        <v>47.933999999999997</v>
      </c>
      <c r="O1249" s="4">
        <v>4.9250000000000002E-2</v>
      </c>
      <c r="P1249" s="4">
        <v>0.65047999999999995</v>
      </c>
      <c r="Q1249" s="3">
        <v>87.9</v>
      </c>
      <c r="R1249" s="2">
        <v>0</v>
      </c>
      <c r="S1249" s="2">
        <v>49.75</v>
      </c>
      <c r="T1249" s="4">
        <v>6.4958499999999999</v>
      </c>
      <c r="U1249" s="3">
        <v>15142.6</v>
      </c>
      <c r="V1249" s="3">
        <v>360.9</v>
      </c>
      <c r="W1249" s="3">
        <v>10.6</v>
      </c>
      <c r="X1249" s="2">
        <v>86.831999999999994</v>
      </c>
      <c r="Y1249" s="2">
        <v>86.831999999999994</v>
      </c>
      <c r="Z1249" s="2">
        <v>-2E-3</v>
      </c>
    </row>
    <row r="1250" spans="1:26" x14ac:dyDescent="0.25">
      <c r="A1250" s="1" t="s">
        <v>1279</v>
      </c>
      <c r="B1250" s="1">
        <v>647</v>
      </c>
      <c r="C1250" s="1" t="s">
        <v>30</v>
      </c>
      <c r="D1250" s="1" t="s">
        <v>31</v>
      </c>
      <c r="E1250" s="1">
        <v>0</v>
      </c>
      <c r="F1250" s="1">
        <v>0</v>
      </c>
      <c r="G1250" s="2">
        <v>48.996000000000002</v>
      </c>
      <c r="H1250" s="2">
        <v>0.16600000000000001</v>
      </c>
      <c r="I1250" s="3">
        <v>1.8</v>
      </c>
      <c r="J1250" s="3">
        <v>0</v>
      </c>
      <c r="K1250" s="4">
        <v>0</v>
      </c>
      <c r="L1250" s="4">
        <v>2.6729699999999998</v>
      </c>
      <c r="M1250" s="4">
        <v>0</v>
      </c>
      <c r="N1250" s="2">
        <v>48.954000000000001</v>
      </c>
      <c r="O1250" s="4">
        <v>1.3379000000000001</v>
      </c>
      <c r="P1250" s="4">
        <v>-1.3379000000000001</v>
      </c>
      <c r="Q1250" s="3">
        <v>62.3</v>
      </c>
      <c r="R1250" s="2">
        <v>0</v>
      </c>
      <c r="S1250" s="2">
        <v>3317.8130000000001</v>
      </c>
      <c r="T1250" s="4">
        <v>78.110230000000001</v>
      </c>
      <c r="U1250" s="3">
        <v>19192.599999999999</v>
      </c>
      <c r="V1250" s="3">
        <v>3040.8</v>
      </c>
      <c r="W1250" s="3">
        <v>2077.5</v>
      </c>
      <c r="X1250" s="2">
        <v>60.506</v>
      </c>
      <c r="Y1250" s="2">
        <v>60.506</v>
      </c>
      <c r="Z1250" s="2">
        <v>-4.0000000000000001E-3</v>
      </c>
    </row>
    <row r="1251" spans="1:26" x14ac:dyDescent="0.25">
      <c r="A1251" s="1" t="s">
        <v>1280</v>
      </c>
      <c r="B1251" s="1">
        <v>647</v>
      </c>
      <c r="C1251" s="1" t="s">
        <v>30</v>
      </c>
      <c r="D1251" s="1" t="s">
        <v>31</v>
      </c>
      <c r="E1251" s="1">
        <v>0</v>
      </c>
      <c r="F1251" s="1">
        <v>0</v>
      </c>
      <c r="G1251" s="2">
        <v>49.006999999999998</v>
      </c>
      <c r="H1251" s="2">
        <v>0.307</v>
      </c>
      <c r="I1251" s="3">
        <v>3.3</v>
      </c>
      <c r="J1251" s="3">
        <v>0</v>
      </c>
      <c r="K1251" s="4">
        <v>0</v>
      </c>
      <c r="L1251" s="4">
        <v>0.99980999999999998</v>
      </c>
      <c r="M1251" s="4">
        <v>0</v>
      </c>
      <c r="N1251" s="2">
        <v>49.012</v>
      </c>
      <c r="O1251" s="4">
        <v>0.48481999999999997</v>
      </c>
      <c r="P1251" s="4">
        <v>2.2883800000000001</v>
      </c>
      <c r="Q1251" s="3">
        <v>43.3</v>
      </c>
      <c r="R1251" s="2">
        <v>0</v>
      </c>
      <c r="S1251" s="2">
        <v>1802.5630000000001</v>
      </c>
      <c r="T1251" s="4">
        <v>534.35271999999998</v>
      </c>
      <c r="U1251" s="3">
        <v>7146.1</v>
      </c>
      <c r="V1251" s="3">
        <v>10514.7</v>
      </c>
      <c r="W1251" s="3">
        <v>491.5</v>
      </c>
      <c r="X1251" s="2">
        <v>39.96</v>
      </c>
      <c r="Y1251" s="2">
        <v>39.96</v>
      </c>
      <c r="Z1251" s="2">
        <v>0</v>
      </c>
    </row>
    <row r="1252" spans="1:26" x14ac:dyDescent="0.25">
      <c r="A1252" s="1" t="s">
        <v>1281</v>
      </c>
      <c r="B1252" s="1">
        <v>647</v>
      </c>
      <c r="C1252" s="1" t="s">
        <v>30</v>
      </c>
      <c r="D1252" s="1" t="s">
        <v>31</v>
      </c>
      <c r="E1252" s="1">
        <v>0</v>
      </c>
      <c r="F1252" s="1">
        <v>0</v>
      </c>
      <c r="G1252" s="2">
        <v>48.073</v>
      </c>
      <c r="H1252" s="2">
        <v>0.40300000000000002</v>
      </c>
      <c r="I1252" s="3">
        <v>4.4000000000000004</v>
      </c>
      <c r="J1252" s="3">
        <v>0</v>
      </c>
      <c r="K1252" s="4">
        <v>0</v>
      </c>
      <c r="L1252" s="4">
        <v>1.71316</v>
      </c>
      <c r="M1252" s="4">
        <v>0</v>
      </c>
      <c r="N1252" s="2">
        <v>48.07</v>
      </c>
      <c r="O1252" s="4">
        <v>1.1464300000000001</v>
      </c>
      <c r="P1252" s="4">
        <v>2.48725</v>
      </c>
      <c r="Q1252" s="3">
        <v>54.8</v>
      </c>
      <c r="R1252" s="2">
        <v>0</v>
      </c>
      <c r="S1252" s="2">
        <v>1145.875</v>
      </c>
      <c r="T1252" s="4">
        <v>886.21869000000004</v>
      </c>
      <c r="U1252" s="3">
        <v>12328.9</v>
      </c>
      <c r="V1252" s="3">
        <v>1024.8</v>
      </c>
      <c r="W1252" s="3">
        <v>1503.1</v>
      </c>
      <c r="X1252" s="2">
        <v>50.436</v>
      </c>
      <c r="Y1252" s="2">
        <v>50.436</v>
      </c>
      <c r="Z1252" s="2">
        <v>-2.8000000000000001E-2</v>
      </c>
    </row>
    <row r="1253" spans="1:26" x14ac:dyDescent="0.25">
      <c r="A1253" s="1" t="s">
        <v>1282</v>
      </c>
      <c r="B1253" s="1">
        <v>647</v>
      </c>
      <c r="C1253" s="1" t="s">
        <v>30</v>
      </c>
      <c r="D1253" s="1" t="s">
        <v>31</v>
      </c>
      <c r="E1253" s="1">
        <v>0</v>
      </c>
      <c r="F1253" s="1">
        <v>0</v>
      </c>
      <c r="G1253" s="2">
        <v>48.014000000000003</v>
      </c>
      <c r="H1253" s="2">
        <v>0.45400000000000001</v>
      </c>
      <c r="I1253" s="3">
        <v>4.9000000000000004</v>
      </c>
      <c r="J1253" s="3">
        <v>0</v>
      </c>
      <c r="K1253" s="4">
        <v>0</v>
      </c>
      <c r="L1253" s="4">
        <v>2.9199700000000002</v>
      </c>
      <c r="M1253" s="4">
        <v>0</v>
      </c>
      <c r="N1253" s="2">
        <v>48.014000000000003</v>
      </c>
      <c r="O1253" s="4">
        <v>4.5996300000000003</v>
      </c>
      <c r="P1253" s="4">
        <v>-4.5996300000000003</v>
      </c>
      <c r="Q1253" s="3">
        <v>54.1</v>
      </c>
      <c r="R1253" s="2">
        <v>0.01</v>
      </c>
      <c r="S1253" s="2">
        <v>294.875</v>
      </c>
      <c r="T1253" s="4">
        <v>50.388390000000001</v>
      </c>
      <c r="U1253" s="3">
        <v>22971.7</v>
      </c>
      <c r="V1253" s="3">
        <v>-16057.7</v>
      </c>
      <c r="W1253" s="3">
        <v>17156.8</v>
      </c>
      <c r="X1253" s="2">
        <v>49.247999999999998</v>
      </c>
      <c r="Y1253" s="2">
        <v>49.247999999999998</v>
      </c>
      <c r="Z1253" s="2">
        <v>-2.3650000000000002</v>
      </c>
    </row>
    <row r="1254" spans="1:26" x14ac:dyDescent="0.25">
      <c r="A1254" s="1" t="s">
        <v>1283</v>
      </c>
      <c r="B1254" s="1">
        <v>647</v>
      </c>
      <c r="C1254" s="1" t="s">
        <v>30</v>
      </c>
      <c r="D1254" s="1" t="s">
        <v>31</v>
      </c>
      <c r="E1254" s="1">
        <v>0</v>
      </c>
      <c r="F1254" s="1">
        <v>0</v>
      </c>
      <c r="G1254" s="2">
        <v>49.509</v>
      </c>
      <c r="H1254" s="2">
        <v>-0.73099999999999998</v>
      </c>
      <c r="I1254" s="3">
        <v>-7.9</v>
      </c>
      <c r="J1254" s="3">
        <v>0</v>
      </c>
      <c r="K1254" s="4">
        <v>0</v>
      </c>
      <c r="L1254" s="4">
        <v>1.13689</v>
      </c>
      <c r="M1254" s="4">
        <v>0</v>
      </c>
      <c r="N1254" s="2">
        <v>50.253999999999998</v>
      </c>
      <c r="O1254" s="4">
        <v>0</v>
      </c>
      <c r="P1254" s="4">
        <v>5.6950000000000001E-2</v>
      </c>
      <c r="Q1254" s="3">
        <v>70.3</v>
      </c>
      <c r="R1254" s="2">
        <v>0</v>
      </c>
      <c r="S1254" s="2">
        <v>2.25</v>
      </c>
      <c r="T1254" s="4">
        <v>2.6099999999999999E-3</v>
      </c>
      <c r="U1254" s="3">
        <v>8116.7</v>
      </c>
      <c r="V1254" s="3">
        <v>50.8</v>
      </c>
      <c r="W1254" s="3">
        <v>0</v>
      </c>
      <c r="X1254" s="2">
        <v>78.191999999999993</v>
      </c>
      <c r="Y1254" s="2">
        <v>78.191999999999993</v>
      </c>
      <c r="Z1254" s="2">
        <v>0</v>
      </c>
    </row>
    <row r="1255" spans="1:26" x14ac:dyDescent="0.25">
      <c r="A1255" s="1" t="s">
        <v>1284</v>
      </c>
      <c r="B1255" s="1">
        <v>647</v>
      </c>
      <c r="C1255" s="1" t="s">
        <v>30</v>
      </c>
      <c r="D1255" s="1" t="s">
        <v>31</v>
      </c>
      <c r="E1255" s="1">
        <v>0</v>
      </c>
      <c r="F1255" s="1">
        <v>0</v>
      </c>
      <c r="G1255" s="2">
        <v>48.540999999999997</v>
      </c>
      <c r="H1255" s="2">
        <v>-1.119</v>
      </c>
      <c r="I1255" s="3">
        <v>-19.8</v>
      </c>
      <c r="J1255" s="3">
        <v>0</v>
      </c>
      <c r="K1255" s="4">
        <v>0</v>
      </c>
      <c r="L1255" s="4">
        <v>1.82297</v>
      </c>
      <c r="M1255" s="4">
        <v>0</v>
      </c>
      <c r="N1255" s="2">
        <v>49.66</v>
      </c>
      <c r="O1255" s="4">
        <v>0</v>
      </c>
      <c r="P1255" s="4">
        <v>0</v>
      </c>
      <c r="Q1255" s="3">
        <v>130.6</v>
      </c>
      <c r="R1255" s="2">
        <v>0</v>
      </c>
      <c r="S1255" s="2">
        <v>0</v>
      </c>
      <c r="T1255" s="4">
        <v>0</v>
      </c>
      <c r="U1255" s="3">
        <v>13038.4</v>
      </c>
      <c r="V1255" s="3">
        <v>0</v>
      </c>
      <c r="W1255" s="3">
        <v>0</v>
      </c>
      <c r="X1255" s="2">
        <v>150.43199999999999</v>
      </c>
      <c r="Y1255" s="2">
        <v>150.43199999999999</v>
      </c>
      <c r="Z1255" s="2">
        <v>0</v>
      </c>
    </row>
    <row r="1256" spans="1:26" x14ac:dyDescent="0.25">
      <c r="A1256" s="1" t="s">
        <v>1285</v>
      </c>
      <c r="B1256" s="1">
        <v>647</v>
      </c>
      <c r="C1256" s="1" t="s">
        <v>30</v>
      </c>
      <c r="D1256" s="1" t="s">
        <v>31</v>
      </c>
      <c r="E1256" s="1">
        <v>0</v>
      </c>
      <c r="F1256" s="1">
        <v>0</v>
      </c>
      <c r="G1256" s="2">
        <v>47.991</v>
      </c>
      <c r="H1256" s="2">
        <v>-0.31900000000000001</v>
      </c>
      <c r="I1256" s="3">
        <v>-5.7</v>
      </c>
      <c r="J1256" s="3">
        <v>0</v>
      </c>
      <c r="K1256" s="4">
        <v>0</v>
      </c>
      <c r="L1256" s="4">
        <v>3.0630799999999998</v>
      </c>
      <c r="M1256" s="4">
        <v>0</v>
      </c>
      <c r="N1256" s="2">
        <v>48.442999999999998</v>
      </c>
      <c r="O1256" s="4">
        <v>0</v>
      </c>
      <c r="P1256" s="4">
        <v>2.0565500000000001</v>
      </c>
      <c r="Q1256" s="3">
        <v>126.1</v>
      </c>
      <c r="R1256" s="2">
        <v>0</v>
      </c>
      <c r="S1256" s="2">
        <v>99.5</v>
      </c>
      <c r="T1256" s="4">
        <v>0.58843999999999996</v>
      </c>
      <c r="U1256" s="3">
        <v>22110.3</v>
      </c>
      <c r="V1256" s="3">
        <v>3269.5</v>
      </c>
      <c r="W1256" s="3">
        <v>0</v>
      </c>
      <c r="X1256" s="2">
        <v>131.75700000000001</v>
      </c>
      <c r="Y1256" s="2">
        <v>131.75700000000001</v>
      </c>
      <c r="Z1256" s="2">
        <v>0</v>
      </c>
    </row>
    <row r="1257" spans="1:26" x14ac:dyDescent="0.25">
      <c r="A1257" s="1" t="s">
        <v>1286</v>
      </c>
      <c r="B1257" s="1">
        <v>647</v>
      </c>
      <c r="C1257" s="1" t="s">
        <v>30</v>
      </c>
      <c r="D1257" s="1" t="s">
        <v>31</v>
      </c>
      <c r="E1257" s="1">
        <v>0</v>
      </c>
      <c r="F1257" s="1">
        <v>0</v>
      </c>
      <c r="G1257" s="2">
        <v>49.204999999999998</v>
      </c>
      <c r="H1257" s="2">
        <v>0.83499999999999996</v>
      </c>
      <c r="I1257" s="3">
        <v>9</v>
      </c>
      <c r="J1257" s="3">
        <v>0</v>
      </c>
      <c r="K1257" s="4">
        <v>0</v>
      </c>
      <c r="L1257" s="4">
        <v>19.735279999999999</v>
      </c>
      <c r="M1257" s="4">
        <v>0</v>
      </c>
      <c r="N1257" s="2">
        <v>48.860999999999997</v>
      </c>
      <c r="O1257" s="4">
        <v>16.238849999999999</v>
      </c>
      <c r="P1257" s="4">
        <v>-16.238849999999999</v>
      </c>
      <c r="Q1257" s="3">
        <v>67</v>
      </c>
      <c r="R1257" s="2">
        <v>0</v>
      </c>
      <c r="S1257" s="2">
        <v>0</v>
      </c>
      <c r="T1257" s="4">
        <v>0</v>
      </c>
      <c r="U1257" s="3">
        <v>156415.6</v>
      </c>
      <c r="V1257" s="3">
        <v>-39401.9</v>
      </c>
      <c r="W1257" s="3">
        <v>39402.6</v>
      </c>
      <c r="X1257" s="2">
        <v>57.996000000000002</v>
      </c>
      <c r="Y1257" s="2">
        <v>57.996000000000002</v>
      </c>
      <c r="Z1257" s="2">
        <v>0</v>
      </c>
    </row>
    <row r="1258" spans="1:26" x14ac:dyDescent="0.25">
      <c r="A1258" s="1" t="s">
        <v>1287</v>
      </c>
      <c r="B1258" s="1">
        <v>647</v>
      </c>
      <c r="C1258" s="1" t="s">
        <v>30</v>
      </c>
      <c r="D1258" s="1" t="s">
        <v>31</v>
      </c>
      <c r="E1258" s="1">
        <v>0</v>
      </c>
      <c r="F1258" s="1">
        <v>0</v>
      </c>
      <c r="G1258" s="2">
        <v>50.914999999999999</v>
      </c>
      <c r="H1258" s="2">
        <v>6.5000000000000002E-2</v>
      </c>
      <c r="I1258" s="3">
        <v>0.7</v>
      </c>
      <c r="J1258" s="3">
        <v>0</v>
      </c>
      <c r="K1258" s="4">
        <v>0</v>
      </c>
      <c r="L1258" s="4">
        <v>2.1903299999999999</v>
      </c>
      <c r="M1258" s="4">
        <v>0</v>
      </c>
      <c r="N1258" s="2">
        <v>50.914000000000001</v>
      </c>
      <c r="O1258" s="4">
        <v>8.2040000000000002E-2</v>
      </c>
      <c r="P1258" s="4">
        <v>9.3689999999999996E-2</v>
      </c>
      <c r="Q1258" s="3">
        <v>53.1</v>
      </c>
      <c r="R1258" s="2">
        <v>0</v>
      </c>
      <c r="S1258" s="2">
        <v>0</v>
      </c>
      <c r="T1258" s="4">
        <v>0</v>
      </c>
      <c r="U1258" s="3">
        <v>14035.6</v>
      </c>
      <c r="V1258" s="3">
        <v>-4.0999999999999996</v>
      </c>
      <c r="W1258" s="3">
        <v>21.8</v>
      </c>
      <c r="X1258" s="2">
        <v>52.38</v>
      </c>
      <c r="Y1258" s="2">
        <v>52.38</v>
      </c>
      <c r="Z1258" s="2">
        <v>0</v>
      </c>
    </row>
    <row r="1259" spans="1:26" x14ac:dyDescent="0.25">
      <c r="A1259" s="1" t="s">
        <v>1288</v>
      </c>
      <c r="B1259" s="1">
        <v>647</v>
      </c>
      <c r="C1259" s="1" t="s">
        <v>30</v>
      </c>
      <c r="D1259" s="1" t="s">
        <v>31</v>
      </c>
      <c r="E1259" s="1">
        <v>0</v>
      </c>
      <c r="F1259" s="1">
        <v>0</v>
      </c>
      <c r="G1259" s="2">
        <v>48.71</v>
      </c>
      <c r="H1259" s="2">
        <v>0.56000000000000005</v>
      </c>
      <c r="I1259" s="3">
        <v>6.2</v>
      </c>
      <c r="J1259" s="3">
        <v>0</v>
      </c>
      <c r="K1259" s="4">
        <v>0</v>
      </c>
      <c r="L1259" s="4">
        <v>1.2437199999999999</v>
      </c>
      <c r="M1259" s="4">
        <v>0</v>
      </c>
      <c r="N1259" s="2">
        <v>48.78</v>
      </c>
      <c r="O1259" s="4">
        <v>0</v>
      </c>
      <c r="P1259" s="4">
        <v>11.14784</v>
      </c>
      <c r="Q1259" s="3">
        <v>89.7</v>
      </c>
      <c r="R1259" s="2">
        <v>0</v>
      </c>
      <c r="S1259" s="2">
        <v>1558.125</v>
      </c>
      <c r="T1259" s="4">
        <v>1820.1457499999999</v>
      </c>
      <c r="U1259" s="3">
        <v>5851.1</v>
      </c>
      <c r="V1259" s="3">
        <v>17600.599999999999</v>
      </c>
      <c r="W1259" s="3">
        <v>0</v>
      </c>
      <c r="X1259" s="2">
        <v>83.558000000000007</v>
      </c>
      <c r="Y1259" s="2">
        <v>83.558000000000007</v>
      </c>
      <c r="Z1259" s="2">
        <v>-2E-3</v>
      </c>
    </row>
    <row r="1260" spans="1:26" x14ac:dyDescent="0.25">
      <c r="A1260" s="1" t="s">
        <v>1289</v>
      </c>
      <c r="B1260" s="1">
        <v>647</v>
      </c>
      <c r="C1260" s="1" t="s">
        <v>30</v>
      </c>
      <c r="D1260" s="1" t="s">
        <v>31</v>
      </c>
      <c r="E1260" s="1">
        <v>0</v>
      </c>
      <c r="F1260" s="1">
        <v>0</v>
      </c>
      <c r="G1260" s="2">
        <v>45.14</v>
      </c>
      <c r="H1260" s="2">
        <v>-0.12</v>
      </c>
      <c r="I1260" s="3">
        <v>-2.4</v>
      </c>
      <c r="J1260" s="3">
        <v>0</v>
      </c>
      <c r="K1260" s="4">
        <v>0</v>
      </c>
      <c r="L1260" s="4">
        <v>5.1210000000000004</v>
      </c>
      <c r="M1260" s="4">
        <v>0</v>
      </c>
      <c r="N1260" s="2">
        <v>45.26</v>
      </c>
      <c r="O1260" s="4">
        <v>0</v>
      </c>
      <c r="P1260" s="4">
        <v>0</v>
      </c>
      <c r="Q1260" s="3">
        <v>177.9</v>
      </c>
      <c r="R1260" s="2">
        <v>0</v>
      </c>
      <c r="S1260" s="2">
        <v>0</v>
      </c>
      <c r="T1260" s="4">
        <v>0</v>
      </c>
      <c r="U1260" s="3">
        <v>50578.2</v>
      </c>
      <c r="V1260" s="3">
        <v>0</v>
      </c>
      <c r="W1260" s="3">
        <v>0</v>
      </c>
      <c r="X1260" s="2">
        <v>180.24</v>
      </c>
      <c r="Y1260" s="2">
        <v>180.24</v>
      </c>
      <c r="Z1260" s="2">
        <v>0</v>
      </c>
    </row>
    <row r="1261" spans="1:26" x14ac:dyDescent="0.25">
      <c r="A1261" s="1" t="s">
        <v>1290</v>
      </c>
      <c r="B1261" s="1">
        <v>647</v>
      </c>
      <c r="C1261" s="1" t="s">
        <v>30</v>
      </c>
      <c r="D1261" s="1" t="s">
        <v>31</v>
      </c>
      <c r="E1261" s="1">
        <v>0</v>
      </c>
      <c r="F1261" s="1">
        <v>0</v>
      </c>
      <c r="G1261" s="2">
        <v>44.627000000000002</v>
      </c>
      <c r="H1261" s="2">
        <v>-0.99299999999999999</v>
      </c>
      <c r="I1261" s="3">
        <v>-10.7</v>
      </c>
      <c r="J1261" s="3">
        <v>0</v>
      </c>
      <c r="K1261" s="4">
        <v>0</v>
      </c>
      <c r="L1261" s="4">
        <v>2.1613500000000001</v>
      </c>
      <c r="M1261" s="4">
        <v>0</v>
      </c>
      <c r="N1261" s="2">
        <v>45.62</v>
      </c>
      <c r="O1261" s="4">
        <v>0</v>
      </c>
      <c r="P1261" s="4">
        <v>0</v>
      </c>
      <c r="Q1261" s="3">
        <v>59.6</v>
      </c>
      <c r="R1261" s="2">
        <v>0</v>
      </c>
      <c r="S1261" s="2">
        <v>0</v>
      </c>
      <c r="T1261" s="4">
        <v>0</v>
      </c>
      <c r="U1261" s="3">
        <v>20043</v>
      </c>
      <c r="V1261" s="3">
        <v>0</v>
      </c>
      <c r="W1261" s="3">
        <v>0</v>
      </c>
      <c r="X1261" s="2">
        <v>70.308000000000007</v>
      </c>
      <c r="Y1261" s="2">
        <v>70.308000000000007</v>
      </c>
      <c r="Z1261" s="2">
        <v>0</v>
      </c>
    </row>
    <row r="1262" spans="1:26" x14ac:dyDescent="0.25">
      <c r="A1262" s="1" t="s">
        <v>1291</v>
      </c>
      <c r="B1262" s="1">
        <v>647</v>
      </c>
      <c r="C1262" s="1" t="s">
        <v>30</v>
      </c>
      <c r="D1262" s="1" t="s">
        <v>31</v>
      </c>
      <c r="E1262" s="1">
        <v>0</v>
      </c>
      <c r="F1262" s="1">
        <v>0</v>
      </c>
      <c r="G1262" s="2">
        <v>33.508000000000003</v>
      </c>
      <c r="H1262" s="2">
        <v>0.32800000000000001</v>
      </c>
      <c r="I1262" s="3">
        <v>3.5</v>
      </c>
      <c r="J1262" s="3">
        <v>0</v>
      </c>
      <c r="K1262" s="4">
        <v>0</v>
      </c>
      <c r="L1262" s="4">
        <v>6.51431</v>
      </c>
      <c r="M1262" s="4">
        <v>0</v>
      </c>
      <c r="N1262" s="2">
        <v>33.381</v>
      </c>
      <c r="O1262" s="4">
        <v>3.8778899999999998</v>
      </c>
      <c r="P1262" s="4">
        <v>-3.8778899999999998</v>
      </c>
      <c r="Q1262" s="3">
        <v>37.9</v>
      </c>
      <c r="R1262" s="2">
        <v>0</v>
      </c>
      <c r="S1262" s="2">
        <v>32.125</v>
      </c>
      <c r="T1262" s="4">
        <v>5.2500000000000003E-3</v>
      </c>
      <c r="U1262" s="3">
        <v>52015.6</v>
      </c>
      <c r="V1262" s="3">
        <v>-2935.5</v>
      </c>
      <c r="W1262" s="3">
        <v>7410</v>
      </c>
      <c r="X1262" s="2">
        <v>34.344000000000001</v>
      </c>
      <c r="Y1262" s="2">
        <v>34.344000000000001</v>
      </c>
      <c r="Z1262" s="2">
        <v>0</v>
      </c>
    </row>
    <row r="1263" spans="1:26" x14ac:dyDescent="0.25">
      <c r="A1263" s="1" t="s">
        <v>1292</v>
      </c>
      <c r="B1263" s="1">
        <v>647</v>
      </c>
      <c r="C1263" s="1" t="s">
        <v>30</v>
      </c>
      <c r="D1263" s="1" t="s">
        <v>31</v>
      </c>
      <c r="E1263" s="1">
        <v>0</v>
      </c>
      <c r="F1263" s="1">
        <v>0</v>
      </c>
      <c r="G1263" s="2">
        <v>31.878</v>
      </c>
      <c r="H1263" s="2">
        <v>0.48799999999999999</v>
      </c>
      <c r="I1263" s="3">
        <v>5.3</v>
      </c>
      <c r="J1263" s="3">
        <v>0</v>
      </c>
      <c r="K1263" s="4">
        <v>0</v>
      </c>
      <c r="L1263" s="4">
        <v>7.32843</v>
      </c>
      <c r="M1263" s="4">
        <v>0</v>
      </c>
      <c r="N1263" s="2">
        <v>31.763000000000002</v>
      </c>
      <c r="O1263" s="4">
        <v>5.62819</v>
      </c>
      <c r="P1263" s="4">
        <v>-5.62819</v>
      </c>
      <c r="Q1263" s="3">
        <v>65.099999999999994</v>
      </c>
      <c r="R1263" s="2">
        <v>0</v>
      </c>
      <c r="S1263" s="2">
        <v>788.625</v>
      </c>
      <c r="T1263" s="4">
        <v>360.28546</v>
      </c>
      <c r="U1263" s="3">
        <v>66722.899999999994</v>
      </c>
      <c r="V1263" s="3">
        <v>-11659</v>
      </c>
      <c r="W1263" s="3">
        <v>17025.8</v>
      </c>
      <c r="X1263" s="2">
        <v>59.851999999999997</v>
      </c>
      <c r="Y1263" s="2">
        <v>59.851999999999997</v>
      </c>
      <c r="Z1263" s="2">
        <v>-2E-3</v>
      </c>
    </row>
    <row r="1264" spans="1:26" x14ac:dyDescent="0.25">
      <c r="A1264" s="1" t="s">
        <v>1293</v>
      </c>
      <c r="B1264" s="1">
        <v>647</v>
      </c>
      <c r="C1264" s="1" t="s">
        <v>30</v>
      </c>
      <c r="D1264" s="1" t="s">
        <v>31</v>
      </c>
      <c r="E1264" s="1">
        <v>0</v>
      </c>
      <c r="F1264" s="1">
        <v>0</v>
      </c>
      <c r="G1264" s="2">
        <v>31.465</v>
      </c>
      <c r="H1264" s="2">
        <v>0.375</v>
      </c>
      <c r="I1264" s="3">
        <v>4</v>
      </c>
      <c r="J1264" s="3">
        <v>0</v>
      </c>
      <c r="K1264" s="4">
        <v>0</v>
      </c>
      <c r="L1264" s="4">
        <v>0.90037</v>
      </c>
      <c r="M1264" s="4">
        <v>0</v>
      </c>
      <c r="N1264" s="2">
        <v>31.401</v>
      </c>
      <c r="O1264" s="4">
        <v>3.1641300000000001</v>
      </c>
      <c r="P1264" s="4">
        <v>-3.1641300000000001</v>
      </c>
      <c r="Q1264" s="3">
        <v>60.6</v>
      </c>
      <c r="R1264" s="2">
        <v>0</v>
      </c>
      <c r="S1264" s="2">
        <v>25.375</v>
      </c>
      <c r="T1264" s="4">
        <v>1.2999999999999999E-2</v>
      </c>
      <c r="U1264" s="3">
        <v>5947.6</v>
      </c>
      <c r="V1264" s="3">
        <v>-21395.8</v>
      </c>
      <c r="W1264" s="3">
        <v>23642.9</v>
      </c>
      <c r="X1264" s="2">
        <v>56.591999999999999</v>
      </c>
      <c r="Y1264" s="2">
        <v>56.591999999999999</v>
      </c>
      <c r="Z1264" s="2">
        <v>0</v>
      </c>
    </row>
    <row r="1265" spans="1:26" x14ac:dyDescent="0.25">
      <c r="A1265" s="1" t="s">
        <v>1294</v>
      </c>
      <c r="B1265" s="1">
        <v>647</v>
      </c>
      <c r="C1265" s="1" t="s">
        <v>30</v>
      </c>
      <c r="D1265" s="1" t="s">
        <v>31</v>
      </c>
      <c r="E1265" s="1">
        <v>0</v>
      </c>
      <c r="F1265" s="1">
        <v>0</v>
      </c>
      <c r="G1265" s="2">
        <v>30.922999999999998</v>
      </c>
      <c r="H1265" s="2">
        <v>0.49299999999999999</v>
      </c>
      <c r="I1265" s="3">
        <v>7.8</v>
      </c>
      <c r="J1265" s="3">
        <v>0</v>
      </c>
      <c r="K1265" s="4">
        <v>0</v>
      </c>
      <c r="L1265" s="4">
        <v>1.2731399999999999</v>
      </c>
      <c r="M1265" s="4">
        <v>0</v>
      </c>
      <c r="N1265" s="2">
        <v>30.884</v>
      </c>
      <c r="O1265" s="4">
        <v>3.9200300000000001</v>
      </c>
      <c r="P1265" s="4">
        <v>-3.9200300000000001</v>
      </c>
      <c r="Q1265" s="3">
        <v>81.8</v>
      </c>
      <c r="R1265" s="2">
        <v>0</v>
      </c>
      <c r="S1265" s="2">
        <v>0</v>
      </c>
      <c r="T1265" s="4">
        <v>0</v>
      </c>
      <c r="U1265" s="3">
        <v>8654.5</v>
      </c>
      <c r="V1265" s="3">
        <v>-21877.1</v>
      </c>
      <c r="W1265" s="3">
        <v>21879.5</v>
      </c>
      <c r="X1265" s="2">
        <v>73.954999999999998</v>
      </c>
      <c r="Y1265" s="2">
        <v>73.954999999999998</v>
      </c>
      <c r="Z1265" s="2">
        <v>-1E-3</v>
      </c>
    </row>
    <row r="1266" spans="1:26" x14ac:dyDescent="0.25">
      <c r="A1266" s="1" t="s">
        <v>1295</v>
      </c>
      <c r="B1266" s="1">
        <v>647</v>
      </c>
      <c r="C1266" s="1" t="s">
        <v>30</v>
      </c>
      <c r="D1266" s="1" t="s">
        <v>31</v>
      </c>
      <c r="E1266" s="1">
        <v>0</v>
      </c>
      <c r="F1266" s="1">
        <v>0</v>
      </c>
      <c r="G1266" s="2">
        <v>31.29</v>
      </c>
      <c r="H1266" s="2">
        <v>1.17</v>
      </c>
      <c r="I1266" s="3">
        <v>12.6</v>
      </c>
      <c r="J1266" s="3">
        <v>0</v>
      </c>
      <c r="K1266" s="4">
        <v>0</v>
      </c>
      <c r="L1266" s="4">
        <v>4.4607200000000002</v>
      </c>
      <c r="M1266" s="4">
        <v>0</v>
      </c>
      <c r="N1266" s="2">
        <v>31.298999999999999</v>
      </c>
      <c r="O1266" s="4">
        <v>1.37686</v>
      </c>
      <c r="P1266" s="4">
        <v>11.71693</v>
      </c>
      <c r="Q1266" s="3">
        <v>35.5</v>
      </c>
      <c r="R1266" s="2">
        <v>0</v>
      </c>
      <c r="S1266" s="2">
        <v>4438</v>
      </c>
      <c r="T1266" s="4">
        <v>13808.018550000001</v>
      </c>
      <c r="U1266" s="3">
        <v>32723.4</v>
      </c>
      <c r="V1266" s="3">
        <v>24685.3</v>
      </c>
      <c r="W1266" s="3">
        <v>1331.6</v>
      </c>
      <c r="X1266" s="2">
        <v>22.896000000000001</v>
      </c>
      <c r="Y1266" s="2">
        <v>22.896000000000001</v>
      </c>
      <c r="Z1266" s="2">
        <v>-2E-3</v>
      </c>
    </row>
    <row r="1267" spans="1:26" x14ac:dyDescent="0.25">
      <c r="A1267" s="1" t="s">
        <v>1296</v>
      </c>
      <c r="B1267" s="1">
        <v>647</v>
      </c>
      <c r="C1267" s="1" t="s">
        <v>30</v>
      </c>
      <c r="D1267" s="1" t="s">
        <v>31</v>
      </c>
      <c r="E1267" s="1">
        <v>0</v>
      </c>
      <c r="F1267" s="1">
        <v>0</v>
      </c>
      <c r="G1267" s="2">
        <v>30.93</v>
      </c>
      <c r="H1267" s="2">
        <v>1.04</v>
      </c>
      <c r="I1267" s="3">
        <v>11.2</v>
      </c>
      <c r="J1267" s="3">
        <v>0</v>
      </c>
      <c r="K1267" s="4">
        <v>0</v>
      </c>
      <c r="L1267" s="4">
        <v>8.1740399999999998</v>
      </c>
      <c r="M1267" s="4">
        <v>0</v>
      </c>
      <c r="N1267" s="2">
        <v>30.925999999999998</v>
      </c>
      <c r="O1267" s="4">
        <v>6.3629699999999998</v>
      </c>
      <c r="P1267" s="4">
        <v>-6.3629699999999998</v>
      </c>
      <c r="Q1267" s="3">
        <v>60.9</v>
      </c>
      <c r="R1267" s="2">
        <v>0</v>
      </c>
      <c r="S1267" s="2">
        <v>3781.75</v>
      </c>
      <c r="T1267" s="4">
        <v>1840.13257</v>
      </c>
      <c r="U1267" s="3">
        <v>62605.1</v>
      </c>
      <c r="V1267" s="3">
        <v>-9216.7000000000007</v>
      </c>
      <c r="W1267" s="3">
        <v>14647.3</v>
      </c>
      <c r="X1267" s="2">
        <v>49.68</v>
      </c>
      <c r="Y1267" s="2">
        <v>49.68</v>
      </c>
      <c r="Z1267" s="2">
        <v>-5.0000000000000001E-3</v>
      </c>
    </row>
    <row r="1268" spans="1:26" x14ac:dyDescent="0.25">
      <c r="A1268" s="1" t="s">
        <v>1297</v>
      </c>
      <c r="B1268" s="1">
        <v>647</v>
      </c>
      <c r="C1268" s="1" t="s">
        <v>30</v>
      </c>
      <c r="D1268" s="1" t="s">
        <v>31</v>
      </c>
      <c r="E1268" s="1">
        <v>0</v>
      </c>
      <c r="F1268" s="1">
        <v>0</v>
      </c>
      <c r="G1268" s="2">
        <v>41.972999999999999</v>
      </c>
      <c r="H1268" s="2">
        <v>0.78300000000000003</v>
      </c>
      <c r="I1268" s="3">
        <v>9.8000000000000007</v>
      </c>
      <c r="J1268" s="3">
        <v>0</v>
      </c>
      <c r="K1268" s="4">
        <v>0</v>
      </c>
      <c r="L1268" s="4">
        <v>18.440280000000001</v>
      </c>
      <c r="M1268" s="4">
        <v>0</v>
      </c>
      <c r="N1268" s="2">
        <v>41.874000000000002</v>
      </c>
      <c r="O1268" s="4">
        <v>9.0171299999999999</v>
      </c>
      <c r="P1268" s="4">
        <v>-9.0171299999999999</v>
      </c>
      <c r="Q1268" s="3">
        <v>112.7</v>
      </c>
      <c r="R1268" s="2">
        <v>0</v>
      </c>
      <c r="S1268" s="2">
        <v>3423.75</v>
      </c>
      <c r="T1268" s="4">
        <v>4654.2617200000004</v>
      </c>
      <c r="U1268" s="3">
        <v>100933.5</v>
      </c>
      <c r="V1268" s="3">
        <v>-2734.1</v>
      </c>
      <c r="W1268" s="3">
        <v>12613.4</v>
      </c>
      <c r="X1268" s="2">
        <v>102.86799999999999</v>
      </c>
      <c r="Y1268" s="2">
        <v>102.86799999999999</v>
      </c>
      <c r="Z1268" s="2">
        <v>0</v>
      </c>
    </row>
    <row r="1269" spans="1:26" x14ac:dyDescent="0.25">
      <c r="A1269" s="1" t="s">
        <v>1298</v>
      </c>
      <c r="B1269" s="1">
        <v>647</v>
      </c>
      <c r="C1269" s="1" t="s">
        <v>30</v>
      </c>
      <c r="D1269" s="1" t="s">
        <v>31</v>
      </c>
      <c r="E1269" s="1">
        <v>0</v>
      </c>
      <c r="F1269" s="1">
        <v>0</v>
      </c>
      <c r="G1269" s="2">
        <v>40.042000000000002</v>
      </c>
      <c r="H1269" s="2">
        <v>0.91200000000000003</v>
      </c>
      <c r="I1269" s="3">
        <v>9.9</v>
      </c>
      <c r="J1269" s="3">
        <v>0</v>
      </c>
      <c r="K1269" s="4">
        <v>0</v>
      </c>
      <c r="L1269" s="4">
        <v>1.99271</v>
      </c>
      <c r="M1269" s="4">
        <v>0</v>
      </c>
      <c r="N1269" s="2">
        <v>40.018999999999998</v>
      </c>
      <c r="O1269" s="4">
        <v>4.9865199999999996</v>
      </c>
      <c r="P1269" s="4">
        <v>-4.9865199999999996</v>
      </c>
      <c r="Q1269" s="3">
        <v>20.8</v>
      </c>
      <c r="R1269" s="2">
        <v>0</v>
      </c>
      <c r="S1269" s="2">
        <v>354.125</v>
      </c>
      <c r="T1269" s="4">
        <v>186.37492</v>
      </c>
      <c r="U1269" s="3">
        <v>14061.8</v>
      </c>
      <c r="V1269" s="3">
        <v>-50668.2</v>
      </c>
      <c r="W1269" s="3">
        <v>51685.7</v>
      </c>
      <c r="X1269" s="2">
        <v>10.907999999999999</v>
      </c>
      <c r="Y1269" s="2">
        <v>10.907999999999999</v>
      </c>
      <c r="Z1269" s="2">
        <v>0</v>
      </c>
    </row>
    <row r="1270" spans="1:26" x14ac:dyDescent="0.25">
      <c r="A1270" s="1" t="s">
        <v>1299</v>
      </c>
      <c r="B1270" s="1">
        <v>647</v>
      </c>
      <c r="C1270" s="1" t="s">
        <v>30</v>
      </c>
      <c r="D1270" s="1" t="s">
        <v>31</v>
      </c>
      <c r="E1270" s="1">
        <v>0</v>
      </c>
      <c r="F1270" s="1">
        <v>0</v>
      </c>
      <c r="G1270" s="2">
        <v>40.463999999999999</v>
      </c>
      <c r="H1270" s="2">
        <v>0.68400000000000005</v>
      </c>
      <c r="I1270" s="3">
        <v>7.4</v>
      </c>
      <c r="J1270" s="3">
        <v>0</v>
      </c>
      <c r="K1270" s="4">
        <v>0</v>
      </c>
      <c r="L1270" s="4">
        <v>1.90974</v>
      </c>
      <c r="M1270" s="4">
        <v>0</v>
      </c>
      <c r="N1270" s="2">
        <v>40.468000000000004</v>
      </c>
      <c r="O1270" s="4">
        <v>0</v>
      </c>
      <c r="P1270" s="4">
        <v>5.5904400000000001</v>
      </c>
      <c r="Q1270" s="3">
        <v>31.9</v>
      </c>
      <c r="R1270" s="2">
        <v>0</v>
      </c>
      <c r="S1270" s="2">
        <v>5953.5630000000001</v>
      </c>
      <c r="T1270" s="4">
        <v>993.17816000000005</v>
      </c>
      <c r="U1270" s="3">
        <v>13471.1</v>
      </c>
      <c r="V1270" s="3">
        <v>24483.1</v>
      </c>
      <c r="W1270" s="3">
        <v>0</v>
      </c>
      <c r="X1270" s="2">
        <v>24.515999999999998</v>
      </c>
      <c r="Y1270" s="2">
        <v>24.515999999999998</v>
      </c>
      <c r="Z1270" s="2">
        <v>-6.9000000000000006E-2</v>
      </c>
    </row>
    <row r="1271" spans="1:26" x14ac:dyDescent="0.25">
      <c r="A1271" s="1" t="s">
        <v>1300</v>
      </c>
      <c r="B1271" s="1">
        <v>647</v>
      </c>
      <c r="C1271" s="1" t="s">
        <v>30</v>
      </c>
      <c r="D1271" s="1" t="s">
        <v>31</v>
      </c>
      <c r="E1271" s="1">
        <v>0</v>
      </c>
      <c r="F1271" s="1">
        <v>0</v>
      </c>
      <c r="G1271" s="2">
        <v>40.128</v>
      </c>
      <c r="H1271" s="2">
        <v>0.94799999999999995</v>
      </c>
      <c r="I1271" s="3">
        <v>10.199999999999999</v>
      </c>
      <c r="J1271" s="3">
        <v>0</v>
      </c>
      <c r="K1271" s="4">
        <v>0</v>
      </c>
      <c r="L1271" s="4">
        <v>1.59483</v>
      </c>
      <c r="M1271" s="4">
        <v>0</v>
      </c>
      <c r="N1271" s="2">
        <v>40.11</v>
      </c>
      <c r="O1271" s="4">
        <v>3.55776</v>
      </c>
      <c r="P1271" s="4">
        <v>-3.55776</v>
      </c>
      <c r="Q1271" s="3">
        <v>28.6</v>
      </c>
      <c r="R1271" s="2">
        <v>0</v>
      </c>
      <c r="S1271" s="2">
        <v>430.25</v>
      </c>
      <c r="T1271" s="4">
        <v>325.28863999999999</v>
      </c>
      <c r="U1271" s="3">
        <v>11389.5</v>
      </c>
      <c r="V1271" s="3">
        <v>-27012.6</v>
      </c>
      <c r="W1271" s="3">
        <v>27585</v>
      </c>
      <c r="X1271" s="2">
        <v>18.36</v>
      </c>
      <c r="Y1271" s="2">
        <v>18.36</v>
      </c>
      <c r="Z1271" s="2">
        <v>0</v>
      </c>
    </row>
    <row r="1272" spans="1:26" x14ac:dyDescent="0.25">
      <c r="A1272" s="1" t="s">
        <v>1301</v>
      </c>
      <c r="B1272" s="1">
        <v>647</v>
      </c>
      <c r="C1272" s="1" t="s">
        <v>30</v>
      </c>
      <c r="D1272" s="1" t="s">
        <v>31</v>
      </c>
      <c r="E1272" s="1">
        <v>0</v>
      </c>
      <c r="F1272" s="1">
        <v>0</v>
      </c>
      <c r="G1272" s="2">
        <v>38.774000000000001</v>
      </c>
      <c r="H1272" s="2">
        <v>9.4E-2</v>
      </c>
      <c r="I1272" s="3">
        <v>1</v>
      </c>
      <c r="J1272" s="3">
        <v>0</v>
      </c>
      <c r="K1272" s="4">
        <v>0</v>
      </c>
      <c r="L1272" s="4">
        <v>1.93343</v>
      </c>
      <c r="M1272" s="4">
        <v>0</v>
      </c>
      <c r="N1272" s="2">
        <v>38.743000000000002</v>
      </c>
      <c r="O1272" s="4">
        <v>0.64793999999999996</v>
      </c>
      <c r="P1272" s="4">
        <v>-0.64793999999999996</v>
      </c>
      <c r="Q1272" s="3">
        <v>19.2</v>
      </c>
      <c r="R1272" s="2">
        <v>0</v>
      </c>
      <c r="S1272" s="2">
        <v>15.75</v>
      </c>
      <c r="T1272" s="4">
        <v>0.20388000000000001</v>
      </c>
      <c r="U1272" s="3">
        <v>13546.2</v>
      </c>
      <c r="V1272" s="3">
        <v>-1715.2</v>
      </c>
      <c r="W1272" s="3">
        <v>1914.6</v>
      </c>
      <c r="X1272" s="2">
        <v>18.143999999999998</v>
      </c>
      <c r="Y1272" s="2">
        <v>18.143999999999998</v>
      </c>
      <c r="Z1272" s="2">
        <v>0</v>
      </c>
    </row>
    <row r="1273" spans="1:26" x14ac:dyDescent="0.25">
      <c r="A1273" s="1" t="s">
        <v>1302</v>
      </c>
      <c r="B1273" s="1">
        <v>647</v>
      </c>
      <c r="C1273" s="1" t="s">
        <v>30</v>
      </c>
      <c r="D1273" s="1" t="s">
        <v>31</v>
      </c>
      <c r="E1273" s="1">
        <v>0</v>
      </c>
      <c r="F1273" s="1">
        <v>0</v>
      </c>
      <c r="G1273" s="2">
        <v>38.32</v>
      </c>
      <c r="H1273" s="2">
        <v>0.9</v>
      </c>
      <c r="I1273" s="3">
        <v>12.8</v>
      </c>
      <c r="J1273" s="3">
        <v>0</v>
      </c>
      <c r="K1273" s="4">
        <v>0</v>
      </c>
      <c r="L1273" s="4">
        <v>8.7201699999999995</v>
      </c>
      <c r="M1273" s="4">
        <v>0</v>
      </c>
      <c r="N1273" s="2">
        <v>38.311</v>
      </c>
      <c r="O1273" s="4">
        <v>6.1754699999999998</v>
      </c>
      <c r="P1273" s="4">
        <v>7.0052099999999999</v>
      </c>
      <c r="Q1273" s="3">
        <v>40</v>
      </c>
      <c r="R1273" s="2">
        <v>0</v>
      </c>
      <c r="S1273" s="2">
        <v>2568.875</v>
      </c>
      <c r="T1273" s="4">
        <v>4016.5844699999998</v>
      </c>
      <c r="U1273" s="3">
        <v>68395.199999999997</v>
      </c>
      <c r="V1273" s="3">
        <v>-1065.5</v>
      </c>
      <c r="W1273" s="3">
        <v>13821.2</v>
      </c>
      <c r="X1273" s="2">
        <v>27.238</v>
      </c>
      <c r="Y1273" s="2">
        <v>27.238</v>
      </c>
      <c r="Z1273" s="2">
        <v>-0.20599999999999999</v>
      </c>
    </row>
    <row r="1274" spans="1:26" x14ac:dyDescent="0.25">
      <c r="A1274" s="1" t="s">
        <v>1303</v>
      </c>
      <c r="B1274" s="1">
        <v>647</v>
      </c>
      <c r="C1274" s="1" t="s">
        <v>30</v>
      </c>
      <c r="D1274" s="1" t="s">
        <v>31</v>
      </c>
      <c r="E1274" s="1">
        <v>0</v>
      </c>
      <c r="F1274" s="1">
        <v>0</v>
      </c>
      <c r="G1274" s="2">
        <v>40.366999999999997</v>
      </c>
      <c r="H1274" s="2">
        <v>0.88700000000000001</v>
      </c>
      <c r="I1274" s="3">
        <v>9.6</v>
      </c>
      <c r="J1274" s="3">
        <v>0</v>
      </c>
      <c r="K1274" s="4">
        <v>0</v>
      </c>
      <c r="L1274" s="4">
        <v>2.2997899999999998</v>
      </c>
      <c r="M1274" s="4">
        <v>0</v>
      </c>
      <c r="N1274" s="2">
        <v>40.354999999999997</v>
      </c>
      <c r="O1274" s="4">
        <v>2.1782499999999998</v>
      </c>
      <c r="P1274" s="4">
        <v>5.7421499999999996</v>
      </c>
      <c r="Q1274" s="3">
        <v>31.3</v>
      </c>
      <c r="R1274" s="2">
        <v>0</v>
      </c>
      <c r="S1274" s="2">
        <v>4517.875</v>
      </c>
      <c r="T1274" s="4">
        <v>2279.9282199999998</v>
      </c>
      <c r="U1274" s="3">
        <v>17604.2</v>
      </c>
      <c r="V1274" s="3">
        <v>10106.799999999999</v>
      </c>
      <c r="W1274" s="3">
        <v>6443</v>
      </c>
      <c r="X1274" s="2">
        <v>21.707999999999998</v>
      </c>
      <c r="Y1274" s="2">
        <v>21.707999999999998</v>
      </c>
      <c r="Z1274" s="2">
        <v>-1E-3</v>
      </c>
    </row>
    <row r="1275" spans="1:26" x14ac:dyDescent="0.25">
      <c r="A1275" s="1" t="s">
        <v>1304</v>
      </c>
      <c r="B1275" s="1">
        <v>647</v>
      </c>
      <c r="C1275" s="1" t="s">
        <v>30</v>
      </c>
      <c r="D1275" s="1" t="s">
        <v>31</v>
      </c>
      <c r="E1275" s="1">
        <v>0</v>
      </c>
      <c r="F1275" s="1">
        <v>0</v>
      </c>
      <c r="G1275" s="2">
        <v>36.094999999999999</v>
      </c>
      <c r="H1275" s="2">
        <v>0.27500000000000002</v>
      </c>
      <c r="I1275" s="3">
        <v>3</v>
      </c>
      <c r="J1275" s="3">
        <v>0</v>
      </c>
      <c r="K1275" s="4">
        <v>0</v>
      </c>
      <c r="L1275" s="4">
        <v>2.53267</v>
      </c>
      <c r="M1275" s="4">
        <v>0</v>
      </c>
      <c r="N1275" s="2">
        <v>35.823999999999998</v>
      </c>
      <c r="O1275" s="4">
        <v>4.7559199999999997</v>
      </c>
      <c r="P1275" s="4">
        <v>-4.7559199999999997</v>
      </c>
      <c r="Q1275" s="3">
        <v>14</v>
      </c>
      <c r="R1275" s="2">
        <v>0</v>
      </c>
      <c r="S1275" s="2">
        <v>0</v>
      </c>
      <c r="T1275" s="4">
        <v>0</v>
      </c>
      <c r="U1275" s="3">
        <v>19027.8</v>
      </c>
      <c r="V1275" s="3">
        <v>-19485.099999999999</v>
      </c>
      <c r="W1275" s="3">
        <v>19485.099999999999</v>
      </c>
      <c r="X1275" s="2">
        <v>11.016</v>
      </c>
      <c r="Y1275" s="2">
        <v>11.016</v>
      </c>
      <c r="Z1275" s="2">
        <v>0</v>
      </c>
    </row>
    <row r="1276" spans="1:26" x14ac:dyDescent="0.25">
      <c r="A1276" s="1" t="s">
        <v>1305</v>
      </c>
      <c r="B1276" s="1">
        <v>647</v>
      </c>
      <c r="C1276" s="1" t="s">
        <v>30</v>
      </c>
      <c r="D1276" s="1" t="s">
        <v>31</v>
      </c>
      <c r="E1276" s="1">
        <v>0</v>
      </c>
      <c r="F1276" s="1">
        <v>0</v>
      </c>
      <c r="G1276" s="2">
        <v>36.131</v>
      </c>
      <c r="H1276" s="2">
        <v>0.18099999999999999</v>
      </c>
      <c r="I1276" s="3">
        <v>2</v>
      </c>
      <c r="J1276" s="3">
        <v>0</v>
      </c>
      <c r="K1276" s="4">
        <v>0</v>
      </c>
      <c r="L1276" s="4">
        <v>0.42519000000000001</v>
      </c>
      <c r="M1276" s="4">
        <v>0</v>
      </c>
      <c r="N1276" s="2">
        <v>35.953000000000003</v>
      </c>
      <c r="O1276" s="4">
        <v>2.5351400000000002</v>
      </c>
      <c r="P1276" s="4">
        <v>-2.5351400000000002</v>
      </c>
      <c r="Q1276" s="3">
        <v>14.4</v>
      </c>
      <c r="R1276" s="2">
        <v>0</v>
      </c>
      <c r="S1276" s="2">
        <v>0</v>
      </c>
      <c r="T1276" s="4">
        <v>0</v>
      </c>
      <c r="U1276" s="3">
        <v>2956.7</v>
      </c>
      <c r="V1276" s="3">
        <v>-6887.5</v>
      </c>
      <c r="W1276" s="3">
        <v>6887.5</v>
      </c>
      <c r="X1276" s="2">
        <v>12.42</v>
      </c>
      <c r="Y1276" s="2">
        <v>12.42</v>
      </c>
      <c r="Z1276" s="2">
        <v>0</v>
      </c>
    </row>
    <row r="1277" spans="1:26" x14ac:dyDescent="0.25">
      <c r="A1277" s="1" t="s">
        <v>1306</v>
      </c>
      <c r="B1277" s="1">
        <v>647</v>
      </c>
      <c r="C1277" s="1" t="s">
        <v>30</v>
      </c>
      <c r="D1277" s="1" t="s">
        <v>31</v>
      </c>
      <c r="E1277" s="1">
        <v>0</v>
      </c>
      <c r="F1277" s="1">
        <v>0</v>
      </c>
      <c r="G1277" s="2">
        <v>36.284999999999997</v>
      </c>
      <c r="H1277" s="2">
        <v>0.48499999999999999</v>
      </c>
      <c r="I1277" s="3">
        <v>7.7</v>
      </c>
      <c r="J1277" s="3">
        <v>0</v>
      </c>
      <c r="K1277" s="4">
        <v>0</v>
      </c>
      <c r="L1277" s="4">
        <v>3.9710700000000001</v>
      </c>
      <c r="M1277" s="4">
        <v>0</v>
      </c>
      <c r="N1277" s="2">
        <v>36.298999999999999</v>
      </c>
      <c r="O1277" s="4">
        <v>3.0906699999999998</v>
      </c>
      <c r="P1277" s="4">
        <v>4.9331699999999996</v>
      </c>
      <c r="Q1277" s="3">
        <v>44.3</v>
      </c>
      <c r="R1277" s="2">
        <v>0</v>
      </c>
      <c r="S1277" s="2">
        <v>3184</v>
      </c>
      <c r="T1277" s="4">
        <v>4074.7050800000002</v>
      </c>
      <c r="U1277" s="3">
        <v>30308.2</v>
      </c>
      <c r="V1277" s="3">
        <v>6128.7</v>
      </c>
      <c r="W1277" s="3">
        <v>7028</v>
      </c>
      <c r="X1277" s="2">
        <v>36.58</v>
      </c>
      <c r="Y1277" s="2">
        <v>36.58</v>
      </c>
      <c r="Z1277" s="2">
        <v>-2E-3</v>
      </c>
    </row>
    <row r="1278" spans="1:26" x14ac:dyDescent="0.25">
      <c r="A1278" s="1" t="s">
        <v>1307</v>
      </c>
      <c r="B1278" s="1">
        <v>647</v>
      </c>
      <c r="C1278" s="1" t="s">
        <v>30</v>
      </c>
      <c r="D1278" s="1" t="s">
        <v>31</v>
      </c>
      <c r="E1278" s="1">
        <v>0</v>
      </c>
      <c r="F1278" s="1">
        <v>0</v>
      </c>
      <c r="G1278" s="2">
        <v>37.18</v>
      </c>
      <c r="H1278" s="2">
        <v>0.77</v>
      </c>
      <c r="I1278" s="3">
        <v>12.3</v>
      </c>
      <c r="J1278" s="3">
        <v>0</v>
      </c>
      <c r="K1278" s="4">
        <v>0</v>
      </c>
      <c r="L1278" s="4">
        <v>3.7626200000000001</v>
      </c>
      <c r="M1278" s="4">
        <v>0</v>
      </c>
      <c r="N1278" s="2">
        <v>37.21</v>
      </c>
      <c r="O1278" s="4">
        <v>2.85318</v>
      </c>
      <c r="P1278" s="4">
        <v>10.711270000000001</v>
      </c>
      <c r="Q1278" s="3">
        <v>50.6</v>
      </c>
      <c r="R1278" s="2">
        <v>0</v>
      </c>
      <c r="S1278" s="2">
        <v>1546.6880000000001</v>
      </c>
      <c r="T1278" s="4">
        <v>8168.4658200000003</v>
      </c>
      <c r="U1278" s="3">
        <v>28446</v>
      </c>
      <c r="V1278" s="3">
        <v>18199.599999999999</v>
      </c>
      <c r="W1278" s="3">
        <v>5229.2</v>
      </c>
      <c r="X1278" s="2">
        <v>38.329000000000001</v>
      </c>
      <c r="Y1278" s="2">
        <v>38.329000000000001</v>
      </c>
      <c r="Z1278" s="2">
        <v>-1.4999999999999999E-2</v>
      </c>
    </row>
    <row r="1279" spans="1:26" x14ac:dyDescent="0.25">
      <c r="A1279" s="1" t="s">
        <v>1308</v>
      </c>
      <c r="B1279" s="1">
        <v>647</v>
      </c>
      <c r="C1279" s="1" t="s">
        <v>30</v>
      </c>
      <c r="D1279" s="1" t="s">
        <v>31</v>
      </c>
      <c r="E1279" s="1">
        <v>0</v>
      </c>
      <c r="F1279" s="1">
        <v>0</v>
      </c>
      <c r="G1279" s="2">
        <v>27.597000000000001</v>
      </c>
      <c r="H1279" s="2">
        <v>2.0569999999999999</v>
      </c>
      <c r="I1279" s="3">
        <v>22.2</v>
      </c>
      <c r="J1279" s="3">
        <v>0</v>
      </c>
      <c r="K1279" s="4">
        <v>0</v>
      </c>
      <c r="L1279" s="4">
        <v>2.5423800000000001</v>
      </c>
      <c r="M1279" s="4">
        <v>0</v>
      </c>
      <c r="N1279" s="2">
        <v>27.523</v>
      </c>
      <c r="O1279" s="4">
        <v>7.1822699999999999</v>
      </c>
      <c r="P1279" s="4">
        <v>14.97467</v>
      </c>
      <c r="Q1279" s="3">
        <v>49.6</v>
      </c>
      <c r="R1279" s="2">
        <v>0</v>
      </c>
      <c r="S1279" s="2">
        <v>9786.125</v>
      </c>
      <c r="T1279" s="4">
        <v>71745.84375</v>
      </c>
      <c r="U1279" s="3">
        <v>18848.2</v>
      </c>
      <c r="V1279" s="3">
        <v>29515.4</v>
      </c>
      <c r="W1279" s="3">
        <v>2890.6</v>
      </c>
      <c r="X1279" s="2">
        <v>27.431999999999999</v>
      </c>
      <c r="Y1279" s="2">
        <v>27.431999999999999</v>
      </c>
      <c r="Z1279" s="2">
        <v>-5.8999999999999997E-2</v>
      </c>
    </row>
    <row r="1280" spans="1:26" x14ac:dyDescent="0.25">
      <c r="A1280" s="1" t="s">
        <v>1309</v>
      </c>
      <c r="B1280" s="1">
        <v>647</v>
      </c>
      <c r="C1280" s="1" t="s">
        <v>30</v>
      </c>
      <c r="D1280" s="1" t="s">
        <v>31</v>
      </c>
      <c r="E1280" s="1">
        <v>0</v>
      </c>
      <c r="F1280" s="1">
        <v>0</v>
      </c>
      <c r="G1280" s="2">
        <v>27.033000000000001</v>
      </c>
      <c r="H1280" s="2">
        <v>2.2829999999999999</v>
      </c>
      <c r="I1280" s="3">
        <v>25.2</v>
      </c>
      <c r="J1280" s="3">
        <v>0</v>
      </c>
      <c r="K1280" s="4">
        <v>0</v>
      </c>
      <c r="L1280" s="4">
        <v>4.0169300000000003</v>
      </c>
      <c r="M1280" s="4">
        <v>0</v>
      </c>
      <c r="N1280" s="2">
        <v>27.023</v>
      </c>
      <c r="O1280" s="4">
        <v>10.04664</v>
      </c>
      <c r="P1280" s="4">
        <v>10.80158</v>
      </c>
      <c r="Q1280" s="3">
        <v>52.7</v>
      </c>
      <c r="R1280" s="2">
        <v>0</v>
      </c>
      <c r="S1280" s="2">
        <v>1638.875</v>
      </c>
      <c r="T1280" s="4">
        <v>4344.2353499999999</v>
      </c>
      <c r="U1280" s="3">
        <v>30423.8</v>
      </c>
      <c r="V1280" s="3">
        <v>-124616.1</v>
      </c>
      <c r="W1280" s="3">
        <v>129040.8</v>
      </c>
      <c r="X1280" s="2">
        <v>27.445</v>
      </c>
      <c r="Y1280" s="2">
        <v>27.445</v>
      </c>
      <c r="Z1280" s="2">
        <v>-0.307</v>
      </c>
    </row>
    <row r="1281" spans="1:26" x14ac:dyDescent="0.25">
      <c r="A1281" s="1" t="s">
        <v>1310</v>
      </c>
      <c r="B1281" s="1">
        <v>647</v>
      </c>
      <c r="C1281" s="1" t="s">
        <v>30</v>
      </c>
      <c r="D1281" s="1" t="s">
        <v>31</v>
      </c>
      <c r="E1281" s="1">
        <v>0</v>
      </c>
      <c r="F1281" s="1">
        <v>0</v>
      </c>
      <c r="G1281" s="2">
        <v>27.713000000000001</v>
      </c>
      <c r="H1281" s="2">
        <v>1.3029999999999999</v>
      </c>
      <c r="I1281" s="3">
        <v>14.1</v>
      </c>
      <c r="J1281" s="3">
        <v>0</v>
      </c>
      <c r="K1281" s="4">
        <v>0</v>
      </c>
      <c r="L1281" s="4">
        <v>3.8401299999999998</v>
      </c>
      <c r="M1281" s="4">
        <v>0</v>
      </c>
      <c r="N1281" s="2">
        <v>27.715</v>
      </c>
      <c r="O1281" s="4">
        <v>2.1959300000000002</v>
      </c>
      <c r="P1281" s="4">
        <v>5.98177</v>
      </c>
      <c r="Q1281" s="3">
        <v>40.1</v>
      </c>
      <c r="R1281" s="2">
        <v>1E-3</v>
      </c>
      <c r="S1281" s="2">
        <v>9820</v>
      </c>
      <c r="T1281" s="4">
        <v>7966.3886700000003</v>
      </c>
      <c r="U1281" s="3">
        <v>29705.8</v>
      </c>
      <c r="V1281" s="3">
        <v>13295.5</v>
      </c>
      <c r="W1281" s="3">
        <v>3689.6</v>
      </c>
      <c r="X1281" s="2">
        <v>26.027999999999999</v>
      </c>
      <c r="Y1281" s="2">
        <v>26.027999999999999</v>
      </c>
      <c r="Z1281" s="2">
        <v>-0.307</v>
      </c>
    </row>
    <row r="1282" spans="1:26" x14ac:dyDescent="0.25">
      <c r="A1282" s="1" t="s">
        <v>1311</v>
      </c>
      <c r="B1282" s="1">
        <v>647</v>
      </c>
      <c r="C1282" s="1" t="s">
        <v>30</v>
      </c>
      <c r="D1282" s="1" t="s">
        <v>31</v>
      </c>
      <c r="E1282" s="1">
        <v>0</v>
      </c>
      <c r="F1282" s="1">
        <v>0</v>
      </c>
      <c r="G1282" s="2">
        <v>27.193000000000001</v>
      </c>
      <c r="H1282" s="2">
        <v>0.98299999999999998</v>
      </c>
      <c r="I1282" s="3">
        <v>12.4</v>
      </c>
      <c r="J1282" s="3">
        <v>0</v>
      </c>
      <c r="K1282" s="4">
        <v>0</v>
      </c>
      <c r="L1282" s="4">
        <v>3.80416</v>
      </c>
      <c r="M1282" s="4">
        <v>0</v>
      </c>
      <c r="N1282" s="2">
        <v>27.155999999999999</v>
      </c>
      <c r="O1282" s="4">
        <v>6.7572299999999998</v>
      </c>
      <c r="P1282" s="4">
        <v>8.6833200000000001</v>
      </c>
      <c r="Q1282" s="3">
        <v>64.7</v>
      </c>
      <c r="R1282" s="2">
        <v>0</v>
      </c>
      <c r="S1282" s="2">
        <v>1321.875</v>
      </c>
      <c r="T1282" s="4">
        <v>1200.9724100000001</v>
      </c>
      <c r="U1282" s="3">
        <v>29417.3</v>
      </c>
      <c r="V1282" s="3">
        <v>-85683.1</v>
      </c>
      <c r="W1282" s="3">
        <v>93941.9</v>
      </c>
      <c r="X1282" s="2">
        <v>52.372</v>
      </c>
      <c r="Y1282" s="2">
        <v>52.372</v>
      </c>
      <c r="Z1282" s="2">
        <v>-0.437</v>
      </c>
    </row>
    <row r="1283" spans="1:26" x14ac:dyDescent="0.25">
      <c r="A1283" s="1" t="s">
        <v>1312</v>
      </c>
      <c r="B1283" s="1">
        <v>647</v>
      </c>
      <c r="C1283" s="1" t="s">
        <v>30</v>
      </c>
      <c r="D1283" s="1" t="s">
        <v>31</v>
      </c>
      <c r="E1283" s="1">
        <v>0</v>
      </c>
      <c r="F1283" s="1">
        <v>0</v>
      </c>
      <c r="G1283" s="2">
        <v>27.471</v>
      </c>
      <c r="H1283" s="2">
        <v>1.631</v>
      </c>
      <c r="I1283" s="3">
        <v>25.9</v>
      </c>
      <c r="J1283" s="3">
        <v>0</v>
      </c>
      <c r="K1283" s="4">
        <v>0</v>
      </c>
      <c r="L1283" s="4">
        <v>7.1089799999999999</v>
      </c>
      <c r="M1283" s="4">
        <v>0</v>
      </c>
      <c r="N1283" s="2">
        <v>27.516999999999999</v>
      </c>
      <c r="O1283" s="4">
        <v>1.11456</v>
      </c>
      <c r="P1283" s="4">
        <v>14.581390000000001</v>
      </c>
      <c r="Q1283" s="3">
        <v>108</v>
      </c>
      <c r="R1283" s="2">
        <v>0</v>
      </c>
      <c r="S1283" s="2">
        <v>8567.25</v>
      </c>
      <c r="T1283" s="4">
        <v>2481.7885700000002</v>
      </c>
      <c r="U1283" s="3">
        <v>60178</v>
      </c>
      <c r="V1283" s="3">
        <v>227077.1</v>
      </c>
      <c r="W1283" s="3">
        <v>1339.6</v>
      </c>
      <c r="X1283" s="2">
        <v>82.070999999999998</v>
      </c>
      <c r="Y1283" s="2">
        <v>82.070999999999998</v>
      </c>
      <c r="Z1283" s="2">
        <v>-0.90300000000000002</v>
      </c>
    </row>
    <row r="1284" spans="1:26" x14ac:dyDescent="0.25">
      <c r="A1284" s="1" t="s">
        <v>1313</v>
      </c>
      <c r="B1284" s="1">
        <v>647</v>
      </c>
      <c r="C1284" s="1" t="s">
        <v>30</v>
      </c>
      <c r="D1284" s="1" t="s">
        <v>31</v>
      </c>
      <c r="E1284" s="1">
        <v>0</v>
      </c>
      <c r="F1284" s="1">
        <v>0</v>
      </c>
      <c r="G1284" s="2">
        <v>27.17</v>
      </c>
      <c r="H1284" s="2">
        <v>2.59</v>
      </c>
      <c r="I1284" s="3">
        <v>61.5</v>
      </c>
      <c r="J1284" s="3">
        <v>0</v>
      </c>
      <c r="K1284" s="4">
        <v>0</v>
      </c>
      <c r="L1284" s="4">
        <v>6.8291300000000001</v>
      </c>
      <c r="M1284" s="4">
        <v>0</v>
      </c>
      <c r="N1284" s="2">
        <v>27.198</v>
      </c>
      <c r="O1284" s="4">
        <v>14.21576</v>
      </c>
      <c r="P1284" s="4">
        <v>31.961459999999999</v>
      </c>
      <c r="Q1284" s="3">
        <v>293.89999999999998</v>
      </c>
      <c r="R1284" s="2">
        <v>0</v>
      </c>
      <c r="S1284" s="2">
        <v>15091.25</v>
      </c>
      <c r="T1284" s="4">
        <v>3680.4616700000001</v>
      </c>
      <c r="U1284" s="3">
        <v>59328.1</v>
      </c>
      <c r="V1284" s="3">
        <v>417647.2</v>
      </c>
      <c r="W1284" s="3">
        <v>32233.8</v>
      </c>
      <c r="X1284" s="2">
        <v>232.32499999999999</v>
      </c>
      <c r="Y1284" s="2">
        <v>232.32499999999999</v>
      </c>
      <c r="Z1284" s="2">
        <v>-0.92400000000000004</v>
      </c>
    </row>
    <row r="1285" spans="1:26" x14ac:dyDescent="0.25">
      <c r="A1285" s="1" t="s">
        <v>1314</v>
      </c>
      <c r="B1285" s="1">
        <v>647</v>
      </c>
      <c r="C1285" s="1" t="s">
        <v>30</v>
      </c>
      <c r="D1285" s="1" t="s">
        <v>31</v>
      </c>
      <c r="E1285" s="1">
        <v>0</v>
      </c>
      <c r="F1285" s="1">
        <v>0</v>
      </c>
      <c r="G1285" s="2">
        <v>27.167999999999999</v>
      </c>
      <c r="H1285" s="2">
        <v>1.5780000000000001</v>
      </c>
      <c r="I1285" s="3">
        <v>17.399999999999999</v>
      </c>
      <c r="J1285" s="3">
        <v>0</v>
      </c>
      <c r="K1285" s="4">
        <v>0</v>
      </c>
      <c r="L1285" s="4">
        <v>2.62948</v>
      </c>
      <c r="M1285" s="4">
        <v>0</v>
      </c>
      <c r="N1285" s="2">
        <v>27.137</v>
      </c>
      <c r="O1285" s="4">
        <v>6.8715299999999999</v>
      </c>
      <c r="P1285" s="4">
        <v>13.17587</v>
      </c>
      <c r="Q1285" s="3">
        <v>97.1</v>
      </c>
      <c r="R1285" s="2">
        <v>1E-3</v>
      </c>
      <c r="S1285" s="2">
        <v>1410.25</v>
      </c>
      <c r="T1285" s="4">
        <v>2555.50317</v>
      </c>
      <c r="U1285" s="3">
        <v>21560.2</v>
      </c>
      <c r="V1285" s="3">
        <v>-443</v>
      </c>
      <c r="W1285" s="3">
        <v>24385.5</v>
      </c>
      <c r="X1285" s="2">
        <v>79.632000000000005</v>
      </c>
      <c r="Y1285" s="2">
        <v>79.632000000000005</v>
      </c>
      <c r="Z1285" s="2">
        <v>-0.11799999999999999</v>
      </c>
    </row>
    <row r="1286" spans="1:26" x14ac:dyDescent="0.25">
      <c r="A1286" s="1" t="s">
        <v>1315</v>
      </c>
      <c r="B1286" s="1">
        <v>647</v>
      </c>
      <c r="C1286" s="1" t="s">
        <v>30</v>
      </c>
      <c r="D1286" s="1" t="s">
        <v>31</v>
      </c>
      <c r="E1286" s="1">
        <v>0</v>
      </c>
      <c r="F1286" s="1">
        <v>0</v>
      </c>
      <c r="G1286" s="2">
        <v>27.538</v>
      </c>
      <c r="H1286" s="2">
        <v>1.8879999999999999</v>
      </c>
      <c r="I1286" s="3">
        <v>30</v>
      </c>
      <c r="J1286" s="3">
        <v>0</v>
      </c>
      <c r="K1286" s="4">
        <v>0</v>
      </c>
      <c r="L1286" s="4">
        <v>13.44467</v>
      </c>
      <c r="M1286" s="4">
        <v>0</v>
      </c>
      <c r="N1286" s="2">
        <v>27.538</v>
      </c>
      <c r="O1286" s="4">
        <v>12.02389</v>
      </c>
      <c r="P1286" s="4">
        <v>24.754259999999999</v>
      </c>
      <c r="Q1286" s="3">
        <v>125.9</v>
      </c>
      <c r="R1286" s="2">
        <v>0</v>
      </c>
      <c r="S1286" s="2">
        <v>1218.5</v>
      </c>
      <c r="T1286" s="4">
        <v>8225.8583999999992</v>
      </c>
      <c r="U1286" s="3">
        <v>107442.3</v>
      </c>
      <c r="V1286" s="3">
        <v>-2806</v>
      </c>
      <c r="W1286" s="3">
        <v>35800.300000000003</v>
      </c>
      <c r="X1286" s="2">
        <v>95.903000000000006</v>
      </c>
      <c r="Y1286" s="2">
        <v>95.903000000000006</v>
      </c>
      <c r="Z1286" s="2">
        <v>-5.1999999999999998E-2</v>
      </c>
    </row>
    <row r="1287" spans="1:26" x14ac:dyDescent="0.25">
      <c r="A1287" s="1" t="s">
        <v>1316</v>
      </c>
      <c r="B1287" s="1">
        <v>647</v>
      </c>
      <c r="C1287" s="1" t="s">
        <v>30</v>
      </c>
      <c r="D1287" s="1" t="s">
        <v>31</v>
      </c>
      <c r="E1287" s="1">
        <v>0</v>
      </c>
      <c r="F1287" s="1">
        <v>0</v>
      </c>
      <c r="G1287" s="2">
        <v>27.725000000000001</v>
      </c>
      <c r="H1287" s="2">
        <v>0.92500000000000004</v>
      </c>
      <c r="I1287" s="3">
        <v>10.199999999999999</v>
      </c>
      <c r="J1287" s="3">
        <v>0</v>
      </c>
      <c r="K1287" s="4">
        <v>0</v>
      </c>
      <c r="L1287" s="4">
        <v>6.4536699999999998</v>
      </c>
      <c r="M1287" s="4">
        <v>0</v>
      </c>
      <c r="N1287" s="2">
        <v>27.71</v>
      </c>
      <c r="O1287" s="4">
        <v>5.8415400000000002</v>
      </c>
      <c r="P1287" s="4">
        <v>6.0691199999999998</v>
      </c>
      <c r="Q1287" s="3">
        <v>74.3</v>
      </c>
      <c r="R1287" s="2">
        <v>0</v>
      </c>
      <c r="S1287" s="2">
        <v>2344.375</v>
      </c>
      <c r="T1287" s="4">
        <v>5038.8881799999999</v>
      </c>
      <c r="U1287" s="3">
        <v>52715.1</v>
      </c>
      <c r="V1287" s="3">
        <v>10536.5</v>
      </c>
      <c r="W1287" s="3">
        <v>18713.099999999999</v>
      </c>
      <c r="X1287" s="2">
        <v>64.058999999999997</v>
      </c>
      <c r="Y1287" s="2">
        <v>64.058999999999997</v>
      </c>
      <c r="Z1287" s="2">
        <v>-3.6999999999999998E-2</v>
      </c>
    </row>
    <row r="1288" spans="1:26" x14ac:dyDescent="0.25">
      <c r="A1288" s="1" t="s">
        <v>1317</v>
      </c>
      <c r="B1288" s="1">
        <v>647</v>
      </c>
      <c r="C1288" s="1" t="s">
        <v>30</v>
      </c>
      <c r="D1288" s="1" t="s">
        <v>31</v>
      </c>
      <c r="E1288" s="1">
        <v>0</v>
      </c>
      <c r="F1288" s="1">
        <v>0</v>
      </c>
      <c r="G1288" s="2">
        <v>29.931999999999999</v>
      </c>
      <c r="H1288" s="2">
        <v>-2.8000000000000001E-2</v>
      </c>
      <c r="I1288" s="3">
        <v>-0.3</v>
      </c>
      <c r="J1288" s="3">
        <v>0</v>
      </c>
      <c r="K1288" s="4">
        <v>0</v>
      </c>
      <c r="L1288" s="4">
        <v>2.8085200000000001</v>
      </c>
      <c r="M1288" s="4">
        <v>0</v>
      </c>
      <c r="N1288" s="2">
        <v>30.027000000000001</v>
      </c>
      <c r="O1288" s="4">
        <v>0</v>
      </c>
      <c r="P1288" s="4">
        <v>0.57798000000000005</v>
      </c>
      <c r="Q1288" s="3">
        <v>81</v>
      </c>
      <c r="R1288" s="2">
        <v>0</v>
      </c>
      <c r="S1288" s="2">
        <v>7.375</v>
      </c>
      <c r="T1288" s="4">
        <v>1.1650000000000001E-2</v>
      </c>
      <c r="U1288" s="3">
        <v>20784.900000000001</v>
      </c>
      <c r="V1288" s="3">
        <v>1305.5999999999999</v>
      </c>
      <c r="W1288" s="3">
        <v>0</v>
      </c>
      <c r="X1288" s="2">
        <v>81.289000000000001</v>
      </c>
      <c r="Y1288" s="2">
        <v>81.289000000000001</v>
      </c>
      <c r="Z1288" s="2">
        <v>0</v>
      </c>
    </row>
    <row r="1289" spans="1:26" x14ac:dyDescent="0.25">
      <c r="A1289" s="1" t="s">
        <v>1318</v>
      </c>
      <c r="B1289" s="1">
        <v>647</v>
      </c>
      <c r="C1289" s="1" t="s">
        <v>30</v>
      </c>
      <c r="D1289" s="1" t="s">
        <v>31</v>
      </c>
      <c r="E1289" s="1">
        <v>0</v>
      </c>
      <c r="F1289" s="1">
        <v>0</v>
      </c>
      <c r="G1289" s="2">
        <v>30.236999999999998</v>
      </c>
      <c r="H1289" s="2">
        <v>0.58699999999999997</v>
      </c>
      <c r="I1289" s="3">
        <v>9.3000000000000007</v>
      </c>
      <c r="J1289" s="3">
        <v>0</v>
      </c>
      <c r="K1289" s="4">
        <v>0</v>
      </c>
      <c r="L1289" s="4">
        <v>1.07283</v>
      </c>
      <c r="M1289" s="4">
        <v>0</v>
      </c>
      <c r="N1289" s="2">
        <v>30.283000000000001</v>
      </c>
      <c r="O1289" s="4">
        <v>0.71972000000000003</v>
      </c>
      <c r="P1289" s="4">
        <v>9.0319199999999995</v>
      </c>
      <c r="Q1289" s="3">
        <v>121.5</v>
      </c>
      <c r="R1289" s="2">
        <v>0</v>
      </c>
      <c r="S1289" s="2">
        <v>4698.375</v>
      </c>
      <c r="T1289" s="4">
        <v>8361.5390599999992</v>
      </c>
      <c r="U1289" s="3">
        <v>6694.7</v>
      </c>
      <c r="V1289" s="3">
        <v>23038.2</v>
      </c>
      <c r="W1289" s="3">
        <v>1199.2</v>
      </c>
      <c r="X1289" s="2">
        <v>112.125</v>
      </c>
      <c r="Y1289" s="2">
        <v>112.125</v>
      </c>
      <c r="Z1289" s="2">
        <v>-1E-3</v>
      </c>
    </row>
    <row r="1290" spans="1:26" x14ac:dyDescent="0.25">
      <c r="A1290" s="1" t="s">
        <v>1319</v>
      </c>
      <c r="B1290" s="1">
        <v>647</v>
      </c>
      <c r="C1290" s="1" t="s">
        <v>30</v>
      </c>
      <c r="D1290" s="1" t="s">
        <v>31</v>
      </c>
      <c r="E1290" s="1">
        <v>0</v>
      </c>
      <c r="F1290" s="1">
        <v>0</v>
      </c>
      <c r="G1290" s="2">
        <v>30.533999999999999</v>
      </c>
      <c r="H1290" s="2">
        <v>0.54400000000000004</v>
      </c>
      <c r="I1290" s="3">
        <v>8.6999999999999993</v>
      </c>
      <c r="J1290" s="3">
        <v>0</v>
      </c>
      <c r="K1290" s="4">
        <v>0</v>
      </c>
      <c r="L1290" s="4">
        <v>3.5136799999999999</v>
      </c>
      <c r="M1290" s="4">
        <v>0</v>
      </c>
      <c r="N1290" s="2">
        <v>30.459</v>
      </c>
      <c r="O1290" s="4">
        <v>7.6848799999999997</v>
      </c>
      <c r="P1290" s="4">
        <v>-7.6848799999999997</v>
      </c>
      <c r="Q1290" s="3">
        <v>121.4</v>
      </c>
      <c r="R1290" s="2">
        <v>0</v>
      </c>
      <c r="S1290" s="2">
        <v>14.375</v>
      </c>
      <c r="T1290" s="4">
        <v>1.916E-2</v>
      </c>
      <c r="U1290" s="3">
        <v>25749.200000000001</v>
      </c>
      <c r="V1290" s="3">
        <v>-69580.800000000003</v>
      </c>
      <c r="W1290" s="3">
        <v>69857.600000000006</v>
      </c>
      <c r="X1290" s="2">
        <v>112.762</v>
      </c>
      <c r="Y1290" s="2">
        <v>112.762</v>
      </c>
      <c r="Z1290" s="2">
        <v>0</v>
      </c>
    </row>
    <row r="1291" spans="1:26" x14ac:dyDescent="0.25">
      <c r="A1291" s="1" t="s">
        <v>1320</v>
      </c>
      <c r="B1291" s="1">
        <v>647</v>
      </c>
      <c r="C1291" s="1" t="s">
        <v>30</v>
      </c>
      <c r="D1291" s="1" t="s">
        <v>31</v>
      </c>
      <c r="E1291" s="1">
        <v>0</v>
      </c>
      <c r="F1291" s="1">
        <v>0</v>
      </c>
      <c r="G1291" s="2">
        <v>32.950000000000003</v>
      </c>
      <c r="H1291" s="2">
        <v>1.57</v>
      </c>
      <c r="I1291" s="3">
        <v>17.3</v>
      </c>
      <c r="J1291" s="3">
        <v>0</v>
      </c>
      <c r="K1291" s="4">
        <v>0</v>
      </c>
      <c r="L1291" s="4">
        <v>6.3124000000000002</v>
      </c>
      <c r="M1291" s="4">
        <v>0</v>
      </c>
      <c r="N1291" s="2">
        <v>32.893000000000001</v>
      </c>
      <c r="O1291" s="4">
        <v>5.3803299999999998</v>
      </c>
      <c r="P1291" s="4">
        <v>15.40728</v>
      </c>
      <c r="Q1291" s="3">
        <v>90.6</v>
      </c>
      <c r="R1291" s="2">
        <v>0</v>
      </c>
      <c r="S1291" s="2">
        <v>2228.75</v>
      </c>
      <c r="T1291" s="4">
        <v>10681.52051</v>
      </c>
      <c r="U1291" s="3">
        <v>50142.400000000001</v>
      </c>
      <c r="V1291" s="3">
        <v>11733.7</v>
      </c>
      <c r="W1291" s="3">
        <v>8775.4</v>
      </c>
      <c r="X1291" s="2">
        <v>73.225999999999999</v>
      </c>
      <c r="Y1291" s="2">
        <v>73.225999999999999</v>
      </c>
      <c r="Z1291" s="2">
        <v>0</v>
      </c>
    </row>
    <row r="1292" spans="1:26" x14ac:dyDescent="0.25">
      <c r="A1292" s="1" t="s">
        <v>1321</v>
      </c>
      <c r="B1292" s="1">
        <v>647</v>
      </c>
      <c r="C1292" s="1" t="s">
        <v>30</v>
      </c>
      <c r="D1292" s="1" t="s">
        <v>31</v>
      </c>
      <c r="E1292" s="1">
        <v>0</v>
      </c>
      <c r="F1292" s="1">
        <v>0</v>
      </c>
      <c r="G1292" s="2">
        <v>32.825000000000003</v>
      </c>
      <c r="H1292" s="2">
        <v>1.575</v>
      </c>
      <c r="I1292" s="3">
        <v>17.399999999999999</v>
      </c>
      <c r="J1292" s="3">
        <v>0</v>
      </c>
      <c r="K1292" s="4">
        <v>0</v>
      </c>
      <c r="L1292" s="4">
        <v>2.6167600000000002</v>
      </c>
      <c r="M1292" s="4">
        <v>0</v>
      </c>
      <c r="N1292" s="2">
        <v>32.83</v>
      </c>
      <c r="O1292" s="4">
        <v>1.6531800000000001</v>
      </c>
      <c r="P1292" s="4">
        <v>7.5275800000000004</v>
      </c>
      <c r="Q1292" s="3">
        <v>89.7</v>
      </c>
      <c r="R1292" s="2">
        <v>0</v>
      </c>
      <c r="S1292" s="2">
        <v>7003</v>
      </c>
      <c r="T1292" s="4">
        <v>7357.3491199999999</v>
      </c>
      <c r="U1292" s="3">
        <v>19902.400000000001</v>
      </c>
      <c r="V1292" s="3">
        <v>25689.200000000001</v>
      </c>
      <c r="W1292" s="3">
        <v>3696.8</v>
      </c>
      <c r="X1292" s="2">
        <v>72.343000000000004</v>
      </c>
      <c r="Y1292" s="2">
        <v>72.343000000000004</v>
      </c>
      <c r="Z1292" s="2">
        <v>0</v>
      </c>
    </row>
    <row r="1293" spans="1:26" x14ac:dyDescent="0.25">
      <c r="A1293" s="1" t="s">
        <v>1322</v>
      </c>
      <c r="B1293" s="1">
        <v>647</v>
      </c>
      <c r="C1293" s="1" t="s">
        <v>30</v>
      </c>
      <c r="D1293" s="1" t="s">
        <v>31</v>
      </c>
      <c r="E1293" s="1">
        <v>0</v>
      </c>
      <c r="F1293" s="1">
        <v>0</v>
      </c>
      <c r="G1293" s="2">
        <v>30.834</v>
      </c>
      <c r="H1293" s="2">
        <v>0.24399999999999999</v>
      </c>
      <c r="I1293" s="3">
        <v>3.9</v>
      </c>
      <c r="J1293" s="3">
        <v>0</v>
      </c>
      <c r="K1293" s="4">
        <v>0</v>
      </c>
      <c r="L1293" s="4">
        <v>6.07057</v>
      </c>
      <c r="M1293" s="4">
        <v>0</v>
      </c>
      <c r="N1293" s="2">
        <v>30.803999999999998</v>
      </c>
      <c r="O1293" s="4">
        <v>1.91503</v>
      </c>
      <c r="P1293" s="4">
        <v>-1.91503</v>
      </c>
      <c r="Q1293" s="3">
        <v>121.6</v>
      </c>
      <c r="R1293" s="2">
        <v>0</v>
      </c>
      <c r="S1293" s="2">
        <v>364.5</v>
      </c>
      <c r="T1293" s="4">
        <v>28.074490000000001</v>
      </c>
      <c r="U1293" s="3">
        <v>46642.8</v>
      </c>
      <c r="V1293" s="3">
        <v>-3373.8</v>
      </c>
      <c r="W1293" s="3">
        <v>4445.1000000000004</v>
      </c>
      <c r="X1293" s="2">
        <v>117.69199999999999</v>
      </c>
      <c r="Y1293" s="2">
        <v>117.69199999999999</v>
      </c>
      <c r="Z1293" s="2">
        <v>-5.0000000000000001E-3</v>
      </c>
    </row>
    <row r="1294" spans="1:26" x14ac:dyDescent="0.25">
      <c r="A1294" s="1" t="s">
        <v>1323</v>
      </c>
      <c r="B1294" s="1">
        <v>647</v>
      </c>
      <c r="C1294" s="1" t="s">
        <v>30</v>
      </c>
      <c r="D1294" s="1" t="s">
        <v>31</v>
      </c>
      <c r="E1294" s="1">
        <v>0</v>
      </c>
      <c r="F1294" s="1">
        <v>0</v>
      </c>
      <c r="G1294" s="2">
        <v>33.154000000000003</v>
      </c>
      <c r="H1294" s="2">
        <v>0.41399999999999998</v>
      </c>
      <c r="I1294" s="3">
        <v>5.2</v>
      </c>
      <c r="J1294" s="3">
        <v>0</v>
      </c>
      <c r="K1294" s="4">
        <v>0</v>
      </c>
      <c r="L1294" s="4">
        <v>1.3209299999999999</v>
      </c>
      <c r="M1294" s="4">
        <v>0</v>
      </c>
      <c r="N1294" s="2">
        <v>33.142000000000003</v>
      </c>
      <c r="O1294" s="4">
        <v>1.2488900000000001</v>
      </c>
      <c r="P1294" s="4">
        <v>-1.2488900000000001</v>
      </c>
      <c r="Q1294" s="3">
        <v>58.6</v>
      </c>
      <c r="R1294" s="2">
        <v>0</v>
      </c>
      <c r="S1294" s="2">
        <v>171.875</v>
      </c>
      <c r="T1294" s="4">
        <v>35.083019999999998</v>
      </c>
      <c r="U1294" s="3">
        <v>9298.4</v>
      </c>
      <c r="V1294" s="3">
        <v>-927.9</v>
      </c>
      <c r="W1294" s="3">
        <v>1951.8</v>
      </c>
      <c r="X1294" s="2">
        <v>53.406999999999996</v>
      </c>
      <c r="Y1294" s="2">
        <v>53.406999999999996</v>
      </c>
      <c r="Z1294" s="2">
        <v>0</v>
      </c>
    </row>
    <row r="1295" spans="1:26" x14ac:dyDescent="0.25">
      <c r="A1295" s="1" t="s">
        <v>1324</v>
      </c>
      <c r="B1295" s="1">
        <v>647</v>
      </c>
      <c r="C1295" s="1" t="s">
        <v>30</v>
      </c>
      <c r="D1295" s="1" t="s">
        <v>31</v>
      </c>
      <c r="E1295" s="1">
        <v>0</v>
      </c>
      <c r="F1295" s="1">
        <v>0</v>
      </c>
      <c r="G1295" s="2">
        <v>27.765999999999998</v>
      </c>
      <c r="H1295" s="2">
        <v>1.696</v>
      </c>
      <c r="I1295" s="3">
        <v>27</v>
      </c>
      <c r="J1295" s="3">
        <v>0</v>
      </c>
      <c r="K1295" s="4">
        <v>0</v>
      </c>
      <c r="L1295" s="4">
        <v>4.0272699999999997</v>
      </c>
      <c r="M1295" s="4">
        <v>0</v>
      </c>
      <c r="N1295" s="2">
        <v>27.751000000000001</v>
      </c>
      <c r="O1295" s="4">
        <v>11.22045</v>
      </c>
      <c r="P1295" s="4">
        <v>23.483509999999999</v>
      </c>
      <c r="Q1295" s="3">
        <v>163.69999999999999</v>
      </c>
      <c r="R1295" s="2">
        <v>0</v>
      </c>
      <c r="S1295" s="2">
        <v>1347.75</v>
      </c>
      <c r="T1295" s="4">
        <v>9047.8476599999995</v>
      </c>
      <c r="U1295" s="3">
        <v>31965.5</v>
      </c>
      <c r="V1295" s="3">
        <v>-61816.800000000003</v>
      </c>
      <c r="W1295" s="3">
        <v>95978.4</v>
      </c>
      <c r="X1295" s="2">
        <v>136.77699999999999</v>
      </c>
      <c r="Y1295" s="2">
        <v>136.77699999999999</v>
      </c>
      <c r="Z1295" s="2">
        <v>-3.0000000000000001E-3</v>
      </c>
    </row>
    <row r="1296" spans="1:26" x14ac:dyDescent="0.25">
      <c r="A1296" s="1" t="s">
        <v>1325</v>
      </c>
      <c r="B1296" s="1">
        <v>647</v>
      </c>
      <c r="C1296" s="1" t="s">
        <v>30</v>
      </c>
      <c r="D1296" s="1" t="s">
        <v>31</v>
      </c>
      <c r="E1296" s="1">
        <v>0</v>
      </c>
      <c r="F1296" s="1">
        <v>0</v>
      </c>
      <c r="G1296" s="2">
        <v>28.596</v>
      </c>
      <c r="H1296" s="2">
        <v>0.97599999999999998</v>
      </c>
      <c r="I1296" s="3">
        <v>13.8</v>
      </c>
      <c r="J1296" s="3">
        <v>0</v>
      </c>
      <c r="K1296" s="4">
        <v>0</v>
      </c>
      <c r="L1296" s="4">
        <v>3.02563</v>
      </c>
      <c r="M1296" s="4">
        <v>0</v>
      </c>
      <c r="N1296" s="2">
        <v>28.613</v>
      </c>
      <c r="O1296" s="4">
        <v>3.0040499999999999</v>
      </c>
      <c r="P1296" s="4">
        <v>12.45486</v>
      </c>
      <c r="Q1296" s="3">
        <v>131.4</v>
      </c>
      <c r="R1296" s="2">
        <v>0</v>
      </c>
      <c r="S1296" s="2">
        <v>1637.375</v>
      </c>
      <c r="T1296" s="4">
        <v>5216.5986300000004</v>
      </c>
      <c r="U1296" s="3">
        <v>22252.799999999999</v>
      </c>
      <c r="V1296" s="3">
        <v>7207.4</v>
      </c>
      <c r="W1296" s="3">
        <v>7128.9</v>
      </c>
      <c r="X1296" s="2">
        <v>117.604</v>
      </c>
      <c r="Y1296" s="2">
        <v>117.604</v>
      </c>
      <c r="Z1296" s="2">
        <v>-0.105</v>
      </c>
    </row>
    <row r="1297" spans="1:26" x14ac:dyDescent="0.25">
      <c r="A1297" s="1" t="s">
        <v>1326</v>
      </c>
      <c r="B1297" s="1">
        <v>647</v>
      </c>
      <c r="C1297" s="1" t="s">
        <v>30</v>
      </c>
      <c r="D1297" s="1" t="s">
        <v>31</v>
      </c>
      <c r="E1297" s="1">
        <v>0</v>
      </c>
      <c r="F1297" s="1">
        <v>0</v>
      </c>
      <c r="G1297" s="2">
        <v>31.024000000000001</v>
      </c>
      <c r="H1297" s="2">
        <v>0.374</v>
      </c>
      <c r="I1297" s="3">
        <v>4</v>
      </c>
      <c r="J1297" s="3">
        <v>0</v>
      </c>
      <c r="K1297" s="4">
        <v>0</v>
      </c>
      <c r="L1297" s="4">
        <v>1.95347</v>
      </c>
      <c r="M1297" s="4">
        <v>0</v>
      </c>
      <c r="N1297" s="2">
        <v>31.027999999999999</v>
      </c>
      <c r="O1297" s="4">
        <v>0.80335000000000001</v>
      </c>
      <c r="P1297" s="4">
        <v>2.8523800000000001</v>
      </c>
      <c r="Q1297" s="3">
        <v>77.8</v>
      </c>
      <c r="R1297" s="2">
        <v>0</v>
      </c>
      <c r="S1297" s="2">
        <v>1823.25</v>
      </c>
      <c r="T1297" s="4">
        <v>1150.6131600000001</v>
      </c>
      <c r="U1297" s="3">
        <v>15133.4</v>
      </c>
      <c r="V1297" s="3">
        <v>6124</v>
      </c>
      <c r="W1297" s="3">
        <v>750.8</v>
      </c>
      <c r="X1297" s="2">
        <v>73.763999999999996</v>
      </c>
      <c r="Y1297" s="2">
        <v>73.763999999999996</v>
      </c>
      <c r="Z1297" s="2">
        <v>-4.3999999999999997E-2</v>
      </c>
    </row>
    <row r="1298" spans="1:26" x14ac:dyDescent="0.25">
      <c r="A1298" s="1" t="s">
        <v>1327</v>
      </c>
      <c r="B1298" s="1">
        <v>647</v>
      </c>
      <c r="C1298" s="1" t="s">
        <v>30</v>
      </c>
      <c r="D1298" s="1" t="s">
        <v>31</v>
      </c>
      <c r="E1298" s="1">
        <v>0</v>
      </c>
      <c r="F1298" s="1">
        <v>0</v>
      </c>
      <c r="G1298" s="2">
        <v>28.515000000000001</v>
      </c>
      <c r="H1298" s="2">
        <v>0.78500000000000003</v>
      </c>
      <c r="I1298" s="3">
        <v>11.1</v>
      </c>
      <c r="J1298" s="3">
        <v>0</v>
      </c>
      <c r="K1298" s="4">
        <v>0</v>
      </c>
      <c r="L1298" s="4">
        <v>2.6876799999999998</v>
      </c>
      <c r="M1298" s="4">
        <v>0</v>
      </c>
      <c r="N1298" s="2">
        <v>28.388999999999999</v>
      </c>
      <c r="O1298" s="4">
        <v>10.670809999999999</v>
      </c>
      <c r="P1298" s="4">
        <v>-10.670809999999999</v>
      </c>
      <c r="Q1298" s="3">
        <v>121.6</v>
      </c>
      <c r="R1298" s="2">
        <v>0</v>
      </c>
      <c r="S1298" s="2">
        <v>6</v>
      </c>
      <c r="T1298" s="4">
        <v>0.34481000000000001</v>
      </c>
      <c r="U1298" s="3">
        <v>20780.599999999999</v>
      </c>
      <c r="V1298" s="3">
        <v>-118706.8</v>
      </c>
      <c r="W1298" s="3">
        <v>118799.1</v>
      </c>
      <c r="X1298" s="2">
        <v>110.511</v>
      </c>
      <c r="Y1298" s="2">
        <v>110.511</v>
      </c>
      <c r="Z1298" s="2">
        <v>0</v>
      </c>
    </row>
    <row r="1299" spans="1:26" x14ac:dyDescent="0.25">
      <c r="A1299" s="1" t="s">
        <v>1328</v>
      </c>
      <c r="B1299" s="1">
        <v>647</v>
      </c>
      <c r="C1299" s="1" t="s">
        <v>30</v>
      </c>
      <c r="D1299" s="1" t="s">
        <v>31</v>
      </c>
      <c r="E1299" s="1">
        <v>0</v>
      </c>
      <c r="F1299" s="1">
        <v>0</v>
      </c>
      <c r="G1299" s="2">
        <v>29.812999999999999</v>
      </c>
      <c r="H1299" s="2">
        <v>0.52300000000000002</v>
      </c>
      <c r="I1299" s="3">
        <v>5.6</v>
      </c>
      <c r="J1299" s="3">
        <v>0</v>
      </c>
      <c r="K1299" s="4">
        <v>0</v>
      </c>
      <c r="L1299" s="4">
        <v>4.2535800000000004</v>
      </c>
      <c r="M1299" s="4">
        <v>0</v>
      </c>
      <c r="N1299" s="2">
        <v>29.838999999999999</v>
      </c>
      <c r="O1299" s="4">
        <v>0</v>
      </c>
      <c r="P1299" s="4">
        <v>13.004519999999999</v>
      </c>
      <c r="Q1299" s="3">
        <v>68.2</v>
      </c>
      <c r="R1299" s="2">
        <v>0</v>
      </c>
      <c r="S1299" s="2">
        <v>1721.25</v>
      </c>
      <c r="T1299" s="4">
        <v>5437.3525399999999</v>
      </c>
      <c r="U1299" s="3">
        <v>31004.5</v>
      </c>
      <c r="V1299" s="3">
        <v>64002.9</v>
      </c>
      <c r="W1299" s="3">
        <v>0</v>
      </c>
      <c r="X1299" s="2">
        <v>62.531999999999996</v>
      </c>
      <c r="Y1299" s="2">
        <v>62.531999999999996</v>
      </c>
      <c r="Z1299" s="2">
        <v>0</v>
      </c>
    </row>
    <row r="1300" spans="1:26" x14ac:dyDescent="0.25">
      <c r="A1300" s="1" t="s">
        <v>1329</v>
      </c>
      <c r="B1300" s="1">
        <v>647</v>
      </c>
      <c r="C1300" s="1" t="s">
        <v>30</v>
      </c>
      <c r="D1300" s="1" t="s">
        <v>31</v>
      </c>
      <c r="E1300" s="1">
        <v>0</v>
      </c>
      <c r="F1300" s="1">
        <v>0</v>
      </c>
      <c r="G1300" s="2">
        <v>31.321999999999999</v>
      </c>
      <c r="H1300" s="2">
        <v>3.2000000000000001E-2</v>
      </c>
      <c r="I1300" s="3">
        <v>0.3</v>
      </c>
      <c r="J1300" s="3">
        <v>0</v>
      </c>
      <c r="K1300" s="4">
        <v>0</v>
      </c>
      <c r="L1300" s="4">
        <v>2.11477</v>
      </c>
      <c r="M1300" s="4">
        <v>0</v>
      </c>
      <c r="N1300" s="2">
        <v>31.303999999999998</v>
      </c>
      <c r="O1300" s="4">
        <v>0.10614999999999999</v>
      </c>
      <c r="P1300" s="4">
        <v>-0.10614999999999999</v>
      </c>
      <c r="Q1300" s="3">
        <v>64</v>
      </c>
      <c r="R1300" s="2">
        <v>0</v>
      </c>
      <c r="S1300" s="2">
        <v>2</v>
      </c>
      <c r="T1300" s="4">
        <v>1.0300000000000001E-3</v>
      </c>
      <c r="U1300" s="3">
        <v>17485.599999999999</v>
      </c>
      <c r="V1300" s="3">
        <v>-45.5</v>
      </c>
      <c r="W1300" s="3">
        <v>46.3</v>
      </c>
      <c r="X1300" s="2">
        <v>63.612000000000002</v>
      </c>
      <c r="Y1300" s="2">
        <v>63.612000000000002</v>
      </c>
      <c r="Z1300" s="2">
        <v>0</v>
      </c>
    </row>
    <row r="1301" spans="1:26" x14ac:dyDescent="0.25">
      <c r="A1301" s="1" t="s">
        <v>1330</v>
      </c>
      <c r="B1301" s="1">
        <v>647</v>
      </c>
      <c r="C1301" s="1" t="s">
        <v>30</v>
      </c>
      <c r="D1301" s="1" t="s">
        <v>31</v>
      </c>
      <c r="E1301" s="1">
        <v>0</v>
      </c>
      <c r="F1301" s="1">
        <v>0</v>
      </c>
      <c r="G1301" s="2">
        <v>27.282</v>
      </c>
      <c r="H1301" s="2">
        <v>0.39200000000000002</v>
      </c>
      <c r="I1301" s="3">
        <v>4.2</v>
      </c>
      <c r="J1301" s="3">
        <v>0</v>
      </c>
      <c r="K1301" s="4">
        <v>0</v>
      </c>
      <c r="L1301" s="4">
        <v>3.1491099999999999</v>
      </c>
      <c r="M1301" s="4">
        <v>0</v>
      </c>
      <c r="N1301" s="2">
        <v>27.058</v>
      </c>
      <c r="O1301" s="4">
        <v>6.1304400000000001</v>
      </c>
      <c r="P1301" s="4">
        <v>-6.1304400000000001</v>
      </c>
      <c r="Q1301" s="3">
        <v>105.1</v>
      </c>
      <c r="R1301" s="2">
        <v>0</v>
      </c>
      <c r="S1301" s="2">
        <v>0</v>
      </c>
      <c r="T1301" s="4">
        <v>0</v>
      </c>
      <c r="U1301" s="3">
        <v>22067.8</v>
      </c>
      <c r="V1301" s="3">
        <v>-71724.7</v>
      </c>
      <c r="W1301" s="3">
        <v>71725.2</v>
      </c>
      <c r="X1301" s="2">
        <v>100.872</v>
      </c>
      <c r="Y1301" s="2">
        <v>100.872</v>
      </c>
      <c r="Z1301" s="2">
        <v>0</v>
      </c>
    </row>
    <row r="1302" spans="1:26" x14ac:dyDescent="0.25">
      <c r="A1302" s="1" t="s">
        <v>1331</v>
      </c>
      <c r="B1302" s="1">
        <v>647</v>
      </c>
      <c r="C1302" s="1" t="s">
        <v>30</v>
      </c>
      <c r="D1302" s="1" t="s">
        <v>31</v>
      </c>
      <c r="E1302" s="1">
        <v>0</v>
      </c>
      <c r="F1302" s="1">
        <v>0</v>
      </c>
      <c r="G1302" s="2">
        <v>27.867000000000001</v>
      </c>
      <c r="H1302" s="2">
        <v>0.50700000000000001</v>
      </c>
      <c r="I1302" s="3">
        <v>5.5</v>
      </c>
      <c r="J1302" s="3">
        <v>0</v>
      </c>
      <c r="K1302" s="4">
        <v>0</v>
      </c>
      <c r="L1302" s="4">
        <v>4.0704599999999997</v>
      </c>
      <c r="M1302" s="4">
        <v>0</v>
      </c>
      <c r="N1302" s="2">
        <v>27.873000000000001</v>
      </c>
      <c r="O1302" s="4">
        <v>2.3538600000000001</v>
      </c>
      <c r="P1302" s="4">
        <v>3.0141800000000001</v>
      </c>
      <c r="Q1302" s="3">
        <v>106.6</v>
      </c>
      <c r="R1302" s="2">
        <v>0</v>
      </c>
      <c r="S1302" s="2">
        <v>1828.1880000000001</v>
      </c>
      <c r="T1302" s="4">
        <v>2255.4665500000001</v>
      </c>
      <c r="U1302" s="3">
        <v>30242.400000000001</v>
      </c>
      <c r="V1302" s="3">
        <v>1488.2</v>
      </c>
      <c r="W1302" s="3">
        <v>4291.2</v>
      </c>
      <c r="X1302" s="2">
        <v>101.08799999999999</v>
      </c>
      <c r="Y1302" s="2">
        <v>101.08799999999999</v>
      </c>
      <c r="Z1302" s="2">
        <v>-1E-3</v>
      </c>
    </row>
    <row r="1303" spans="1:26" x14ac:dyDescent="0.25">
      <c r="A1303" s="1" t="s">
        <v>1332</v>
      </c>
      <c r="B1303" s="1">
        <v>647</v>
      </c>
      <c r="C1303" s="1" t="s">
        <v>30</v>
      </c>
      <c r="D1303" s="1" t="s">
        <v>31</v>
      </c>
      <c r="E1303" s="1">
        <v>0</v>
      </c>
      <c r="F1303" s="1">
        <v>0</v>
      </c>
      <c r="G1303" s="2">
        <v>27.661000000000001</v>
      </c>
      <c r="H1303" s="2">
        <v>1.071</v>
      </c>
      <c r="I1303" s="3">
        <v>11.6</v>
      </c>
      <c r="J1303" s="3">
        <v>0</v>
      </c>
      <c r="K1303" s="4">
        <v>0</v>
      </c>
      <c r="L1303" s="4">
        <v>2.71414</v>
      </c>
      <c r="M1303" s="4">
        <v>0</v>
      </c>
      <c r="N1303" s="2">
        <v>27.640999999999998</v>
      </c>
      <c r="O1303" s="4">
        <v>5.0524500000000003</v>
      </c>
      <c r="P1303" s="4">
        <v>5.3744199999999998</v>
      </c>
      <c r="Q1303" s="3">
        <v>109.7</v>
      </c>
      <c r="R1303" s="2">
        <v>1E-3</v>
      </c>
      <c r="S1303" s="2">
        <v>552.375</v>
      </c>
      <c r="T1303" s="4">
        <v>809.61614999999995</v>
      </c>
      <c r="U1303" s="3">
        <v>20387.2</v>
      </c>
      <c r="V1303" s="3">
        <v>-50132.800000000003</v>
      </c>
      <c r="W1303" s="3">
        <v>52190.1</v>
      </c>
      <c r="X1303" s="2">
        <v>98.171999999999997</v>
      </c>
      <c r="Y1303" s="2">
        <v>98.171999999999997</v>
      </c>
      <c r="Z1303" s="2">
        <v>-0.42799999999999999</v>
      </c>
    </row>
    <row r="1304" spans="1:26" x14ac:dyDescent="0.25">
      <c r="A1304" s="1" t="s">
        <v>1333</v>
      </c>
      <c r="B1304" s="1">
        <v>647</v>
      </c>
      <c r="C1304" s="1" t="s">
        <v>30</v>
      </c>
      <c r="D1304" s="1" t="s">
        <v>31</v>
      </c>
      <c r="E1304" s="1">
        <v>0</v>
      </c>
      <c r="F1304" s="1">
        <v>0</v>
      </c>
      <c r="G1304" s="2">
        <v>28.062000000000001</v>
      </c>
      <c r="H1304" s="2">
        <v>1.522</v>
      </c>
      <c r="I1304" s="3">
        <v>16.399999999999999</v>
      </c>
      <c r="J1304" s="3">
        <v>0</v>
      </c>
      <c r="K1304" s="4">
        <v>0</v>
      </c>
      <c r="L1304" s="4">
        <v>3.5694599999999999</v>
      </c>
      <c r="M1304" s="4">
        <v>0</v>
      </c>
      <c r="N1304" s="2">
        <v>28.062000000000001</v>
      </c>
      <c r="O1304" s="4">
        <v>4.5163200000000003</v>
      </c>
      <c r="P1304" s="4">
        <v>6.36151</v>
      </c>
      <c r="Q1304" s="3">
        <v>89.1</v>
      </c>
      <c r="R1304" s="2">
        <v>1E-3</v>
      </c>
      <c r="S1304" s="2">
        <v>6378.875</v>
      </c>
      <c r="T1304" s="4">
        <v>2945.7111799999998</v>
      </c>
      <c r="U1304" s="3">
        <v>25347.1</v>
      </c>
      <c r="V1304" s="3">
        <v>508.9</v>
      </c>
      <c r="W1304" s="3">
        <v>10172.799999999999</v>
      </c>
      <c r="X1304" s="2">
        <v>72.683999999999997</v>
      </c>
      <c r="Y1304" s="2">
        <v>72.683999999999997</v>
      </c>
      <c r="Z1304" s="2">
        <v>-0.251</v>
      </c>
    </row>
    <row r="1305" spans="1:26" x14ac:dyDescent="0.25">
      <c r="A1305" s="1" t="s">
        <v>1334</v>
      </c>
      <c r="B1305" s="1">
        <v>647</v>
      </c>
      <c r="C1305" s="1" t="s">
        <v>30</v>
      </c>
      <c r="D1305" s="1" t="s">
        <v>31</v>
      </c>
      <c r="E1305" s="1">
        <v>0</v>
      </c>
      <c r="F1305" s="1">
        <v>0</v>
      </c>
      <c r="G1305" s="2">
        <v>28.940999999999999</v>
      </c>
      <c r="H1305" s="2">
        <v>0.151</v>
      </c>
      <c r="I1305" s="3">
        <v>1.6</v>
      </c>
      <c r="J1305" s="3">
        <v>0</v>
      </c>
      <c r="K1305" s="4">
        <v>0</v>
      </c>
      <c r="L1305" s="4">
        <v>3.8292799999999998</v>
      </c>
      <c r="M1305" s="4">
        <v>0</v>
      </c>
      <c r="N1305" s="2">
        <v>28.89</v>
      </c>
      <c r="O1305" s="4">
        <v>1.1128199999999999</v>
      </c>
      <c r="P1305" s="4">
        <v>-1.1128199999999999</v>
      </c>
      <c r="Q1305" s="3">
        <v>69.599999999999994</v>
      </c>
      <c r="R1305" s="2">
        <v>0</v>
      </c>
      <c r="S1305" s="2">
        <v>0</v>
      </c>
      <c r="T1305" s="4">
        <v>0</v>
      </c>
      <c r="U1305" s="3">
        <v>27078.5</v>
      </c>
      <c r="V1305" s="3">
        <v>-1110.5999999999999</v>
      </c>
      <c r="W1305" s="3">
        <v>1111.7</v>
      </c>
      <c r="X1305" s="2">
        <v>67.932000000000002</v>
      </c>
      <c r="Y1305" s="2">
        <v>67.932000000000002</v>
      </c>
      <c r="Z1305" s="2">
        <v>0</v>
      </c>
    </row>
    <row r="1306" spans="1:26" x14ac:dyDescent="0.25">
      <c r="A1306" s="1" t="s">
        <v>1335</v>
      </c>
      <c r="B1306" s="1">
        <v>647</v>
      </c>
      <c r="C1306" s="1" t="s">
        <v>30</v>
      </c>
      <c r="D1306" s="1" t="s">
        <v>31</v>
      </c>
      <c r="E1306" s="1">
        <v>0</v>
      </c>
      <c r="F1306" s="1">
        <v>0</v>
      </c>
      <c r="G1306" s="2">
        <v>28.366</v>
      </c>
      <c r="H1306" s="2">
        <v>0.17599999999999999</v>
      </c>
      <c r="I1306" s="3">
        <v>1.9</v>
      </c>
      <c r="J1306" s="3">
        <v>0</v>
      </c>
      <c r="K1306" s="4">
        <v>0</v>
      </c>
      <c r="L1306" s="4">
        <v>2.7595200000000002</v>
      </c>
      <c r="M1306" s="4">
        <v>0</v>
      </c>
      <c r="N1306" s="2">
        <v>28.323</v>
      </c>
      <c r="O1306" s="4">
        <v>1.20957</v>
      </c>
      <c r="P1306" s="4">
        <v>-1.20957</v>
      </c>
      <c r="Q1306" s="3">
        <v>36.4</v>
      </c>
      <c r="R1306" s="2">
        <v>0</v>
      </c>
      <c r="S1306" s="2">
        <v>0</v>
      </c>
      <c r="T1306" s="4">
        <v>0</v>
      </c>
      <c r="U1306" s="3">
        <v>20857.8</v>
      </c>
      <c r="V1306" s="3">
        <v>-1695.5</v>
      </c>
      <c r="W1306" s="3">
        <v>1701.3</v>
      </c>
      <c r="X1306" s="2">
        <v>34.451999999999998</v>
      </c>
      <c r="Y1306" s="2">
        <v>34.451999999999998</v>
      </c>
      <c r="Z1306" s="2">
        <v>0</v>
      </c>
    </row>
    <row r="1307" spans="1:26" x14ac:dyDescent="0.25">
      <c r="A1307" s="1" t="s">
        <v>1336</v>
      </c>
      <c r="B1307" s="1">
        <v>647</v>
      </c>
      <c r="C1307" s="1" t="s">
        <v>30</v>
      </c>
      <c r="D1307" s="1" t="s">
        <v>31</v>
      </c>
      <c r="E1307" s="1">
        <v>0</v>
      </c>
      <c r="F1307" s="1">
        <v>0</v>
      </c>
      <c r="G1307" s="2">
        <v>29.004000000000001</v>
      </c>
      <c r="H1307" s="2">
        <v>-4.5999999999999999E-2</v>
      </c>
      <c r="I1307" s="3">
        <v>-1.5</v>
      </c>
      <c r="J1307" s="3">
        <v>0</v>
      </c>
      <c r="K1307" s="4">
        <v>0</v>
      </c>
      <c r="L1307" s="4">
        <v>12.93295</v>
      </c>
      <c r="M1307" s="4">
        <v>0</v>
      </c>
      <c r="N1307" s="2">
        <v>29.05</v>
      </c>
      <c r="O1307" s="4">
        <v>0</v>
      </c>
      <c r="P1307" s="4">
        <v>0</v>
      </c>
      <c r="Q1307" s="3">
        <v>336.4</v>
      </c>
      <c r="R1307" s="2">
        <v>0</v>
      </c>
      <c r="S1307" s="2">
        <v>0</v>
      </c>
      <c r="T1307" s="4">
        <v>0</v>
      </c>
      <c r="U1307" s="3">
        <v>61783.9</v>
      </c>
      <c r="V1307" s="3">
        <v>0</v>
      </c>
      <c r="W1307" s="3">
        <v>0</v>
      </c>
      <c r="X1307" s="2">
        <v>337.97500000000002</v>
      </c>
      <c r="Y1307" s="2">
        <v>337.97500000000002</v>
      </c>
      <c r="Z1307" s="2">
        <v>0</v>
      </c>
    </row>
    <row r="1308" spans="1:26" x14ac:dyDescent="0.25">
      <c r="A1308" s="1" t="s">
        <v>1337</v>
      </c>
      <c r="B1308" s="1">
        <v>647</v>
      </c>
      <c r="C1308" s="1" t="s">
        <v>30</v>
      </c>
      <c r="D1308" s="1" t="s">
        <v>31</v>
      </c>
      <c r="E1308" s="1">
        <v>0</v>
      </c>
      <c r="F1308" s="1">
        <v>0</v>
      </c>
      <c r="G1308" s="2">
        <v>29.094999999999999</v>
      </c>
      <c r="H1308" s="2">
        <v>-0.315</v>
      </c>
      <c r="I1308" s="3">
        <v>-10.5</v>
      </c>
      <c r="J1308" s="3">
        <v>0</v>
      </c>
      <c r="K1308" s="4">
        <v>0</v>
      </c>
      <c r="L1308" s="4">
        <v>8.25502</v>
      </c>
      <c r="M1308" s="4">
        <v>0</v>
      </c>
      <c r="N1308" s="2">
        <v>29.41</v>
      </c>
      <c r="O1308" s="4">
        <v>0</v>
      </c>
      <c r="P1308" s="4">
        <v>0</v>
      </c>
      <c r="Q1308" s="3">
        <v>349.1</v>
      </c>
      <c r="R1308" s="2">
        <v>0</v>
      </c>
      <c r="S1308" s="2">
        <v>0</v>
      </c>
      <c r="T1308" s="4">
        <v>0</v>
      </c>
      <c r="U1308" s="3">
        <v>38514.300000000003</v>
      </c>
      <c r="V1308" s="3">
        <v>0</v>
      </c>
      <c r="W1308" s="3">
        <v>0</v>
      </c>
      <c r="X1308" s="2">
        <v>359.56</v>
      </c>
      <c r="Y1308" s="2">
        <v>359.56</v>
      </c>
      <c r="Z1308" s="2">
        <v>0</v>
      </c>
    </row>
    <row r="1309" spans="1:26" x14ac:dyDescent="0.25">
      <c r="A1309" s="1" t="s">
        <v>1338</v>
      </c>
      <c r="B1309" s="1">
        <v>647</v>
      </c>
      <c r="C1309" s="1" t="s">
        <v>30</v>
      </c>
      <c r="D1309" s="1" t="s">
        <v>31</v>
      </c>
      <c r="E1309" s="1">
        <v>0</v>
      </c>
      <c r="F1309" s="1">
        <v>0</v>
      </c>
      <c r="G1309" s="2">
        <v>29.626000000000001</v>
      </c>
      <c r="H1309" s="2">
        <v>1.3360000000000001</v>
      </c>
      <c r="I1309" s="3">
        <v>14.4</v>
      </c>
      <c r="J1309" s="3">
        <v>0</v>
      </c>
      <c r="K1309" s="4">
        <v>0</v>
      </c>
      <c r="L1309" s="4">
        <v>1.92781</v>
      </c>
      <c r="M1309" s="4">
        <v>0</v>
      </c>
      <c r="N1309" s="2">
        <v>29.626000000000001</v>
      </c>
      <c r="O1309" s="4">
        <v>3.03132</v>
      </c>
      <c r="P1309" s="4">
        <v>3.3719199999999998</v>
      </c>
      <c r="Q1309" s="3">
        <v>60.4</v>
      </c>
      <c r="R1309" s="2">
        <v>0</v>
      </c>
      <c r="S1309" s="2">
        <v>442.75</v>
      </c>
      <c r="T1309" s="4">
        <v>736.74225000000001</v>
      </c>
      <c r="U1309" s="3">
        <v>8866.4</v>
      </c>
      <c r="V1309" s="3">
        <v>-31449</v>
      </c>
      <c r="W1309" s="3">
        <v>33100.6</v>
      </c>
      <c r="X1309" s="2">
        <v>46.008000000000003</v>
      </c>
      <c r="Y1309" s="2">
        <v>46.008000000000003</v>
      </c>
      <c r="Z1309" s="2">
        <v>-1E-3</v>
      </c>
    </row>
    <row r="1310" spans="1:26" x14ac:dyDescent="0.25">
      <c r="A1310" s="1" t="s">
        <v>1339</v>
      </c>
      <c r="B1310" s="1">
        <v>647</v>
      </c>
      <c r="C1310" s="1" t="s">
        <v>30</v>
      </c>
      <c r="D1310" s="1" t="s">
        <v>31</v>
      </c>
      <c r="E1310" s="1">
        <v>0</v>
      </c>
      <c r="F1310" s="1">
        <v>0</v>
      </c>
      <c r="G1310" s="2">
        <v>29.271000000000001</v>
      </c>
      <c r="H1310" s="2">
        <v>0.71099999999999997</v>
      </c>
      <c r="I1310" s="3">
        <v>23.6</v>
      </c>
      <c r="J1310" s="3">
        <v>0</v>
      </c>
      <c r="K1310" s="4">
        <v>0</v>
      </c>
      <c r="L1310" s="4">
        <v>8.9527199999999993</v>
      </c>
      <c r="M1310" s="4">
        <v>0</v>
      </c>
      <c r="N1310" s="2">
        <v>29.321999999999999</v>
      </c>
      <c r="O1310" s="4">
        <v>0.95321</v>
      </c>
      <c r="P1310" s="4">
        <v>13.554970000000001</v>
      </c>
      <c r="Q1310" s="3">
        <v>271.5</v>
      </c>
      <c r="R1310" s="2">
        <v>0</v>
      </c>
      <c r="S1310" s="2">
        <v>8929.5630000000001</v>
      </c>
      <c r="T1310" s="4">
        <v>262.48932000000002</v>
      </c>
      <c r="U1310" s="3">
        <v>87719.6</v>
      </c>
      <c r="V1310" s="3">
        <v>160190.29999999999</v>
      </c>
      <c r="W1310" s="3">
        <v>151.19999999999999</v>
      </c>
      <c r="X1310" s="2">
        <v>247.87799999999999</v>
      </c>
      <c r="Y1310" s="2">
        <v>247.87799999999999</v>
      </c>
      <c r="Z1310" s="2">
        <v>-0.14099999999999999</v>
      </c>
    </row>
    <row r="1311" spans="1:26" x14ac:dyDescent="0.25">
      <c r="A1311" s="1" t="s">
        <v>1340</v>
      </c>
      <c r="B1311" s="1">
        <v>647</v>
      </c>
      <c r="C1311" s="1" t="s">
        <v>30</v>
      </c>
      <c r="D1311" s="1" t="s">
        <v>31</v>
      </c>
      <c r="E1311" s="1">
        <v>0</v>
      </c>
      <c r="F1311" s="1">
        <v>0</v>
      </c>
      <c r="G1311" s="2">
        <v>30.888999999999999</v>
      </c>
      <c r="H1311" s="2">
        <v>0.439</v>
      </c>
      <c r="I1311" s="3">
        <v>4.7</v>
      </c>
      <c r="J1311" s="3">
        <v>0</v>
      </c>
      <c r="K1311" s="4">
        <v>0</v>
      </c>
      <c r="L1311" s="4">
        <v>1.3062100000000001</v>
      </c>
      <c r="M1311" s="4">
        <v>0</v>
      </c>
      <c r="N1311" s="2">
        <v>30.827999999999999</v>
      </c>
      <c r="O1311" s="4">
        <v>4.9714700000000001</v>
      </c>
      <c r="P1311" s="4">
        <v>-4.9714700000000001</v>
      </c>
      <c r="Q1311" s="3">
        <v>60.7</v>
      </c>
      <c r="R1311" s="2">
        <v>0</v>
      </c>
      <c r="S1311" s="2">
        <v>12.125</v>
      </c>
      <c r="T1311" s="4">
        <v>1.8188500000000001</v>
      </c>
      <c r="U1311" s="3">
        <v>9081</v>
      </c>
      <c r="V1311" s="3">
        <v>-8583.9</v>
      </c>
      <c r="W1311" s="3">
        <v>8711.7999999999993</v>
      </c>
      <c r="X1311" s="2">
        <v>55.944000000000003</v>
      </c>
      <c r="Y1311" s="2">
        <v>55.944000000000003</v>
      </c>
      <c r="Z1311" s="2">
        <v>-1E-3</v>
      </c>
    </row>
    <row r="1312" spans="1:26" x14ac:dyDescent="0.25">
      <c r="A1312" s="1" t="s">
        <v>1341</v>
      </c>
      <c r="B1312" s="1">
        <v>647</v>
      </c>
      <c r="C1312" s="1" t="s">
        <v>30</v>
      </c>
      <c r="D1312" s="1" t="s">
        <v>31</v>
      </c>
      <c r="E1312" s="1">
        <v>0</v>
      </c>
      <c r="F1312" s="1">
        <v>0</v>
      </c>
      <c r="G1312" s="2">
        <v>30.295000000000002</v>
      </c>
      <c r="H1312" s="2">
        <v>1.3049999999999999</v>
      </c>
      <c r="I1312" s="3">
        <v>14.1</v>
      </c>
      <c r="J1312" s="3">
        <v>0</v>
      </c>
      <c r="K1312" s="4">
        <v>0</v>
      </c>
      <c r="L1312" s="4">
        <v>16.500730000000001</v>
      </c>
      <c r="M1312" s="4">
        <v>0</v>
      </c>
      <c r="N1312" s="2">
        <v>30.207999999999998</v>
      </c>
      <c r="O1312" s="4">
        <v>15.46527</v>
      </c>
      <c r="P1312" s="4">
        <v>-15.46527</v>
      </c>
      <c r="Q1312" s="3">
        <v>60.9</v>
      </c>
      <c r="R1312" s="2">
        <v>3.5000000000000003E-2</v>
      </c>
      <c r="S1312" s="2">
        <v>640</v>
      </c>
      <c r="T1312" s="4">
        <v>1399.9188200000001</v>
      </c>
      <c r="U1312" s="3">
        <v>142764.6</v>
      </c>
      <c r="V1312" s="3">
        <v>-64819.199999999997</v>
      </c>
      <c r="W1312" s="3">
        <v>72995.8</v>
      </c>
      <c r="X1312" s="2">
        <v>46.764000000000003</v>
      </c>
      <c r="Y1312" s="2">
        <v>46.764000000000003</v>
      </c>
      <c r="Z1312" s="2">
        <v>-50.186999999999998</v>
      </c>
    </row>
    <row r="1313" spans="1:26" x14ac:dyDescent="0.25">
      <c r="A1313" s="1" t="s">
        <v>1342</v>
      </c>
      <c r="B1313" s="1">
        <v>647</v>
      </c>
      <c r="C1313" s="1" t="s">
        <v>30</v>
      </c>
      <c r="D1313" s="1" t="s">
        <v>31</v>
      </c>
      <c r="E1313" s="1">
        <v>0</v>
      </c>
      <c r="F1313" s="1">
        <v>0</v>
      </c>
      <c r="G1313" s="2">
        <v>32.845999999999997</v>
      </c>
      <c r="H1313" s="2">
        <v>0.25600000000000001</v>
      </c>
      <c r="I1313" s="3">
        <v>3.2</v>
      </c>
      <c r="J1313" s="3">
        <v>0</v>
      </c>
      <c r="K1313" s="4">
        <v>0</v>
      </c>
      <c r="L1313" s="4">
        <v>2.5282399999999998</v>
      </c>
      <c r="M1313" s="4">
        <v>0</v>
      </c>
      <c r="N1313" s="2">
        <v>32.899000000000001</v>
      </c>
      <c r="O1313" s="4">
        <v>2.4670000000000001E-2</v>
      </c>
      <c r="P1313" s="4">
        <v>3.83629</v>
      </c>
      <c r="Q1313" s="3">
        <v>64.8</v>
      </c>
      <c r="R1313" s="2">
        <v>0</v>
      </c>
      <c r="S1313" s="2">
        <v>58</v>
      </c>
      <c r="T1313" s="4">
        <v>74.216909999999999</v>
      </c>
      <c r="U1313" s="3">
        <v>18685.3</v>
      </c>
      <c r="V1313" s="3">
        <v>2228.4</v>
      </c>
      <c r="W1313" s="3">
        <v>2.5</v>
      </c>
      <c r="X1313" s="2">
        <v>61.575000000000003</v>
      </c>
      <c r="Y1313" s="2">
        <v>61.575000000000003</v>
      </c>
      <c r="Z1313" s="2">
        <v>0</v>
      </c>
    </row>
    <row r="1314" spans="1:26" x14ac:dyDescent="0.25">
      <c r="A1314" s="1" t="s">
        <v>1343</v>
      </c>
      <c r="B1314" s="1">
        <v>647</v>
      </c>
      <c r="C1314" s="1" t="s">
        <v>30</v>
      </c>
      <c r="D1314" s="1" t="s">
        <v>31</v>
      </c>
      <c r="E1314" s="1">
        <v>0</v>
      </c>
      <c r="F1314" s="1">
        <v>0</v>
      </c>
      <c r="G1314" s="2">
        <v>33.942999999999998</v>
      </c>
      <c r="H1314" s="2">
        <v>0.42299999999999999</v>
      </c>
      <c r="I1314" s="3">
        <v>5.3</v>
      </c>
      <c r="J1314" s="3">
        <v>0</v>
      </c>
      <c r="K1314" s="4">
        <v>0</v>
      </c>
      <c r="L1314" s="4">
        <v>3.9867900000000001</v>
      </c>
      <c r="M1314" s="4">
        <v>0</v>
      </c>
      <c r="N1314" s="2">
        <v>33.929000000000002</v>
      </c>
      <c r="O1314" s="4">
        <v>1.2275799999999999</v>
      </c>
      <c r="P1314" s="4">
        <v>-1.2275799999999999</v>
      </c>
      <c r="Q1314" s="3">
        <v>30.7</v>
      </c>
      <c r="R1314" s="2">
        <v>0</v>
      </c>
      <c r="S1314" s="2">
        <v>122.25</v>
      </c>
      <c r="T1314" s="4">
        <v>4.1118300000000003</v>
      </c>
      <c r="U1314" s="3">
        <v>29826.9</v>
      </c>
      <c r="V1314" s="3">
        <v>-1348.3</v>
      </c>
      <c r="W1314" s="3">
        <v>1391.2</v>
      </c>
      <c r="X1314" s="2">
        <v>25.384</v>
      </c>
      <c r="Y1314" s="2">
        <v>25.384</v>
      </c>
      <c r="Z1314" s="2">
        <v>0</v>
      </c>
    </row>
    <row r="1315" spans="1:26" x14ac:dyDescent="0.25">
      <c r="A1315" s="1" t="s">
        <v>1344</v>
      </c>
      <c r="B1315" s="1">
        <v>647</v>
      </c>
      <c r="C1315" s="1" t="s">
        <v>30</v>
      </c>
      <c r="D1315" s="1" t="s">
        <v>31</v>
      </c>
      <c r="E1315" s="1">
        <v>0</v>
      </c>
      <c r="F1315" s="1">
        <v>0</v>
      </c>
      <c r="G1315" s="2">
        <v>35.042999999999999</v>
      </c>
      <c r="H1315" s="2">
        <v>0.51300000000000001</v>
      </c>
      <c r="I1315" s="3">
        <v>5.5</v>
      </c>
      <c r="J1315" s="3">
        <v>0</v>
      </c>
      <c r="K1315" s="4">
        <v>0</v>
      </c>
      <c r="L1315" s="4">
        <v>6.4384199999999998</v>
      </c>
      <c r="M1315" s="4">
        <v>0</v>
      </c>
      <c r="N1315" s="2">
        <v>35.015999999999998</v>
      </c>
      <c r="O1315" s="4">
        <v>2.8174600000000001</v>
      </c>
      <c r="P1315" s="4">
        <v>6.0604300000000002</v>
      </c>
      <c r="Q1315" s="3">
        <v>32.9</v>
      </c>
      <c r="R1315" s="2">
        <v>0</v>
      </c>
      <c r="S1315" s="2">
        <v>1405</v>
      </c>
      <c r="T1315" s="4">
        <v>2183.0637200000001</v>
      </c>
      <c r="U1315" s="3">
        <v>63841</v>
      </c>
      <c r="V1315" s="3">
        <v>15916.7</v>
      </c>
      <c r="W1315" s="3">
        <v>6696.8</v>
      </c>
      <c r="X1315" s="2">
        <v>27.324000000000002</v>
      </c>
      <c r="Y1315" s="2">
        <v>27.324000000000002</v>
      </c>
      <c r="Z1315" s="2">
        <v>0</v>
      </c>
    </row>
    <row r="1316" spans="1:26" x14ac:dyDescent="0.25">
      <c r="A1316" s="1" t="s">
        <v>1345</v>
      </c>
      <c r="B1316" s="1">
        <v>647</v>
      </c>
      <c r="C1316" s="1" t="s">
        <v>30</v>
      </c>
      <c r="D1316" s="1" t="s">
        <v>31</v>
      </c>
      <c r="E1316" s="1">
        <v>0</v>
      </c>
      <c r="F1316" s="1">
        <v>0</v>
      </c>
      <c r="G1316" s="2">
        <v>33.694000000000003</v>
      </c>
      <c r="H1316" s="2">
        <v>0.504</v>
      </c>
      <c r="I1316" s="3">
        <v>5.4</v>
      </c>
      <c r="J1316" s="3">
        <v>0</v>
      </c>
      <c r="K1316" s="4">
        <v>0</v>
      </c>
      <c r="L1316" s="4">
        <v>10.44633</v>
      </c>
      <c r="M1316" s="4">
        <v>0</v>
      </c>
      <c r="N1316" s="2">
        <v>33.482999999999997</v>
      </c>
      <c r="O1316" s="4">
        <v>7.6612</v>
      </c>
      <c r="P1316" s="4">
        <v>-7.6612</v>
      </c>
      <c r="Q1316" s="3">
        <v>43.2</v>
      </c>
      <c r="R1316" s="2">
        <v>0</v>
      </c>
      <c r="S1316" s="2">
        <v>40.563000000000002</v>
      </c>
      <c r="T1316" s="4">
        <v>1.16E-3</v>
      </c>
      <c r="U1316" s="3">
        <v>78665.399999999994</v>
      </c>
      <c r="V1316" s="3">
        <v>-10948.2</v>
      </c>
      <c r="W1316" s="3">
        <v>11049.1</v>
      </c>
      <c r="X1316" s="2">
        <v>37.799999999999997</v>
      </c>
      <c r="Y1316" s="2">
        <v>37.799999999999997</v>
      </c>
      <c r="Z1316" s="2">
        <v>0</v>
      </c>
    </row>
    <row r="1317" spans="1:26" x14ac:dyDescent="0.25">
      <c r="A1317" s="1" t="s">
        <v>1346</v>
      </c>
      <c r="B1317" s="1">
        <v>647</v>
      </c>
      <c r="C1317" s="1" t="s">
        <v>30</v>
      </c>
      <c r="D1317" s="1" t="s">
        <v>31</v>
      </c>
      <c r="E1317" s="1">
        <v>0</v>
      </c>
      <c r="F1317" s="1">
        <v>0</v>
      </c>
      <c r="G1317" s="2">
        <v>33.945999999999998</v>
      </c>
      <c r="H1317" s="2">
        <v>-0.26400000000000001</v>
      </c>
      <c r="I1317" s="3">
        <v>-2.8</v>
      </c>
      <c r="J1317" s="3">
        <v>0</v>
      </c>
      <c r="K1317" s="4">
        <v>0</v>
      </c>
      <c r="L1317" s="4">
        <v>2.0731099999999998</v>
      </c>
      <c r="M1317" s="4">
        <v>0</v>
      </c>
      <c r="N1317" s="2">
        <v>34.359000000000002</v>
      </c>
      <c r="O1317" s="4">
        <v>0</v>
      </c>
      <c r="P1317" s="4">
        <v>1.8982000000000001</v>
      </c>
      <c r="Q1317" s="3">
        <v>51.3</v>
      </c>
      <c r="R1317" s="2">
        <v>0</v>
      </c>
      <c r="S1317" s="2">
        <v>9.5</v>
      </c>
      <c r="T1317" s="4">
        <v>5.1000000000000004E-4</v>
      </c>
      <c r="U1317" s="3">
        <v>9923.2000000000007</v>
      </c>
      <c r="V1317" s="3">
        <v>15593.2</v>
      </c>
      <c r="W1317" s="3">
        <v>0</v>
      </c>
      <c r="X1317" s="2">
        <v>54.107999999999997</v>
      </c>
      <c r="Y1317" s="2">
        <v>54.107999999999997</v>
      </c>
      <c r="Z1317" s="2">
        <v>0</v>
      </c>
    </row>
    <row r="1318" spans="1:26" x14ac:dyDescent="0.25">
      <c r="A1318" s="1" t="s">
        <v>1347</v>
      </c>
      <c r="B1318" s="1">
        <v>647</v>
      </c>
      <c r="C1318" s="1" t="s">
        <v>30</v>
      </c>
      <c r="D1318" s="1" t="s">
        <v>31</v>
      </c>
      <c r="E1318" s="1">
        <v>0</v>
      </c>
      <c r="F1318" s="1">
        <v>0</v>
      </c>
      <c r="G1318" s="2">
        <v>40.676000000000002</v>
      </c>
      <c r="H1318" s="2">
        <v>0.71599999999999997</v>
      </c>
      <c r="I1318" s="3">
        <v>7.7</v>
      </c>
      <c r="J1318" s="3">
        <v>0</v>
      </c>
      <c r="K1318" s="4">
        <v>0</v>
      </c>
      <c r="L1318" s="4">
        <v>3.5752999999999999</v>
      </c>
      <c r="M1318" s="4">
        <v>0</v>
      </c>
      <c r="N1318" s="2">
        <v>40.655999999999999</v>
      </c>
      <c r="O1318" s="4">
        <v>2.90699</v>
      </c>
      <c r="P1318" s="4">
        <v>6.1479100000000004</v>
      </c>
      <c r="Q1318" s="3">
        <v>26.6</v>
      </c>
      <c r="R1318" s="2">
        <v>0</v>
      </c>
      <c r="S1318" s="2">
        <v>2245.25</v>
      </c>
      <c r="T1318" s="4">
        <v>5023.1767600000003</v>
      </c>
      <c r="U1318" s="3">
        <v>25993.599999999999</v>
      </c>
      <c r="V1318" s="3">
        <v>22704.9</v>
      </c>
      <c r="W1318" s="3">
        <v>1061.9000000000001</v>
      </c>
      <c r="X1318" s="2">
        <v>18.899999999999999</v>
      </c>
      <c r="Y1318" s="2">
        <v>18.899999999999999</v>
      </c>
      <c r="Z1318" s="2">
        <v>-1E-3</v>
      </c>
    </row>
    <row r="1319" spans="1:26" x14ac:dyDescent="0.25">
      <c r="A1319" s="1" t="s">
        <v>1348</v>
      </c>
      <c r="B1319" s="1">
        <v>647</v>
      </c>
      <c r="C1319" s="1" t="s">
        <v>30</v>
      </c>
      <c r="D1319" s="1" t="s">
        <v>31</v>
      </c>
      <c r="E1319" s="1">
        <v>0</v>
      </c>
      <c r="F1319" s="1">
        <v>0</v>
      </c>
      <c r="G1319" s="2">
        <v>41.100999999999999</v>
      </c>
      <c r="H1319" s="2">
        <v>0.17100000000000001</v>
      </c>
      <c r="I1319" s="3">
        <v>1.8</v>
      </c>
      <c r="J1319" s="3">
        <v>0</v>
      </c>
      <c r="K1319" s="4">
        <v>0</v>
      </c>
      <c r="L1319" s="4">
        <v>3.5888900000000001</v>
      </c>
      <c r="M1319" s="4">
        <v>0</v>
      </c>
      <c r="N1319" s="2">
        <v>41.012</v>
      </c>
      <c r="O1319" s="4">
        <v>1.68225</v>
      </c>
      <c r="P1319" s="4">
        <v>-1.68225</v>
      </c>
      <c r="Q1319" s="3">
        <v>22.7</v>
      </c>
      <c r="R1319" s="2">
        <v>0</v>
      </c>
      <c r="S1319" s="2">
        <v>1.5</v>
      </c>
      <c r="T1319" s="4">
        <v>3.1800000000000001E-3</v>
      </c>
      <c r="U1319" s="3">
        <v>26218.2</v>
      </c>
      <c r="V1319" s="3">
        <v>-3166.9</v>
      </c>
      <c r="W1319" s="3">
        <v>3167.4</v>
      </c>
      <c r="X1319" s="2">
        <v>20.844000000000001</v>
      </c>
      <c r="Y1319" s="2">
        <v>20.844000000000001</v>
      </c>
      <c r="Z1319" s="2">
        <v>-1E-3</v>
      </c>
    </row>
    <row r="1320" spans="1:26" x14ac:dyDescent="0.25">
      <c r="A1320" s="1" t="s">
        <v>1349</v>
      </c>
      <c r="B1320" s="1">
        <v>647</v>
      </c>
      <c r="C1320" s="1" t="s">
        <v>30</v>
      </c>
      <c r="D1320" s="1" t="s">
        <v>31</v>
      </c>
      <c r="E1320" s="1">
        <v>0</v>
      </c>
      <c r="F1320" s="1">
        <v>0</v>
      </c>
      <c r="G1320" s="2">
        <v>41.499000000000002</v>
      </c>
      <c r="H1320" s="2">
        <v>0.23899999999999999</v>
      </c>
      <c r="I1320" s="3">
        <v>2.6</v>
      </c>
      <c r="J1320" s="3">
        <v>0</v>
      </c>
      <c r="K1320" s="4">
        <v>0</v>
      </c>
      <c r="L1320" s="4">
        <v>4.9955100000000003</v>
      </c>
      <c r="M1320" s="4">
        <v>0</v>
      </c>
      <c r="N1320" s="2">
        <v>41.371000000000002</v>
      </c>
      <c r="O1320" s="4">
        <v>2.8309600000000001</v>
      </c>
      <c r="P1320" s="4">
        <v>-2.8309600000000001</v>
      </c>
      <c r="Q1320" s="3">
        <v>21.6</v>
      </c>
      <c r="R1320" s="2">
        <v>0</v>
      </c>
      <c r="S1320" s="2">
        <v>0</v>
      </c>
      <c r="T1320" s="4">
        <v>0</v>
      </c>
      <c r="U1320" s="3">
        <v>33463.699999999997</v>
      </c>
      <c r="V1320" s="3">
        <v>-3908.5</v>
      </c>
      <c r="W1320" s="3">
        <v>3909.4</v>
      </c>
      <c r="X1320" s="2">
        <v>19.007999999999999</v>
      </c>
      <c r="Y1320" s="2">
        <v>19.007999999999999</v>
      </c>
      <c r="Z1320" s="2">
        <v>0</v>
      </c>
    </row>
    <row r="1321" spans="1:26" x14ac:dyDescent="0.25">
      <c r="A1321" s="1" t="s">
        <v>1350</v>
      </c>
      <c r="B1321" s="1">
        <v>647</v>
      </c>
      <c r="C1321" s="1" t="s">
        <v>30</v>
      </c>
      <c r="D1321" s="1" t="s">
        <v>31</v>
      </c>
      <c r="E1321" s="1">
        <v>0</v>
      </c>
      <c r="F1321" s="1">
        <v>0</v>
      </c>
      <c r="G1321" s="2">
        <v>41.408999999999999</v>
      </c>
      <c r="H1321" s="2">
        <v>1.4990000000000001</v>
      </c>
      <c r="I1321" s="3">
        <v>16.2</v>
      </c>
      <c r="J1321" s="3">
        <v>0</v>
      </c>
      <c r="K1321" s="4">
        <v>0</v>
      </c>
      <c r="L1321" s="4">
        <v>6.7733100000000004</v>
      </c>
      <c r="M1321" s="4">
        <v>0</v>
      </c>
      <c r="N1321" s="2">
        <v>41.405999999999999</v>
      </c>
      <c r="O1321" s="4">
        <v>7.5731599999999997</v>
      </c>
      <c r="P1321" s="4">
        <v>11.840909999999999</v>
      </c>
      <c r="Q1321" s="3">
        <v>26</v>
      </c>
      <c r="R1321" s="2">
        <v>0</v>
      </c>
      <c r="S1321" s="2">
        <v>3613.4380000000001</v>
      </c>
      <c r="T1321" s="4">
        <v>11483.66699</v>
      </c>
      <c r="U1321" s="3">
        <v>50181.9</v>
      </c>
      <c r="V1321" s="3">
        <v>5007.1000000000004</v>
      </c>
      <c r="W1321" s="3">
        <v>30018.3</v>
      </c>
      <c r="X1321" s="2">
        <v>9.8279999999999994</v>
      </c>
      <c r="Y1321" s="2">
        <v>9.8279999999999994</v>
      </c>
      <c r="Z1321" s="2">
        <v>-1.4999999999999999E-2</v>
      </c>
    </row>
    <row r="1322" spans="1:26" x14ac:dyDescent="0.25">
      <c r="A1322" s="1" t="s">
        <v>1351</v>
      </c>
      <c r="B1322" s="1">
        <v>647</v>
      </c>
      <c r="C1322" s="1" t="s">
        <v>30</v>
      </c>
      <c r="D1322" s="1" t="s">
        <v>31</v>
      </c>
      <c r="E1322" s="1">
        <v>0</v>
      </c>
      <c r="F1322" s="1">
        <v>0</v>
      </c>
      <c r="G1322" s="2">
        <v>45.887</v>
      </c>
      <c r="H1322" s="2">
        <v>0.36699999999999999</v>
      </c>
      <c r="I1322" s="3">
        <v>4</v>
      </c>
      <c r="J1322" s="3">
        <v>0</v>
      </c>
      <c r="K1322" s="4">
        <v>0</v>
      </c>
      <c r="L1322" s="4">
        <v>6.0623100000000001</v>
      </c>
      <c r="M1322" s="4">
        <v>0</v>
      </c>
      <c r="N1322" s="2">
        <v>45.759</v>
      </c>
      <c r="O1322" s="4">
        <v>4.6277999999999997</v>
      </c>
      <c r="P1322" s="4">
        <v>-4.6277999999999997</v>
      </c>
      <c r="Q1322" s="3">
        <v>42.8</v>
      </c>
      <c r="R1322" s="2">
        <v>0</v>
      </c>
      <c r="S1322" s="2">
        <v>2</v>
      </c>
      <c r="T1322" s="4">
        <v>6.2059999999999997E-2</v>
      </c>
      <c r="U1322" s="3">
        <v>26453.1</v>
      </c>
      <c r="V1322" s="3">
        <v>-13062.4</v>
      </c>
      <c r="W1322" s="3">
        <v>13110.8</v>
      </c>
      <c r="X1322" s="2">
        <v>38.880000000000003</v>
      </c>
      <c r="Y1322" s="2">
        <v>38.880000000000003</v>
      </c>
      <c r="Z1322" s="2">
        <v>0</v>
      </c>
    </row>
    <row r="1323" spans="1:26" x14ac:dyDescent="0.25">
      <c r="A1323" s="1" t="s">
        <v>1352</v>
      </c>
      <c r="B1323" s="1">
        <v>647</v>
      </c>
      <c r="C1323" s="1" t="s">
        <v>30</v>
      </c>
      <c r="D1323" s="1" t="s">
        <v>31</v>
      </c>
      <c r="E1323" s="1">
        <v>0</v>
      </c>
      <c r="F1323" s="1">
        <v>0</v>
      </c>
      <c r="G1323" s="2">
        <v>44.734999999999999</v>
      </c>
      <c r="H1323" s="2">
        <v>0.155</v>
      </c>
      <c r="I1323" s="3">
        <v>1.7</v>
      </c>
      <c r="J1323" s="3">
        <v>0</v>
      </c>
      <c r="K1323" s="4">
        <v>0</v>
      </c>
      <c r="L1323" s="4">
        <v>2.6863299999999999</v>
      </c>
      <c r="M1323" s="4">
        <v>0</v>
      </c>
      <c r="N1323" s="2">
        <v>44.728000000000002</v>
      </c>
      <c r="O1323" s="4">
        <v>0.30726999999999999</v>
      </c>
      <c r="P1323" s="4">
        <v>0.42011999999999999</v>
      </c>
      <c r="Q1323" s="3">
        <v>51.1</v>
      </c>
      <c r="R1323" s="2">
        <v>0</v>
      </c>
      <c r="S1323" s="2">
        <v>8</v>
      </c>
      <c r="T1323" s="4">
        <v>1.8531299999999999</v>
      </c>
      <c r="U1323" s="3">
        <v>10899.4</v>
      </c>
      <c r="V1323" s="3">
        <v>-22.4</v>
      </c>
      <c r="W1323" s="3">
        <v>48.1</v>
      </c>
      <c r="X1323" s="2">
        <v>49.463999999999999</v>
      </c>
      <c r="Y1323" s="2">
        <v>49.463999999999999</v>
      </c>
      <c r="Z1323" s="2">
        <v>0</v>
      </c>
    </row>
    <row r="1324" spans="1:26" x14ac:dyDescent="0.25">
      <c r="A1324" s="1" t="s">
        <v>1353</v>
      </c>
      <c r="B1324" s="1">
        <v>647</v>
      </c>
      <c r="C1324" s="1" t="s">
        <v>30</v>
      </c>
      <c r="D1324" s="1" t="s">
        <v>31</v>
      </c>
      <c r="E1324" s="1">
        <v>0</v>
      </c>
      <c r="F1324" s="1">
        <v>0</v>
      </c>
      <c r="G1324" s="2">
        <v>41.969000000000001</v>
      </c>
      <c r="H1324" s="2">
        <v>-1.4710000000000001</v>
      </c>
      <c r="I1324" s="3">
        <v>-15.9</v>
      </c>
      <c r="J1324" s="3">
        <v>0</v>
      </c>
      <c r="K1324" s="4">
        <v>0</v>
      </c>
      <c r="L1324" s="4">
        <v>4.17509</v>
      </c>
      <c r="M1324" s="4">
        <v>0</v>
      </c>
      <c r="N1324" s="2">
        <v>43.44</v>
      </c>
      <c r="O1324" s="4">
        <v>0</v>
      </c>
      <c r="P1324" s="4">
        <v>0</v>
      </c>
      <c r="Q1324" s="3">
        <v>48.3</v>
      </c>
      <c r="R1324" s="2">
        <v>0</v>
      </c>
      <c r="S1324" s="2">
        <v>0</v>
      </c>
      <c r="T1324" s="4">
        <v>0</v>
      </c>
      <c r="U1324" s="3">
        <v>32585.7</v>
      </c>
      <c r="V1324" s="3">
        <v>0</v>
      </c>
      <c r="W1324" s="3">
        <v>0</v>
      </c>
      <c r="X1324" s="2">
        <v>64.152000000000001</v>
      </c>
      <c r="Y1324" s="2">
        <v>64.152000000000001</v>
      </c>
      <c r="Z1324" s="2">
        <v>0</v>
      </c>
    </row>
    <row r="1325" spans="1:26" x14ac:dyDescent="0.25">
      <c r="A1325" s="1" t="s">
        <v>1354</v>
      </c>
      <c r="B1325" s="1">
        <v>647</v>
      </c>
      <c r="C1325" s="1" t="s">
        <v>30</v>
      </c>
      <c r="D1325" s="1" t="s">
        <v>31</v>
      </c>
      <c r="E1325" s="1">
        <v>0</v>
      </c>
      <c r="F1325" s="1">
        <v>0</v>
      </c>
      <c r="G1325" s="2">
        <v>45.600999999999999</v>
      </c>
      <c r="H1325" s="2">
        <v>-0.27900000000000003</v>
      </c>
      <c r="I1325" s="3">
        <v>-3</v>
      </c>
      <c r="J1325" s="3">
        <v>0</v>
      </c>
      <c r="K1325" s="4">
        <v>0</v>
      </c>
      <c r="L1325" s="4">
        <v>0.91576000000000002</v>
      </c>
      <c r="M1325" s="4">
        <v>0</v>
      </c>
      <c r="N1325" s="2">
        <v>45.88</v>
      </c>
      <c r="O1325" s="4">
        <v>0</v>
      </c>
      <c r="P1325" s="4">
        <v>0</v>
      </c>
      <c r="Q1325" s="3">
        <v>55.8</v>
      </c>
      <c r="R1325" s="2">
        <v>0</v>
      </c>
      <c r="S1325" s="2">
        <v>0</v>
      </c>
      <c r="T1325" s="4">
        <v>0</v>
      </c>
      <c r="U1325" s="3">
        <v>6499.1</v>
      </c>
      <c r="V1325" s="3">
        <v>0</v>
      </c>
      <c r="W1325" s="3">
        <v>0</v>
      </c>
      <c r="X1325" s="2">
        <v>58.86</v>
      </c>
      <c r="Y1325" s="2">
        <v>58.86</v>
      </c>
      <c r="Z1325" s="2">
        <v>0</v>
      </c>
    </row>
    <row r="1326" spans="1:26" x14ac:dyDescent="0.25">
      <c r="A1326" s="1" t="s">
        <v>1355</v>
      </c>
      <c r="B1326" s="1">
        <v>647</v>
      </c>
      <c r="C1326" s="1" t="s">
        <v>30</v>
      </c>
      <c r="D1326" s="1" t="s">
        <v>31</v>
      </c>
      <c r="E1326" s="1">
        <v>0</v>
      </c>
      <c r="F1326" s="1">
        <v>0</v>
      </c>
      <c r="G1326" s="2">
        <v>30.978999999999999</v>
      </c>
      <c r="H1326" s="2">
        <v>0.88900000000000001</v>
      </c>
      <c r="I1326" s="3">
        <v>12.6</v>
      </c>
      <c r="J1326" s="3">
        <v>0</v>
      </c>
      <c r="K1326" s="4">
        <v>0</v>
      </c>
      <c r="L1326" s="4">
        <v>18.032630000000001</v>
      </c>
      <c r="M1326" s="4">
        <v>0</v>
      </c>
      <c r="N1326" s="2">
        <v>30.661999999999999</v>
      </c>
      <c r="O1326" s="4">
        <v>19.798269999999999</v>
      </c>
      <c r="P1326" s="4">
        <v>-19.798269999999999</v>
      </c>
      <c r="Q1326" s="3">
        <v>71.900000000000006</v>
      </c>
      <c r="R1326" s="2">
        <v>0</v>
      </c>
      <c r="S1326" s="2">
        <v>0</v>
      </c>
      <c r="T1326" s="4">
        <v>0</v>
      </c>
      <c r="U1326" s="3">
        <v>147987.20000000001</v>
      </c>
      <c r="V1326" s="3">
        <v>-111147.8</v>
      </c>
      <c r="W1326" s="3">
        <v>111148.5</v>
      </c>
      <c r="X1326" s="2">
        <v>59.298999999999999</v>
      </c>
      <c r="Y1326" s="2">
        <v>59.298999999999999</v>
      </c>
      <c r="Z1326" s="2">
        <v>0</v>
      </c>
    </row>
    <row r="1327" spans="1:26" x14ac:dyDescent="0.25">
      <c r="A1327" s="1" t="s">
        <v>1356</v>
      </c>
      <c r="B1327" s="1">
        <v>647</v>
      </c>
      <c r="C1327" s="1" t="s">
        <v>30</v>
      </c>
      <c r="D1327" s="1" t="s">
        <v>31</v>
      </c>
      <c r="E1327" s="1">
        <v>0</v>
      </c>
      <c r="F1327" s="1">
        <v>0</v>
      </c>
      <c r="G1327" s="2">
        <v>29.984000000000002</v>
      </c>
      <c r="H1327" s="2">
        <v>0.39400000000000002</v>
      </c>
      <c r="I1327" s="3">
        <v>4.3</v>
      </c>
      <c r="J1327" s="3">
        <v>0</v>
      </c>
      <c r="K1327" s="4">
        <v>0</v>
      </c>
      <c r="L1327" s="4">
        <v>5.61287</v>
      </c>
      <c r="M1327" s="4">
        <v>0</v>
      </c>
      <c r="N1327" s="2">
        <v>29.981999999999999</v>
      </c>
      <c r="O1327" s="4">
        <v>4.0952500000000001</v>
      </c>
      <c r="P1327" s="4">
        <v>-4.0952500000000001</v>
      </c>
      <c r="Q1327" s="3">
        <v>61.5</v>
      </c>
      <c r="R1327" s="2">
        <v>0</v>
      </c>
      <c r="S1327" s="2">
        <v>2580.625</v>
      </c>
      <c r="T1327" s="4">
        <v>278.97192000000001</v>
      </c>
      <c r="U1327" s="3">
        <v>24991.4</v>
      </c>
      <c r="V1327" s="3">
        <v>-4330.3</v>
      </c>
      <c r="W1327" s="3">
        <v>5603.1</v>
      </c>
      <c r="X1327" s="2">
        <v>57.24</v>
      </c>
      <c r="Y1327" s="2">
        <v>57.24</v>
      </c>
      <c r="Z1327" s="2">
        <v>0</v>
      </c>
    </row>
    <row r="1328" spans="1:26" x14ac:dyDescent="0.25">
      <c r="A1328" s="1" t="s">
        <v>1357</v>
      </c>
      <c r="B1328" s="1">
        <v>647</v>
      </c>
      <c r="C1328" s="1" t="s">
        <v>30</v>
      </c>
      <c r="D1328" s="1" t="s">
        <v>31</v>
      </c>
      <c r="E1328" s="1">
        <v>0</v>
      </c>
      <c r="F1328" s="1">
        <v>0</v>
      </c>
      <c r="G1328" s="2">
        <v>25.207999999999998</v>
      </c>
      <c r="H1328" s="2">
        <v>0.34799999999999998</v>
      </c>
      <c r="I1328" s="3">
        <v>3.8</v>
      </c>
      <c r="J1328" s="3">
        <v>0</v>
      </c>
      <c r="K1328" s="4">
        <v>0</v>
      </c>
      <c r="L1328" s="4">
        <v>8.0126799999999996</v>
      </c>
      <c r="M1328" s="4">
        <v>0</v>
      </c>
      <c r="N1328" s="2">
        <v>25.116</v>
      </c>
      <c r="O1328" s="4">
        <v>3.48014</v>
      </c>
      <c r="P1328" s="4">
        <v>-3.48014</v>
      </c>
      <c r="Q1328" s="3">
        <v>94</v>
      </c>
      <c r="R1328" s="2">
        <v>0</v>
      </c>
      <c r="S1328" s="2">
        <v>5</v>
      </c>
      <c r="T1328" s="4">
        <v>1.4657800000000001</v>
      </c>
      <c r="U1328" s="3">
        <v>62278.7</v>
      </c>
      <c r="V1328" s="3">
        <v>-4060.4</v>
      </c>
      <c r="W1328" s="3">
        <v>4167.1000000000004</v>
      </c>
      <c r="X1328" s="2">
        <v>90.278000000000006</v>
      </c>
      <c r="Y1328" s="2">
        <v>90.278000000000006</v>
      </c>
      <c r="Z1328" s="2">
        <v>0</v>
      </c>
    </row>
    <row r="1329" spans="1:26" x14ac:dyDescent="0.25">
      <c r="A1329" s="1" t="s">
        <v>1358</v>
      </c>
      <c r="B1329" s="1">
        <v>647</v>
      </c>
      <c r="C1329" s="1" t="s">
        <v>30</v>
      </c>
      <c r="D1329" s="1" t="s">
        <v>31</v>
      </c>
      <c r="E1329" s="1">
        <v>0</v>
      </c>
      <c r="F1329" s="1">
        <v>0</v>
      </c>
      <c r="G1329" s="2">
        <v>24.103999999999999</v>
      </c>
      <c r="H1329" s="2">
        <v>-3.5999999999999997E-2</v>
      </c>
      <c r="I1329" s="3">
        <v>-0.5</v>
      </c>
      <c r="J1329" s="3">
        <v>0</v>
      </c>
      <c r="K1329" s="4">
        <v>0</v>
      </c>
      <c r="L1329" s="4">
        <v>4.42082</v>
      </c>
      <c r="M1329" s="4">
        <v>0</v>
      </c>
      <c r="N1329" s="2">
        <v>24.14</v>
      </c>
      <c r="O1329" s="4">
        <v>0</v>
      </c>
      <c r="P1329" s="4">
        <v>0</v>
      </c>
      <c r="Q1329" s="3">
        <v>120.2</v>
      </c>
      <c r="R1329" s="2">
        <v>0</v>
      </c>
      <c r="S1329" s="2">
        <v>0</v>
      </c>
      <c r="T1329" s="4">
        <v>0</v>
      </c>
      <c r="U1329" s="3">
        <v>34539.300000000003</v>
      </c>
      <c r="V1329" s="3">
        <v>0</v>
      </c>
      <c r="W1329" s="3">
        <v>0</v>
      </c>
      <c r="X1329" s="2">
        <v>120.72499999999999</v>
      </c>
      <c r="Y1329" s="2">
        <v>120.72499999999999</v>
      </c>
      <c r="Z1329" s="2">
        <v>0</v>
      </c>
    </row>
    <row r="1330" spans="1:26" x14ac:dyDescent="0.25">
      <c r="A1330" s="1" t="s">
        <v>1359</v>
      </c>
      <c r="B1330" s="1">
        <v>647</v>
      </c>
      <c r="C1330" s="1" t="s">
        <v>30</v>
      </c>
      <c r="D1330" s="1" t="s">
        <v>31</v>
      </c>
      <c r="E1330" s="1">
        <v>0</v>
      </c>
      <c r="F1330" s="1">
        <v>0</v>
      </c>
      <c r="G1330" s="2">
        <v>24.701000000000001</v>
      </c>
      <c r="H1330" s="2">
        <v>0.47099999999999997</v>
      </c>
      <c r="I1330" s="3">
        <v>5.0999999999999996</v>
      </c>
      <c r="J1330" s="3">
        <v>0</v>
      </c>
      <c r="K1330" s="4">
        <v>0</v>
      </c>
      <c r="L1330" s="4">
        <v>9.0837800000000009</v>
      </c>
      <c r="M1330" s="4">
        <v>0</v>
      </c>
      <c r="N1330" s="2">
        <v>24.541</v>
      </c>
      <c r="O1330" s="4">
        <v>6.25312</v>
      </c>
      <c r="P1330" s="4">
        <v>-6.25312</v>
      </c>
      <c r="Q1330" s="3">
        <v>112.1</v>
      </c>
      <c r="R1330" s="2">
        <v>0</v>
      </c>
      <c r="S1330" s="2">
        <v>6.625</v>
      </c>
      <c r="T1330" s="4">
        <v>4.6949999999999999E-2</v>
      </c>
      <c r="U1330" s="3">
        <v>67004.600000000006</v>
      </c>
      <c r="V1330" s="3">
        <v>-12432.3</v>
      </c>
      <c r="W1330" s="3">
        <v>12682.2</v>
      </c>
      <c r="X1330" s="2">
        <v>107.02800000000001</v>
      </c>
      <c r="Y1330" s="2">
        <v>107.02800000000001</v>
      </c>
      <c r="Z1330" s="2">
        <v>0</v>
      </c>
    </row>
    <row r="1331" spans="1:26" x14ac:dyDescent="0.25">
      <c r="A1331" s="1" t="s">
        <v>1360</v>
      </c>
      <c r="B1331" s="1">
        <v>647</v>
      </c>
      <c r="C1331" s="1" t="s">
        <v>30</v>
      </c>
      <c r="D1331" s="1" t="s">
        <v>31</v>
      </c>
      <c r="E1331" s="1">
        <v>0</v>
      </c>
      <c r="F1331" s="1">
        <v>0</v>
      </c>
      <c r="G1331" s="2">
        <v>22.27</v>
      </c>
      <c r="H1331" s="2">
        <v>0.28000000000000003</v>
      </c>
      <c r="I1331" s="3">
        <v>3.5</v>
      </c>
      <c r="J1331" s="3">
        <v>0</v>
      </c>
      <c r="K1331" s="4">
        <v>0</v>
      </c>
      <c r="L1331" s="4">
        <v>4.3746099999999997</v>
      </c>
      <c r="M1331" s="4">
        <v>0</v>
      </c>
      <c r="N1331" s="2">
        <v>22.181000000000001</v>
      </c>
      <c r="O1331" s="4">
        <v>2.9883199999999999</v>
      </c>
      <c r="P1331" s="4">
        <v>-2.9883199999999999</v>
      </c>
      <c r="Q1331" s="3">
        <v>120.1</v>
      </c>
      <c r="R1331" s="2">
        <v>0</v>
      </c>
      <c r="S1331" s="2">
        <v>6.5</v>
      </c>
      <c r="T1331" s="4">
        <v>7.4929999999999997E-2</v>
      </c>
      <c r="U1331" s="3">
        <v>34712.400000000001</v>
      </c>
      <c r="V1331" s="3">
        <v>-7586.4</v>
      </c>
      <c r="W1331" s="3">
        <v>7704.2</v>
      </c>
      <c r="X1331" s="2">
        <v>116.616</v>
      </c>
      <c r="Y1331" s="2">
        <v>116.616</v>
      </c>
      <c r="Z1331" s="2">
        <v>0</v>
      </c>
    </row>
    <row r="1332" spans="1:26" x14ac:dyDescent="0.25">
      <c r="A1332" s="1" t="s">
        <v>1361</v>
      </c>
      <c r="B1332" s="1">
        <v>647</v>
      </c>
      <c r="C1332" s="1" t="s">
        <v>30</v>
      </c>
      <c r="D1332" s="1" t="s">
        <v>31</v>
      </c>
      <c r="E1332" s="1">
        <v>0</v>
      </c>
      <c r="F1332" s="1">
        <v>0</v>
      </c>
      <c r="G1332" s="2">
        <v>23.396999999999998</v>
      </c>
      <c r="H1332" s="2">
        <v>0.25700000000000001</v>
      </c>
      <c r="I1332" s="3">
        <v>2.8</v>
      </c>
      <c r="J1332" s="3">
        <v>0</v>
      </c>
      <c r="K1332" s="4">
        <v>0</v>
      </c>
      <c r="L1332" s="4">
        <v>3.06013</v>
      </c>
      <c r="M1332" s="4">
        <v>0</v>
      </c>
      <c r="N1332" s="2">
        <v>23.373000000000001</v>
      </c>
      <c r="O1332" s="4">
        <v>1.1749099999999999</v>
      </c>
      <c r="P1332" s="4">
        <v>-1.1749099999999999</v>
      </c>
      <c r="Q1332" s="3">
        <v>92</v>
      </c>
      <c r="R1332" s="2">
        <v>0</v>
      </c>
      <c r="S1332" s="2">
        <v>15</v>
      </c>
      <c r="T1332" s="4">
        <v>2.6308799999999999</v>
      </c>
      <c r="U1332" s="3">
        <v>23882.6</v>
      </c>
      <c r="V1332" s="3">
        <v>-1812.9</v>
      </c>
      <c r="W1332" s="3">
        <v>1886.6</v>
      </c>
      <c r="X1332" s="2">
        <v>89.207999999999998</v>
      </c>
      <c r="Y1332" s="2">
        <v>89.207999999999998</v>
      </c>
      <c r="Z1332" s="2">
        <v>0</v>
      </c>
    </row>
    <row r="1333" spans="1:26" x14ac:dyDescent="0.25">
      <c r="A1333" s="1" t="s">
        <v>1362</v>
      </c>
      <c r="B1333" s="1">
        <v>647</v>
      </c>
      <c r="C1333" s="1" t="s">
        <v>30</v>
      </c>
      <c r="D1333" s="1" t="s">
        <v>31</v>
      </c>
      <c r="E1333" s="1">
        <v>0</v>
      </c>
      <c r="F1333" s="1">
        <v>0</v>
      </c>
      <c r="G1333" s="2">
        <v>24.574000000000002</v>
      </c>
      <c r="H1333" s="2">
        <v>0.16400000000000001</v>
      </c>
      <c r="I1333" s="3">
        <v>1.8</v>
      </c>
      <c r="J1333" s="3">
        <v>0</v>
      </c>
      <c r="K1333" s="4">
        <v>0</v>
      </c>
      <c r="L1333" s="4">
        <v>4.0657399999999999</v>
      </c>
      <c r="M1333" s="4">
        <v>0</v>
      </c>
      <c r="N1333" s="2">
        <v>24.474</v>
      </c>
      <c r="O1333" s="4">
        <v>1.70136</v>
      </c>
      <c r="P1333" s="4">
        <v>-1.70136</v>
      </c>
      <c r="Q1333" s="3">
        <v>88.6</v>
      </c>
      <c r="R1333" s="2">
        <v>0</v>
      </c>
      <c r="S1333" s="2">
        <v>4</v>
      </c>
      <c r="T1333" s="4">
        <v>4.3899999999999998E-3</v>
      </c>
      <c r="U1333" s="3">
        <v>30442.5</v>
      </c>
      <c r="V1333" s="3">
        <v>-2113.6</v>
      </c>
      <c r="W1333" s="3">
        <v>2222</v>
      </c>
      <c r="X1333" s="2">
        <v>86.831999999999994</v>
      </c>
      <c r="Y1333" s="2">
        <v>86.831999999999994</v>
      </c>
      <c r="Z1333" s="2">
        <v>0</v>
      </c>
    </row>
    <row r="1334" spans="1:26" x14ac:dyDescent="0.25">
      <c r="A1334" s="1" t="s">
        <v>1363</v>
      </c>
      <c r="B1334" s="1">
        <v>647</v>
      </c>
      <c r="C1334" s="1" t="s">
        <v>30</v>
      </c>
      <c r="D1334" s="1" t="s">
        <v>31</v>
      </c>
      <c r="E1334" s="1">
        <v>0</v>
      </c>
      <c r="F1334" s="1">
        <v>0</v>
      </c>
      <c r="G1334" s="2">
        <v>22.981000000000002</v>
      </c>
      <c r="H1334" s="2">
        <v>0.38100000000000001</v>
      </c>
      <c r="I1334" s="3">
        <v>6.1</v>
      </c>
      <c r="J1334" s="3">
        <v>0</v>
      </c>
      <c r="K1334" s="4">
        <v>0</v>
      </c>
      <c r="L1334" s="4">
        <v>2.0010500000000002</v>
      </c>
      <c r="M1334" s="4">
        <v>0</v>
      </c>
      <c r="N1334" s="2">
        <v>22.986000000000001</v>
      </c>
      <c r="O1334" s="4">
        <v>1.0815300000000001</v>
      </c>
      <c r="P1334" s="4">
        <v>3.8688099999999999</v>
      </c>
      <c r="Q1334" s="3">
        <v>129</v>
      </c>
      <c r="R1334" s="2">
        <v>0</v>
      </c>
      <c r="S1334" s="2">
        <v>272.25</v>
      </c>
      <c r="T1334" s="4">
        <v>212.25342000000001</v>
      </c>
      <c r="U1334" s="3">
        <v>14900.3</v>
      </c>
      <c r="V1334" s="3">
        <v>-145</v>
      </c>
      <c r="W1334" s="3">
        <v>1126.8</v>
      </c>
      <c r="X1334" s="2">
        <v>122.94</v>
      </c>
      <c r="Y1334" s="2">
        <v>122.94</v>
      </c>
      <c r="Z1334" s="2">
        <v>-1E-3</v>
      </c>
    </row>
    <row r="1335" spans="1:26" x14ac:dyDescent="0.25">
      <c r="A1335" s="1" t="s">
        <v>1364</v>
      </c>
      <c r="B1335" s="1">
        <v>647</v>
      </c>
      <c r="C1335" s="1" t="s">
        <v>30</v>
      </c>
      <c r="D1335" s="1" t="s">
        <v>31</v>
      </c>
      <c r="E1335" s="1">
        <v>0</v>
      </c>
      <c r="F1335" s="1">
        <v>0</v>
      </c>
      <c r="G1335" s="2">
        <v>22.744</v>
      </c>
      <c r="H1335" s="2">
        <v>0.55400000000000005</v>
      </c>
      <c r="I1335" s="3">
        <v>6</v>
      </c>
      <c r="J1335" s="3">
        <v>0</v>
      </c>
      <c r="K1335" s="4">
        <v>0</v>
      </c>
      <c r="L1335" s="4">
        <v>2.4592999999999998</v>
      </c>
      <c r="M1335" s="4">
        <v>0</v>
      </c>
      <c r="N1335" s="2">
        <v>22.744</v>
      </c>
      <c r="O1335" s="4">
        <v>2.88591</v>
      </c>
      <c r="P1335" s="4">
        <v>5.6315600000000003</v>
      </c>
      <c r="Q1335" s="3">
        <v>94.3</v>
      </c>
      <c r="R1335" s="2">
        <v>0</v>
      </c>
      <c r="S1335" s="2">
        <v>658.125</v>
      </c>
      <c r="T1335" s="4">
        <v>1493.55078</v>
      </c>
      <c r="U1335" s="3">
        <v>19171.099999999999</v>
      </c>
      <c r="V1335" s="3">
        <v>-1032.5</v>
      </c>
      <c r="W1335" s="3">
        <v>6630.1</v>
      </c>
      <c r="X1335" s="2">
        <v>88.343999999999994</v>
      </c>
      <c r="Y1335" s="2">
        <v>88.343999999999994</v>
      </c>
      <c r="Z1335" s="2">
        <v>0</v>
      </c>
    </row>
    <row r="1336" spans="1:26" x14ac:dyDescent="0.25">
      <c r="A1336" s="1" t="s">
        <v>1365</v>
      </c>
      <c r="B1336" s="1">
        <v>647</v>
      </c>
      <c r="C1336" s="1" t="s">
        <v>30</v>
      </c>
      <c r="D1336" s="1" t="s">
        <v>31</v>
      </c>
      <c r="E1336" s="1">
        <v>0</v>
      </c>
      <c r="F1336" s="1">
        <v>0</v>
      </c>
      <c r="G1336" s="2">
        <v>23.456</v>
      </c>
      <c r="H1336" s="2">
        <v>0.75600000000000001</v>
      </c>
      <c r="I1336" s="3">
        <v>8.1999999999999993</v>
      </c>
      <c r="J1336" s="3">
        <v>0</v>
      </c>
      <c r="K1336" s="4">
        <v>0</v>
      </c>
      <c r="L1336" s="4">
        <v>2.7046000000000001</v>
      </c>
      <c r="M1336" s="4">
        <v>0</v>
      </c>
      <c r="N1336" s="2">
        <v>23.417999999999999</v>
      </c>
      <c r="O1336" s="4">
        <v>2.2207400000000002</v>
      </c>
      <c r="P1336" s="4">
        <v>5.8753799999999998</v>
      </c>
      <c r="Q1336" s="3">
        <v>76.7</v>
      </c>
      <c r="R1336" s="2">
        <v>0</v>
      </c>
      <c r="S1336" s="2">
        <v>459.75</v>
      </c>
      <c r="T1336" s="4">
        <v>1067.2231400000001</v>
      </c>
      <c r="U1336" s="3">
        <v>20831.5</v>
      </c>
      <c r="V1336" s="3">
        <v>-479.7</v>
      </c>
      <c r="W1336" s="3">
        <v>4380.3</v>
      </c>
      <c r="X1336" s="2">
        <v>68.58</v>
      </c>
      <c r="Y1336" s="2">
        <v>68.58</v>
      </c>
      <c r="Z1336" s="2">
        <v>0</v>
      </c>
    </row>
    <row r="1337" spans="1:26" x14ac:dyDescent="0.25">
      <c r="A1337" s="1" t="s">
        <v>1366</v>
      </c>
      <c r="B1337" s="1">
        <v>647</v>
      </c>
      <c r="C1337" s="1" t="s">
        <v>30</v>
      </c>
      <c r="D1337" s="1" t="s">
        <v>31</v>
      </c>
      <c r="E1337" s="1">
        <v>0</v>
      </c>
      <c r="F1337" s="1">
        <v>0</v>
      </c>
      <c r="G1337" s="2">
        <v>21.475000000000001</v>
      </c>
      <c r="H1337" s="2">
        <v>0.83499999999999996</v>
      </c>
      <c r="I1337" s="3">
        <v>13.3</v>
      </c>
      <c r="J1337" s="3">
        <v>0</v>
      </c>
      <c r="K1337" s="4">
        <v>0</v>
      </c>
      <c r="L1337" s="4">
        <v>8.2845099999999992</v>
      </c>
      <c r="M1337" s="4">
        <v>0</v>
      </c>
      <c r="N1337" s="2">
        <v>21.254999999999999</v>
      </c>
      <c r="O1337" s="4">
        <v>15.952909999999999</v>
      </c>
      <c r="P1337" s="4">
        <v>-15.952909999999999</v>
      </c>
      <c r="Q1337" s="3">
        <v>174.2</v>
      </c>
      <c r="R1337" s="2">
        <v>0</v>
      </c>
      <c r="S1337" s="2">
        <v>43.125</v>
      </c>
      <c r="T1337" s="4">
        <v>32.430309999999999</v>
      </c>
      <c r="U1337" s="3">
        <v>70114.399999999994</v>
      </c>
      <c r="V1337" s="3">
        <v>-54736.1</v>
      </c>
      <c r="W1337" s="3">
        <v>55708.800000000003</v>
      </c>
      <c r="X1337" s="2">
        <v>160.952</v>
      </c>
      <c r="Y1337" s="2">
        <v>160.952</v>
      </c>
      <c r="Z1337" s="2">
        <v>-1E-3</v>
      </c>
    </row>
    <row r="1338" spans="1:26" x14ac:dyDescent="0.25">
      <c r="A1338" s="1" t="s">
        <v>1367</v>
      </c>
      <c r="B1338" s="1">
        <v>647</v>
      </c>
      <c r="C1338" s="1" t="s">
        <v>30</v>
      </c>
      <c r="D1338" s="1" t="s">
        <v>31</v>
      </c>
      <c r="E1338" s="1">
        <v>0</v>
      </c>
      <c r="F1338" s="1">
        <v>0</v>
      </c>
      <c r="G1338" s="2">
        <v>20.817</v>
      </c>
      <c r="H1338" s="2">
        <v>0.48699999999999999</v>
      </c>
      <c r="I1338" s="3">
        <v>9.6</v>
      </c>
      <c r="J1338" s="3">
        <v>0</v>
      </c>
      <c r="K1338" s="4">
        <v>0</v>
      </c>
      <c r="L1338" s="4">
        <v>4.6587100000000001</v>
      </c>
      <c r="M1338" s="4">
        <v>0</v>
      </c>
      <c r="N1338" s="2">
        <v>20.898</v>
      </c>
      <c r="O1338" s="4">
        <v>0</v>
      </c>
      <c r="P1338" s="4">
        <v>11.16925</v>
      </c>
      <c r="Q1338" s="3">
        <v>238.3</v>
      </c>
      <c r="R1338" s="2">
        <v>0</v>
      </c>
      <c r="S1338" s="2">
        <v>753.375</v>
      </c>
      <c r="T1338" s="4">
        <v>478.62067000000002</v>
      </c>
      <c r="U1338" s="3">
        <v>38164.699999999997</v>
      </c>
      <c r="V1338" s="3">
        <v>12876.2</v>
      </c>
      <c r="W1338" s="3">
        <v>0</v>
      </c>
      <c r="X1338" s="2">
        <v>228.74700000000001</v>
      </c>
      <c r="Y1338" s="2">
        <v>228.74700000000001</v>
      </c>
      <c r="Z1338" s="2">
        <v>-1E-3</v>
      </c>
    </row>
    <row r="1339" spans="1:26" x14ac:dyDescent="0.25">
      <c r="A1339" s="1" t="s">
        <v>1368</v>
      </c>
      <c r="B1339" s="1">
        <v>647</v>
      </c>
      <c r="C1339" s="1" t="s">
        <v>30</v>
      </c>
      <c r="D1339" s="1" t="s">
        <v>31</v>
      </c>
      <c r="E1339" s="1">
        <v>0</v>
      </c>
      <c r="F1339" s="1">
        <v>0</v>
      </c>
      <c r="G1339" s="2">
        <v>26.56</v>
      </c>
      <c r="H1339" s="2">
        <v>0.27</v>
      </c>
      <c r="I1339" s="3">
        <v>4.3</v>
      </c>
      <c r="J1339" s="3">
        <v>0</v>
      </c>
      <c r="K1339" s="4">
        <v>0</v>
      </c>
      <c r="L1339" s="4">
        <v>19.01417</v>
      </c>
      <c r="M1339" s="4">
        <v>0</v>
      </c>
      <c r="N1339" s="2">
        <v>26.506</v>
      </c>
      <c r="O1339" s="4">
        <v>2.55165</v>
      </c>
      <c r="P1339" s="4">
        <v>-2.55165</v>
      </c>
      <c r="Q1339" s="3">
        <v>153</v>
      </c>
      <c r="R1339" s="2">
        <v>0</v>
      </c>
      <c r="S1339" s="2">
        <v>17.25</v>
      </c>
      <c r="T1339" s="4">
        <v>3.6900200000000001</v>
      </c>
      <c r="U1339" s="3">
        <v>102074.1</v>
      </c>
      <c r="V1339" s="3">
        <v>-923.6</v>
      </c>
      <c r="W1339" s="3">
        <v>1003.3</v>
      </c>
      <c r="X1339" s="2">
        <v>148.70500000000001</v>
      </c>
      <c r="Y1339" s="2">
        <v>148.70500000000001</v>
      </c>
      <c r="Z1339" s="2">
        <v>-8.0000000000000002E-3</v>
      </c>
    </row>
    <row r="1340" spans="1:26" x14ac:dyDescent="0.25">
      <c r="A1340" s="1" t="s">
        <v>1369</v>
      </c>
      <c r="B1340" s="1">
        <v>647</v>
      </c>
      <c r="C1340" s="1" t="s">
        <v>30</v>
      </c>
      <c r="D1340" s="1" t="s">
        <v>31</v>
      </c>
      <c r="E1340" s="1">
        <v>0</v>
      </c>
      <c r="F1340" s="1">
        <v>0</v>
      </c>
      <c r="G1340" s="2">
        <v>23.478000000000002</v>
      </c>
      <c r="H1340" s="2">
        <v>0.91800000000000004</v>
      </c>
      <c r="I1340" s="3">
        <v>11.5</v>
      </c>
      <c r="J1340" s="3">
        <v>0</v>
      </c>
      <c r="K1340" s="4">
        <v>0</v>
      </c>
      <c r="L1340" s="4">
        <v>11.183120000000001</v>
      </c>
      <c r="M1340" s="4">
        <v>0</v>
      </c>
      <c r="N1340" s="2">
        <v>23.510999999999999</v>
      </c>
      <c r="O1340" s="4">
        <v>5.7335000000000003</v>
      </c>
      <c r="P1340" s="4">
        <v>13.49137</v>
      </c>
      <c r="Q1340" s="3">
        <v>88.3</v>
      </c>
      <c r="R1340" s="2">
        <v>0</v>
      </c>
      <c r="S1340" s="2">
        <v>3256.9380000000001</v>
      </c>
      <c r="T1340" s="4">
        <v>19225.208979999999</v>
      </c>
      <c r="U1340" s="3">
        <v>89041.7</v>
      </c>
      <c r="V1340" s="3">
        <v>20411.3</v>
      </c>
      <c r="W1340" s="3">
        <v>9489.4</v>
      </c>
      <c r="X1340" s="2">
        <v>76.781000000000006</v>
      </c>
      <c r="Y1340" s="2">
        <v>76.781000000000006</v>
      </c>
      <c r="Z1340" s="2">
        <v>-1.0999999999999999E-2</v>
      </c>
    </row>
    <row r="1341" spans="1:26" x14ac:dyDescent="0.25">
      <c r="A1341" s="1" t="s">
        <v>1370</v>
      </c>
      <c r="B1341" s="1">
        <v>647</v>
      </c>
      <c r="C1341" s="1" t="s">
        <v>30</v>
      </c>
      <c r="D1341" s="1" t="s">
        <v>31</v>
      </c>
      <c r="E1341" s="1">
        <v>0</v>
      </c>
      <c r="F1341" s="1">
        <v>0</v>
      </c>
      <c r="G1341" s="2">
        <v>21.443000000000001</v>
      </c>
      <c r="H1341" s="2">
        <v>0.81299999999999994</v>
      </c>
      <c r="I1341" s="3">
        <v>9</v>
      </c>
      <c r="J1341" s="3">
        <v>0</v>
      </c>
      <c r="K1341" s="4">
        <v>0</v>
      </c>
      <c r="L1341" s="4">
        <v>8.3608100000000007</v>
      </c>
      <c r="M1341" s="4">
        <v>0</v>
      </c>
      <c r="N1341" s="2">
        <v>21.405999999999999</v>
      </c>
      <c r="O1341" s="4">
        <v>5.55654</v>
      </c>
      <c r="P1341" s="4">
        <v>-5.55654</v>
      </c>
      <c r="Q1341" s="3">
        <v>72.7</v>
      </c>
      <c r="R1341" s="2">
        <v>0</v>
      </c>
      <c r="S1341" s="2">
        <v>1173.75</v>
      </c>
      <c r="T1341" s="4">
        <v>922.96942000000001</v>
      </c>
      <c r="U1341" s="3">
        <v>68558.5</v>
      </c>
      <c r="V1341" s="3">
        <v>-9744.9</v>
      </c>
      <c r="W1341" s="3">
        <v>12964.6</v>
      </c>
      <c r="X1341" s="2">
        <v>63.728000000000002</v>
      </c>
      <c r="Y1341" s="2">
        <v>63.728000000000002</v>
      </c>
      <c r="Z1341" s="2">
        <v>-7.0000000000000001E-3</v>
      </c>
    </row>
    <row r="1342" spans="1:26" x14ac:dyDescent="0.25">
      <c r="A1342" s="1" t="s">
        <v>1371</v>
      </c>
      <c r="B1342" s="1">
        <v>647</v>
      </c>
      <c r="C1342" s="1" t="s">
        <v>30</v>
      </c>
      <c r="D1342" s="1" t="s">
        <v>31</v>
      </c>
      <c r="E1342" s="1">
        <v>0</v>
      </c>
      <c r="F1342" s="1">
        <v>0</v>
      </c>
      <c r="G1342" s="2">
        <v>21.446000000000002</v>
      </c>
      <c r="H1342" s="2">
        <v>1.306</v>
      </c>
      <c r="I1342" s="3">
        <v>20.8</v>
      </c>
      <c r="J1342" s="3">
        <v>0</v>
      </c>
      <c r="K1342" s="4">
        <v>0</v>
      </c>
      <c r="L1342" s="4">
        <v>9.1662999999999997</v>
      </c>
      <c r="M1342" s="4">
        <v>0</v>
      </c>
      <c r="N1342" s="2">
        <v>21.466999999999999</v>
      </c>
      <c r="O1342" s="4">
        <v>0.23708000000000001</v>
      </c>
      <c r="P1342" s="4">
        <v>23.000219999999999</v>
      </c>
      <c r="Q1342" s="3">
        <v>118.6</v>
      </c>
      <c r="R1342" s="2">
        <v>0</v>
      </c>
      <c r="S1342" s="2">
        <v>6202.125</v>
      </c>
      <c r="T1342" s="4">
        <v>1852.4259</v>
      </c>
      <c r="U1342" s="3">
        <v>76951.399999999994</v>
      </c>
      <c r="V1342" s="3">
        <v>107191.1</v>
      </c>
      <c r="W1342" s="3">
        <v>37.4</v>
      </c>
      <c r="X1342" s="2">
        <v>97.811999999999998</v>
      </c>
      <c r="Y1342" s="2">
        <v>97.811999999999998</v>
      </c>
      <c r="Z1342" s="2">
        <v>-6.0999999999999999E-2</v>
      </c>
    </row>
    <row r="1343" spans="1:26" x14ac:dyDescent="0.25">
      <c r="A1343" s="1" t="s">
        <v>1372</v>
      </c>
      <c r="B1343" s="1">
        <v>647</v>
      </c>
      <c r="C1343" s="1" t="s">
        <v>30</v>
      </c>
      <c r="D1343" s="1" t="s">
        <v>31</v>
      </c>
      <c r="E1343" s="1">
        <v>0</v>
      </c>
      <c r="F1343" s="1">
        <v>0</v>
      </c>
      <c r="G1343" s="2">
        <v>21.129000000000001</v>
      </c>
      <c r="H1343" s="2">
        <v>0.33900000000000002</v>
      </c>
      <c r="I1343" s="3">
        <v>3.7</v>
      </c>
      <c r="J1343" s="3">
        <v>0</v>
      </c>
      <c r="K1343" s="4">
        <v>0</v>
      </c>
      <c r="L1343" s="4">
        <v>5.2817800000000004</v>
      </c>
      <c r="M1343" s="4">
        <v>0</v>
      </c>
      <c r="N1343" s="2">
        <v>20.940999999999999</v>
      </c>
      <c r="O1343" s="4">
        <v>4.9609800000000002</v>
      </c>
      <c r="P1343" s="4">
        <v>-4.9609800000000002</v>
      </c>
      <c r="Q1343" s="3">
        <v>44.4</v>
      </c>
      <c r="R1343" s="2">
        <v>0</v>
      </c>
      <c r="S1343" s="2">
        <v>2.625</v>
      </c>
      <c r="T1343" s="4">
        <v>6.1999999999999998E-3</v>
      </c>
      <c r="U1343" s="3">
        <v>38705</v>
      </c>
      <c r="V1343" s="3">
        <v>-24722.5</v>
      </c>
      <c r="W1343" s="3">
        <v>24723.200000000001</v>
      </c>
      <c r="X1343" s="2">
        <v>40.716000000000001</v>
      </c>
      <c r="Y1343" s="2">
        <v>40.716000000000001</v>
      </c>
      <c r="Z1343" s="2">
        <v>-1.2999999999999999E-2</v>
      </c>
    </row>
    <row r="1344" spans="1:26" x14ac:dyDescent="0.25">
      <c r="A1344" s="1" t="s">
        <v>1373</v>
      </c>
      <c r="B1344" s="1">
        <v>647</v>
      </c>
      <c r="C1344" s="1" t="s">
        <v>30</v>
      </c>
      <c r="D1344" s="1" t="s">
        <v>31</v>
      </c>
      <c r="E1344" s="1">
        <v>0</v>
      </c>
      <c r="F1344" s="1">
        <v>0</v>
      </c>
      <c r="G1344" s="2">
        <v>21.448</v>
      </c>
      <c r="H1344" s="2">
        <v>1.018</v>
      </c>
      <c r="I1344" s="3">
        <v>18</v>
      </c>
      <c r="J1344" s="3">
        <v>0</v>
      </c>
      <c r="K1344" s="4">
        <v>0</v>
      </c>
      <c r="L1344" s="4">
        <v>9.7007100000000008</v>
      </c>
      <c r="M1344" s="4">
        <v>0</v>
      </c>
      <c r="N1344" s="2">
        <v>21.548999999999999</v>
      </c>
      <c r="O1344" s="4">
        <v>3.4460299999999999</v>
      </c>
      <c r="P1344" s="4">
        <v>29.926269999999999</v>
      </c>
      <c r="Q1344" s="3">
        <v>153.4</v>
      </c>
      <c r="R1344" s="2">
        <v>0</v>
      </c>
      <c r="S1344" s="2">
        <v>3773.25</v>
      </c>
      <c r="T1344" s="4">
        <v>4879.5795900000003</v>
      </c>
      <c r="U1344" s="3">
        <v>86288</v>
      </c>
      <c r="V1344" s="3">
        <v>112940.6</v>
      </c>
      <c r="W1344" s="3">
        <v>2406.5</v>
      </c>
      <c r="X1344" s="2">
        <v>135.38499999999999</v>
      </c>
      <c r="Y1344" s="2">
        <v>135.38499999999999</v>
      </c>
      <c r="Z1344" s="2">
        <v>-0.749</v>
      </c>
    </row>
    <row r="1345" spans="1:26" x14ac:dyDescent="0.25">
      <c r="A1345" s="1" t="s">
        <v>1374</v>
      </c>
      <c r="B1345" s="1">
        <v>647</v>
      </c>
      <c r="C1345" s="1" t="s">
        <v>30</v>
      </c>
      <c r="D1345" s="1" t="s">
        <v>31</v>
      </c>
      <c r="E1345" s="1">
        <v>0</v>
      </c>
      <c r="F1345" s="1">
        <v>0</v>
      </c>
      <c r="G1345" s="2">
        <v>18.513999999999999</v>
      </c>
      <c r="H1345" s="2">
        <v>-2.8759999999999999</v>
      </c>
      <c r="I1345" s="3">
        <v>-68.3</v>
      </c>
      <c r="J1345" s="3">
        <v>0</v>
      </c>
      <c r="K1345" s="4">
        <v>0</v>
      </c>
      <c r="L1345" s="4">
        <v>2.21149</v>
      </c>
      <c r="M1345" s="4">
        <v>0</v>
      </c>
      <c r="N1345" s="2">
        <v>21.553000000000001</v>
      </c>
      <c r="O1345" s="4">
        <v>1.7819999999999999E-2</v>
      </c>
      <c r="P1345" s="4">
        <v>0.47474</v>
      </c>
      <c r="Q1345" s="3">
        <v>185.9</v>
      </c>
      <c r="R1345" s="2">
        <v>0</v>
      </c>
      <c r="S1345" s="2">
        <v>140.125</v>
      </c>
      <c r="T1345" s="4">
        <v>108.28802</v>
      </c>
      <c r="U1345" s="3">
        <v>12060.9</v>
      </c>
      <c r="V1345" s="3">
        <v>11.9</v>
      </c>
      <c r="W1345" s="3">
        <v>0</v>
      </c>
      <c r="X1345" s="2">
        <v>254.214</v>
      </c>
      <c r="Y1345" s="2">
        <v>254.214</v>
      </c>
      <c r="Z1345" s="2">
        <v>-4.0000000000000001E-3</v>
      </c>
    </row>
    <row r="1346" spans="1:26" x14ac:dyDescent="0.25">
      <c r="A1346" s="1" t="s">
        <v>1375</v>
      </c>
      <c r="B1346" s="1">
        <v>647</v>
      </c>
      <c r="C1346" s="1" t="s">
        <v>30</v>
      </c>
      <c r="D1346" s="1" t="s">
        <v>31</v>
      </c>
      <c r="E1346" s="1">
        <v>0</v>
      </c>
      <c r="F1346" s="1">
        <v>0</v>
      </c>
      <c r="G1346" s="2">
        <v>19.922000000000001</v>
      </c>
      <c r="H1346" s="2">
        <v>-3.008</v>
      </c>
      <c r="I1346" s="3">
        <v>-71.5</v>
      </c>
      <c r="J1346" s="3">
        <v>0</v>
      </c>
      <c r="K1346" s="4">
        <v>0</v>
      </c>
      <c r="L1346" s="4">
        <v>16.84506</v>
      </c>
      <c r="M1346" s="4">
        <v>0</v>
      </c>
      <c r="N1346" s="2">
        <v>22.93</v>
      </c>
      <c r="O1346" s="4">
        <v>0</v>
      </c>
      <c r="P1346" s="4">
        <v>0</v>
      </c>
      <c r="Q1346" s="3">
        <v>300.10000000000002</v>
      </c>
      <c r="R1346" s="2">
        <v>0</v>
      </c>
      <c r="S1346" s="2">
        <v>0</v>
      </c>
      <c r="T1346" s="4">
        <v>0</v>
      </c>
      <c r="U1346" s="3">
        <v>88488.1</v>
      </c>
      <c r="V1346" s="3">
        <v>0</v>
      </c>
      <c r="W1346" s="3">
        <v>0</v>
      </c>
      <c r="X1346" s="2">
        <v>371.58</v>
      </c>
      <c r="Y1346" s="2">
        <v>371.58</v>
      </c>
      <c r="Z1346" s="2">
        <v>0</v>
      </c>
    </row>
    <row r="1347" spans="1:26" x14ac:dyDescent="0.25">
      <c r="A1347" s="1" t="s">
        <v>1376</v>
      </c>
      <c r="B1347" s="1">
        <v>647</v>
      </c>
      <c r="C1347" s="1" t="s">
        <v>30</v>
      </c>
      <c r="D1347" s="1" t="s">
        <v>31</v>
      </c>
      <c r="E1347" s="1">
        <v>0</v>
      </c>
      <c r="F1347" s="1">
        <v>0</v>
      </c>
      <c r="G1347" s="2">
        <v>24.24</v>
      </c>
      <c r="H1347" s="2">
        <v>-0.18</v>
      </c>
      <c r="I1347" s="3">
        <v>-1.9</v>
      </c>
      <c r="J1347" s="3">
        <v>0</v>
      </c>
      <c r="K1347" s="4">
        <v>0</v>
      </c>
      <c r="L1347" s="4">
        <v>1.3972599999999999</v>
      </c>
      <c r="M1347" s="4">
        <v>0</v>
      </c>
      <c r="N1347" s="2">
        <v>24.521999999999998</v>
      </c>
      <c r="O1347" s="4">
        <v>0</v>
      </c>
      <c r="P1347" s="4">
        <v>1.0792999999999999</v>
      </c>
      <c r="Q1347" s="3">
        <v>93.4</v>
      </c>
      <c r="R1347" s="2">
        <v>0</v>
      </c>
      <c r="S1347" s="2">
        <v>19</v>
      </c>
      <c r="T1347" s="4">
        <v>6.4700000000000001E-3</v>
      </c>
      <c r="U1347" s="3">
        <v>5822.2</v>
      </c>
      <c r="V1347" s="3">
        <v>1651.9</v>
      </c>
      <c r="W1347" s="3">
        <v>0</v>
      </c>
      <c r="X1347" s="2">
        <v>95.364000000000004</v>
      </c>
      <c r="Y1347" s="2">
        <v>95.364000000000004</v>
      </c>
      <c r="Z1347" s="2">
        <v>0</v>
      </c>
    </row>
    <row r="1348" spans="1:26" x14ac:dyDescent="0.25">
      <c r="A1348" s="1" t="s">
        <v>1377</v>
      </c>
      <c r="B1348" s="1">
        <v>647</v>
      </c>
      <c r="C1348" s="1" t="s">
        <v>30</v>
      </c>
      <c r="D1348" s="1" t="s">
        <v>31</v>
      </c>
      <c r="E1348" s="1">
        <v>0</v>
      </c>
      <c r="F1348" s="1">
        <v>0</v>
      </c>
      <c r="G1348" s="2">
        <v>23.625</v>
      </c>
      <c r="H1348" s="2">
        <v>0.215</v>
      </c>
      <c r="I1348" s="3">
        <v>2.2999999999999998</v>
      </c>
      <c r="J1348" s="3">
        <v>0</v>
      </c>
      <c r="K1348" s="4">
        <v>0</v>
      </c>
      <c r="L1348" s="4">
        <v>5.3708499999999999</v>
      </c>
      <c r="M1348" s="4">
        <v>0</v>
      </c>
      <c r="N1348" s="2">
        <v>23.606999999999999</v>
      </c>
      <c r="O1348" s="4">
        <v>0.79691000000000001</v>
      </c>
      <c r="P1348" s="4">
        <v>-0.79691000000000001</v>
      </c>
      <c r="Q1348" s="3">
        <v>107.3</v>
      </c>
      <c r="R1348" s="2">
        <v>0</v>
      </c>
      <c r="S1348" s="2">
        <v>3.625</v>
      </c>
      <c r="T1348" s="4">
        <v>0.77737000000000001</v>
      </c>
      <c r="U1348" s="3">
        <v>26107.599999999999</v>
      </c>
      <c r="V1348" s="3">
        <v>-148</v>
      </c>
      <c r="W1348" s="3">
        <v>190.2</v>
      </c>
      <c r="X1348" s="2">
        <v>104.976</v>
      </c>
      <c r="Y1348" s="2">
        <v>104.976</v>
      </c>
      <c r="Z1348" s="2">
        <v>0</v>
      </c>
    </row>
    <row r="1349" spans="1:26" x14ac:dyDescent="0.25">
      <c r="A1349" s="1" t="s">
        <v>1378</v>
      </c>
      <c r="B1349" s="1">
        <v>647</v>
      </c>
      <c r="C1349" s="1" t="s">
        <v>30</v>
      </c>
      <c r="D1349" s="1" t="s">
        <v>31</v>
      </c>
      <c r="E1349" s="1">
        <v>0</v>
      </c>
      <c r="F1349" s="1">
        <v>0</v>
      </c>
      <c r="G1349" s="2">
        <v>45.079000000000001</v>
      </c>
      <c r="H1349" s="2">
        <v>0.81899999999999995</v>
      </c>
      <c r="I1349" s="3">
        <v>8.8000000000000007</v>
      </c>
      <c r="J1349" s="3">
        <v>0</v>
      </c>
      <c r="K1349" s="4">
        <v>0</v>
      </c>
      <c r="L1349" s="4">
        <v>6.3750099999999996</v>
      </c>
      <c r="M1349" s="4">
        <v>0</v>
      </c>
      <c r="N1349" s="2">
        <v>45.064</v>
      </c>
      <c r="O1349" s="4">
        <v>4.1896000000000004</v>
      </c>
      <c r="P1349" s="4">
        <v>5.9926899999999996</v>
      </c>
      <c r="Q1349" s="3">
        <v>58.7</v>
      </c>
      <c r="R1349" s="2">
        <v>0</v>
      </c>
      <c r="S1349" s="2">
        <v>404.875</v>
      </c>
      <c r="T1349" s="4">
        <v>1068.22668</v>
      </c>
      <c r="U1349" s="3">
        <v>45868</v>
      </c>
      <c r="V1349" s="3">
        <v>4432.8999999999996</v>
      </c>
      <c r="W1349" s="3">
        <v>6514.8</v>
      </c>
      <c r="X1349" s="2">
        <v>49.896000000000001</v>
      </c>
      <c r="Y1349" s="2">
        <v>49.896000000000001</v>
      </c>
      <c r="Z1349" s="2">
        <v>-1E-3</v>
      </c>
    </row>
    <row r="1350" spans="1:26" x14ac:dyDescent="0.25">
      <c r="A1350" s="1" t="s">
        <v>1379</v>
      </c>
      <c r="B1350" s="1">
        <v>647</v>
      </c>
      <c r="C1350" s="1" t="s">
        <v>30</v>
      </c>
      <c r="D1350" s="1" t="s">
        <v>31</v>
      </c>
      <c r="E1350" s="1">
        <v>0</v>
      </c>
      <c r="F1350" s="1">
        <v>0</v>
      </c>
      <c r="G1350" s="2">
        <v>43.055999999999997</v>
      </c>
      <c r="H1350" s="2">
        <v>0.68600000000000005</v>
      </c>
      <c r="I1350" s="3">
        <v>7.4</v>
      </c>
      <c r="J1350" s="3">
        <v>0</v>
      </c>
      <c r="K1350" s="4">
        <v>0</v>
      </c>
      <c r="L1350" s="4">
        <v>11.04569</v>
      </c>
      <c r="M1350" s="4">
        <v>0</v>
      </c>
      <c r="N1350" s="2">
        <v>43.030999999999999</v>
      </c>
      <c r="O1350" s="4">
        <v>6.8949400000000001</v>
      </c>
      <c r="P1350" s="4">
        <v>-6.8949400000000001</v>
      </c>
      <c r="Q1350" s="3">
        <v>36</v>
      </c>
      <c r="R1350" s="2">
        <v>0</v>
      </c>
      <c r="S1350" s="2">
        <v>1307.5</v>
      </c>
      <c r="T1350" s="4">
        <v>809.74474999999995</v>
      </c>
      <c r="U1350" s="3">
        <v>86518.3</v>
      </c>
      <c r="V1350" s="3">
        <v>4836.3</v>
      </c>
      <c r="W1350" s="3">
        <v>11807.5</v>
      </c>
      <c r="X1350" s="2">
        <v>28.602</v>
      </c>
      <c r="Y1350" s="2">
        <v>28.602</v>
      </c>
      <c r="Z1350" s="2">
        <v>0</v>
      </c>
    </row>
    <row r="1351" spans="1:26" x14ac:dyDescent="0.25">
      <c r="A1351" s="1" t="s">
        <v>1380</v>
      </c>
      <c r="B1351" s="1">
        <v>647</v>
      </c>
      <c r="C1351" s="1" t="s">
        <v>30</v>
      </c>
      <c r="D1351" s="1" t="s">
        <v>31</v>
      </c>
      <c r="E1351" s="1">
        <v>0</v>
      </c>
      <c r="F1351" s="1">
        <v>0</v>
      </c>
      <c r="G1351" s="2">
        <v>40.551000000000002</v>
      </c>
      <c r="H1351" s="2">
        <v>0.49099999999999999</v>
      </c>
      <c r="I1351" s="3">
        <v>5.3</v>
      </c>
      <c r="J1351" s="3">
        <v>0</v>
      </c>
      <c r="K1351" s="4">
        <v>0</v>
      </c>
      <c r="L1351" s="4">
        <v>6.7488400000000004</v>
      </c>
      <c r="M1351" s="4">
        <v>0</v>
      </c>
      <c r="N1351" s="2">
        <v>40.731999999999999</v>
      </c>
      <c r="O1351" s="4">
        <v>4.5309600000000003</v>
      </c>
      <c r="P1351" s="4">
        <v>10.76951</v>
      </c>
      <c r="Q1351" s="3">
        <v>60</v>
      </c>
      <c r="R1351" s="2">
        <v>0</v>
      </c>
      <c r="S1351" s="2">
        <v>1028.4380000000001</v>
      </c>
      <c r="T1351" s="4">
        <v>758.86926000000005</v>
      </c>
      <c r="U1351" s="3">
        <v>44203.4</v>
      </c>
      <c r="V1351" s="3">
        <v>720.4</v>
      </c>
      <c r="W1351" s="3">
        <v>8130.5</v>
      </c>
      <c r="X1351" s="2">
        <v>54.648000000000003</v>
      </c>
      <c r="Y1351" s="2">
        <v>54.648000000000003</v>
      </c>
      <c r="Z1351" s="2">
        <v>-3.5000000000000003E-2</v>
      </c>
    </row>
    <row r="1352" spans="1:26" x14ac:dyDescent="0.25">
      <c r="A1352" s="1" t="s">
        <v>1381</v>
      </c>
      <c r="B1352" s="1">
        <v>647</v>
      </c>
      <c r="C1352" s="1" t="s">
        <v>30</v>
      </c>
      <c r="D1352" s="1" t="s">
        <v>31</v>
      </c>
      <c r="E1352" s="1">
        <v>0</v>
      </c>
      <c r="F1352" s="1">
        <v>0</v>
      </c>
      <c r="G1352" s="2">
        <v>40.515000000000001</v>
      </c>
      <c r="H1352" s="2">
        <v>0.41499999999999998</v>
      </c>
      <c r="I1352" s="3">
        <v>4.5</v>
      </c>
      <c r="J1352" s="3">
        <v>0</v>
      </c>
      <c r="K1352" s="4">
        <v>0</v>
      </c>
      <c r="L1352" s="4">
        <v>5.6379700000000001</v>
      </c>
      <c r="M1352" s="4">
        <v>0</v>
      </c>
      <c r="N1352" s="2">
        <v>40.731999999999999</v>
      </c>
      <c r="O1352" s="4">
        <v>3.7996099999999999</v>
      </c>
      <c r="P1352" s="4">
        <v>10.847860000000001</v>
      </c>
      <c r="Q1352" s="3">
        <v>59.6</v>
      </c>
      <c r="R1352" s="2">
        <v>1E-3</v>
      </c>
      <c r="S1352" s="2">
        <v>1252.9380000000001</v>
      </c>
      <c r="T1352" s="4">
        <v>1448.4349400000001</v>
      </c>
      <c r="U1352" s="3">
        <v>27075.4</v>
      </c>
      <c r="V1352" s="3">
        <v>1436.1</v>
      </c>
      <c r="W1352" s="3">
        <v>4018.7</v>
      </c>
      <c r="X1352" s="2">
        <v>55.08</v>
      </c>
      <c r="Y1352" s="2">
        <v>55.08</v>
      </c>
      <c r="Z1352" s="2">
        <v>-0.154</v>
      </c>
    </row>
    <row r="1353" spans="1:26" x14ac:dyDescent="0.25">
      <c r="A1353" s="1" t="s">
        <v>1382</v>
      </c>
      <c r="B1353" s="1">
        <v>647</v>
      </c>
      <c r="C1353" s="1" t="s">
        <v>30</v>
      </c>
      <c r="D1353" s="1" t="s">
        <v>31</v>
      </c>
      <c r="E1353" s="1">
        <v>0</v>
      </c>
      <c r="F1353" s="1">
        <v>0</v>
      </c>
      <c r="G1353" s="2">
        <v>42.676000000000002</v>
      </c>
      <c r="H1353" s="2">
        <v>0.69599999999999995</v>
      </c>
      <c r="I1353" s="3">
        <v>7.5</v>
      </c>
      <c r="J1353" s="3">
        <v>0</v>
      </c>
      <c r="K1353" s="4">
        <v>0</v>
      </c>
      <c r="L1353" s="4">
        <v>8.0991999999999997</v>
      </c>
      <c r="M1353" s="4">
        <v>0</v>
      </c>
      <c r="N1353" s="2">
        <v>42.481999999999999</v>
      </c>
      <c r="O1353" s="4">
        <v>10.14507</v>
      </c>
      <c r="P1353" s="4">
        <v>-10.14507</v>
      </c>
      <c r="Q1353" s="3">
        <v>28.9</v>
      </c>
      <c r="R1353" s="2">
        <v>0</v>
      </c>
      <c r="S1353" s="2">
        <v>21</v>
      </c>
      <c r="T1353" s="4">
        <v>4.2519600000000004</v>
      </c>
      <c r="U1353" s="3">
        <v>41254.199999999997</v>
      </c>
      <c r="V1353" s="3">
        <v>-45370.3</v>
      </c>
      <c r="W1353" s="3">
        <v>45528</v>
      </c>
      <c r="X1353" s="2">
        <v>21.384</v>
      </c>
      <c r="Y1353" s="2">
        <v>21.384</v>
      </c>
      <c r="Z1353" s="2">
        <v>0</v>
      </c>
    </row>
    <row r="1354" spans="1:26" x14ac:dyDescent="0.25">
      <c r="A1354" s="1" t="s">
        <v>1383</v>
      </c>
      <c r="B1354" s="1">
        <v>647</v>
      </c>
      <c r="C1354" s="1" t="s">
        <v>30</v>
      </c>
      <c r="D1354" s="1" t="s">
        <v>31</v>
      </c>
      <c r="E1354" s="1">
        <v>0</v>
      </c>
      <c r="F1354" s="1">
        <v>0</v>
      </c>
      <c r="G1354" s="2">
        <v>39.478000000000002</v>
      </c>
      <c r="H1354" s="2">
        <v>-0.20200000000000001</v>
      </c>
      <c r="I1354" s="3">
        <v>-2.9</v>
      </c>
      <c r="J1354" s="3">
        <v>0</v>
      </c>
      <c r="K1354" s="4">
        <v>0</v>
      </c>
      <c r="L1354" s="4">
        <v>5.2366099999999998</v>
      </c>
      <c r="M1354" s="4">
        <v>0</v>
      </c>
      <c r="N1354" s="2">
        <v>39.744999999999997</v>
      </c>
      <c r="O1354" s="4">
        <v>0</v>
      </c>
      <c r="P1354" s="4">
        <v>0.63449999999999995</v>
      </c>
      <c r="Q1354" s="3">
        <v>72.2</v>
      </c>
      <c r="R1354" s="2">
        <v>0</v>
      </c>
      <c r="S1354" s="2">
        <v>77.875</v>
      </c>
      <c r="T1354" s="4">
        <v>0.51192000000000004</v>
      </c>
      <c r="U1354" s="3">
        <v>22424.799999999999</v>
      </c>
      <c r="V1354" s="3">
        <v>1614</v>
      </c>
      <c r="W1354" s="3">
        <v>0</v>
      </c>
      <c r="X1354" s="2">
        <v>75.045000000000002</v>
      </c>
      <c r="Y1354" s="2">
        <v>75.045000000000002</v>
      </c>
      <c r="Z1354" s="2">
        <v>0</v>
      </c>
    </row>
    <row r="1355" spans="1:26" x14ac:dyDescent="0.25">
      <c r="A1355" s="1" t="s">
        <v>1384</v>
      </c>
      <c r="B1355" s="1">
        <v>647</v>
      </c>
      <c r="C1355" s="1" t="s">
        <v>30</v>
      </c>
      <c r="D1355" s="1" t="s">
        <v>31</v>
      </c>
      <c r="E1355" s="1">
        <v>0</v>
      </c>
      <c r="F1355" s="1">
        <v>0</v>
      </c>
      <c r="G1355" s="2">
        <v>40.030999999999999</v>
      </c>
      <c r="H1355" s="2">
        <v>0.49099999999999999</v>
      </c>
      <c r="I1355" s="3">
        <v>5.3</v>
      </c>
      <c r="J1355" s="3">
        <v>0</v>
      </c>
      <c r="K1355" s="4">
        <v>0</v>
      </c>
      <c r="L1355" s="4">
        <v>3.9566599999999998</v>
      </c>
      <c r="M1355" s="4">
        <v>0</v>
      </c>
      <c r="N1355" s="2">
        <v>40.006</v>
      </c>
      <c r="O1355" s="4">
        <v>2.2868900000000001</v>
      </c>
      <c r="P1355" s="4">
        <v>3.6614399999999998</v>
      </c>
      <c r="Q1355" s="3">
        <v>59.3</v>
      </c>
      <c r="R1355" s="2">
        <v>0</v>
      </c>
      <c r="S1355" s="2">
        <v>949.625</v>
      </c>
      <c r="T1355" s="4">
        <v>1635.1787099999999</v>
      </c>
      <c r="U1355" s="3">
        <v>30683.4</v>
      </c>
      <c r="V1355" s="3">
        <v>2005.4</v>
      </c>
      <c r="W1355" s="3">
        <v>3991.3</v>
      </c>
      <c r="X1355" s="2">
        <v>54</v>
      </c>
      <c r="Y1355" s="2">
        <v>54</v>
      </c>
      <c r="Z1355" s="2">
        <v>0</v>
      </c>
    </row>
    <row r="1356" spans="1:26" x14ac:dyDescent="0.25">
      <c r="A1356" s="1" t="s">
        <v>1385</v>
      </c>
      <c r="B1356" s="1">
        <v>647</v>
      </c>
      <c r="C1356" s="1" t="s">
        <v>30</v>
      </c>
      <c r="D1356" s="1" t="s">
        <v>31</v>
      </c>
      <c r="E1356" s="1">
        <v>0</v>
      </c>
      <c r="F1356" s="1">
        <v>0</v>
      </c>
      <c r="G1356" s="2">
        <v>42.427999999999997</v>
      </c>
      <c r="H1356" s="2">
        <v>0.22800000000000001</v>
      </c>
      <c r="I1356" s="3">
        <v>2.5</v>
      </c>
      <c r="J1356" s="3">
        <v>0</v>
      </c>
      <c r="K1356" s="4">
        <v>0</v>
      </c>
      <c r="L1356" s="4">
        <v>2.2194600000000002</v>
      </c>
      <c r="M1356" s="4">
        <v>0</v>
      </c>
      <c r="N1356" s="2">
        <v>42.305999999999997</v>
      </c>
      <c r="O1356" s="4">
        <v>2.63747</v>
      </c>
      <c r="P1356" s="4">
        <v>-2.63747</v>
      </c>
      <c r="Q1356" s="3">
        <v>52.1</v>
      </c>
      <c r="R1356" s="2">
        <v>0</v>
      </c>
      <c r="S1356" s="2">
        <v>0</v>
      </c>
      <c r="T1356" s="4">
        <v>0</v>
      </c>
      <c r="U1356" s="3">
        <v>9227.2000000000007</v>
      </c>
      <c r="V1356" s="3">
        <v>-2445.1999999999998</v>
      </c>
      <c r="W1356" s="3">
        <v>2445.8000000000002</v>
      </c>
      <c r="X1356" s="2">
        <v>49.65</v>
      </c>
      <c r="Y1356" s="2">
        <v>49.65</v>
      </c>
      <c r="Z1356" s="2">
        <v>0</v>
      </c>
    </row>
    <row r="1357" spans="1:26" x14ac:dyDescent="0.25">
      <c r="A1357" s="1" t="s">
        <v>1386</v>
      </c>
      <c r="B1357" s="1">
        <v>647</v>
      </c>
      <c r="C1357" s="1" t="s">
        <v>30</v>
      </c>
      <c r="D1357" s="1" t="s">
        <v>31</v>
      </c>
      <c r="E1357" s="1">
        <v>0</v>
      </c>
      <c r="F1357" s="1">
        <v>0</v>
      </c>
      <c r="G1357" s="2">
        <v>42.439</v>
      </c>
      <c r="H1357" s="2">
        <v>0.19900000000000001</v>
      </c>
      <c r="I1357" s="3">
        <v>2.1</v>
      </c>
      <c r="J1357" s="3">
        <v>0</v>
      </c>
      <c r="K1357" s="4">
        <v>0</v>
      </c>
      <c r="L1357" s="4">
        <v>2.2896000000000001</v>
      </c>
      <c r="M1357" s="4">
        <v>0</v>
      </c>
      <c r="N1357" s="2">
        <v>42.417999999999999</v>
      </c>
      <c r="O1357" s="4">
        <v>0.78664999999999996</v>
      </c>
      <c r="P1357" s="4">
        <v>-0.78664999999999996</v>
      </c>
      <c r="Q1357" s="3">
        <v>42.5</v>
      </c>
      <c r="R1357" s="2">
        <v>0</v>
      </c>
      <c r="S1357" s="2">
        <v>10</v>
      </c>
      <c r="T1357" s="4">
        <v>2.3174700000000001</v>
      </c>
      <c r="U1357" s="3">
        <v>16785.900000000001</v>
      </c>
      <c r="V1357" s="3">
        <v>-912.3</v>
      </c>
      <c r="W1357" s="3">
        <v>990.1</v>
      </c>
      <c r="X1357" s="2">
        <v>40.392000000000003</v>
      </c>
      <c r="Y1357" s="2">
        <v>40.392000000000003</v>
      </c>
      <c r="Z1357" s="2">
        <v>0</v>
      </c>
    </row>
    <row r="1358" spans="1:26" x14ac:dyDescent="0.25">
      <c r="A1358" s="1" t="s">
        <v>1387</v>
      </c>
      <c r="B1358" s="1">
        <v>647</v>
      </c>
      <c r="C1358" s="1" t="s">
        <v>30</v>
      </c>
      <c r="D1358" s="1" t="s">
        <v>31</v>
      </c>
      <c r="E1358" s="1">
        <v>0</v>
      </c>
      <c r="F1358" s="1">
        <v>0</v>
      </c>
      <c r="G1358" s="2">
        <v>37.372</v>
      </c>
      <c r="H1358" s="2">
        <v>0.51200000000000001</v>
      </c>
      <c r="I1358" s="3">
        <v>5.5</v>
      </c>
      <c r="J1358" s="3">
        <v>0</v>
      </c>
      <c r="K1358" s="4">
        <v>0</v>
      </c>
      <c r="L1358" s="4">
        <v>0.85185999999999995</v>
      </c>
      <c r="M1358" s="4">
        <v>0</v>
      </c>
      <c r="N1358" s="2">
        <v>37.365000000000002</v>
      </c>
      <c r="O1358" s="4">
        <v>0.66468000000000005</v>
      </c>
      <c r="P1358" s="4">
        <v>1.26064</v>
      </c>
      <c r="Q1358" s="3">
        <v>36.4</v>
      </c>
      <c r="R1358" s="2">
        <v>0</v>
      </c>
      <c r="S1358" s="2">
        <v>629.68799999999999</v>
      </c>
      <c r="T1358" s="4">
        <v>276.87603999999999</v>
      </c>
      <c r="U1358" s="3">
        <v>6477.5</v>
      </c>
      <c r="V1358" s="3">
        <v>-1104.8</v>
      </c>
      <c r="W1358" s="3">
        <v>1453.8</v>
      </c>
      <c r="X1358" s="2">
        <v>30.888000000000002</v>
      </c>
      <c r="Y1358" s="2">
        <v>30.888000000000002</v>
      </c>
      <c r="Z1358" s="2">
        <v>0</v>
      </c>
    </row>
    <row r="1359" spans="1:26" x14ac:dyDescent="0.25">
      <c r="A1359" s="1" t="s">
        <v>1388</v>
      </c>
      <c r="B1359" s="1">
        <v>647</v>
      </c>
      <c r="C1359" s="1" t="s">
        <v>30</v>
      </c>
      <c r="D1359" s="1" t="s">
        <v>31</v>
      </c>
      <c r="E1359" s="1">
        <v>0</v>
      </c>
      <c r="F1359" s="1">
        <v>0</v>
      </c>
      <c r="G1359" s="2">
        <v>40.158000000000001</v>
      </c>
      <c r="H1359" s="2">
        <v>0.47799999999999998</v>
      </c>
      <c r="I1359" s="3">
        <v>6</v>
      </c>
      <c r="J1359" s="3">
        <v>0</v>
      </c>
      <c r="K1359" s="4">
        <v>0</v>
      </c>
      <c r="L1359" s="4">
        <v>4.3058800000000002</v>
      </c>
      <c r="M1359" s="4">
        <v>0</v>
      </c>
      <c r="N1359" s="2">
        <v>40.167999999999999</v>
      </c>
      <c r="O1359" s="4">
        <v>0</v>
      </c>
      <c r="P1359" s="4">
        <v>9.7908500000000007</v>
      </c>
      <c r="Q1359" s="3">
        <v>106.8</v>
      </c>
      <c r="R1359" s="2">
        <v>0</v>
      </c>
      <c r="S1359" s="2">
        <v>1504.0630000000001</v>
      </c>
      <c r="T1359" s="4">
        <v>1657.0116</v>
      </c>
      <c r="U1359" s="3">
        <v>29961.5</v>
      </c>
      <c r="V1359" s="3">
        <v>32880.800000000003</v>
      </c>
      <c r="W1359" s="3">
        <v>0</v>
      </c>
      <c r="X1359" s="2">
        <v>100.782</v>
      </c>
      <c r="Y1359" s="2">
        <v>100.782</v>
      </c>
      <c r="Z1359" s="2">
        <v>-1E-3</v>
      </c>
    </row>
    <row r="1360" spans="1:26" x14ac:dyDescent="0.25">
      <c r="A1360" s="1" t="s">
        <v>1389</v>
      </c>
      <c r="B1360" s="1">
        <v>647</v>
      </c>
      <c r="C1360" s="1" t="s">
        <v>30</v>
      </c>
      <c r="D1360" s="1" t="s">
        <v>31</v>
      </c>
      <c r="E1360" s="1">
        <v>0</v>
      </c>
      <c r="F1360" s="1">
        <v>0</v>
      </c>
      <c r="G1360" s="2">
        <v>40.066000000000003</v>
      </c>
      <c r="H1360" s="2">
        <v>0.186</v>
      </c>
      <c r="I1360" s="3">
        <v>2</v>
      </c>
      <c r="J1360" s="3">
        <v>0</v>
      </c>
      <c r="K1360" s="4">
        <v>0</v>
      </c>
      <c r="L1360" s="4">
        <v>2.4901599999999999</v>
      </c>
      <c r="M1360" s="4">
        <v>0</v>
      </c>
      <c r="N1360" s="2">
        <v>40.021999999999998</v>
      </c>
      <c r="O1360" s="4">
        <v>1.2833300000000001</v>
      </c>
      <c r="P1360" s="4">
        <v>-1.2833300000000001</v>
      </c>
      <c r="Q1360" s="3">
        <v>43.9</v>
      </c>
      <c r="R1360" s="2">
        <v>0</v>
      </c>
      <c r="S1360" s="2">
        <v>3</v>
      </c>
      <c r="T1360" s="4">
        <v>2.4920000000000001E-2</v>
      </c>
      <c r="U1360" s="3">
        <v>19027.3</v>
      </c>
      <c r="V1360" s="3">
        <v>-2413.8000000000002</v>
      </c>
      <c r="W1360" s="3">
        <v>2440.4</v>
      </c>
      <c r="X1360" s="2">
        <v>41.904000000000003</v>
      </c>
      <c r="Y1360" s="2">
        <v>41.904000000000003</v>
      </c>
      <c r="Z1360" s="2">
        <v>0</v>
      </c>
    </row>
    <row r="1361" spans="1:26" x14ac:dyDescent="0.25">
      <c r="A1361" s="1" t="s">
        <v>1390</v>
      </c>
      <c r="B1361" s="1">
        <v>647</v>
      </c>
      <c r="C1361" s="1" t="s">
        <v>30</v>
      </c>
      <c r="D1361" s="1" t="s">
        <v>31</v>
      </c>
      <c r="E1361" s="1">
        <v>0</v>
      </c>
      <c r="F1361" s="1">
        <v>0</v>
      </c>
      <c r="G1361" s="2">
        <v>36.496000000000002</v>
      </c>
      <c r="H1361" s="2">
        <v>0.90600000000000003</v>
      </c>
      <c r="I1361" s="3">
        <v>11.4</v>
      </c>
      <c r="J1361" s="3">
        <v>0</v>
      </c>
      <c r="K1361" s="4">
        <v>0</v>
      </c>
      <c r="L1361" s="4">
        <v>3.3917099999999998</v>
      </c>
      <c r="M1361" s="4">
        <v>0</v>
      </c>
      <c r="N1361" s="2">
        <v>36.457000000000001</v>
      </c>
      <c r="O1361" s="4">
        <v>6.5278799999999997</v>
      </c>
      <c r="P1361" s="4">
        <v>-6.5278799999999997</v>
      </c>
      <c r="Q1361" s="3">
        <v>71.7</v>
      </c>
      <c r="R1361" s="2">
        <v>0</v>
      </c>
      <c r="S1361" s="2">
        <v>262</v>
      </c>
      <c r="T1361" s="4">
        <v>288.88675000000001</v>
      </c>
      <c r="U1361" s="3">
        <v>24051.1</v>
      </c>
      <c r="V1361" s="3">
        <v>-43834.1</v>
      </c>
      <c r="W1361" s="3">
        <v>44504.9</v>
      </c>
      <c r="X1361" s="2">
        <v>60.319000000000003</v>
      </c>
      <c r="Y1361" s="2">
        <v>60.319000000000003</v>
      </c>
      <c r="Z1361" s="2">
        <v>0</v>
      </c>
    </row>
    <row r="1362" spans="1:26" x14ac:dyDescent="0.25">
      <c r="A1362" s="1" t="s">
        <v>1391</v>
      </c>
      <c r="B1362" s="1">
        <v>647</v>
      </c>
      <c r="C1362" s="1" t="s">
        <v>30</v>
      </c>
      <c r="D1362" s="1" t="s">
        <v>31</v>
      </c>
      <c r="E1362" s="1">
        <v>0</v>
      </c>
      <c r="F1362" s="1">
        <v>0</v>
      </c>
      <c r="G1362" s="2">
        <v>34.622999999999998</v>
      </c>
      <c r="H1362" s="2">
        <v>0.23300000000000001</v>
      </c>
      <c r="I1362" s="3">
        <v>3.3</v>
      </c>
      <c r="J1362" s="3">
        <v>0</v>
      </c>
      <c r="K1362" s="4">
        <v>0</v>
      </c>
      <c r="L1362" s="4">
        <v>2.33772</v>
      </c>
      <c r="M1362" s="4">
        <v>0</v>
      </c>
      <c r="N1362" s="2">
        <v>34.677</v>
      </c>
      <c r="O1362" s="4">
        <v>0</v>
      </c>
      <c r="P1362" s="4">
        <v>5.2610900000000003</v>
      </c>
      <c r="Q1362" s="3">
        <v>62.9</v>
      </c>
      <c r="R1362" s="2">
        <v>0</v>
      </c>
      <c r="S1362" s="2">
        <v>2387.5</v>
      </c>
      <c r="T1362" s="4">
        <v>6255.2919899999997</v>
      </c>
      <c r="U1362" s="3">
        <v>15424.1</v>
      </c>
      <c r="V1362" s="3">
        <v>26777.1</v>
      </c>
      <c r="W1362" s="3">
        <v>0</v>
      </c>
      <c r="X1362" s="2">
        <v>59.582000000000001</v>
      </c>
      <c r="Y1362" s="2">
        <v>59.582000000000001</v>
      </c>
      <c r="Z1362" s="2">
        <v>0</v>
      </c>
    </row>
    <row r="1363" spans="1:26" x14ac:dyDescent="0.25">
      <c r="A1363" s="1" t="s">
        <v>1392</v>
      </c>
      <c r="B1363" s="1">
        <v>647</v>
      </c>
      <c r="C1363" s="1" t="s">
        <v>30</v>
      </c>
      <c r="D1363" s="1" t="s">
        <v>31</v>
      </c>
      <c r="E1363" s="1">
        <v>0</v>
      </c>
      <c r="F1363" s="1">
        <v>0</v>
      </c>
      <c r="G1363" s="2">
        <v>35.186</v>
      </c>
      <c r="H1363" s="2">
        <v>0.41599999999999998</v>
      </c>
      <c r="I1363" s="3">
        <v>4.5</v>
      </c>
      <c r="J1363" s="3">
        <v>0</v>
      </c>
      <c r="K1363" s="4">
        <v>0</v>
      </c>
      <c r="L1363" s="4">
        <v>2.14202</v>
      </c>
      <c r="M1363" s="4">
        <v>0</v>
      </c>
      <c r="N1363" s="2">
        <v>35.078000000000003</v>
      </c>
      <c r="O1363" s="4">
        <v>4.5608399999999998</v>
      </c>
      <c r="P1363" s="4">
        <v>-4.5608399999999998</v>
      </c>
      <c r="Q1363" s="3">
        <v>34.4</v>
      </c>
      <c r="R1363" s="2">
        <v>0</v>
      </c>
      <c r="S1363" s="2">
        <v>70.625</v>
      </c>
      <c r="T1363" s="4">
        <v>11.035019999999999</v>
      </c>
      <c r="U1363" s="3">
        <v>15807.7</v>
      </c>
      <c r="V1363" s="3">
        <v>-33007.1</v>
      </c>
      <c r="W1363" s="3">
        <v>33654.400000000001</v>
      </c>
      <c r="X1363" s="2">
        <v>29.916</v>
      </c>
      <c r="Y1363" s="2">
        <v>29.916</v>
      </c>
      <c r="Z1363" s="2">
        <v>0</v>
      </c>
    </row>
    <row r="1364" spans="1:26" x14ac:dyDescent="0.25">
      <c r="A1364" s="1" t="s">
        <v>1393</v>
      </c>
      <c r="B1364" s="1">
        <v>647</v>
      </c>
      <c r="C1364" s="1" t="s">
        <v>30</v>
      </c>
      <c r="D1364" s="1" t="s">
        <v>31</v>
      </c>
      <c r="E1364" s="1">
        <v>0</v>
      </c>
      <c r="F1364" s="1">
        <v>0</v>
      </c>
      <c r="G1364" s="2">
        <v>27.173999999999999</v>
      </c>
      <c r="H1364" s="2">
        <v>0.44400000000000001</v>
      </c>
      <c r="I1364" s="3">
        <v>4.8</v>
      </c>
      <c r="J1364" s="3">
        <v>0</v>
      </c>
      <c r="K1364" s="4">
        <v>0</v>
      </c>
      <c r="L1364" s="4">
        <v>11.0749</v>
      </c>
      <c r="M1364" s="4">
        <v>0</v>
      </c>
      <c r="N1364" s="2">
        <v>26.928999999999998</v>
      </c>
      <c r="O1364" s="4">
        <v>7.3987400000000001</v>
      </c>
      <c r="P1364" s="4">
        <v>-7.3987400000000001</v>
      </c>
      <c r="Q1364" s="3">
        <v>104.8</v>
      </c>
      <c r="R1364" s="2">
        <v>0</v>
      </c>
      <c r="S1364" s="2">
        <v>0</v>
      </c>
      <c r="T1364" s="4">
        <v>0</v>
      </c>
      <c r="U1364" s="3">
        <v>53151.1</v>
      </c>
      <c r="V1364" s="3">
        <v>-4801.6000000000004</v>
      </c>
      <c r="W1364" s="3">
        <v>4945</v>
      </c>
      <c r="X1364" s="2">
        <v>100.008</v>
      </c>
      <c r="Y1364" s="2">
        <v>100.008</v>
      </c>
      <c r="Z1364" s="2">
        <v>0</v>
      </c>
    </row>
    <row r="1365" spans="1:26" x14ac:dyDescent="0.25">
      <c r="A1365" s="1" t="s">
        <v>1394</v>
      </c>
      <c r="B1365" s="1">
        <v>647</v>
      </c>
      <c r="C1365" s="1" t="s">
        <v>30</v>
      </c>
      <c r="D1365" s="1" t="s">
        <v>31</v>
      </c>
      <c r="E1365" s="1">
        <v>0</v>
      </c>
      <c r="F1365" s="1">
        <v>0</v>
      </c>
      <c r="G1365" s="2">
        <v>25.484000000000002</v>
      </c>
      <c r="H1365" s="2">
        <v>0.47399999999999998</v>
      </c>
      <c r="I1365" s="3">
        <v>5.0999999999999996</v>
      </c>
      <c r="J1365" s="3">
        <v>0</v>
      </c>
      <c r="K1365" s="4">
        <v>0</v>
      </c>
      <c r="L1365" s="4">
        <v>12.022500000000001</v>
      </c>
      <c r="M1365" s="4">
        <v>0</v>
      </c>
      <c r="N1365" s="2">
        <v>25.332000000000001</v>
      </c>
      <c r="O1365" s="4">
        <v>6.1425900000000002</v>
      </c>
      <c r="P1365" s="4">
        <v>-6.1425900000000002</v>
      </c>
      <c r="Q1365" s="3">
        <v>47.5</v>
      </c>
      <c r="R1365" s="2">
        <v>0</v>
      </c>
      <c r="S1365" s="2">
        <v>602</v>
      </c>
      <c r="T1365" s="4">
        <v>366.31607000000002</v>
      </c>
      <c r="U1365" s="3">
        <v>60354.1</v>
      </c>
      <c r="V1365" s="3">
        <v>16280.1</v>
      </c>
      <c r="W1365" s="3">
        <v>4467.6000000000004</v>
      </c>
      <c r="X1365" s="2">
        <v>42.335999999999999</v>
      </c>
      <c r="Y1365" s="2">
        <v>42.335999999999999</v>
      </c>
      <c r="Z1365" s="2">
        <v>0</v>
      </c>
    </row>
    <row r="1366" spans="1:26" x14ac:dyDescent="0.25">
      <c r="A1366" s="1" t="s">
        <v>1395</v>
      </c>
      <c r="B1366" s="1">
        <v>647</v>
      </c>
      <c r="C1366" s="1" t="s">
        <v>30</v>
      </c>
      <c r="D1366" s="1" t="s">
        <v>31</v>
      </c>
      <c r="E1366" s="1">
        <v>0</v>
      </c>
      <c r="F1366" s="1">
        <v>0</v>
      </c>
      <c r="G1366" s="2">
        <v>23.286999999999999</v>
      </c>
      <c r="H1366" s="2">
        <v>0.34699999999999998</v>
      </c>
      <c r="I1366" s="3">
        <v>3.7</v>
      </c>
      <c r="J1366" s="3">
        <v>0</v>
      </c>
      <c r="K1366" s="4">
        <v>0</v>
      </c>
      <c r="L1366" s="4">
        <v>1.9732400000000001</v>
      </c>
      <c r="M1366" s="4">
        <v>0</v>
      </c>
      <c r="N1366" s="2">
        <v>23.093</v>
      </c>
      <c r="O1366" s="4">
        <v>5.1501200000000003</v>
      </c>
      <c r="P1366" s="4">
        <v>-5.1501200000000003</v>
      </c>
      <c r="Q1366" s="3">
        <v>46.6</v>
      </c>
      <c r="R1366" s="2">
        <v>0</v>
      </c>
      <c r="S1366" s="2">
        <v>0</v>
      </c>
      <c r="T1366" s="4">
        <v>0</v>
      </c>
      <c r="U1366" s="3">
        <v>13824.9</v>
      </c>
      <c r="V1366" s="3">
        <v>-87454.1</v>
      </c>
      <c r="W1366" s="3">
        <v>87455.5</v>
      </c>
      <c r="X1366" s="2">
        <v>42.875999999999998</v>
      </c>
      <c r="Y1366" s="2">
        <v>42.875999999999998</v>
      </c>
      <c r="Z1366" s="2">
        <v>-3.0000000000000001E-3</v>
      </c>
    </row>
    <row r="1367" spans="1:26" x14ac:dyDescent="0.25">
      <c r="A1367" s="1" t="s">
        <v>1396</v>
      </c>
      <c r="B1367" s="1">
        <v>647</v>
      </c>
      <c r="C1367" s="1" t="s">
        <v>30</v>
      </c>
      <c r="D1367" s="1" t="s">
        <v>31</v>
      </c>
      <c r="E1367" s="1">
        <v>0</v>
      </c>
      <c r="F1367" s="1">
        <v>0</v>
      </c>
      <c r="G1367" s="2">
        <v>23.791</v>
      </c>
      <c r="H1367" s="2">
        <v>0.94099999999999995</v>
      </c>
      <c r="I1367" s="3">
        <v>10.199999999999999</v>
      </c>
      <c r="J1367" s="3">
        <v>0</v>
      </c>
      <c r="K1367" s="4">
        <v>0</v>
      </c>
      <c r="L1367" s="4">
        <v>8.2375699999999998</v>
      </c>
      <c r="M1367" s="4">
        <v>0</v>
      </c>
      <c r="N1367" s="2">
        <v>23.754999999999999</v>
      </c>
      <c r="O1367" s="4">
        <v>4.8754</v>
      </c>
      <c r="P1367" s="4">
        <v>9.5596800000000002</v>
      </c>
      <c r="Q1367" s="3">
        <v>51.4</v>
      </c>
      <c r="R1367" s="2">
        <v>0</v>
      </c>
      <c r="S1367" s="2">
        <v>5719</v>
      </c>
      <c r="T1367" s="4">
        <v>19795.314450000002</v>
      </c>
      <c r="U1367" s="3">
        <v>70425.8</v>
      </c>
      <c r="V1367" s="3">
        <v>40085.599999999999</v>
      </c>
      <c r="W1367" s="3">
        <v>11036.3</v>
      </c>
      <c r="X1367" s="2">
        <v>41.256</v>
      </c>
      <c r="Y1367" s="2">
        <v>41.256</v>
      </c>
      <c r="Z1367" s="2">
        <v>-1E-3</v>
      </c>
    </row>
    <row r="1368" spans="1:26" x14ac:dyDescent="0.25">
      <c r="A1368" s="1" t="s">
        <v>1397</v>
      </c>
      <c r="B1368" s="1">
        <v>647</v>
      </c>
      <c r="C1368" s="1" t="s">
        <v>30</v>
      </c>
      <c r="D1368" s="1" t="s">
        <v>31</v>
      </c>
      <c r="E1368" s="1">
        <v>0</v>
      </c>
      <c r="F1368" s="1">
        <v>0</v>
      </c>
      <c r="G1368" s="2">
        <v>23.472999999999999</v>
      </c>
      <c r="H1368" s="2">
        <v>1.333</v>
      </c>
      <c r="I1368" s="3">
        <v>14.4</v>
      </c>
      <c r="J1368" s="3">
        <v>0</v>
      </c>
      <c r="K1368" s="4">
        <v>0</v>
      </c>
      <c r="L1368" s="4">
        <v>18.854489999999998</v>
      </c>
      <c r="M1368" s="4">
        <v>0</v>
      </c>
      <c r="N1368" s="2">
        <v>23.460999999999999</v>
      </c>
      <c r="O1368" s="4">
        <v>17.635470000000002</v>
      </c>
      <c r="P1368" s="4">
        <v>-17.635470000000002</v>
      </c>
      <c r="Q1368" s="3">
        <v>39.9</v>
      </c>
      <c r="R1368" s="2">
        <v>0</v>
      </c>
      <c r="S1368" s="2">
        <v>760.375</v>
      </c>
      <c r="T1368" s="4">
        <v>1700.1539299999999</v>
      </c>
      <c r="U1368" s="3">
        <v>96943.2</v>
      </c>
      <c r="V1368" s="3">
        <v>-101944.7</v>
      </c>
      <c r="W1368" s="3">
        <v>106126.3</v>
      </c>
      <c r="X1368" s="2">
        <v>25.488</v>
      </c>
      <c r="Y1368" s="2">
        <v>25.488</v>
      </c>
      <c r="Z1368" s="2">
        <v>-1E-3</v>
      </c>
    </row>
    <row r="1369" spans="1:26" x14ac:dyDescent="0.25">
      <c r="A1369" s="1" t="s">
        <v>1398</v>
      </c>
      <c r="B1369" s="1">
        <v>647</v>
      </c>
      <c r="C1369" s="1" t="s">
        <v>30</v>
      </c>
      <c r="D1369" s="1" t="s">
        <v>31</v>
      </c>
      <c r="E1369" s="1">
        <v>0</v>
      </c>
      <c r="F1369" s="1">
        <v>0</v>
      </c>
      <c r="G1369" s="2">
        <v>23.75</v>
      </c>
      <c r="H1369" s="2">
        <v>1.01</v>
      </c>
      <c r="I1369" s="3">
        <v>10.9</v>
      </c>
      <c r="J1369" s="3">
        <v>0</v>
      </c>
      <c r="K1369" s="4">
        <v>0</v>
      </c>
      <c r="L1369" s="4">
        <v>1.09304</v>
      </c>
      <c r="M1369" s="4">
        <v>0</v>
      </c>
      <c r="N1369" s="2">
        <v>23.86</v>
      </c>
      <c r="O1369" s="4">
        <v>0</v>
      </c>
      <c r="P1369" s="4">
        <v>15.411049999999999</v>
      </c>
      <c r="Q1369" s="3">
        <v>52.7</v>
      </c>
      <c r="R1369" s="2">
        <v>0</v>
      </c>
      <c r="S1369" s="2">
        <v>12827.688</v>
      </c>
      <c r="T1369" s="4">
        <v>4678.4072299999998</v>
      </c>
      <c r="U1369" s="3">
        <v>8196.9</v>
      </c>
      <c r="V1369" s="3">
        <v>135313.70000000001</v>
      </c>
      <c r="W1369" s="3">
        <v>0</v>
      </c>
      <c r="X1369" s="2">
        <v>41.795999999999999</v>
      </c>
      <c r="Y1369" s="2">
        <v>41.795999999999999</v>
      </c>
      <c r="Z1369" s="2">
        <v>-0.433</v>
      </c>
    </row>
    <row r="1370" spans="1:26" x14ac:dyDescent="0.25">
      <c r="A1370" s="1" t="s">
        <v>1399</v>
      </c>
      <c r="B1370" s="1">
        <v>647</v>
      </c>
      <c r="C1370" s="1" t="s">
        <v>30</v>
      </c>
      <c r="D1370" s="1" t="s">
        <v>31</v>
      </c>
      <c r="E1370" s="1">
        <v>0</v>
      </c>
      <c r="F1370" s="1">
        <v>0</v>
      </c>
      <c r="G1370" s="2">
        <v>23.827000000000002</v>
      </c>
      <c r="H1370" s="2">
        <v>1.6870000000000001</v>
      </c>
      <c r="I1370" s="3">
        <v>18.600000000000001</v>
      </c>
      <c r="J1370" s="3">
        <v>0</v>
      </c>
      <c r="K1370" s="4">
        <v>0</v>
      </c>
      <c r="L1370" s="4">
        <v>8.1617999999999995</v>
      </c>
      <c r="M1370" s="4">
        <v>0</v>
      </c>
      <c r="N1370" s="2">
        <v>23.835000000000001</v>
      </c>
      <c r="O1370" s="4">
        <v>5.0096100000000003</v>
      </c>
      <c r="P1370" s="4">
        <v>12.987830000000001</v>
      </c>
      <c r="Q1370" s="3">
        <v>54</v>
      </c>
      <c r="R1370" s="2">
        <v>6.0000000000000001E-3</v>
      </c>
      <c r="S1370" s="2">
        <v>16404.625</v>
      </c>
      <c r="T1370" s="4">
        <v>19411.183590000001</v>
      </c>
      <c r="U1370" s="3">
        <v>66119.399999999994</v>
      </c>
      <c r="V1370" s="3">
        <v>132806.1</v>
      </c>
      <c r="W1370" s="3">
        <v>3713.2</v>
      </c>
      <c r="X1370" s="2">
        <v>35.343000000000004</v>
      </c>
      <c r="Y1370" s="2">
        <v>35.343000000000004</v>
      </c>
      <c r="Z1370" s="2">
        <v>-18.364999999999998</v>
      </c>
    </row>
    <row r="1371" spans="1:26" x14ac:dyDescent="0.25">
      <c r="A1371" s="1" t="s">
        <v>1400</v>
      </c>
      <c r="B1371" s="1">
        <v>647</v>
      </c>
      <c r="C1371" s="1" t="s">
        <v>30</v>
      </c>
      <c r="D1371" s="1" t="s">
        <v>31</v>
      </c>
      <c r="E1371" s="1">
        <v>0</v>
      </c>
      <c r="F1371" s="1">
        <v>0</v>
      </c>
      <c r="G1371" s="2">
        <v>21.905999999999999</v>
      </c>
      <c r="H1371" s="2">
        <v>0.51600000000000001</v>
      </c>
      <c r="I1371" s="3">
        <v>5.6</v>
      </c>
      <c r="J1371" s="3">
        <v>0</v>
      </c>
      <c r="K1371" s="4">
        <v>0</v>
      </c>
      <c r="L1371" s="4">
        <v>18.728190000000001</v>
      </c>
      <c r="M1371" s="4">
        <v>0</v>
      </c>
      <c r="N1371" s="2">
        <v>21.742000000000001</v>
      </c>
      <c r="O1371" s="4">
        <v>7.2247300000000001</v>
      </c>
      <c r="P1371" s="4">
        <v>-7.2247300000000001</v>
      </c>
      <c r="Q1371" s="3">
        <v>53</v>
      </c>
      <c r="R1371" s="2">
        <v>0</v>
      </c>
      <c r="S1371" s="2">
        <v>37.625</v>
      </c>
      <c r="T1371" s="4">
        <v>54.666840000000001</v>
      </c>
      <c r="U1371" s="3">
        <v>103682</v>
      </c>
      <c r="V1371" s="3">
        <v>-2379</v>
      </c>
      <c r="W1371" s="3">
        <v>3814.4</v>
      </c>
      <c r="X1371" s="2">
        <v>47.411999999999999</v>
      </c>
      <c r="Y1371" s="2">
        <v>47.411999999999999</v>
      </c>
      <c r="Z1371" s="2">
        <v>-1E-3</v>
      </c>
    </row>
    <row r="1372" spans="1:26" x14ac:dyDescent="0.25">
      <c r="A1372" s="1" t="s">
        <v>1401</v>
      </c>
      <c r="B1372" s="1">
        <v>647</v>
      </c>
      <c r="C1372" s="1" t="s">
        <v>30</v>
      </c>
      <c r="D1372" s="1" t="s">
        <v>31</v>
      </c>
      <c r="E1372" s="1">
        <v>0</v>
      </c>
      <c r="F1372" s="1">
        <v>0</v>
      </c>
      <c r="G1372" s="2">
        <v>22.285</v>
      </c>
      <c r="H1372" s="2">
        <v>1.9450000000000001</v>
      </c>
      <c r="I1372" s="3">
        <v>21</v>
      </c>
      <c r="J1372" s="3">
        <v>0</v>
      </c>
      <c r="K1372" s="4">
        <v>0</v>
      </c>
      <c r="L1372" s="4">
        <v>7.6950599999999998</v>
      </c>
      <c r="M1372" s="4">
        <v>0</v>
      </c>
      <c r="N1372" s="2">
        <v>22.279</v>
      </c>
      <c r="O1372" s="4">
        <v>8.8750400000000003</v>
      </c>
      <c r="P1372" s="4">
        <v>11.007389999999999</v>
      </c>
      <c r="Q1372" s="3">
        <v>83</v>
      </c>
      <c r="R1372" s="2">
        <v>0</v>
      </c>
      <c r="S1372" s="2">
        <v>5670.125</v>
      </c>
      <c r="T1372" s="4">
        <v>13712.433590000001</v>
      </c>
      <c r="U1372" s="3">
        <v>62630</v>
      </c>
      <c r="V1372" s="3">
        <v>-19914.099999999999</v>
      </c>
      <c r="W1372" s="3">
        <v>49749.3</v>
      </c>
      <c r="X1372" s="2">
        <v>61.991999999999997</v>
      </c>
      <c r="Y1372" s="2">
        <v>61.991999999999997</v>
      </c>
      <c r="Z1372" s="2">
        <v>-0.156</v>
      </c>
    </row>
    <row r="1373" spans="1:26" x14ac:dyDescent="0.25">
      <c r="A1373" s="1" t="s">
        <v>1402</v>
      </c>
      <c r="B1373" s="1">
        <v>647</v>
      </c>
      <c r="C1373" s="1" t="s">
        <v>30</v>
      </c>
      <c r="D1373" s="1" t="s">
        <v>31</v>
      </c>
      <c r="E1373" s="1">
        <v>0</v>
      </c>
      <c r="F1373" s="1">
        <v>0</v>
      </c>
      <c r="G1373" s="2">
        <v>45.326999999999998</v>
      </c>
      <c r="H1373" s="2">
        <v>0.26700000000000002</v>
      </c>
      <c r="I1373" s="3">
        <v>2.9</v>
      </c>
      <c r="J1373" s="3">
        <v>0</v>
      </c>
      <c r="K1373" s="4">
        <v>0</v>
      </c>
      <c r="L1373" s="4">
        <v>3.6571899999999999</v>
      </c>
      <c r="M1373" s="4">
        <v>0</v>
      </c>
      <c r="N1373" s="2">
        <v>45.189</v>
      </c>
      <c r="O1373" s="4">
        <v>3.2760099999999999</v>
      </c>
      <c r="P1373" s="4">
        <v>-3.2760099999999999</v>
      </c>
      <c r="Q1373" s="3">
        <v>57.5</v>
      </c>
      <c r="R1373" s="2">
        <v>0</v>
      </c>
      <c r="S1373" s="2">
        <v>0.5</v>
      </c>
      <c r="T1373" s="4">
        <v>4.0000000000000003E-5</v>
      </c>
      <c r="U1373" s="3">
        <v>26890.7</v>
      </c>
      <c r="V1373" s="3">
        <v>-8586.2000000000007</v>
      </c>
      <c r="W1373" s="3">
        <v>8586.9</v>
      </c>
      <c r="X1373" s="2">
        <v>54.648000000000003</v>
      </c>
      <c r="Y1373" s="2">
        <v>54.648000000000003</v>
      </c>
      <c r="Z1373" s="2">
        <v>0</v>
      </c>
    </row>
    <row r="1374" spans="1:26" x14ac:dyDescent="0.25">
      <c r="A1374" s="1" t="s">
        <v>1403</v>
      </c>
      <c r="B1374" s="1">
        <v>647</v>
      </c>
      <c r="C1374" s="1" t="s">
        <v>30</v>
      </c>
      <c r="D1374" s="1" t="s">
        <v>31</v>
      </c>
      <c r="E1374" s="1">
        <v>0</v>
      </c>
      <c r="F1374" s="1">
        <v>0</v>
      </c>
      <c r="G1374" s="2">
        <v>44.326999999999998</v>
      </c>
      <c r="H1374" s="2">
        <v>0.23699999999999999</v>
      </c>
      <c r="I1374" s="3">
        <v>2.6</v>
      </c>
      <c r="J1374" s="3">
        <v>0</v>
      </c>
      <c r="K1374" s="4">
        <v>0</v>
      </c>
      <c r="L1374" s="4">
        <v>3.8836200000000001</v>
      </c>
      <c r="M1374" s="4">
        <v>0</v>
      </c>
      <c r="N1374" s="2">
        <v>44.197000000000003</v>
      </c>
      <c r="O1374" s="4">
        <v>2.8174999999999999</v>
      </c>
      <c r="P1374" s="4">
        <v>-2.8174999999999999</v>
      </c>
      <c r="Q1374" s="3">
        <v>79.099999999999994</v>
      </c>
      <c r="R1374" s="2">
        <v>0</v>
      </c>
      <c r="S1374" s="2">
        <v>0</v>
      </c>
      <c r="T1374" s="4">
        <v>0</v>
      </c>
      <c r="U1374" s="3">
        <v>28888.5</v>
      </c>
      <c r="V1374" s="3">
        <v>-5266</v>
      </c>
      <c r="W1374" s="3">
        <v>5266.8</v>
      </c>
      <c r="X1374" s="2">
        <v>76.572000000000003</v>
      </c>
      <c r="Y1374" s="2">
        <v>76.572000000000003</v>
      </c>
      <c r="Z1374" s="2">
        <v>0</v>
      </c>
    </row>
    <row r="1375" spans="1:26" x14ac:dyDescent="0.25">
      <c r="A1375" s="1" t="s">
        <v>1404</v>
      </c>
      <c r="B1375" s="1">
        <v>647</v>
      </c>
      <c r="C1375" s="1" t="s">
        <v>30</v>
      </c>
      <c r="D1375" s="1" t="s">
        <v>31</v>
      </c>
      <c r="E1375" s="1">
        <v>0</v>
      </c>
      <c r="F1375" s="1">
        <v>0</v>
      </c>
      <c r="G1375" s="2">
        <v>44.037999999999997</v>
      </c>
      <c r="H1375" s="2">
        <v>0.248</v>
      </c>
      <c r="I1375" s="3">
        <v>2.7</v>
      </c>
      <c r="J1375" s="3">
        <v>0</v>
      </c>
      <c r="K1375" s="4">
        <v>0</v>
      </c>
      <c r="L1375" s="4">
        <v>3.6156799999999998</v>
      </c>
      <c r="M1375" s="4">
        <v>0</v>
      </c>
      <c r="N1375" s="2">
        <v>43.927999999999997</v>
      </c>
      <c r="O1375" s="4">
        <v>2.7407300000000001</v>
      </c>
      <c r="P1375" s="4">
        <v>-2.7407300000000001</v>
      </c>
      <c r="Q1375" s="3">
        <v>76</v>
      </c>
      <c r="R1375" s="2">
        <v>0</v>
      </c>
      <c r="S1375" s="2">
        <v>0</v>
      </c>
      <c r="T1375" s="4">
        <v>0</v>
      </c>
      <c r="U1375" s="3">
        <v>26289.200000000001</v>
      </c>
      <c r="V1375" s="3">
        <v>-5125.8999999999996</v>
      </c>
      <c r="W1375" s="3">
        <v>5126.5</v>
      </c>
      <c r="X1375" s="2">
        <v>73.331999999999994</v>
      </c>
      <c r="Y1375" s="2">
        <v>73.331999999999994</v>
      </c>
      <c r="Z1375" s="2">
        <v>0</v>
      </c>
    </row>
    <row r="1376" spans="1:26" x14ac:dyDescent="0.25">
      <c r="A1376" s="1" t="s">
        <v>1405</v>
      </c>
      <c r="B1376" s="1">
        <v>647</v>
      </c>
      <c r="C1376" s="1" t="s">
        <v>30</v>
      </c>
      <c r="D1376" s="1" t="s">
        <v>31</v>
      </c>
      <c r="E1376" s="1">
        <v>0</v>
      </c>
      <c r="F1376" s="1">
        <v>0</v>
      </c>
      <c r="G1376" s="2">
        <v>42.292999999999999</v>
      </c>
      <c r="H1376" s="2">
        <v>0.20300000000000001</v>
      </c>
      <c r="I1376" s="3">
        <v>2.2000000000000002</v>
      </c>
      <c r="J1376" s="3">
        <v>0</v>
      </c>
      <c r="K1376" s="4">
        <v>0</v>
      </c>
      <c r="L1376" s="4">
        <v>3.7106400000000002</v>
      </c>
      <c r="M1376" s="4">
        <v>0</v>
      </c>
      <c r="N1376" s="2">
        <v>42.2</v>
      </c>
      <c r="O1376" s="4">
        <v>2.0442999999999998</v>
      </c>
      <c r="P1376" s="4">
        <v>-2.0442999999999998</v>
      </c>
      <c r="Q1376" s="3">
        <v>68</v>
      </c>
      <c r="R1376" s="2">
        <v>0</v>
      </c>
      <c r="S1376" s="2">
        <v>0</v>
      </c>
      <c r="T1376" s="4">
        <v>0</v>
      </c>
      <c r="U1376" s="3">
        <v>27691.5</v>
      </c>
      <c r="V1376" s="3">
        <v>-2806.6</v>
      </c>
      <c r="W1376" s="3">
        <v>2807.5</v>
      </c>
      <c r="X1376" s="2">
        <v>65.772000000000006</v>
      </c>
      <c r="Y1376" s="2">
        <v>65.772000000000006</v>
      </c>
      <c r="Z1376" s="2">
        <v>0</v>
      </c>
    </row>
    <row r="1377" spans="1:26" x14ac:dyDescent="0.25">
      <c r="A1377" s="1" t="s">
        <v>1406</v>
      </c>
      <c r="B1377" s="1">
        <v>647</v>
      </c>
      <c r="C1377" s="1" t="s">
        <v>30</v>
      </c>
      <c r="D1377" s="1" t="s">
        <v>31</v>
      </c>
      <c r="E1377" s="1">
        <v>0</v>
      </c>
      <c r="F1377" s="1">
        <v>0</v>
      </c>
      <c r="G1377" s="2">
        <v>42.37</v>
      </c>
      <c r="H1377" s="2">
        <v>0.18</v>
      </c>
      <c r="I1377" s="3">
        <v>1.9</v>
      </c>
      <c r="J1377" s="3">
        <v>0</v>
      </c>
      <c r="K1377" s="4">
        <v>0</v>
      </c>
      <c r="L1377" s="4">
        <v>3.20974</v>
      </c>
      <c r="M1377" s="4">
        <v>0</v>
      </c>
      <c r="N1377" s="2">
        <v>42.314999999999998</v>
      </c>
      <c r="O1377" s="4">
        <v>1.4112100000000001</v>
      </c>
      <c r="P1377" s="4">
        <v>-1.4112100000000001</v>
      </c>
      <c r="Q1377" s="3">
        <v>68.8</v>
      </c>
      <c r="R1377" s="2">
        <v>0</v>
      </c>
      <c r="S1377" s="2">
        <v>0</v>
      </c>
      <c r="T1377" s="4">
        <v>0</v>
      </c>
      <c r="U1377" s="3">
        <v>24010.2</v>
      </c>
      <c r="V1377" s="3">
        <v>-1770.4</v>
      </c>
      <c r="W1377" s="3">
        <v>1771.1</v>
      </c>
      <c r="X1377" s="2">
        <v>66.852000000000004</v>
      </c>
      <c r="Y1377" s="2">
        <v>66.852000000000004</v>
      </c>
      <c r="Z1377" s="2">
        <v>0</v>
      </c>
    </row>
    <row r="1378" spans="1:26" x14ac:dyDescent="0.25">
      <c r="A1378" s="1" t="s">
        <v>1407</v>
      </c>
      <c r="B1378" s="1">
        <v>647</v>
      </c>
      <c r="C1378" s="1" t="s">
        <v>30</v>
      </c>
      <c r="D1378" s="1" t="s">
        <v>31</v>
      </c>
      <c r="E1378" s="1">
        <v>0</v>
      </c>
      <c r="F1378" s="1">
        <v>0</v>
      </c>
      <c r="G1378" s="2">
        <v>45.655999999999999</v>
      </c>
      <c r="H1378" s="2">
        <v>0.25600000000000001</v>
      </c>
      <c r="I1378" s="3">
        <v>2.8</v>
      </c>
      <c r="J1378" s="3">
        <v>0</v>
      </c>
      <c r="K1378" s="4">
        <v>0</v>
      </c>
      <c r="L1378" s="4">
        <v>10.44472</v>
      </c>
      <c r="M1378" s="4">
        <v>0</v>
      </c>
      <c r="N1378" s="2">
        <v>45.497</v>
      </c>
      <c r="O1378" s="4">
        <v>3.3670800000000001</v>
      </c>
      <c r="P1378" s="4">
        <v>-3.3670800000000001</v>
      </c>
      <c r="Q1378" s="3">
        <v>82.7</v>
      </c>
      <c r="R1378" s="2">
        <v>0</v>
      </c>
      <c r="S1378" s="2">
        <v>19.75</v>
      </c>
      <c r="T1378" s="4">
        <v>3.8999999999999999E-4</v>
      </c>
      <c r="U1378" s="3">
        <v>85285</v>
      </c>
      <c r="V1378" s="3">
        <v>-3846.1</v>
      </c>
      <c r="W1378" s="3">
        <v>4019.4</v>
      </c>
      <c r="X1378" s="2">
        <v>79.92</v>
      </c>
      <c r="Y1378" s="2">
        <v>79.92</v>
      </c>
      <c r="Z1378" s="2">
        <v>0</v>
      </c>
    </row>
    <row r="1379" spans="1:26" x14ac:dyDescent="0.25">
      <c r="A1379" s="1" t="s">
        <v>1408</v>
      </c>
      <c r="B1379" s="1">
        <v>647</v>
      </c>
      <c r="C1379" s="1" t="s">
        <v>30</v>
      </c>
      <c r="D1379" s="1" t="s">
        <v>31</v>
      </c>
      <c r="E1379" s="1">
        <v>0</v>
      </c>
      <c r="F1379" s="1">
        <v>0</v>
      </c>
      <c r="G1379" s="2">
        <v>42.444000000000003</v>
      </c>
      <c r="H1379" s="2">
        <v>-0.26600000000000001</v>
      </c>
      <c r="I1379" s="3">
        <v>-3.3</v>
      </c>
      <c r="J1379" s="3">
        <v>0</v>
      </c>
      <c r="K1379" s="4">
        <v>0</v>
      </c>
      <c r="L1379" s="4">
        <v>2.9423400000000002</v>
      </c>
      <c r="M1379" s="4">
        <v>0</v>
      </c>
      <c r="N1379" s="2">
        <v>42.71</v>
      </c>
      <c r="O1379" s="4">
        <v>0</v>
      </c>
      <c r="P1379" s="4">
        <v>0</v>
      </c>
      <c r="Q1379" s="3">
        <v>43.3</v>
      </c>
      <c r="R1379" s="2">
        <v>0</v>
      </c>
      <c r="S1379" s="2">
        <v>0</v>
      </c>
      <c r="T1379" s="4">
        <v>0</v>
      </c>
      <c r="U1379" s="3">
        <v>23834.5</v>
      </c>
      <c r="V1379" s="3">
        <v>0</v>
      </c>
      <c r="W1379" s="3">
        <v>0</v>
      </c>
      <c r="X1379" s="2">
        <v>46.621000000000002</v>
      </c>
      <c r="Y1379" s="2">
        <v>46.621000000000002</v>
      </c>
      <c r="Z1379" s="2">
        <v>0</v>
      </c>
    </row>
    <row r="1380" spans="1:26" x14ac:dyDescent="0.25">
      <c r="A1380" s="1" t="s">
        <v>1409</v>
      </c>
      <c r="B1380" s="1">
        <v>647</v>
      </c>
      <c r="C1380" s="1" t="s">
        <v>30</v>
      </c>
      <c r="D1380" s="1" t="s">
        <v>31</v>
      </c>
      <c r="E1380" s="1">
        <v>0</v>
      </c>
      <c r="F1380" s="1">
        <v>0</v>
      </c>
      <c r="G1380" s="2">
        <v>41.045000000000002</v>
      </c>
      <c r="H1380" s="2">
        <v>0.61499999999999999</v>
      </c>
      <c r="I1380" s="3">
        <v>20.399999999999999</v>
      </c>
      <c r="J1380" s="3">
        <v>0</v>
      </c>
      <c r="K1380" s="4">
        <v>0</v>
      </c>
      <c r="L1380" s="4">
        <v>4.0844399999999998</v>
      </c>
      <c r="M1380" s="4">
        <v>0</v>
      </c>
      <c r="N1380" s="2">
        <v>41.036999999999999</v>
      </c>
      <c r="O1380" s="4">
        <v>4.7198700000000002</v>
      </c>
      <c r="P1380" s="4">
        <v>9.5795999999999992</v>
      </c>
      <c r="Q1380" s="3">
        <v>227.9</v>
      </c>
      <c r="R1380" s="2">
        <v>0</v>
      </c>
      <c r="S1380" s="2">
        <v>411.68799999999999</v>
      </c>
      <c r="T1380" s="4">
        <v>1132.2428</v>
      </c>
      <c r="U1380" s="3">
        <v>33179.4</v>
      </c>
      <c r="V1380" s="3">
        <v>-1064.0999999999999</v>
      </c>
      <c r="W1380" s="3">
        <v>5047.5</v>
      </c>
      <c r="X1380" s="2">
        <v>207.446</v>
      </c>
      <c r="Y1380" s="2">
        <v>207.446</v>
      </c>
      <c r="Z1380" s="2">
        <v>-1.7999999999999999E-2</v>
      </c>
    </row>
    <row r="1381" spans="1:26" x14ac:dyDescent="0.25">
      <c r="A1381" s="1" t="s">
        <v>1410</v>
      </c>
      <c r="B1381" s="1">
        <v>647</v>
      </c>
      <c r="C1381" s="1" t="s">
        <v>30</v>
      </c>
      <c r="D1381" s="1" t="s">
        <v>31</v>
      </c>
      <c r="E1381" s="1">
        <v>0</v>
      </c>
      <c r="F1381" s="1">
        <v>0</v>
      </c>
      <c r="G1381" s="2">
        <v>41.984999999999999</v>
      </c>
      <c r="H1381" s="2">
        <v>-0.185</v>
      </c>
      <c r="I1381" s="3">
        <v>-6.1</v>
      </c>
      <c r="J1381" s="3">
        <v>0</v>
      </c>
      <c r="K1381" s="4">
        <v>0</v>
      </c>
      <c r="L1381" s="4">
        <v>2.6618200000000001</v>
      </c>
      <c r="M1381" s="4">
        <v>0</v>
      </c>
      <c r="N1381" s="2">
        <v>42.381</v>
      </c>
      <c r="O1381" s="4">
        <v>0</v>
      </c>
      <c r="P1381" s="4">
        <v>5.6040200000000002</v>
      </c>
      <c r="Q1381" s="3">
        <v>227.7</v>
      </c>
      <c r="R1381" s="2">
        <v>0</v>
      </c>
      <c r="S1381" s="2">
        <v>29.875</v>
      </c>
      <c r="T1381" s="4">
        <v>1.82E-3</v>
      </c>
      <c r="U1381" s="3">
        <v>20534.5</v>
      </c>
      <c r="V1381" s="3">
        <v>15277.5</v>
      </c>
      <c r="W1381" s="3">
        <v>0</v>
      </c>
      <c r="X1381" s="2">
        <v>233.80500000000001</v>
      </c>
      <c r="Y1381" s="2">
        <v>233.80500000000001</v>
      </c>
      <c r="Z1381" s="2">
        <v>0</v>
      </c>
    </row>
    <row r="1382" spans="1:26" x14ac:dyDescent="0.25">
      <c r="A1382" s="1" t="s">
        <v>1411</v>
      </c>
      <c r="B1382" s="1">
        <v>647</v>
      </c>
      <c r="C1382" s="1" t="s">
        <v>30</v>
      </c>
      <c r="D1382" s="1" t="s">
        <v>31</v>
      </c>
      <c r="E1382" s="1">
        <v>0</v>
      </c>
      <c r="F1382" s="1">
        <v>0</v>
      </c>
      <c r="G1382" s="2">
        <v>40.798000000000002</v>
      </c>
      <c r="H1382" s="2">
        <v>-0.46200000000000002</v>
      </c>
      <c r="I1382" s="3">
        <v>-15.3</v>
      </c>
      <c r="J1382" s="3">
        <v>0</v>
      </c>
      <c r="K1382" s="4">
        <v>0</v>
      </c>
      <c r="L1382" s="4">
        <v>2.4377399999999998</v>
      </c>
      <c r="M1382" s="4">
        <v>0</v>
      </c>
      <c r="N1382" s="2">
        <v>41.26</v>
      </c>
      <c r="O1382" s="4">
        <v>0</v>
      </c>
      <c r="P1382" s="4">
        <v>0</v>
      </c>
      <c r="Q1382" s="3">
        <v>225.8</v>
      </c>
      <c r="R1382" s="2">
        <v>0</v>
      </c>
      <c r="S1382" s="2">
        <v>0</v>
      </c>
      <c r="T1382" s="4">
        <v>0</v>
      </c>
      <c r="U1382" s="3">
        <v>20378.2</v>
      </c>
      <c r="V1382" s="3">
        <v>0</v>
      </c>
      <c r="W1382" s="3">
        <v>0</v>
      </c>
      <c r="X1382" s="2">
        <v>241.07499999999999</v>
      </c>
      <c r="Y1382" s="2">
        <v>241.07499999999999</v>
      </c>
      <c r="Z1382" s="2">
        <v>0</v>
      </c>
    </row>
    <row r="1383" spans="1:26" x14ac:dyDescent="0.25">
      <c r="A1383" s="1" t="s">
        <v>1412</v>
      </c>
      <c r="B1383" s="1">
        <v>647</v>
      </c>
      <c r="C1383" s="1" t="s">
        <v>30</v>
      </c>
      <c r="D1383" s="1" t="s">
        <v>31</v>
      </c>
      <c r="E1383" s="1">
        <v>0</v>
      </c>
      <c r="F1383" s="1">
        <v>0</v>
      </c>
      <c r="G1383" s="2">
        <v>39.869</v>
      </c>
      <c r="H1383" s="2">
        <v>0.66900000000000004</v>
      </c>
      <c r="I1383" s="3">
        <v>22.2</v>
      </c>
      <c r="J1383" s="3">
        <v>0</v>
      </c>
      <c r="K1383" s="4">
        <v>0</v>
      </c>
      <c r="L1383" s="4">
        <v>5.1936499999999999</v>
      </c>
      <c r="M1383" s="4">
        <v>0</v>
      </c>
      <c r="N1383" s="2">
        <v>39.689</v>
      </c>
      <c r="O1383" s="4">
        <v>16.405539999999998</v>
      </c>
      <c r="P1383" s="4">
        <v>-16.405539999999998</v>
      </c>
      <c r="Q1383" s="3">
        <v>225.8</v>
      </c>
      <c r="R1383" s="2">
        <v>0</v>
      </c>
      <c r="S1383" s="2">
        <v>0.5</v>
      </c>
      <c r="T1383" s="4">
        <v>5.6999999999999998E-4</v>
      </c>
      <c r="U1383" s="3">
        <v>45065.9</v>
      </c>
      <c r="V1383" s="3">
        <v>-41253.800000000003</v>
      </c>
      <c r="W1383" s="3">
        <v>41254.699999999997</v>
      </c>
      <c r="X1383" s="2">
        <v>203.64400000000001</v>
      </c>
      <c r="Y1383" s="2">
        <v>203.64400000000001</v>
      </c>
      <c r="Z1383" s="2">
        <v>-1E-3</v>
      </c>
    </row>
    <row r="1384" spans="1:26" x14ac:dyDescent="0.25">
      <c r="A1384" s="1" t="s">
        <v>1413</v>
      </c>
      <c r="B1384" s="1">
        <v>647</v>
      </c>
      <c r="C1384" s="1" t="s">
        <v>30</v>
      </c>
      <c r="D1384" s="1" t="s">
        <v>31</v>
      </c>
      <c r="E1384" s="1">
        <v>0</v>
      </c>
      <c r="F1384" s="1">
        <v>0</v>
      </c>
      <c r="G1384" s="2">
        <v>28.96</v>
      </c>
      <c r="H1384" s="2">
        <v>-1.65</v>
      </c>
      <c r="I1384" s="3">
        <v>-54.8</v>
      </c>
      <c r="J1384" s="3">
        <v>0</v>
      </c>
      <c r="K1384" s="4">
        <v>0</v>
      </c>
      <c r="L1384" s="4">
        <v>17.238250000000001</v>
      </c>
      <c r="M1384" s="4">
        <v>0</v>
      </c>
      <c r="N1384" s="2">
        <v>30.61</v>
      </c>
      <c r="O1384" s="4">
        <v>0</v>
      </c>
      <c r="P1384" s="4">
        <v>0</v>
      </c>
      <c r="Q1384" s="3">
        <v>233.9</v>
      </c>
      <c r="R1384" s="2">
        <v>0</v>
      </c>
      <c r="S1384" s="2">
        <v>0</v>
      </c>
      <c r="T1384" s="4">
        <v>0</v>
      </c>
      <c r="U1384" s="3">
        <v>112214.3</v>
      </c>
      <c r="V1384" s="3">
        <v>0</v>
      </c>
      <c r="W1384" s="3">
        <v>0</v>
      </c>
      <c r="X1384" s="2">
        <v>288.69299999999998</v>
      </c>
      <c r="Y1384" s="2">
        <v>288.69299999999998</v>
      </c>
      <c r="Z1384" s="2">
        <v>0</v>
      </c>
    </row>
    <row r="1385" spans="1:26" x14ac:dyDescent="0.25">
      <c r="A1385" s="1" t="s">
        <v>1414</v>
      </c>
      <c r="B1385" s="1">
        <v>647</v>
      </c>
      <c r="C1385" s="1" t="s">
        <v>30</v>
      </c>
      <c r="D1385" s="1" t="s">
        <v>31</v>
      </c>
      <c r="E1385" s="1">
        <v>0</v>
      </c>
      <c r="F1385" s="1">
        <v>0</v>
      </c>
      <c r="G1385" s="2">
        <v>30.779</v>
      </c>
      <c r="H1385" s="2">
        <v>0.89900000000000002</v>
      </c>
      <c r="I1385" s="3">
        <v>14.3</v>
      </c>
      <c r="J1385" s="3">
        <v>0</v>
      </c>
      <c r="K1385" s="4">
        <v>0</v>
      </c>
      <c r="L1385" s="4">
        <v>2.1722100000000002</v>
      </c>
      <c r="M1385" s="4">
        <v>0</v>
      </c>
      <c r="N1385" s="2">
        <v>30.946999999999999</v>
      </c>
      <c r="O1385" s="4">
        <v>0</v>
      </c>
      <c r="P1385" s="4">
        <v>26.154489999999999</v>
      </c>
      <c r="Q1385" s="3">
        <v>105</v>
      </c>
      <c r="R1385" s="2">
        <v>0</v>
      </c>
      <c r="S1385" s="2">
        <v>3774.75</v>
      </c>
      <c r="T1385" s="4">
        <v>14256.094730000001</v>
      </c>
      <c r="U1385" s="3">
        <v>22115</v>
      </c>
      <c r="V1385" s="3">
        <v>98684.3</v>
      </c>
      <c r="W1385" s="3">
        <v>0</v>
      </c>
      <c r="X1385" s="2">
        <v>90.655000000000001</v>
      </c>
      <c r="Y1385" s="2">
        <v>90.655000000000001</v>
      </c>
      <c r="Z1385" s="2">
        <v>-1.88</v>
      </c>
    </row>
    <row r="1386" spans="1:26" x14ac:dyDescent="0.25">
      <c r="A1386" s="1" t="s">
        <v>1415</v>
      </c>
      <c r="B1386" s="1">
        <v>647</v>
      </c>
      <c r="C1386" s="1" t="s">
        <v>30</v>
      </c>
      <c r="D1386" s="1" t="s">
        <v>31</v>
      </c>
      <c r="E1386" s="1">
        <v>0</v>
      </c>
      <c r="F1386" s="1">
        <v>0</v>
      </c>
      <c r="G1386" s="2">
        <v>29.178000000000001</v>
      </c>
      <c r="H1386" s="2">
        <v>-2.0920000000000001</v>
      </c>
      <c r="I1386" s="3">
        <v>-80.5</v>
      </c>
      <c r="J1386" s="3">
        <v>0</v>
      </c>
      <c r="K1386" s="4">
        <v>0</v>
      </c>
      <c r="L1386" s="4">
        <v>10.15161</v>
      </c>
      <c r="M1386" s="4">
        <v>0</v>
      </c>
      <c r="N1386" s="2">
        <v>31.27</v>
      </c>
      <c r="O1386" s="4">
        <v>0</v>
      </c>
      <c r="P1386" s="4">
        <v>0</v>
      </c>
      <c r="Q1386" s="3">
        <v>395.9</v>
      </c>
      <c r="R1386" s="2">
        <v>0</v>
      </c>
      <c r="S1386" s="2">
        <v>0</v>
      </c>
      <c r="T1386" s="4">
        <v>0</v>
      </c>
      <c r="U1386" s="3">
        <v>73035.600000000006</v>
      </c>
      <c r="V1386" s="3">
        <v>0</v>
      </c>
      <c r="W1386" s="3">
        <v>0</v>
      </c>
      <c r="X1386" s="2">
        <v>476.43799999999999</v>
      </c>
      <c r="Y1386" s="2">
        <v>476.43799999999999</v>
      </c>
      <c r="Z1386" s="2">
        <v>0</v>
      </c>
    </row>
    <row r="1387" spans="1:26" x14ac:dyDescent="0.25">
      <c r="A1387" s="1" t="s">
        <v>1416</v>
      </c>
      <c r="B1387" s="1">
        <v>647</v>
      </c>
      <c r="C1387" s="1" t="s">
        <v>30</v>
      </c>
      <c r="D1387" s="1" t="s">
        <v>31</v>
      </c>
      <c r="E1387" s="1">
        <v>0</v>
      </c>
      <c r="F1387" s="1">
        <v>0</v>
      </c>
      <c r="G1387" s="2">
        <v>29.98</v>
      </c>
      <c r="H1387" s="2">
        <v>1.01</v>
      </c>
      <c r="I1387" s="3">
        <v>16.100000000000001</v>
      </c>
      <c r="J1387" s="3">
        <v>0</v>
      </c>
      <c r="K1387" s="4">
        <v>0</v>
      </c>
      <c r="L1387" s="4">
        <v>16.883459999999999</v>
      </c>
      <c r="M1387" s="4">
        <v>0</v>
      </c>
      <c r="N1387" s="2">
        <v>30.119</v>
      </c>
      <c r="O1387" s="4">
        <v>0.21601999999999999</v>
      </c>
      <c r="P1387" s="4">
        <v>26.566859999999998</v>
      </c>
      <c r="Q1387" s="3">
        <v>76.5</v>
      </c>
      <c r="R1387" s="2">
        <v>0</v>
      </c>
      <c r="S1387" s="2">
        <v>8206.6880000000001</v>
      </c>
      <c r="T1387" s="4">
        <v>32779.578130000002</v>
      </c>
      <c r="U1387" s="3">
        <v>88485.7</v>
      </c>
      <c r="V1387" s="3">
        <v>184946.8</v>
      </c>
      <c r="W1387" s="3">
        <v>25.9</v>
      </c>
      <c r="X1387" s="2">
        <v>60.436</v>
      </c>
      <c r="Y1387" s="2">
        <v>60.436</v>
      </c>
      <c r="Z1387" s="2">
        <v>-3.2000000000000001E-2</v>
      </c>
    </row>
    <row r="1388" spans="1:26" x14ac:dyDescent="0.25">
      <c r="A1388" s="1" t="s">
        <v>1417</v>
      </c>
      <c r="B1388" s="1">
        <v>647</v>
      </c>
      <c r="C1388" s="1" t="s">
        <v>30</v>
      </c>
      <c r="D1388" s="1" t="s">
        <v>31</v>
      </c>
      <c r="E1388" s="1">
        <v>0</v>
      </c>
      <c r="F1388" s="1">
        <v>0</v>
      </c>
      <c r="G1388" s="2">
        <v>25.161000000000001</v>
      </c>
      <c r="H1388" s="2">
        <v>0.49099999999999999</v>
      </c>
      <c r="I1388" s="3">
        <v>5.3</v>
      </c>
      <c r="J1388" s="3">
        <v>0</v>
      </c>
      <c r="K1388" s="4">
        <v>0</v>
      </c>
      <c r="L1388" s="4">
        <v>7.2955800000000002</v>
      </c>
      <c r="M1388" s="4">
        <v>0</v>
      </c>
      <c r="N1388" s="2">
        <v>25.111999999999998</v>
      </c>
      <c r="O1388" s="4">
        <v>3.6185</v>
      </c>
      <c r="P1388" s="4">
        <v>5.7824200000000001</v>
      </c>
      <c r="Q1388" s="3">
        <v>41.4</v>
      </c>
      <c r="R1388" s="2">
        <v>0</v>
      </c>
      <c r="S1388" s="2">
        <v>3236.375</v>
      </c>
      <c r="T1388" s="4">
        <v>3549.14795</v>
      </c>
      <c r="U1388" s="3">
        <v>54879.6</v>
      </c>
      <c r="V1388" s="3">
        <v>18520.3</v>
      </c>
      <c r="W1388" s="3">
        <v>5495.2</v>
      </c>
      <c r="X1388" s="2">
        <v>36.072000000000003</v>
      </c>
      <c r="Y1388" s="2">
        <v>36.072000000000003</v>
      </c>
      <c r="Z1388" s="2">
        <v>0</v>
      </c>
    </row>
    <row r="1389" spans="1:26" x14ac:dyDescent="0.25">
      <c r="A1389" s="1" t="s">
        <v>1418</v>
      </c>
      <c r="B1389" s="1">
        <v>647</v>
      </c>
      <c r="C1389" s="1" t="s">
        <v>30</v>
      </c>
      <c r="D1389" s="1" t="s">
        <v>31</v>
      </c>
      <c r="E1389" s="1">
        <v>0</v>
      </c>
      <c r="F1389" s="1">
        <v>0</v>
      </c>
      <c r="G1389" s="2">
        <v>29.672000000000001</v>
      </c>
      <c r="H1389" s="2">
        <v>0.53200000000000003</v>
      </c>
      <c r="I1389" s="3">
        <v>5.7</v>
      </c>
      <c r="J1389" s="3">
        <v>0</v>
      </c>
      <c r="K1389" s="4">
        <v>0</v>
      </c>
      <c r="L1389" s="4">
        <v>6.6107500000000003</v>
      </c>
      <c r="M1389" s="4">
        <v>0</v>
      </c>
      <c r="N1389" s="2">
        <v>29.472999999999999</v>
      </c>
      <c r="O1389" s="4">
        <v>7.8984399999999999</v>
      </c>
      <c r="P1389" s="4">
        <v>-7.8984399999999999</v>
      </c>
      <c r="Q1389" s="3">
        <v>30.5</v>
      </c>
      <c r="R1389" s="2">
        <v>0</v>
      </c>
      <c r="S1389" s="2">
        <v>12.25</v>
      </c>
      <c r="T1389" s="4">
        <v>0.11615</v>
      </c>
      <c r="U1389" s="3">
        <v>28944.799999999999</v>
      </c>
      <c r="V1389" s="3">
        <v>-54351.4</v>
      </c>
      <c r="W1389" s="3">
        <v>54432.1</v>
      </c>
      <c r="X1389" s="2">
        <v>24.731999999999999</v>
      </c>
      <c r="Y1389" s="2">
        <v>24.731999999999999</v>
      </c>
      <c r="Z1389" s="2">
        <v>0</v>
      </c>
    </row>
    <row r="1390" spans="1:26" x14ac:dyDescent="0.25">
      <c r="A1390" s="1" t="s">
        <v>1419</v>
      </c>
      <c r="B1390" s="1">
        <v>647</v>
      </c>
      <c r="C1390" s="1" t="s">
        <v>30</v>
      </c>
      <c r="D1390" s="1" t="s">
        <v>31</v>
      </c>
      <c r="E1390" s="1">
        <v>0</v>
      </c>
      <c r="F1390" s="1">
        <v>0</v>
      </c>
      <c r="G1390" s="2">
        <v>29.739000000000001</v>
      </c>
      <c r="H1390" s="2">
        <v>0.41899999999999998</v>
      </c>
      <c r="I1390" s="3">
        <v>4.5</v>
      </c>
      <c r="J1390" s="3">
        <v>0</v>
      </c>
      <c r="K1390" s="4">
        <v>0</v>
      </c>
      <c r="L1390" s="4">
        <v>0.96565000000000001</v>
      </c>
      <c r="M1390" s="4">
        <v>0</v>
      </c>
      <c r="N1390" s="2">
        <v>29.934000000000001</v>
      </c>
      <c r="O1390" s="4">
        <v>0.95277000000000001</v>
      </c>
      <c r="P1390" s="4">
        <v>9.4207300000000007</v>
      </c>
      <c r="Q1390" s="3">
        <v>47.4</v>
      </c>
      <c r="R1390" s="2">
        <v>0</v>
      </c>
      <c r="S1390" s="2">
        <v>305.25</v>
      </c>
      <c r="T1390" s="4">
        <v>504.20773000000003</v>
      </c>
      <c r="U1390" s="3">
        <v>8266.2999999999993</v>
      </c>
      <c r="V1390" s="3">
        <v>3235.2</v>
      </c>
      <c r="W1390" s="3">
        <v>653.70000000000005</v>
      </c>
      <c r="X1390" s="2">
        <v>42.875999999999998</v>
      </c>
      <c r="Y1390" s="2">
        <v>42.875999999999998</v>
      </c>
      <c r="Z1390" s="2">
        <v>0</v>
      </c>
    </row>
    <row r="1391" spans="1:26" x14ac:dyDescent="0.25">
      <c r="A1391" s="1" t="s">
        <v>1420</v>
      </c>
      <c r="B1391" s="1">
        <v>647</v>
      </c>
      <c r="C1391" s="1" t="s">
        <v>30</v>
      </c>
      <c r="D1391" s="1" t="s">
        <v>31</v>
      </c>
      <c r="E1391" s="1">
        <v>0</v>
      </c>
      <c r="F1391" s="1">
        <v>0</v>
      </c>
      <c r="G1391" s="2">
        <v>29.802</v>
      </c>
      <c r="H1391" s="2">
        <v>0.68200000000000005</v>
      </c>
      <c r="I1391" s="3">
        <v>7.4</v>
      </c>
      <c r="J1391" s="3">
        <v>0</v>
      </c>
      <c r="K1391" s="4">
        <v>0</v>
      </c>
      <c r="L1391" s="4">
        <v>8.0119799999999994</v>
      </c>
      <c r="M1391" s="4">
        <v>0</v>
      </c>
      <c r="N1391" s="2">
        <v>29.725000000000001</v>
      </c>
      <c r="O1391" s="4">
        <v>6.5284399999999998</v>
      </c>
      <c r="P1391" s="4">
        <v>-6.5284399999999998</v>
      </c>
      <c r="Q1391" s="3">
        <v>48.2</v>
      </c>
      <c r="R1391" s="2">
        <v>0</v>
      </c>
      <c r="S1391" s="2">
        <v>46.5</v>
      </c>
      <c r="T1391" s="4">
        <v>2.64167</v>
      </c>
      <c r="U1391" s="3">
        <v>61224.3</v>
      </c>
      <c r="V1391" s="3">
        <v>-21340.799999999999</v>
      </c>
      <c r="W1391" s="3">
        <v>21476.3</v>
      </c>
      <c r="X1391" s="2">
        <v>40.823999999999998</v>
      </c>
      <c r="Y1391" s="2">
        <v>40.823999999999998</v>
      </c>
      <c r="Z1391" s="2">
        <v>-1E-3</v>
      </c>
    </row>
    <row r="1392" spans="1:26" x14ac:dyDescent="0.25">
      <c r="A1392" s="1" t="s">
        <v>1421</v>
      </c>
      <c r="B1392" s="1">
        <v>647</v>
      </c>
      <c r="C1392" s="1" t="s">
        <v>30</v>
      </c>
      <c r="D1392" s="1" t="s">
        <v>31</v>
      </c>
      <c r="E1392" s="1">
        <v>0</v>
      </c>
      <c r="F1392" s="1">
        <v>0</v>
      </c>
      <c r="G1392" s="2">
        <v>25.71</v>
      </c>
      <c r="H1392" s="2">
        <v>0.9</v>
      </c>
      <c r="I1392" s="3">
        <v>9.6999999999999993</v>
      </c>
      <c r="J1392" s="3">
        <v>0</v>
      </c>
      <c r="K1392" s="4">
        <v>0</v>
      </c>
      <c r="L1392" s="4">
        <v>17.86279</v>
      </c>
      <c r="M1392" s="4">
        <v>0</v>
      </c>
      <c r="N1392" s="2">
        <v>25.427</v>
      </c>
      <c r="O1392" s="4">
        <v>15.84723</v>
      </c>
      <c r="P1392" s="4">
        <v>-15.84723</v>
      </c>
      <c r="Q1392" s="3">
        <v>61.2</v>
      </c>
      <c r="R1392" s="2">
        <v>0</v>
      </c>
      <c r="S1392" s="2">
        <v>4346.5</v>
      </c>
      <c r="T1392" s="4">
        <v>1108.8608400000001</v>
      </c>
      <c r="U1392" s="3">
        <v>146240.29999999999</v>
      </c>
      <c r="V1392" s="3">
        <v>-48210</v>
      </c>
      <c r="W1392" s="3">
        <v>61012.6</v>
      </c>
      <c r="X1392" s="2">
        <v>51.515999999999998</v>
      </c>
      <c r="Y1392" s="2">
        <v>51.515999999999998</v>
      </c>
      <c r="Z1392" s="2">
        <v>0</v>
      </c>
    </row>
    <row r="1393" spans="1:26" x14ac:dyDescent="0.25">
      <c r="A1393" s="1" t="s">
        <v>1422</v>
      </c>
      <c r="B1393" s="1">
        <v>647</v>
      </c>
      <c r="C1393" s="1" t="s">
        <v>30</v>
      </c>
      <c r="D1393" s="1" t="s">
        <v>31</v>
      </c>
      <c r="E1393" s="1">
        <v>0</v>
      </c>
      <c r="F1393" s="1">
        <v>0</v>
      </c>
      <c r="G1393" s="2">
        <v>23.425999999999998</v>
      </c>
      <c r="H1393" s="2">
        <v>1.4259999999999999</v>
      </c>
      <c r="I1393" s="3">
        <v>15.4</v>
      </c>
      <c r="J1393" s="3">
        <v>0</v>
      </c>
      <c r="K1393" s="4">
        <v>0</v>
      </c>
      <c r="L1393" s="4">
        <v>2.9770300000000001</v>
      </c>
      <c r="M1393" s="4">
        <v>0</v>
      </c>
      <c r="N1393" s="2">
        <v>23.405999999999999</v>
      </c>
      <c r="O1393" s="4">
        <v>8.2957800000000006</v>
      </c>
      <c r="P1393" s="4">
        <v>-8.2957800000000006</v>
      </c>
      <c r="Q1393" s="3">
        <v>48.6</v>
      </c>
      <c r="R1393" s="2">
        <v>0</v>
      </c>
      <c r="S1393" s="2">
        <v>143</v>
      </c>
      <c r="T1393" s="4">
        <v>305.42905000000002</v>
      </c>
      <c r="U1393" s="3">
        <v>21710</v>
      </c>
      <c r="V1393" s="3">
        <v>-172333.1</v>
      </c>
      <c r="W1393" s="3">
        <v>172740</v>
      </c>
      <c r="X1393" s="2">
        <v>33.155999999999999</v>
      </c>
      <c r="Y1393" s="2">
        <v>33.155999999999999</v>
      </c>
      <c r="Z1393" s="2">
        <v>0</v>
      </c>
    </row>
    <row r="1394" spans="1:26" x14ac:dyDescent="0.25">
      <c r="A1394" s="1" t="s">
        <v>1423</v>
      </c>
      <c r="B1394" s="1">
        <v>647</v>
      </c>
      <c r="C1394" s="1" t="s">
        <v>30</v>
      </c>
      <c r="D1394" s="1" t="s">
        <v>31</v>
      </c>
      <c r="E1394" s="1">
        <v>0</v>
      </c>
      <c r="F1394" s="1">
        <v>0</v>
      </c>
      <c r="G1394" s="2">
        <v>23.562000000000001</v>
      </c>
      <c r="H1394" s="2">
        <v>0.622</v>
      </c>
      <c r="I1394" s="3">
        <v>6.7</v>
      </c>
      <c r="J1394" s="3">
        <v>0</v>
      </c>
      <c r="K1394" s="4">
        <v>0</v>
      </c>
      <c r="L1394" s="4">
        <v>3.1744300000000001</v>
      </c>
      <c r="M1394" s="4">
        <v>0</v>
      </c>
      <c r="N1394" s="2">
        <v>23.626000000000001</v>
      </c>
      <c r="O1394" s="4">
        <v>1.0988100000000001</v>
      </c>
      <c r="P1394" s="4">
        <v>7.61083</v>
      </c>
      <c r="Q1394" s="3">
        <v>71.5</v>
      </c>
      <c r="R1394" s="2">
        <v>0</v>
      </c>
      <c r="S1394" s="2">
        <v>5352.375</v>
      </c>
      <c r="T1394" s="4">
        <v>7739.4892600000003</v>
      </c>
      <c r="U1394" s="3">
        <v>24975.3</v>
      </c>
      <c r="V1394" s="3">
        <v>17822.900000000001</v>
      </c>
      <c r="W1394" s="3">
        <v>1060.9000000000001</v>
      </c>
      <c r="X1394" s="2">
        <v>64.8</v>
      </c>
      <c r="Y1394" s="2">
        <v>64.8</v>
      </c>
      <c r="Z1394" s="2">
        <v>-1.7999999999999999E-2</v>
      </c>
    </row>
    <row r="1395" spans="1:26" x14ac:dyDescent="0.25">
      <c r="A1395" s="1" t="s">
        <v>1424</v>
      </c>
      <c r="B1395" s="1">
        <v>647</v>
      </c>
      <c r="C1395" s="1" t="s">
        <v>30</v>
      </c>
      <c r="D1395" s="1" t="s">
        <v>31</v>
      </c>
      <c r="E1395" s="1">
        <v>0</v>
      </c>
      <c r="F1395" s="1">
        <v>0</v>
      </c>
      <c r="G1395" s="2">
        <v>24.01</v>
      </c>
      <c r="H1395" s="2">
        <v>1.1200000000000001</v>
      </c>
      <c r="I1395" s="3">
        <v>14.1</v>
      </c>
      <c r="J1395" s="3">
        <v>0</v>
      </c>
      <c r="K1395" s="4">
        <v>0</v>
      </c>
      <c r="L1395" s="4">
        <v>3.3775499999999998</v>
      </c>
      <c r="M1395" s="4">
        <v>0</v>
      </c>
      <c r="N1395" s="2">
        <v>24.053000000000001</v>
      </c>
      <c r="O1395" s="4">
        <v>0</v>
      </c>
      <c r="P1395" s="4">
        <v>21.509070000000001</v>
      </c>
      <c r="Q1395" s="3">
        <v>82.7</v>
      </c>
      <c r="R1395" s="2">
        <v>0</v>
      </c>
      <c r="S1395" s="2">
        <v>11227.438</v>
      </c>
      <c r="T1395" s="4">
        <v>44012</v>
      </c>
      <c r="U1395" s="3">
        <v>25561.200000000001</v>
      </c>
      <c r="V1395" s="3">
        <v>188605.8</v>
      </c>
      <c r="W1395" s="3">
        <v>0</v>
      </c>
      <c r="X1395" s="2">
        <v>68.611999999999995</v>
      </c>
      <c r="Y1395" s="2">
        <v>68.611999999999995</v>
      </c>
      <c r="Z1395" s="2">
        <v>-0.11</v>
      </c>
    </row>
    <row r="1396" spans="1:26" x14ac:dyDescent="0.25">
      <c r="A1396" s="1" t="s">
        <v>1425</v>
      </c>
      <c r="B1396" s="1">
        <v>647</v>
      </c>
      <c r="C1396" s="1" t="s">
        <v>30</v>
      </c>
      <c r="D1396" s="1" t="s">
        <v>31</v>
      </c>
      <c r="E1396" s="1">
        <v>0</v>
      </c>
      <c r="F1396" s="1">
        <v>0</v>
      </c>
      <c r="G1396" s="2">
        <v>26.140999999999998</v>
      </c>
      <c r="H1396" s="2">
        <v>0.51100000000000001</v>
      </c>
      <c r="I1396" s="3">
        <v>5.5</v>
      </c>
      <c r="J1396" s="3">
        <v>0</v>
      </c>
      <c r="K1396" s="4">
        <v>0</v>
      </c>
      <c r="L1396" s="4">
        <v>9.6717499999999994</v>
      </c>
      <c r="M1396" s="4">
        <v>0</v>
      </c>
      <c r="N1396" s="2">
        <v>26.08</v>
      </c>
      <c r="O1396" s="4">
        <v>4.2399100000000001</v>
      </c>
      <c r="P1396" s="4">
        <v>-4.2399100000000001</v>
      </c>
      <c r="Q1396" s="3">
        <v>102.9</v>
      </c>
      <c r="R1396" s="2">
        <v>0</v>
      </c>
      <c r="S1396" s="2">
        <v>38.125</v>
      </c>
      <c r="T1396" s="4">
        <v>25.990179999999999</v>
      </c>
      <c r="U1396" s="3">
        <v>81794.600000000006</v>
      </c>
      <c r="V1396" s="3">
        <v>-5438.4</v>
      </c>
      <c r="W1396" s="3">
        <v>5770.4</v>
      </c>
      <c r="X1396" s="2">
        <v>97.415999999999997</v>
      </c>
      <c r="Y1396" s="2">
        <v>97.415999999999997</v>
      </c>
      <c r="Z1396" s="2">
        <v>0</v>
      </c>
    </row>
    <row r="1397" spans="1:26" x14ac:dyDescent="0.25">
      <c r="A1397" s="1" t="s">
        <v>1426</v>
      </c>
      <c r="B1397" s="1">
        <v>647</v>
      </c>
      <c r="C1397" s="1" t="s">
        <v>30</v>
      </c>
      <c r="D1397" s="1" t="s">
        <v>31</v>
      </c>
      <c r="E1397" s="1">
        <v>0</v>
      </c>
      <c r="F1397" s="1">
        <v>0</v>
      </c>
      <c r="G1397" s="2">
        <v>28.788</v>
      </c>
      <c r="H1397" s="2">
        <v>-2.9420000000000002</v>
      </c>
      <c r="I1397" s="3">
        <v>-113.2</v>
      </c>
      <c r="J1397" s="3">
        <v>0</v>
      </c>
      <c r="K1397" s="4">
        <v>0</v>
      </c>
      <c r="L1397" s="4">
        <v>3.76952</v>
      </c>
      <c r="M1397" s="4">
        <v>0</v>
      </c>
      <c r="N1397" s="2">
        <v>31.73</v>
      </c>
      <c r="O1397" s="4">
        <v>0</v>
      </c>
      <c r="P1397" s="4">
        <v>0</v>
      </c>
      <c r="Q1397" s="3">
        <v>390.2</v>
      </c>
      <c r="R1397" s="2">
        <v>0</v>
      </c>
      <c r="S1397" s="2">
        <v>0</v>
      </c>
      <c r="T1397" s="4">
        <v>0</v>
      </c>
      <c r="U1397" s="3">
        <v>40236.400000000001</v>
      </c>
      <c r="V1397" s="3">
        <v>0</v>
      </c>
      <c r="W1397" s="3">
        <v>0</v>
      </c>
      <c r="X1397" s="2">
        <v>503.37700000000001</v>
      </c>
      <c r="Y1397" s="2">
        <v>503.37700000000001</v>
      </c>
      <c r="Z1397" s="2">
        <v>0</v>
      </c>
    </row>
    <row r="1398" spans="1:26" x14ac:dyDescent="0.25">
      <c r="A1398" s="1" t="s">
        <v>1427</v>
      </c>
      <c r="B1398" s="1">
        <v>647</v>
      </c>
      <c r="C1398" s="1" t="s">
        <v>30</v>
      </c>
      <c r="D1398" s="1" t="s">
        <v>31</v>
      </c>
      <c r="E1398" s="1">
        <v>0</v>
      </c>
      <c r="F1398" s="1">
        <v>0</v>
      </c>
      <c r="G1398" s="2">
        <v>27.864000000000001</v>
      </c>
      <c r="H1398" s="2">
        <v>0.33400000000000002</v>
      </c>
      <c r="I1398" s="3">
        <v>3.6</v>
      </c>
      <c r="J1398" s="3">
        <v>0</v>
      </c>
      <c r="K1398" s="4">
        <v>0</v>
      </c>
      <c r="L1398" s="4">
        <v>4.1623599999999996</v>
      </c>
      <c r="M1398" s="4">
        <v>0</v>
      </c>
      <c r="N1398" s="2">
        <v>27.858000000000001</v>
      </c>
      <c r="O1398" s="4">
        <v>1.26431</v>
      </c>
      <c r="P1398" s="4">
        <v>2.7840600000000002</v>
      </c>
      <c r="Q1398" s="3">
        <v>63.3</v>
      </c>
      <c r="R1398" s="2">
        <v>0</v>
      </c>
      <c r="S1398" s="2">
        <v>409.5</v>
      </c>
      <c r="T1398" s="4">
        <v>194.79002</v>
      </c>
      <c r="U1398" s="3">
        <v>31845.5</v>
      </c>
      <c r="V1398" s="3">
        <v>-473.6</v>
      </c>
      <c r="W1398" s="3">
        <v>1297.5999999999999</v>
      </c>
      <c r="X1398" s="2">
        <v>59.723999999999997</v>
      </c>
      <c r="Y1398" s="2">
        <v>59.723999999999997</v>
      </c>
      <c r="Z1398" s="2">
        <v>0</v>
      </c>
    </row>
    <row r="1399" spans="1:26" x14ac:dyDescent="0.25">
      <c r="A1399" s="1" t="s">
        <v>1428</v>
      </c>
      <c r="B1399" s="1">
        <v>647</v>
      </c>
      <c r="C1399" s="1" t="s">
        <v>30</v>
      </c>
      <c r="D1399" s="1" t="s">
        <v>31</v>
      </c>
      <c r="E1399" s="1">
        <v>0</v>
      </c>
      <c r="F1399" s="1">
        <v>0</v>
      </c>
      <c r="G1399" s="2">
        <v>24.553999999999998</v>
      </c>
      <c r="H1399" s="2">
        <v>1.014</v>
      </c>
      <c r="I1399" s="3">
        <v>11</v>
      </c>
      <c r="J1399" s="3">
        <v>0</v>
      </c>
      <c r="K1399" s="4">
        <v>0</v>
      </c>
      <c r="L1399" s="4">
        <v>8.2975600000000007</v>
      </c>
      <c r="M1399" s="4">
        <v>0</v>
      </c>
      <c r="N1399" s="2">
        <v>24.516999999999999</v>
      </c>
      <c r="O1399" s="4">
        <v>5.7307600000000001</v>
      </c>
      <c r="P1399" s="4">
        <v>10.61267</v>
      </c>
      <c r="Q1399" s="3">
        <v>98.3</v>
      </c>
      <c r="R1399" s="2">
        <v>0</v>
      </c>
      <c r="S1399" s="2">
        <v>1070.3130000000001</v>
      </c>
      <c r="T1399" s="4">
        <v>3790.8217800000002</v>
      </c>
      <c r="U1399" s="3">
        <v>68317</v>
      </c>
      <c r="V1399" s="3">
        <v>-1403.3</v>
      </c>
      <c r="W1399" s="3">
        <v>10155.1</v>
      </c>
      <c r="X1399" s="2">
        <v>87.372</v>
      </c>
      <c r="Y1399" s="2">
        <v>87.372</v>
      </c>
      <c r="Z1399" s="2">
        <v>-0.17299999999999999</v>
      </c>
    </row>
    <row r="1400" spans="1:26" x14ac:dyDescent="0.25">
      <c r="A1400" s="1" t="s">
        <v>1429</v>
      </c>
      <c r="B1400" s="1">
        <v>647</v>
      </c>
      <c r="C1400" s="1" t="s">
        <v>30</v>
      </c>
      <c r="D1400" s="1" t="s">
        <v>31</v>
      </c>
      <c r="E1400" s="1">
        <v>0</v>
      </c>
      <c r="F1400" s="1">
        <v>0</v>
      </c>
      <c r="G1400" s="2">
        <v>22.626000000000001</v>
      </c>
      <c r="H1400" s="2">
        <v>-0.76400000000000001</v>
      </c>
      <c r="I1400" s="3">
        <v>-15</v>
      </c>
      <c r="J1400" s="3">
        <v>0</v>
      </c>
      <c r="K1400" s="4">
        <v>0</v>
      </c>
      <c r="L1400" s="4">
        <v>7.6727999999999996</v>
      </c>
      <c r="M1400" s="4">
        <v>0</v>
      </c>
      <c r="N1400" s="2">
        <v>23.39</v>
      </c>
      <c r="O1400" s="4">
        <v>0</v>
      </c>
      <c r="P1400" s="4">
        <v>0</v>
      </c>
      <c r="Q1400" s="3">
        <v>170.7</v>
      </c>
      <c r="R1400" s="2">
        <v>0</v>
      </c>
      <c r="S1400" s="2">
        <v>0</v>
      </c>
      <c r="T1400" s="4">
        <v>0</v>
      </c>
      <c r="U1400" s="3">
        <v>66694.8</v>
      </c>
      <c r="V1400" s="3">
        <v>0</v>
      </c>
      <c r="W1400" s="3">
        <v>0</v>
      </c>
      <c r="X1400" s="2">
        <v>185.74700000000001</v>
      </c>
      <c r="Y1400" s="2">
        <v>185.74700000000001</v>
      </c>
      <c r="Z1400" s="2">
        <v>0</v>
      </c>
    </row>
    <row r="1401" spans="1:26" x14ac:dyDescent="0.25">
      <c r="A1401" s="1" t="s">
        <v>1430</v>
      </c>
      <c r="B1401" s="1">
        <v>647</v>
      </c>
      <c r="C1401" s="1" t="s">
        <v>30</v>
      </c>
      <c r="D1401" s="1" t="s">
        <v>31</v>
      </c>
      <c r="E1401" s="1">
        <v>0</v>
      </c>
      <c r="F1401" s="1">
        <v>0</v>
      </c>
      <c r="G1401" s="2">
        <v>22.876999999999999</v>
      </c>
      <c r="H1401" s="2">
        <v>-0.38300000000000001</v>
      </c>
      <c r="I1401" s="3">
        <v>-4.0999999999999996</v>
      </c>
      <c r="J1401" s="3">
        <v>0</v>
      </c>
      <c r="K1401" s="4">
        <v>0</v>
      </c>
      <c r="L1401" s="4">
        <v>1.6794500000000001</v>
      </c>
      <c r="M1401" s="4">
        <v>0</v>
      </c>
      <c r="N1401" s="2">
        <v>23.26</v>
      </c>
      <c r="O1401" s="4">
        <v>0</v>
      </c>
      <c r="P1401" s="4">
        <v>0</v>
      </c>
      <c r="Q1401" s="3">
        <v>93.1</v>
      </c>
      <c r="R1401" s="2">
        <v>0</v>
      </c>
      <c r="S1401" s="2">
        <v>0</v>
      </c>
      <c r="T1401" s="4">
        <v>0</v>
      </c>
      <c r="U1401" s="3">
        <v>13058.8</v>
      </c>
      <c r="V1401" s="3">
        <v>0</v>
      </c>
      <c r="W1401" s="3">
        <v>0</v>
      </c>
      <c r="X1401" s="2">
        <v>97.2</v>
      </c>
      <c r="Y1401" s="2">
        <v>97.2</v>
      </c>
      <c r="Z1401" s="2">
        <v>0</v>
      </c>
    </row>
    <row r="1402" spans="1:26" x14ac:dyDescent="0.25">
      <c r="A1402" s="1" t="s">
        <v>1431</v>
      </c>
      <c r="B1402" s="1">
        <v>647</v>
      </c>
      <c r="C1402" s="1" t="s">
        <v>30</v>
      </c>
      <c r="D1402" s="1" t="s">
        <v>31</v>
      </c>
      <c r="E1402" s="1">
        <v>0</v>
      </c>
      <c r="F1402" s="1">
        <v>0</v>
      </c>
      <c r="G1402" s="2">
        <v>21.039000000000001</v>
      </c>
      <c r="H1402" s="2">
        <v>0.60899999999999999</v>
      </c>
      <c r="I1402" s="3">
        <v>6.6</v>
      </c>
      <c r="J1402" s="3">
        <v>0</v>
      </c>
      <c r="K1402" s="4">
        <v>0</v>
      </c>
      <c r="L1402" s="4">
        <v>1.42669</v>
      </c>
      <c r="M1402" s="4">
        <v>0</v>
      </c>
      <c r="N1402" s="2">
        <v>21.004999999999999</v>
      </c>
      <c r="O1402" s="4">
        <v>4.8729199999999997</v>
      </c>
      <c r="P1402" s="4">
        <v>-4.8729199999999997</v>
      </c>
      <c r="Q1402" s="3">
        <v>72.2</v>
      </c>
      <c r="R1402" s="2">
        <v>0</v>
      </c>
      <c r="S1402" s="2">
        <v>19</v>
      </c>
      <c r="T1402" s="4">
        <v>9.7819400000000005</v>
      </c>
      <c r="U1402" s="3">
        <v>10530.5</v>
      </c>
      <c r="V1402" s="3">
        <v>-23347.599999999999</v>
      </c>
      <c r="W1402" s="3">
        <v>23744.6</v>
      </c>
      <c r="X1402" s="2">
        <v>65.664000000000001</v>
      </c>
      <c r="Y1402" s="2">
        <v>65.664000000000001</v>
      </c>
      <c r="Z1402" s="2">
        <v>0</v>
      </c>
    </row>
    <row r="1403" spans="1:26" x14ac:dyDescent="0.25">
      <c r="A1403" s="1" t="s">
        <v>1432</v>
      </c>
      <c r="B1403" s="1">
        <v>647</v>
      </c>
      <c r="C1403" s="1" t="s">
        <v>30</v>
      </c>
      <c r="D1403" s="1" t="s">
        <v>31</v>
      </c>
      <c r="E1403" s="1">
        <v>0</v>
      </c>
      <c r="F1403" s="1">
        <v>0</v>
      </c>
      <c r="G1403" s="2">
        <v>37.371000000000002</v>
      </c>
      <c r="H1403" s="2">
        <v>0.221</v>
      </c>
      <c r="I1403" s="3">
        <v>2.4</v>
      </c>
      <c r="J1403" s="3">
        <v>0</v>
      </c>
      <c r="K1403" s="4">
        <v>0</v>
      </c>
      <c r="L1403" s="4">
        <v>1.0501400000000001</v>
      </c>
      <c r="M1403" s="4">
        <v>0</v>
      </c>
      <c r="N1403" s="2">
        <v>37.316000000000003</v>
      </c>
      <c r="O1403" s="4">
        <v>1.7025300000000001</v>
      </c>
      <c r="P1403" s="4">
        <v>-1.7025300000000001</v>
      </c>
      <c r="Q1403" s="3">
        <v>42.1</v>
      </c>
      <c r="R1403" s="2">
        <v>0</v>
      </c>
      <c r="S1403" s="2">
        <v>0.125</v>
      </c>
      <c r="T1403" s="4">
        <v>1.0000000000000001E-5</v>
      </c>
      <c r="U1403" s="3">
        <v>7322.5</v>
      </c>
      <c r="V1403" s="3">
        <v>-5595</v>
      </c>
      <c r="W1403" s="3">
        <v>5605.5</v>
      </c>
      <c r="X1403" s="2">
        <v>39.71</v>
      </c>
      <c r="Y1403" s="2">
        <v>39.71</v>
      </c>
      <c r="Z1403" s="2">
        <v>0</v>
      </c>
    </row>
    <row r="1404" spans="1:26" x14ac:dyDescent="0.25">
      <c r="A1404" s="1" t="s">
        <v>1433</v>
      </c>
      <c r="B1404" s="1">
        <v>647</v>
      </c>
      <c r="C1404" s="1" t="s">
        <v>30</v>
      </c>
      <c r="D1404" s="1" t="s">
        <v>31</v>
      </c>
      <c r="E1404" s="1">
        <v>0</v>
      </c>
      <c r="F1404" s="1">
        <v>0</v>
      </c>
      <c r="G1404" s="2">
        <v>36.99</v>
      </c>
      <c r="H1404" s="2">
        <v>0.56999999999999995</v>
      </c>
      <c r="I1404" s="3">
        <v>6.2</v>
      </c>
      <c r="J1404" s="3">
        <v>0</v>
      </c>
      <c r="K1404" s="4">
        <v>0</v>
      </c>
      <c r="L1404" s="4">
        <v>2.18933</v>
      </c>
      <c r="M1404" s="4">
        <v>0</v>
      </c>
      <c r="N1404" s="2">
        <v>37.003999999999998</v>
      </c>
      <c r="O1404" s="4">
        <v>5.8300000000000001E-3</v>
      </c>
      <c r="P1404" s="4">
        <v>5.4076899999999997</v>
      </c>
      <c r="Q1404" s="3">
        <v>43.1</v>
      </c>
      <c r="R1404" s="2">
        <v>0</v>
      </c>
      <c r="S1404" s="2">
        <v>1427.4380000000001</v>
      </c>
      <c r="T1404" s="4">
        <v>1498.2353499999999</v>
      </c>
      <c r="U1404" s="3">
        <v>16127.4</v>
      </c>
      <c r="V1404" s="3">
        <v>5886.4</v>
      </c>
      <c r="W1404" s="3">
        <v>0.3</v>
      </c>
      <c r="X1404" s="2">
        <v>36.936</v>
      </c>
      <c r="Y1404" s="2">
        <v>36.936</v>
      </c>
      <c r="Z1404" s="2">
        <v>-1.7999999999999999E-2</v>
      </c>
    </row>
    <row r="1405" spans="1:26" x14ac:dyDescent="0.25">
      <c r="A1405" s="1" t="s">
        <v>1434</v>
      </c>
      <c r="B1405" s="1">
        <v>647</v>
      </c>
      <c r="C1405" s="1" t="s">
        <v>30</v>
      </c>
      <c r="D1405" s="1" t="s">
        <v>31</v>
      </c>
      <c r="E1405" s="1">
        <v>0</v>
      </c>
      <c r="F1405" s="1">
        <v>0</v>
      </c>
      <c r="G1405" s="2">
        <v>38.713999999999999</v>
      </c>
      <c r="H1405" s="2">
        <v>0.254</v>
      </c>
      <c r="I1405" s="3">
        <v>2.7</v>
      </c>
      <c r="J1405" s="3">
        <v>0</v>
      </c>
      <c r="K1405" s="4">
        <v>0</v>
      </c>
      <c r="L1405" s="4">
        <v>3.3861699999999999</v>
      </c>
      <c r="M1405" s="4">
        <v>0</v>
      </c>
      <c r="N1405" s="2">
        <v>38.581000000000003</v>
      </c>
      <c r="O1405" s="4">
        <v>3.05545</v>
      </c>
      <c r="P1405" s="4">
        <v>-3.05545</v>
      </c>
      <c r="Q1405" s="3">
        <v>50.9</v>
      </c>
      <c r="R1405" s="2">
        <v>0</v>
      </c>
      <c r="S1405" s="2">
        <v>0</v>
      </c>
      <c r="T1405" s="4">
        <v>0</v>
      </c>
      <c r="U1405" s="3">
        <v>27024</v>
      </c>
      <c r="V1405" s="3">
        <v>-11909.8</v>
      </c>
      <c r="W1405" s="3">
        <v>11910.3</v>
      </c>
      <c r="X1405" s="2">
        <v>48.167999999999999</v>
      </c>
      <c r="Y1405" s="2">
        <v>48.167999999999999</v>
      </c>
      <c r="Z1405" s="2">
        <v>0</v>
      </c>
    </row>
    <row r="1406" spans="1:26" x14ac:dyDescent="0.25">
      <c r="A1406" s="1" t="s">
        <v>1435</v>
      </c>
      <c r="B1406" s="1">
        <v>647</v>
      </c>
      <c r="C1406" s="1" t="s">
        <v>30</v>
      </c>
      <c r="D1406" s="1" t="s">
        <v>31</v>
      </c>
      <c r="E1406" s="1">
        <v>0</v>
      </c>
      <c r="F1406" s="1">
        <v>0</v>
      </c>
      <c r="G1406" s="2">
        <v>38.25</v>
      </c>
      <c r="H1406" s="2">
        <v>0.54</v>
      </c>
      <c r="I1406" s="3">
        <v>5.8</v>
      </c>
      <c r="J1406" s="3">
        <v>0</v>
      </c>
      <c r="K1406" s="4">
        <v>0</v>
      </c>
      <c r="L1406" s="4">
        <v>5.5171000000000001</v>
      </c>
      <c r="M1406" s="4">
        <v>0</v>
      </c>
      <c r="N1406" s="2">
        <v>38.228000000000002</v>
      </c>
      <c r="O1406" s="4">
        <v>2.8936099999999998</v>
      </c>
      <c r="P1406" s="4">
        <v>7.34429</v>
      </c>
      <c r="Q1406" s="3">
        <v>61.1</v>
      </c>
      <c r="R1406" s="2">
        <v>0</v>
      </c>
      <c r="S1406" s="2">
        <v>2004.5630000000001</v>
      </c>
      <c r="T1406" s="4">
        <v>2417.4294399999999</v>
      </c>
      <c r="U1406" s="3">
        <v>43824.3</v>
      </c>
      <c r="V1406" s="3">
        <v>31109.1</v>
      </c>
      <c r="W1406" s="3">
        <v>4960.2</v>
      </c>
      <c r="X1406" s="2">
        <v>55.295999999999999</v>
      </c>
      <c r="Y1406" s="2">
        <v>55.295999999999999</v>
      </c>
      <c r="Z1406" s="2">
        <v>-2.3E-2</v>
      </c>
    </row>
    <row r="1407" spans="1:26" x14ac:dyDescent="0.25">
      <c r="A1407" s="1" t="s">
        <v>1436</v>
      </c>
      <c r="B1407" s="1">
        <v>647</v>
      </c>
      <c r="C1407" s="1" t="s">
        <v>30</v>
      </c>
      <c r="D1407" s="1" t="s">
        <v>31</v>
      </c>
      <c r="E1407" s="1">
        <v>0</v>
      </c>
      <c r="F1407" s="1">
        <v>0</v>
      </c>
      <c r="G1407" s="2">
        <v>38.274000000000001</v>
      </c>
      <c r="H1407" s="2">
        <v>-0.71599999999999997</v>
      </c>
      <c r="I1407" s="3">
        <v>-7.7</v>
      </c>
      <c r="J1407" s="3">
        <v>0</v>
      </c>
      <c r="K1407" s="4">
        <v>0</v>
      </c>
      <c r="L1407" s="4">
        <v>2.9817999999999998</v>
      </c>
      <c r="M1407" s="4">
        <v>0</v>
      </c>
      <c r="N1407" s="2">
        <v>38.99</v>
      </c>
      <c r="O1407" s="4">
        <v>0</v>
      </c>
      <c r="P1407" s="4">
        <v>0</v>
      </c>
      <c r="Q1407" s="3">
        <v>61.6</v>
      </c>
      <c r="R1407" s="2">
        <v>0</v>
      </c>
      <c r="S1407" s="2">
        <v>0</v>
      </c>
      <c r="T1407" s="4">
        <v>0</v>
      </c>
      <c r="U1407" s="3">
        <v>30362.1</v>
      </c>
      <c r="V1407" s="3">
        <v>0</v>
      </c>
      <c r="W1407" s="3">
        <v>0</v>
      </c>
      <c r="X1407" s="2">
        <v>69.335999999999999</v>
      </c>
      <c r="Y1407" s="2">
        <v>69.335999999999999</v>
      </c>
      <c r="Z1407" s="2">
        <v>0</v>
      </c>
    </row>
    <row r="1408" spans="1:26" x14ac:dyDescent="0.25">
      <c r="A1408" s="1" t="s">
        <v>1437</v>
      </c>
      <c r="B1408" s="1">
        <v>647</v>
      </c>
      <c r="C1408" s="1" t="s">
        <v>30</v>
      </c>
      <c r="D1408" s="1" t="s">
        <v>31</v>
      </c>
      <c r="E1408" s="1">
        <v>0</v>
      </c>
      <c r="F1408" s="1">
        <v>0</v>
      </c>
      <c r="G1408" s="2">
        <v>36.429000000000002</v>
      </c>
      <c r="H1408" s="2">
        <v>0.34899999999999998</v>
      </c>
      <c r="I1408" s="3">
        <v>5.6</v>
      </c>
      <c r="J1408" s="3">
        <v>0</v>
      </c>
      <c r="K1408" s="4">
        <v>0</v>
      </c>
      <c r="L1408" s="4">
        <v>2.5189699999999999</v>
      </c>
      <c r="M1408" s="4">
        <v>0</v>
      </c>
      <c r="N1408" s="2">
        <v>36.302999999999997</v>
      </c>
      <c r="O1408" s="4">
        <v>5.0571700000000002</v>
      </c>
      <c r="P1408" s="4">
        <v>-5.0571700000000002</v>
      </c>
      <c r="Q1408" s="3">
        <v>93.2</v>
      </c>
      <c r="R1408" s="2">
        <v>0</v>
      </c>
      <c r="S1408" s="2">
        <v>0</v>
      </c>
      <c r="T1408" s="4">
        <v>0</v>
      </c>
      <c r="U1408" s="3">
        <v>18751.7</v>
      </c>
      <c r="V1408" s="3">
        <v>-20278.400000000001</v>
      </c>
      <c r="W1408" s="3">
        <v>20278.900000000001</v>
      </c>
      <c r="X1408" s="2">
        <v>87.632999999999996</v>
      </c>
      <c r="Y1408" s="2">
        <v>87.632999999999996</v>
      </c>
      <c r="Z1408" s="2">
        <v>0</v>
      </c>
    </row>
    <row r="1409" spans="1:26" x14ac:dyDescent="0.25">
      <c r="A1409" s="1" t="s">
        <v>1438</v>
      </c>
      <c r="B1409" s="1">
        <v>647</v>
      </c>
      <c r="C1409" s="1" t="s">
        <v>30</v>
      </c>
      <c r="D1409" s="1" t="s">
        <v>31</v>
      </c>
      <c r="E1409" s="1">
        <v>0</v>
      </c>
      <c r="F1409" s="1">
        <v>0</v>
      </c>
      <c r="G1409" s="2">
        <v>37.567999999999998</v>
      </c>
      <c r="H1409" s="2">
        <v>0.52800000000000002</v>
      </c>
      <c r="I1409" s="3">
        <v>5.7</v>
      </c>
      <c r="J1409" s="3">
        <v>0</v>
      </c>
      <c r="K1409" s="4">
        <v>0</v>
      </c>
      <c r="L1409" s="4">
        <v>1.5470299999999999</v>
      </c>
      <c r="M1409" s="4">
        <v>0</v>
      </c>
      <c r="N1409" s="2">
        <v>37.576000000000001</v>
      </c>
      <c r="O1409" s="4">
        <v>0</v>
      </c>
      <c r="P1409" s="4">
        <v>5.0006899999999996</v>
      </c>
      <c r="Q1409" s="3">
        <v>49.3</v>
      </c>
      <c r="R1409" s="2">
        <v>0</v>
      </c>
      <c r="S1409" s="2">
        <v>1730.5</v>
      </c>
      <c r="T1409" s="4">
        <v>1930.85095</v>
      </c>
      <c r="U1409" s="3">
        <v>11250.1</v>
      </c>
      <c r="V1409" s="3">
        <v>24083.7</v>
      </c>
      <c r="W1409" s="3">
        <v>0</v>
      </c>
      <c r="X1409" s="2">
        <v>43.631999999999998</v>
      </c>
      <c r="Y1409" s="2">
        <v>43.631999999999998</v>
      </c>
      <c r="Z1409" s="2">
        <v>0</v>
      </c>
    </row>
    <row r="1410" spans="1:26" x14ac:dyDescent="0.25">
      <c r="A1410" s="1" t="s">
        <v>1439</v>
      </c>
      <c r="B1410" s="1">
        <v>647</v>
      </c>
      <c r="C1410" s="1" t="s">
        <v>30</v>
      </c>
      <c r="D1410" s="1" t="s">
        <v>31</v>
      </c>
      <c r="E1410" s="1">
        <v>0</v>
      </c>
      <c r="F1410" s="1">
        <v>0</v>
      </c>
      <c r="G1410" s="2">
        <v>37.314</v>
      </c>
      <c r="H1410" s="2">
        <v>0.45400000000000001</v>
      </c>
      <c r="I1410" s="3">
        <v>4.9000000000000004</v>
      </c>
      <c r="J1410" s="3">
        <v>0</v>
      </c>
      <c r="K1410" s="4">
        <v>0</v>
      </c>
      <c r="L1410" s="4">
        <v>3.4919600000000002</v>
      </c>
      <c r="M1410" s="4">
        <v>0</v>
      </c>
      <c r="N1410" s="2">
        <v>37.231999999999999</v>
      </c>
      <c r="O1410" s="4">
        <v>4.4583199999999996</v>
      </c>
      <c r="P1410" s="4">
        <v>-4.4583199999999996</v>
      </c>
      <c r="Q1410" s="3">
        <v>56.9</v>
      </c>
      <c r="R1410" s="2">
        <v>0</v>
      </c>
      <c r="S1410" s="2">
        <v>274.25</v>
      </c>
      <c r="T1410" s="4">
        <v>67.988240000000005</v>
      </c>
      <c r="U1410" s="3">
        <v>27126</v>
      </c>
      <c r="V1410" s="3">
        <v>-12976.9</v>
      </c>
      <c r="W1410" s="3">
        <v>15744.5</v>
      </c>
      <c r="X1410" s="2">
        <v>51.963000000000001</v>
      </c>
      <c r="Y1410" s="2">
        <v>51.963000000000001</v>
      </c>
      <c r="Z1410" s="2">
        <v>-1.4E-2</v>
      </c>
    </row>
    <row r="1411" spans="1:26" x14ac:dyDescent="0.25">
      <c r="A1411" s="1" t="s">
        <v>1440</v>
      </c>
      <c r="B1411" s="1">
        <v>647</v>
      </c>
      <c r="C1411" s="1" t="s">
        <v>30</v>
      </c>
      <c r="D1411" s="1" t="s">
        <v>31</v>
      </c>
      <c r="E1411" s="1">
        <v>0</v>
      </c>
      <c r="F1411" s="1">
        <v>0</v>
      </c>
      <c r="G1411" s="2">
        <v>36.429000000000002</v>
      </c>
      <c r="H1411" s="2">
        <v>0.41899999999999998</v>
      </c>
      <c r="I1411" s="3">
        <v>4.5</v>
      </c>
      <c r="J1411" s="3">
        <v>0</v>
      </c>
      <c r="K1411" s="4">
        <v>0</v>
      </c>
      <c r="L1411" s="4">
        <v>2.4019200000000001</v>
      </c>
      <c r="M1411" s="4">
        <v>0</v>
      </c>
      <c r="N1411" s="2">
        <v>36.405999999999999</v>
      </c>
      <c r="O1411" s="4">
        <v>2.6022599999999998</v>
      </c>
      <c r="P1411" s="4">
        <v>-2.6022599999999998</v>
      </c>
      <c r="Q1411" s="3">
        <v>62.1</v>
      </c>
      <c r="R1411" s="2">
        <v>0</v>
      </c>
      <c r="S1411" s="2">
        <v>56.125</v>
      </c>
      <c r="T1411" s="4">
        <v>14.12088</v>
      </c>
      <c r="U1411" s="3">
        <v>18073.599999999999</v>
      </c>
      <c r="V1411" s="3">
        <v>-4955.8999999999996</v>
      </c>
      <c r="W1411" s="3">
        <v>6197.8</v>
      </c>
      <c r="X1411" s="2">
        <v>57.564</v>
      </c>
      <c r="Y1411" s="2">
        <v>57.564</v>
      </c>
      <c r="Z1411" s="2">
        <v>0</v>
      </c>
    </row>
    <row r="1412" spans="1:26" x14ac:dyDescent="0.25">
      <c r="A1412" s="1" t="s">
        <v>1441</v>
      </c>
      <c r="B1412" s="1">
        <v>647</v>
      </c>
      <c r="C1412" s="1" t="s">
        <v>30</v>
      </c>
      <c r="D1412" s="1" t="s">
        <v>31</v>
      </c>
      <c r="E1412" s="1">
        <v>0</v>
      </c>
      <c r="F1412" s="1">
        <v>0</v>
      </c>
      <c r="G1412" s="2">
        <v>36.887</v>
      </c>
      <c r="H1412" s="2">
        <v>8.6999999999999994E-2</v>
      </c>
      <c r="I1412" s="3">
        <v>0.9</v>
      </c>
      <c r="J1412" s="3">
        <v>0</v>
      </c>
      <c r="K1412" s="4">
        <v>0</v>
      </c>
      <c r="L1412" s="4">
        <v>0.74978999999999996</v>
      </c>
      <c r="M1412" s="4">
        <v>0</v>
      </c>
      <c r="N1412" s="2">
        <v>37.01</v>
      </c>
      <c r="O1412" s="4">
        <v>0</v>
      </c>
      <c r="P1412" s="4">
        <v>3.1777199999999999</v>
      </c>
      <c r="Q1412" s="3">
        <v>52.8</v>
      </c>
      <c r="R1412" s="2">
        <v>0</v>
      </c>
      <c r="S1412" s="2">
        <v>439.5</v>
      </c>
      <c r="T1412" s="4">
        <v>599.39306999999997</v>
      </c>
      <c r="U1412" s="3">
        <v>5406.1</v>
      </c>
      <c r="V1412" s="3">
        <v>6701.6</v>
      </c>
      <c r="W1412" s="3">
        <v>0</v>
      </c>
      <c r="X1412" s="2">
        <v>51.84</v>
      </c>
      <c r="Y1412" s="2">
        <v>51.84</v>
      </c>
      <c r="Z1412" s="2">
        <v>0</v>
      </c>
    </row>
    <row r="1413" spans="1:26" x14ac:dyDescent="0.25">
      <c r="A1413" s="1" t="s">
        <v>1442</v>
      </c>
      <c r="B1413" s="1">
        <v>647</v>
      </c>
      <c r="C1413" s="1" t="s">
        <v>30</v>
      </c>
      <c r="D1413" s="1" t="s">
        <v>31</v>
      </c>
      <c r="E1413" s="1">
        <v>0</v>
      </c>
      <c r="F1413" s="1">
        <v>0</v>
      </c>
      <c r="G1413" s="2">
        <v>35.414000000000001</v>
      </c>
      <c r="H1413" s="2">
        <v>0.23400000000000001</v>
      </c>
      <c r="I1413" s="3">
        <v>2.5</v>
      </c>
      <c r="J1413" s="3">
        <v>0</v>
      </c>
      <c r="K1413" s="4">
        <v>0</v>
      </c>
      <c r="L1413" s="4">
        <v>1.59741</v>
      </c>
      <c r="M1413" s="4">
        <v>0</v>
      </c>
      <c r="N1413" s="2">
        <v>35.32</v>
      </c>
      <c r="O1413" s="4">
        <v>2.4870000000000001</v>
      </c>
      <c r="P1413" s="4">
        <v>-2.4870000000000001</v>
      </c>
      <c r="Q1413" s="3">
        <v>39.1</v>
      </c>
      <c r="R1413" s="2">
        <v>0</v>
      </c>
      <c r="S1413" s="2">
        <v>39.75</v>
      </c>
      <c r="T1413" s="4">
        <v>0.26772000000000001</v>
      </c>
      <c r="U1413" s="3">
        <v>11362.2</v>
      </c>
      <c r="V1413" s="3">
        <v>-9868.1</v>
      </c>
      <c r="W1413" s="3">
        <v>9939.2000000000007</v>
      </c>
      <c r="X1413" s="2">
        <v>36.612000000000002</v>
      </c>
      <c r="Y1413" s="2">
        <v>36.612000000000002</v>
      </c>
      <c r="Z1413" s="2">
        <v>0</v>
      </c>
    </row>
    <row r="1414" spans="1:26" x14ac:dyDescent="0.25">
      <c r="A1414" s="1" t="s">
        <v>1443</v>
      </c>
      <c r="B1414" s="1">
        <v>647</v>
      </c>
      <c r="C1414" s="1" t="s">
        <v>30</v>
      </c>
      <c r="D1414" s="1" t="s">
        <v>31</v>
      </c>
      <c r="E1414" s="1">
        <v>0</v>
      </c>
      <c r="F1414" s="1">
        <v>0</v>
      </c>
      <c r="G1414" s="2">
        <v>35.494999999999997</v>
      </c>
      <c r="H1414" s="2">
        <v>0.52500000000000002</v>
      </c>
      <c r="I1414" s="3">
        <v>5.7</v>
      </c>
      <c r="J1414" s="3">
        <v>0</v>
      </c>
      <c r="K1414" s="4">
        <v>0</v>
      </c>
      <c r="L1414" s="4">
        <v>1.69631</v>
      </c>
      <c r="M1414" s="4">
        <v>0</v>
      </c>
      <c r="N1414" s="2">
        <v>35.459000000000003</v>
      </c>
      <c r="O1414" s="4">
        <v>3.3732099999999998</v>
      </c>
      <c r="P1414" s="4">
        <v>-3.3732099999999998</v>
      </c>
      <c r="Q1414" s="3">
        <v>51.5</v>
      </c>
      <c r="R1414" s="2">
        <v>0</v>
      </c>
      <c r="S1414" s="2">
        <v>292.625</v>
      </c>
      <c r="T1414" s="4">
        <v>172.58965000000001</v>
      </c>
      <c r="U1414" s="3">
        <v>12247.5</v>
      </c>
      <c r="V1414" s="3">
        <v>-12596.5</v>
      </c>
      <c r="W1414" s="3">
        <v>13751.9</v>
      </c>
      <c r="X1414" s="2">
        <v>45.792000000000002</v>
      </c>
      <c r="Y1414" s="2">
        <v>45.792000000000002</v>
      </c>
      <c r="Z1414" s="2">
        <v>0</v>
      </c>
    </row>
    <row r="1415" spans="1:26" x14ac:dyDescent="0.25">
      <c r="A1415" s="1" t="s">
        <v>1444</v>
      </c>
      <c r="B1415" s="1">
        <v>647</v>
      </c>
      <c r="C1415" s="1" t="s">
        <v>30</v>
      </c>
      <c r="D1415" s="1" t="s">
        <v>31</v>
      </c>
      <c r="E1415" s="1">
        <v>0</v>
      </c>
      <c r="F1415" s="1">
        <v>0</v>
      </c>
      <c r="G1415" s="2">
        <v>35.597000000000001</v>
      </c>
      <c r="H1415" s="2">
        <v>4.7E-2</v>
      </c>
      <c r="I1415" s="3">
        <v>0.5</v>
      </c>
      <c r="J1415" s="3">
        <v>0</v>
      </c>
      <c r="K1415" s="4">
        <v>0</v>
      </c>
      <c r="L1415" s="4">
        <v>2.4480400000000002</v>
      </c>
      <c r="M1415" s="4">
        <v>0</v>
      </c>
      <c r="N1415" s="2">
        <v>35.567999999999998</v>
      </c>
      <c r="O1415" s="4">
        <v>0.25903999999999999</v>
      </c>
      <c r="P1415" s="4">
        <v>-0.25903999999999999</v>
      </c>
      <c r="Q1415" s="3">
        <v>54.8</v>
      </c>
      <c r="R1415" s="2">
        <v>0</v>
      </c>
      <c r="S1415" s="2">
        <v>0</v>
      </c>
      <c r="T1415" s="4">
        <v>0</v>
      </c>
      <c r="U1415" s="3">
        <v>18031.400000000001</v>
      </c>
      <c r="V1415" s="3">
        <v>-273.5</v>
      </c>
      <c r="W1415" s="3">
        <v>274.60000000000002</v>
      </c>
      <c r="X1415" s="2">
        <v>54.228999999999999</v>
      </c>
      <c r="Y1415" s="2">
        <v>54.228999999999999</v>
      </c>
      <c r="Z1415" s="2">
        <v>0</v>
      </c>
    </row>
    <row r="1416" spans="1:26" x14ac:dyDescent="0.25">
      <c r="A1416" s="1" t="s">
        <v>1445</v>
      </c>
      <c r="B1416" s="1">
        <v>647</v>
      </c>
      <c r="C1416" s="1" t="s">
        <v>30</v>
      </c>
      <c r="D1416" s="1" t="s">
        <v>31</v>
      </c>
      <c r="E1416" s="1">
        <v>0</v>
      </c>
      <c r="F1416" s="1">
        <v>0</v>
      </c>
      <c r="G1416" s="2">
        <v>35.662999999999997</v>
      </c>
      <c r="H1416" s="2">
        <v>0.34300000000000003</v>
      </c>
      <c r="I1416" s="3">
        <v>3.7</v>
      </c>
      <c r="J1416" s="3">
        <v>0</v>
      </c>
      <c r="K1416" s="4">
        <v>0</v>
      </c>
      <c r="L1416" s="4">
        <v>0.92974999999999997</v>
      </c>
      <c r="M1416" s="4">
        <v>0</v>
      </c>
      <c r="N1416" s="2">
        <v>35.677</v>
      </c>
      <c r="O1416" s="4">
        <v>0.27654000000000001</v>
      </c>
      <c r="P1416" s="4">
        <v>3.2713999999999999</v>
      </c>
      <c r="Q1416" s="3">
        <v>65.400000000000006</v>
      </c>
      <c r="R1416" s="2">
        <v>0</v>
      </c>
      <c r="S1416" s="2">
        <v>834.31299999999999</v>
      </c>
      <c r="T1416" s="4">
        <v>838.72797000000003</v>
      </c>
      <c r="U1416" s="3">
        <v>6439.2</v>
      </c>
      <c r="V1416" s="3">
        <v>3972.8</v>
      </c>
      <c r="W1416" s="3">
        <v>115.3</v>
      </c>
      <c r="X1416" s="2">
        <v>61.667999999999999</v>
      </c>
      <c r="Y1416" s="2">
        <v>61.667999999999999</v>
      </c>
      <c r="Z1416" s="2">
        <v>-1.4E-2</v>
      </c>
    </row>
    <row r="1417" spans="1:26" x14ac:dyDescent="0.25">
      <c r="A1417" s="1" t="s">
        <v>1446</v>
      </c>
      <c r="B1417" s="1">
        <v>647</v>
      </c>
      <c r="C1417" s="1" t="s">
        <v>30</v>
      </c>
      <c r="D1417" s="1" t="s">
        <v>31</v>
      </c>
      <c r="E1417" s="1">
        <v>0</v>
      </c>
      <c r="F1417" s="1">
        <v>0</v>
      </c>
      <c r="G1417" s="2">
        <v>32.770000000000003</v>
      </c>
      <c r="H1417" s="2">
        <v>0.36</v>
      </c>
      <c r="I1417" s="3">
        <v>3.9</v>
      </c>
      <c r="J1417" s="3">
        <v>0</v>
      </c>
      <c r="K1417" s="4">
        <v>0</v>
      </c>
      <c r="L1417" s="4">
        <v>1.3253699999999999</v>
      </c>
      <c r="M1417" s="4">
        <v>0</v>
      </c>
      <c r="N1417" s="2">
        <v>32.765999999999998</v>
      </c>
      <c r="O1417" s="4">
        <v>1.1277999999999999</v>
      </c>
      <c r="P1417" s="4">
        <v>-1.1277999999999999</v>
      </c>
      <c r="Q1417" s="3">
        <v>29.9</v>
      </c>
      <c r="R1417" s="2">
        <v>0</v>
      </c>
      <c r="S1417" s="2">
        <v>192.625</v>
      </c>
      <c r="T1417" s="4">
        <v>9.3489000000000004</v>
      </c>
      <c r="U1417" s="3">
        <v>8832.2000000000007</v>
      </c>
      <c r="V1417" s="3">
        <v>-920.8</v>
      </c>
      <c r="W1417" s="3">
        <v>2563.3000000000002</v>
      </c>
      <c r="X1417" s="2">
        <v>26.027999999999999</v>
      </c>
      <c r="Y1417" s="2">
        <v>26.027999999999999</v>
      </c>
      <c r="Z1417" s="2">
        <v>0</v>
      </c>
    </row>
    <row r="1418" spans="1:26" x14ac:dyDescent="0.25">
      <c r="A1418" s="1" t="s">
        <v>1447</v>
      </c>
      <c r="B1418" s="1">
        <v>647</v>
      </c>
      <c r="C1418" s="1" t="s">
        <v>30</v>
      </c>
      <c r="D1418" s="1" t="s">
        <v>31</v>
      </c>
      <c r="E1418" s="1">
        <v>0</v>
      </c>
      <c r="F1418" s="1">
        <v>0</v>
      </c>
      <c r="G1418" s="2">
        <v>33.860999999999997</v>
      </c>
      <c r="H1418" s="2">
        <v>0.151</v>
      </c>
      <c r="I1418" s="3">
        <v>1.6</v>
      </c>
      <c r="J1418" s="3">
        <v>0</v>
      </c>
      <c r="K1418" s="4">
        <v>0</v>
      </c>
      <c r="L1418" s="4">
        <v>1.97411</v>
      </c>
      <c r="M1418" s="4">
        <v>0</v>
      </c>
      <c r="N1418" s="2">
        <v>33.771999999999998</v>
      </c>
      <c r="O1418" s="4">
        <v>1.48838</v>
      </c>
      <c r="P1418" s="4">
        <v>-1.48838</v>
      </c>
      <c r="Q1418" s="3">
        <v>41.7</v>
      </c>
      <c r="R1418" s="2">
        <v>0</v>
      </c>
      <c r="S1418" s="2">
        <v>0</v>
      </c>
      <c r="T1418" s="4">
        <v>0</v>
      </c>
      <c r="U1418" s="3">
        <v>14880.8</v>
      </c>
      <c r="V1418" s="3">
        <v>-3284.6</v>
      </c>
      <c r="W1418" s="3">
        <v>3285.1</v>
      </c>
      <c r="X1418" s="2">
        <v>40.067999999999998</v>
      </c>
      <c r="Y1418" s="2">
        <v>40.067999999999998</v>
      </c>
      <c r="Z1418" s="2">
        <v>0</v>
      </c>
    </row>
    <row r="1419" spans="1:26" x14ac:dyDescent="0.25">
      <c r="A1419" s="1" t="s">
        <v>1448</v>
      </c>
      <c r="B1419" s="1">
        <v>647</v>
      </c>
      <c r="C1419" s="1" t="s">
        <v>30</v>
      </c>
      <c r="D1419" s="1" t="s">
        <v>31</v>
      </c>
      <c r="E1419" s="1">
        <v>0</v>
      </c>
      <c r="F1419" s="1">
        <v>0</v>
      </c>
      <c r="G1419" s="2">
        <v>35.601999999999997</v>
      </c>
      <c r="H1419" s="2">
        <v>0.29199999999999998</v>
      </c>
      <c r="I1419" s="3">
        <v>4.5999999999999996</v>
      </c>
      <c r="J1419" s="3">
        <v>0</v>
      </c>
      <c r="K1419" s="4">
        <v>0</v>
      </c>
      <c r="L1419" s="4">
        <v>1.7671300000000001</v>
      </c>
      <c r="M1419" s="4">
        <v>0</v>
      </c>
      <c r="N1419" s="2">
        <v>35.808999999999997</v>
      </c>
      <c r="O1419" s="4">
        <v>0.62939000000000001</v>
      </c>
      <c r="P1419" s="4">
        <v>6.8976300000000004</v>
      </c>
      <c r="Q1419" s="3">
        <v>97.2</v>
      </c>
      <c r="R1419" s="2">
        <v>0</v>
      </c>
      <c r="S1419" s="2">
        <v>1098.5</v>
      </c>
      <c r="T1419" s="4">
        <v>659.58734000000004</v>
      </c>
      <c r="U1419" s="3">
        <v>12810.6</v>
      </c>
      <c r="V1419" s="3">
        <v>6587.5</v>
      </c>
      <c r="W1419" s="3">
        <v>252.3</v>
      </c>
      <c r="X1419" s="2">
        <v>92.563000000000002</v>
      </c>
      <c r="Y1419" s="2">
        <v>92.563000000000002</v>
      </c>
      <c r="Z1419" s="2">
        <v>-0.40300000000000002</v>
      </c>
    </row>
    <row r="1420" spans="1:26" x14ac:dyDescent="0.25">
      <c r="A1420" s="1" t="s">
        <v>1449</v>
      </c>
      <c r="B1420" s="1">
        <v>647</v>
      </c>
      <c r="C1420" s="1" t="s">
        <v>30</v>
      </c>
      <c r="D1420" s="1" t="s">
        <v>31</v>
      </c>
      <c r="E1420" s="1">
        <v>0</v>
      </c>
      <c r="F1420" s="1">
        <v>0</v>
      </c>
      <c r="G1420" s="2">
        <v>36.549999999999997</v>
      </c>
      <c r="H1420" s="2">
        <v>0.22</v>
      </c>
      <c r="I1420" s="3">
        <v>2.4</v>
      </c>
      <c r="J1420" s="3">
        <v>0</v>
      </c>
      <c r="K1420" s="4">
        <v>0</v>
      </c>
      <c r="L1420" s="4">
        <v>0.48449999999999999</v>
      </c>
      <c r="M1420" s="4">
        <v>0</v>
      </c>
      <c r="N1420" s="2">
        <v>36.548999999999999</v>
      </c>
      <c r="O1420" s="4">
        <v>0.35820999999999997</v>
      </c>
      <c r="P1420" s="4">
        <v>0.47448000000000001</v>
      </c>
      <c r="Q1420" s="3">
        <v>60.2</v>
      </c>
      <c r="R1420" s="2">
        <v>0</v>
      </c>
      <c r="S1420" s="2">
        <v>9.5</v>
      </c>
      <c r="T1420" s="4">
        <v>0.33290999999999998</v>
      </c>
      <c r="U1420" s="3">
        <v>3301.1</v>
      </c>
      <c r="V1420" s="3">
        <v>-40.9</v>
      </c>
      <c r="W1420" s="3">
        <v>218.7</v>
      </c>
      <c r="X1420" s="2">
        <v>57.78</v>
      </c>
      <c r="Y1420" s="2">
        <v>57.78</v>
      </c>
      <c r="Z1420" s="2">
        <v>0</v>
      </c>
    </row>
    <row r="1421" spans="1:26" x14ac:dyDescent="0.25">
      <c r="A1421" s="1" t="s">
        <v>1450</v>
      </c>
      <c r="B1421" s="1">
        <v>647</v>
      </c>
      <c r="C1421" s="1" t="s">
        <v>30</v>
      </c>
      <c r="D1421" s="1" t="s">
        <v>31</v>
      </c>
      <c r="E1421" s="1">
        <v>0</v>
      </c>
      <c r="F1421" s="1">
        <v>0</v>
      </c>
      <c r="G1421" s="2">
        <v>36.573</v>
      </c>
      <c r="H1421" s="2">
        <v>-0.33700000000000002</v>
      </c>
      <c r="I1421" s="3">
        <v>-3.6</v>
      </c>
      <c r="J1421" s="3">
        <v>0</v>
      </c>
      <c r="K1421" s="4">
        <v>0</v>
      </c>
      <c r="L1421" s="4">
        <v>0.77090999999999998</v>
      </c>
      <c r="M1421" s="4">
        <v>0</v>
      </c>
      <c r="N1421" s="2">
        <v>36.909999999999997</v>
      </c>
      <c r="O1421" s="4">
        <v>0</v>
      </c>
      <c r="P1421" s="4">
        <v>0</v>
      </c>
      <c r="Q1421" s="3">
        <v>58.8</v>
      </c>
      <c r="R1421" s="2">
        <v>0</v>
      </c>
      <c r="S1421" s="2">
        <v>0</v>
      </c>
      <c r="T1421" s="4">
        <v>0</v>
      </c>
      <c r="U1421" s="3">
        <v>5324.5</v>
      </c>
      <c r="V1421" s="3">
        <v>0</v>
      </c>
      <c r="W1421" s="3">
        <v>0</v>
      </c>
      <c r="X1421" s="2">
        <v>62.423999999999999</v>
      </c>
      <c r="Y1421" s="2">
        <v>62.423999999999999</v>
      </c>
      <c r="Z1421" s="2">
        <v>0</v>
      </c>
    </row>
    <row r="1422" spans="1:26" x14ac:dyDescent="0.25">
      <c r="A1422" s="1" t="s">
        <v>1451</v>
      </c>
      <c r="B1422" s="1">
        <v>647</v>
      </c>
      <c r="C1422" s="1" t="s">
        <v>30</v>
      </c>
      <c r="D1422" s="1" t="s">
        <v>31</v>
      </c>
      <c r="E1422" s="1">
        <v>0</v>
      </c>
      <c r="F1422" s="1">
        <v>0</v>
      </c>
      <c r="G1422" s="2">
        <v>36.076999999999998</v>
      </c>
      <c r="H1422" s="2">
        <v>0.53700000000000003</v>
      </c>
      <c r="I1422" s="3">
        <v>5.8</v>
      </c>
      <c r="J1422" s="3">
        <v>0</v>
      </c>
      <c r="K1422" s="4">
        <v>0</v>
      </c>
      <c r="L1422" s="4">
        <v>1.4699199999999999</v>
      </c>
      <c r="M1422" s="4">
        <v>0</v>
      </c>
      <c r="N1422" s="2">
        <v>36.091000000000001</v>
      </c>
      <c r="O1422" s="4">
        <v>0</v>
      </c>
      <c r="P1422" s="4">
        <v>5.53477</v>
      </c>
      <c r="Q1422" s="3">
        <v>54.8</v>
      </c>
      <c r="R1422" s="2">
        <v>0</v>
      </c>
      <c r="S1422" s="2">
        <v>1587.6880000000001</v>
      </c>
      <c r="T1422" s="4">
        <v>3092.3525399999999</v>
      </c>
      <c r="U1422" s="3">
        <v>10387.6</v>
      </c>
      <c r="V1422" s="3">
        <v>11018.9</v>
      </c>
      <c r="W1422" s="3">
        <v>0</v>
      </c>
      <c r="X1422" s="2">
        <v>49.031999999999996</v>
      </c>
      <c r="Y1422" s="2">
        <v>49.031999999999996</v>
      </c>
      <c r="Z1422" s="2">
        <v>-1.4999999999999999E-2</v>
      </c>
    </row>
    <row r="1423" spans="1:26" x14ac:dyDescent="0.25">
      <c r="A1423" s="1" t="s">
        <v>1452</v>
      </c>
      <c r="B1423" s="1">
        <v>647</v>
      </c>
      <c r="C1423" s="1" t="s">
        <v>30</v>
      </c>
      <c r="D1423" s="1" t="s">
        <v>31</v>
      </c>
      <c r="E1423" s="1">
        <v>0</v>
      </c>
      <c r="F1423" s="1">
        <v>0</v>
      </c>
      <c r="G1423" s="2">
        <v>34.597999999999999</v>
      </c>
      <c r="H1423" s="2">
        <v>-1.2E-2</v>
      </c>
      <c r="I1423" s="3">
        <v>-0.1</v>
      </c>
      <c r="J1423" s="3">
        <v>0</v>
      </c>
      <c r="K1423" s="4">
        <v>0</v>
      </c>
      <c r="L1423" s="4">
        <v>2.2920500000000001</v>
      </c>
      <c r="M1423" s="4">
        <v>0</v>
      </c>
      <c r="N1423" s="2">
        <v>34.631999999999998</v>
      </c>
      <c r="O1423" s="4">
        <v>0</v>
      </c>
      <c r="P1423" s="4">
        <v>0.10734</v>
      </c>
      <c r="Q1423" s="3">
        <v>49.7</v>
      </c>
      <c r="R1423" s="2">
        <v>0</v>
      </c>
      <c r="S1423" s="2">
        <v>2.25</v>
      </c>
      <c r="T1423" s="4">
        <v>1.0000000000000001E-5</v>
      </c>
      <c r="U1423" s="3">
        <v>19002.8</v>
      </c>
      <c r="V1423" s="3">
        <v>110.3</v>
      </c>
      <c r="W1423" s="3">
        <v>0</v>
      </c>
      <c r="X1423" s="2">
        <v>49.787999999999997</v>
      </c>
      <c r="Y1423" s="2">
        <v>49.787999999999997</v>
      </c>
      <c r="Z1423" s="2">
        <v>0</v>
      </c>
    </row>
    <row r="1424" spans="1:26" x14ac:dyDescent="0.25">
      <c r="A1424" s="1" t="s">
        <v>1453</v>
      </c>
      <c r="B1424" s="1">
        <v>647</v>
      </c>
      <c r="C1424" s="1" t="s">
        <v>30</v>
      </c>
      <c r="D1424" s="1" t="s">
        <v>31</v>
      </c>
      <c r="E1424" s="1">
        <v>0</v>
      </c>
      <c r="F1424" s="1">
        <v>0</v>
      </c>
      <c r="G1424" s="2">
        <v>33.811999999999998</v>
      </c>
      <c r="H1424" s="2">
        <v>0.99199999999999999</v>
      </c>
      <c r="I1424" s="3">
        <v>10.7</v>
      </c>
      <c r="J1424" s="3">
        <v>0</v>
      </c>
      <c r="K1424" s="4">
        <v>0</v>
      </c>
      <c r="L1424" s="4">
        <v>5.1540400000000002</v>
      </c>
      <c r="M1424" s="4">
        <v>0</v>
      </c>
      <c r="N1424" s="2">
        <v>33.755000000000003</v>
      </c>
      <c r="O1424" s="4">
        <v>9.6643600000000003</v>
      </c>
      <c r="P1424" s="4">
        <v>-9.6643600000000003</v>
      </c>
      <c r="Q1424" s="3">
        <v>52</v>
      </c>
      <c r="R1424" s="2">
        <v>0</v>
      </c>
      <c r="S1424" s="2">
        <v>1</v>
      </c>
      <c r="T1424" s="4">
        <v>2.2970000000000001E-2</v>
      </c>
      <c r="U1424" s="3">
        <v>38897.9</v>
      </c>
      <c r="V1424" s="3">
        <v>-93604.9</v>
      </c>
      <c r="W1424" s="3">
        <v>93618.9</v>
      </c>
      <c r="X1424" s="2">
        <v>41.256</v>
      </c>
      <c r="Y1424" s="2">
        <v>41.256</v>
      </c>
      <c r="Z1424" s="2">
        <v>-5.7000000000000002E-2</v>
      </c>
    </row>
    <row r="1425" spans="1:26" x14ac:dyDescent="0.25">
      <c r="A1425" s="1" t="s">
        <v>1454</v>
      </c>
      <c r="B1425" s="1">
        <v>647</v>
      </c>
      <c r="C1425" s="1" t="s">
        <v>30</v>
      </c>
      <c r="D1425" s="1" t="s">
        <v>31</v>
      </c>
      <c r="E1425" s="1">
        <v>0</v>
      </c>
      <c r="F1425" s="1">
        <v>0</v>
      </c>
      <c r="G1425" s="2">
        <v>27.239000000000001</v>
      </c>
      <c r="H1425" s="2">
        <v>1.119</v>
      </c>
      <c r="I1425" s="3">
        <v>12.4</v>
      </c>
      <c r="J1425" s="3">
        <v>0</v>
      </c>
      <c r="K1425" s="4">
        <v>0</v>
      </c>
      <c r="L1425" s="4">
        <v>4.29495</v>
      </c>
      <c r="M1425" s="4">
        <v>0</v>
      </c>
      <c r="N1425" s="2">
        <v>27.222999999999999</v>
      </c>
      <c r="O1425" s="4">
        <v>5.0347600000000003</v>
      </c>
      <c r="P1425" s="4">
        <v>-5.0347600000000003</v>
      </c>
      <c r="Q1425" s="3">
        <v>46.8</v>
      </c>
      <c r="R1425" s="2">
        <v>0</v>
      </c>
      <c r="S1425" s="2">
        <v>199.375</v>
      </c>
      <c r="T1425" s="4">
        <v>72.191699999999997</v>
      </c>
      <c r="U1425" s="3">
        <v>33853.1</v>
      </c>
      <c r="V1425" s="3">
        <v>-77115.399999999994</v>
      </c>
      <c r="W1425" s="3">
        <v>77249.399999999994</v>
      </c>
      <c r="X1425" s="2">
        <v>34.459000000000003</v>
      </c>
      <c r="Y1425" s="2">
        <v>34.459000000000003</v>
      </c>
      <c r="Z1425" s="2">
        <v>0</v>
      </c>
    </row>
    <row r="1426" spans="1:26" x14ac:dyDescent="0.25">
      <c r="A1426" s="1" t="s">
        <v>1455</v>
      </c>
      <c r="B1426" s="1">
        <v>647</v>
      </c>
      <c r="C1426" s="1" t="s">
        <v>30</v>
      </c>
      <c r="D1426" s="1" t="s">
        <v>31</v>
      </c>
      <c r="E1426" s="1">
        <v>0</v>
      </c>
      <c r="F1426" s="1">
        <v>0</v>
      </c>
      <c r="G1426" s="2">
        <v>32.764000000000003</v>
      </c>
      <c r="H1426" s="2">
        <v>-0.33600000000000002</v>
      </c>
      <c r="I1426" s="3">
        <v>-3.6</v>
      </c>
      <c r="J1426" s="3">
        <v>0</v>
      </c>
      <c r="K1426" s="4">
        <v>0</v>
      </c>
      <c r="L1426" s="4">
        <v>2.1766899999999998</v>
      </c>
      <c r="M1426" s="4">
        <v>0</v>
      </c>
      <c r="N1426" s="2">
        <v>33.1</v>
      </c>
      <c r="O1426" s="4">
        <v>0</v>
      </c>
      <c r="P1426" s="4">
        <v>0</v>
      </c>
      <c r="Q1426" s="3">
        <v>58.3</v>
      </c>
      <c r="R1426" s="2">
        <v>0</v>
      </c>
      <c r="S1426" s="2">
        <v>0</v>
      </c>
      <c r="T1426" s="4">
        <v>0</v>
      </c>
      <c r="U1426" s="3">
        <v>15879.1</v>
      </c>
      <c r="V1426" s="3">
        <v>0</v>
      </c>
      <c r="W1426" s="3">
        <v>0</v>
      </c>
      <c r="X1426" s="2">
        <v>61.884</v>
      </c>
      <c r="Y1426" s="2">
        <v>61.884</v>
      </c>
      <c r="Z1426" s="2">
        <v>0</v>
      </c>
    </row>
    <row r="1427" spans="1:26" x14ac:dyDescent="0.25">
      <c r="A1427" s="1" t="s">
        <v>1456</v>
      </c>
      <c r="B1427" s="1">
        <v>647</v>
      </c>
      <c r="C1427" s="1" t="s">
        <v>30</v>
      </c>
      <c r="D1427" s="1" t="s">
        <v>31</v>
      </c>
      <c r="E1427" s="1">
        <v>0</v>
      </c>
      <c r="F1427" s="1">
        <v>0</v>
      </c>
      <c r="G1427" s="2">
        <v>32.868000000000002</v>
      </c>
      <c r="H1427" s="2">
        <v>0.42799999999999999</v>
      </c>
      <c r="I1427" s="3">
        <v>4.5999999999999996</v>
      </c>
      <c r="J1427" s="3">
        <v>0</v>
      </c>
      <c r="K1427" s="4">
        <v>0</v>
      </c>
      <c r="L1427" s="4">
        <v>1.0201199999999999</v>
      </c>
      <c r="M1427" s="4">
        <v>0</v>
      </c>
      <c r="N1427" s="2">
        <v>32.841000000000001</v>
      </c>
      <c r="O1427" s="4">
        <v>2.7874699999999999</v>
      </c>
      <c r="P1427" s="4">
        <v>-2.7874699999999999</v>
      </c>
      <c r="Q1427" s="3">
        <v>85</v>
      </c>
      <c r="R1427" s="2">
        <v>0</v>
      </c>
      <c r="S1427" s="2">
        <v>18</v>
      </c>
      <c r="T1427" s="4">
        <v>2.5765500000000001</v>
      </c>
      <c r="U1427" s="3">
        <v>7132.4</v>
      </c>
      <c r="V1427" s="3">
        <v>-15949.7</v>
      </c>
      <c r="W1427" s="3">
        <v>16713.5</v>
      </c>
      <c r="X1427" s="2">
        <v>80.352000000000004</v>
      </c>
      <c r="Y1427" s="2">
        <v>80.352000000000004</v>
      </c>
      <c r="Z1427" s="2">
        <v>0</v>
      </c>
    </row>
    <row r="1428" spans="1:26" x14ac:dyDescent="0.25">
      <c r="A1428" s="1" t="s">
        <v>1457</v>
      </c>
      <c r="B1428" s="1">
        <v>647</v>
      </c>
      <c r="C1428" s="1" t="s">
        <v>30</v>
      </c>
      <c r="D1428" s="1" t="s">
        <v>31</v>
      </c>
      <c r="E1428" s="1">
        <v>0</v>
      </c>
      <c r="F1428" s="1">
        <v>0</v>
      </c>
      <c r="G1428" s="2">
        <v>33.253</v>
      </c>
      <c r="H1428" s="2">
        <v>-0.33700000000000002</v>
      </c>
      <c r="I1428" s="3">
        <v>-3.6</v>
      </c>
      <c r="J1428" s="3">
        <v>0</v>
      </c>
      <c r="K1428" s="4">
        <v>0</v>
      </c>
      <c r="L1428" s="4">
        <v>3.0502899999999999</v>
      </c>
      <c r="M1428" s="4">
        <v>0</v>
      </c>
      <c r="N1428" s="2">
        <v>33.590000000000003</v>
      </c>
      <c r="O1428" s="4">
        <v>0</v>
      </c>
      <c r="P1428" s="4">
        <v>0</v>
      </c>
      <c r="Q1428" s="3">
        <v>89.1</v>
      </c>
      <c r="R1428" s="2">
        <v>0</v>
      </c>
      <c r="S1428" s="2">
        <v>0</v>
      </c>
      <c r="T1428" s="4">
        <v>0</v>
      </c>
      <c r="U1428" s="3">
        <v>22419.8</v>
      </c>
      <c r="V1428" s="3">
        <v>0</v>
      </c>
      <c r="W1428" s="3">
        <v>0</v>
      </c>
      <c r="X1428" s="2">
        <v>92.772000000000006</v>
      </c>
      <c r="Y1428" s="2">
        <v>92.772000000000006</v>
      </c>
      <c r="Z1428" s="2">
        <v>0</v>
      </c>
    </row>
    <row r="1429" spans="1:26" x14ac:dyDescent="0.25">
      <c r="A1429" s="1" t="s">
        <v>1458</v>
      </c>
      <c r="B1429" s="1">
        <v>647</v>
      </c>
      <c r="C1429" s="1" t="s">
        <v>30</v>
      </c>
      <c r="D1429" s="1" t="s">
        <v>31</v>
      </c>
      <c r="E1429" s="1">
        <v>0</v>
      </c>
      <c r="F1429" s="1">
        <v>0</v>
      </c>
      <c r="G1429" s="2">
        <v>32.927</v>
      </c>
      <c r="H1429" s="2">
        <v>0.84699999999999998</v>
      </c>
      <c r="I1429" s="3">
        <v>9.1</v>
      </c>
      <c r="J1429" s="3">
        <v>0</v>
      </c>
      <c r="K1429" s="4">
        <v>0</v>
      </c>
      <c r="L1429" s="4">
        <v>1.2422599999999999</v>
      </c>
      <c r="M1429" s="4">
        <v>0</v>
      </c>
      <c r="N1429" s="2">
        <v>32.923000000000002</v>
      </c>
      <c r="O1429" s="4">
        <v>3.0501</v>
      </c>
      <c r="P1429" s="4">
        <v>5.8793300000000004</v>
      </c>
      <c r="Q1429" s="3">
        <v>85.6</v>
      </c>
      <c r="R1429" s="2">
        <v>0</v>
      </c>
      <c r="S1429" s="2">
        <v>976</v>
      </c>
      <c r="T1429" s="4">
        <v>1528.5211200000001</v>
      </c>
      <c r="U1429" s="3">
        <v>9045.7000000000007</v>
      </c>
      <c r="V1429" s="3">
        <v>1205.3</v>
      </c>
      <c r="W1429" s="3">
        <v>5643.2</v>
      </c>
      <c r="X1429" s="2">
        <v>76.463999999999999</v>
      </c>
      <c r="Y1429" s="2">
        <v>76.463999999999999</v>
      </c>
      <c r="Z1429" s="2">
        <v>-3.7999999999999999E-2</v>
      </c>
    </row>
    <row r="1430" spans="1:26" x14ac:dyDescent="0.25">
      <c r="A1430" s="1" t="s">
        <v>1459</v>
      </c>
      <c r="B1430" s="1">
        <v>647</v>
      </c>
      <c r="C1430" s="1" t="s">
        <v>30</v>
      </c>
      <c r="D1430" s="1" t="s">
        <v>31</v>
      </c>
      <c r="E1430" s="1">
        <v>0</v>
      </c>
      <c r="F1430" s="1">
        <v>0</v>
      </c>
      <c r="G1430" s="2">
        <v>32.804000000000002</v>
      </c>
      <c r="H1430" s="2">
        <v>0.35399999999999998</v>
      </c>
      <c r="I1430" s="3">
        <v>3.8</v>
      </c>
      <c r="J1430" s="3">
        <v>0</v>
      </c>
      <c r="K1430" s="4">
        <v>0</v>
      </c>
      <c r="L1430" s="4">
        <v>0.77375000000000005</v>
      </c>
      <c r="M1430" s="4">
        <v>0</v>
      </c>
      <c r="N1430" s="2">
        <v>32.762</v>
      </c>
      <c r="O1430" s="4">
        <v>2.8016100000000002</v>
      </c>
      <c r="P1430" s="4">
        <v>-2.8016100000000002</v>
      </c>
      <c r="Q1430" s="3">
        <v>84.3</v>
      </c>
      <c r="R1430" s="2">
        <v>0</v>
      </c>
      <c r="S1430" s="2">
        <v>0</v>
      </c>
      <c r="T1430" s="4">
        <v>0</v>
      </c>
      <c r="U1430" s="3">
        <v>5408.5</v>
      </c>
      <c r="V1430" s="3">
        <v>-23206.1</v>
      </c>
      <c r="W1430" s="3">
        <v>23206.6</v>
      </c>
      <c r="X1430" s="2">
        <v>80.459999999999994</v>
      </c>
      <c r="Y1430" s="2">
        <v>80.459999999999994</v>
      </c>
      <c r="Z1430" s="2">
        <v>0</v>
      </c>
    </row>
    <row r="1431" spans="1:26" x14ac:dyDescent="0.25">
      <c r="A1431" s="1" t="s">
        <v>1460</v>
      </c>
      <c r="B1431" s="1">
        <v>647</v>
      </c>
      <c r="C1431" s="1" t="s">
        <v>30</v>
      </c>
      <c r="D1431" s="1" t="s">
        <v>31</v>
      </c>
      <c r="E1431" s="1">
        <v>0</v>
      </c>
      <c r="F1431" s="1">
        <v>0</v>
      </c>
      <c r="G1431" s="2">
        <v>32.566000000000003</v>
      </c>
      <c r="H1431" s="2">
        <v>-0.13400000000000001</v>
      </c>
      <c r="I1431" s="3">
        <v>-1.4</v>
      </c>
      <c r="J1431" s="3">
        <v>0</v>
      </c>
      <c r="K1431" s="4">
        <v>0</v>
      </c>
      <c r="L1431" s="4">
        <v>0.57938999999999996</v>
      </c>
      <c r="M1431" s="4">
        <v>0</v>
      </c>
      <c r="N1431" s="2">
        <v>32.783999999999999</v>
      </c>
      <c r="O1431" s="4">
        <v>0</v>
      </c>
      <c r="P1431" s="4">
        <v>0.79881000000000002</v>
      </c>
      <c r="Q1431" s="3">
        <v>57.3</v>
      </c>
      <c r="R1431" s="2">
        <v>0</v>
      </c>
      <c r="S1431" s="2">
        <v>0</v>
      </c>
      <c r="T1431" s="4">
        <v>0</v>
      </c>
      <c r="U1431" s="3">
        <v>4011.1</v>
      </c>
      <c r="V1431" s="3">
        <v>1673.5</v>
      </c>
      <c r="W1431" s="3">
        <v>0</v>
      </c>
      <c r="X1431" s="2">
        <v>58.752000000000002</v>
      </c>
      <c r="Y1431" s="2">
        <v>58.752000000000002</v>
      </c>
      <c r="Z1431" s="2">
        <v>0</v>
      </c>
    </row>
    <row r="1432" spans="1:26" x14ac:dyDescent="0.25">
      <c r="A1432" s="1" t="s">
        <v>1461</v>
      </c>
      <c r="B1432" s="1">
        <v>647</v>
      </c>
      <c r="C1432" s="1" t="s">
        <v>30</v>
      </c>
      <c r="D1432" s="1" t="s">
        <v>31</v>
      </c>
      <c r="E1432" s="1">
        <v>0</v>
      </c>
      <c r="F1432" s="1">
        <v>0</v>
      </c>
      <c r="G1432" s="2">
        <v>31.576000000000001</v>
      </c>
      <c r="H1432" s="2">
        <v>3.5999999999999997E-2</v>
      </c>
      <c r="I1432" s="3">
        <v>0.4</v>
      </c>
      <c r="J1432" s="3">
        <v>0</v>
      </c>
      <c r="K1432" s="4">
        <v>0</v>
      </c>
      <c r="L1432" s="4">
        <v>1.48942</v>
      </c>
      <c r="M1432" s="4">
        <v>0</v>
      </c>
      <c r="N1432" s="2">
        <v>31.678000000000001</v>
      </c>
      <c r="O1432" s="4">
        <v>0</v>
      </c>
      <c r="P1432" s="4">
        <v>1.51875</v>
      </c>
      <c r="Q1432" s="3">
        <v>53</v>
      </c>
      <c r="R1432" s="2">
        <v>0</v>
      </c>
      <c r="S1432" s="2">
        <v>429</v>
      </c>
      <c r="T1432" s="4">
        <v>28.297740000000001</v>
      </c>
      <c r="U1432" s="3">
        <v>10923</v>
      </c>
      <c r="V1432" s="3">
        <v>5538.7</v>
      </c>
      <c r="W1432" s="3">
        <v>0</v>
      </c>
      <c r="X1432" s="2">
        <v>52.595999999999997</v>
      </c>
      <c r="Y1432" s="2">
        <v>52.595999999999997</v>
      </c>
      <c r="Z1432" s="2">
        <v>0</v>
      </c>
    </row>
    <row r="1433" spans="1:26" x14ac:dyDescent="0.25">
      <c r="A1433" s="1" t="s">
        <v>1462</v>
      </c>
      <c r="B1433" s="1">
        <v>647</v>
      </c>
      <c r="C1433" s="1" t="s">
        <v>30</v>
      </c>
      <c r="D1433" s="1" t="s">
        <v>31</v>
      </c>
      <c r="E1433" s="1">
        <v>0</v>
      </c>
      <c r="F1433" s="1">
        <v>0</v>
      </c>
      <c r="G1433" s="2">
        <v>31.902999999999999</v>
      </c>
      <c r="H1433" s="2">
        <v>0.123</v>
      </c>
      <c r="I1433" s="3">
        <v>1.3</v>
      </c>
      <c r="J1433" s="3">
        <v>0</v>
      </c>
      <c r="K1433" s="4">
        <v>0</v>
      </c>
      <c r="L1433" s="4">
        <v>1.3132600000000001</v>
      </c>
      <c r="M1433" s="4">
        <v>0</v>
      </c>
      <c r="N1433" s="2">
        <v>31.84</v>
      </c>
      <c r="O1433" s="4">
        <v>1.0127200000000001</v>
      </c>
      <c r="P1433" s="4">
        <v>-1.0127200000000001</v>
      </c>
      <c r="Q1433" s="3">
        <v>42.1</v>
      </c>
      <c r="R1433" s="2">
        <v>0</v>
      </c>
      <c r="S1433" s="2">
        <v>0</v>
      </c>
      <c r="T1433" s="4">
        <v>0</v>
      </c>
      <c r="U1433" s="3">
        <v>9418</v>
      </c>
      <c r="V1433" s="3">
        <v>-2461.4</v>
      </c>
      <c r="W1433" s="3">
        <v>2461.9</v>
      </c>
      <c r="X1433" s="2">
        <v>40.823999999999998</v>
      </c>
      <c r="Y1433" s="2">
        <v>40.823999999999998</v>
      </c>
      <c r="Z1433" s="2">
        <v>0</v>
      </c>
    </row>
    <row r="1434" spans="1:26" x14ac:dyDescent="0.25">
      <c r="A1434" s="1" t="s">
        <v>1463</v>
      </c>
      <c r="B1434" s="1">
        <v>647</v>
      </c>
      <c r="C1434" s="1" t="s">
        <v>30</v>
      </c>
      <c r="D1434" s="1" t="s">
        <v>31</v>
      </c>
      <c r="E1434" s="1">
        <v>0</v>
      </c>
      <c r="F1434" s="1">
        <v>0</v>
      </c>
      <c r="G1434" s="2">
        <v>32.652999999999999</v>
      </c>
      <c r="H1434" s="2">
        <v>9.2999999999999999E-2</v>
      </c>
      <c r="I1434" s="3">
        <v>1</v>
      </c>
      <c r="J1434" s="3">
        <v>0</v>
      </c>
      <c r="K1434" s="4">
        <v>0</v>
      </c>
      <c r="L1434" s="4">
        <v>0.97047000000000005</v>
      </c>
      <c r="M1434" s="4">
        <v>0</v>
      </c>
      <c r="N1434" s="2">
        <v>32.598999999999997</v>
      </c>
      <c r="O1434" s="4">
        <v>0.71499000000000001</v>
      </c>
      <c r="P1434" s="4">
        <v>-0.71499000000000001</v>
      </c>
      <c r="Q1434" s="3">
        <v>37.200000000000003</v>
      </c>
      <c r="R1434" s="2">
        <v>0</v>
      </c>
      <c r="S1434" s="2">
        <v>0</v>
      </c>
      <c r="T1434" s="4">
        <v>0</v>
      </c>
      <c r="U1434" s="3">
        <v>6925.2</v>
      </c>
      <c r="V1434" s="3">
        <v>-1578.5</v>
      </c>
      <c r="W1434" s="3">
        <v>1579.2</v>
      </c>
      <c r="X1434" s="2">
        <v>36.226999999999997</v>
      </c>
      <c r="Y1434" s="2">
        <v>36.226999999999997</v>
      </c>
      <c r="Z1434" s="2">
        <v>0</v>
      </c>
    </row>
    <row r="1435" spans="1:26" x14ac:dyDescent="0.25">
      <c r="A1435" s="1" t="s">
        <v>1464</v>
      </c>
      <c r="B1435" s="1">
        <v>647</v>
      </c>
      <c r="C1435" s="1" t="s">
        <v>30</v>
      </c>
      <c r="D1435" s="1" t="s">
        <v>31</v>
      </c>
      <c r="E1435" s="1">
        <v>0</v>
      </c>
      <c r="F1435" s="1">
        <v>0</v>
      </c>
      <c r="G1435" s="2">
        <v>32.305</v>
      </c>
      <c r="H1435" s="2">
        <v>-0.39500000000000002</v>
      </c>
      <c r="I1435" s="3">
        <v>-4.3</v>
      </c>
      <c r="J1435" s="3">
        <v>0</v>
      </c>
      <c r="K1435" s="4">
        <v>0</v>
      </c>
      <c r="L1435" s="4">
        <v>1.0325599999999999</v>
      </c>
      <c r="M1435" s="4">
        <v>0</v>
      </c>
      <c r="N1435" s="2">
        <v>32.755000000000003</v>
      </c>
      <c r="O1435" s="4">
        <v>0</v>
      </c>
      <c r="P1435" s="4">
        <v>0.42682999999999999</v>
      </c>
      <c r="Q1435" s="3">
        <v>54.8</v>
      </c>
      <c r="R1435" s="2">
        <v>0</v>
      </c>
      <c r="S1435" s="2">
        <v>0.125</v>
      </c>
      <c r="T1435" s="4">
        <v>6.3899999999999998E-3</v>
      </c>
      <c r="U1435" s="3">
        <v>7429.7</v>
      </c>
      <c r="V1435" s="3">
        <v>622.5</v>
      </c>
      <c r="W1435" s="3">
        <v>0</v>
      </c>
      <c r="X1435" s="2">
        <v>59.076000000000001</v>
      </c>
      <c r="Y1435" s="2">
        <v>59.076000000000001</v>
      </c>
      <c r="Z1435" s="2">
        <v>0</v>
      </c>
    </row>
    <row r="1436" spans="1:26" x14ac:dyDescent="0.25">
      <c r="A1436" s="1" t="s">
        <v>1465</v>
      </c>
      <c r="B1436" s="1">
        <v>647</v>
      </c>
      <c r="C1436" s="1" t="s">
        <v>30</v>
      </c>
      <c r="D1436" s="1" t="s">
        <v>31</v>
      </c>
      <c r="E1436" s="1">
        <v>0</v>
      </c>
      <c r="F1436" s="1">
        <v>0</v>
      </c>
      <c r="G1436" s="2">
        <v>31.417999999999999</v>
      </c>
      <c r="H1436" s="2">
        <v>-9.1999999999999998E-2</v>
      </c>
      <c r="I1436" s="3">
        <v>-1</v>
      </c>
      <c r="J1436" s="3">
        <v>0</v>
      </c>
      <c r="K1436" s="4">
        <v>0</v>
      </c>
      <c r="L1436" s="4">
        <v>1.36642</v>
      </c>
      <c r="M1436" s="4">
        <v>0</v>
      </c>
      <c r="N1436" s="2">
        <v>31.51</v>
      </c>
      <c r="O1436" s="4">
        <v>0</v>
      </c>
      <c r="P1436" s="4">
        <v>0</v>
      </c>
      <c r="Q1436" s="3">
        <v>51.6</v>
      </c>
      <c r="R1436" s="2">
        <v>0</v>
      </c>
      <c r="S1436" s="2">
        <v>0</v>
      </c>
      <c r="T1436" s="4">
        <v>0</v>
      </c>
      <c r="U1436" s="3">
        <v>10006.299999999999</v>
      </c>
      <c r="V1436" s="3">
        <v>0</v>
      </c>
      <c r="W1436" s="3">
        <v>0</v>
      </c>
      <c r="X1436" s="2">
        <v>52.595999999999997</v>
      </c>
      <c r="Y1436" s="2">
        <v>52.595999999999997</v>
      </c>
      <c r="Z1436" s="2">
        <v>0</v>
      </c>
    </row>
    <row r="1437" spans="1:26" x14ac:dyDescent="0.25">
      <c r="A1437" s="1" t="s">
        <v>1466</v>
      </c>
      <c r="B1437" s="1">
        <v>647</v>
      </c>
      <c r="C1437" s="1" t="s">
        <v>30</v>
      </c>
      <c r="D1437" s="1" t="s">
        <v>31</v>
      </c>
      <c r="E1437" s="1">
        <v>0</v>
      </c>
      <c r="F1437" s="1">
        <v>0</v>
      </c>
      <c r="G1437" s="2">
        <v>31.388999999999999</v>
      </c>
      <c r="H1437" s="2">
        <v>9.9000000000000005E-2</v>
      </c>
      <c r="I1437" s="3">
        <v>1.1000000000000001</v>
      </c>
      <c r="J1437" s="3">
        <v>0</v>
      </c>
      <c r="K1437" s="4">
        <v>0</v>
      </c>
      <c r="L1437" s="4">
        <v>1.1516200000000001</v>
      </c>
      <c r="M1437" s="4">
        <v>0</v>
      </c>
      <c r="N1437" s="2">
        <v>31.494</v>
      </c>
      <c r="O1437" s="4">
        <v>0</v>
      </c>
      <c r="P1437" s="4">
        <v>3.0345599999999999</v>
      </c>
      <c r="Q1437" s="3">
        <v>52.5</v>
      </c>
      <c r="R1437" s="2">
        <v>0</v>
      </c>
      <c r="S1437" s="2">
        <v>1024</v>
      </c>
      <c r="T1437" s="4">
        <v>308.62283000000002</v>
      </c>
      <c r="U1437" s="3">
        <v>8156.3</v>
      </c>
      <c r="V1437" s="3">
        <v>7184.6</v>
      </c>
      <c r="W1437" s="3">
        <v>0</v>
      </c>
      <c r="X1437" s="2">
        <v>51.408000000000001</v>
      </c>
      <c r="Y1437" s="2">
        <v>51.408000000000001</v>
      </c>
      <c r="Z1437" s="2">
        <v>-1E-3</v>
      </c>
    </row>
    <row r="1438" spans="1:26" x14ac:dyDescent="0.25">
      <c r="A1438" s="1" t="s">
        <v>1467</v>
      </c>
      <c r="B1438" s="1">
        <v>647</v>
      </c>
      <c r="C1438" s="1" t="s">
        <v>30</v>
      </c>
      <c r="D1438" s="1" t="s">
        <v>31</v>
      </c>
      <c r="E1438" s="1">
        <v>0</v>
      </c>
      <c r="F1438" s="1">
        <v>0</v>
      </c>
      <c r="G1438" s="2">
        <v>30.951000000000001</v>
      </c>
      <c r="H1438" s="2">
        <v>9.0999999999999998E-2</v>
      </c>
      <c r="I1438" s="3">
        <v>1</v>
      </c>
      <c r="J1438" s="3">
        <v>0</v>
      </c>
      <c r="K1438" s="4">
        <v>0</v>
      </c>
      <c r="L1438" s="4">
        <v>0.34388000000000002</v>
      </c>
      <c r="M1438" s="4">
        <v>0</v>
      </c>
      <c r="N1438" s="2">
        <v>30.968</v>
      </c>
      <c r="O1438" s="4">
        <v>9.6259999999999998E-2</v>
      </c>
      <c r="P1438" s="4">
        <v>0.65676000000000001</v>
      </c>
      <c r="Q1438" s="3">
        <v>53.5</v>
      </c>
      <c r="R1438" s="2">
        <v>0</v>
      </c>
      <c r="S1438" s="2">
        <v>517.875</v>
      </c>
      <c r="T1438" s="4">
        <v>46.938369999999999</v>
      </c>
      <c r="U1438" s="3">
        <v>1994.7</v>
      </c>
      <c r="V1438" s="3">
        <v>763.7</v>
      </c>
      <c r="W1438" s="3">
        <v>62.1</v>
      </c>
      <c r="X1438" s="2">
        <v>52.488</v>
      </c>
      <c r="Y1438" s="2">
        <v>52.488</v>
      </c>
      <c r="Z1438" s="2">
        <v>0</v>
      </c>
    </row>
    <row r="1439" spans="1:26" x14ac:dyDescent="0.25">
      <c r="A1439" s="1" t="s">
        <v>1468</v>
      </c>
      <c r="B1439" s="1">
        <v>647</v>
      </c>
      <c r="C1439" s="1" t="s">
        <v>30</v>
      </c>
      <c r="D1439" s="1" t="s">
        <v>31</v>
      </c>
      <c r="E1439" s="1">
        <v>0</v>
      </c>
      <c r="F1439" s="1">
        <v>0</v>
      </c>
      <c r="G1439" s="2">
        <v>30.334</v>
      </c>
      <c r="H1439" s="2">
        <v>0.19400000000000001</v>
      </c>
      <c r="I1439" s="3">
        <v>2.1</v>
      </c>
      <c r="J1439" s="3">
        <v>0</v>
      </c>
      <c r="K1439" s="4">
        <v>0</v>
      </c>
      <c r="L1439" s="4">
        <v>2.4118400000000002</v>
      </c>
      <c r="M1439" s="4">
        <v>0</v>
      </c>
      <c r="N1439" s="2">
        <v>30.303999999999998</v>
      </c>
      <c r="O1439" s="4">
        <v>1.6844399999999999</v>
      </c>
      <c r="P1439" s="4">
        <v>-1.6844399999999999</v>
      </c>
      <c r="Q1439" s="3">
        <v>47.5</v>
      </c>
      <c r="R1439" s="2">
        <v>0</v>
      </c>
      <c r="S1439" s="2">
        <v>0</v>
      </c>
      <c r="T1439" s="4">
        <v>0</v>
      </c>
      <c r="U1439" s="3">
        <v>18229.8</v>
      </c>
      <c r="V1439" s="3">
        <v>-6176.3</v>
      </c>
      <c r="W1439" s="3">
        <v>6177.8</v>
      </c>
      <c r="X1439" s="2">
        <v>45.36</v>
      </c>
      <c r="Y1439" s="2">
        <v>45.36</v>
      </c>
      <c r="Z1439" s="2">
        <v>0</v>
      </c>
    </row>
    <row r="1440" spans="1:26" x14ac:dyDescent="0.25">
      <c r="A1440" s="1" t="s">
        <v>1469</v>
      </c>
      <c r="B1440" s="1">
        <v>647</v>
      </c>
      <c r="C1440" s="1" t="s">
        <v>30</v>
      </c>
      <c r="D1440" s="1" t="s">
        <v>31</v>
      </c>
      <c r="E1440" s="1">
        <v>0</v>
      </c>
      <c r="F1440" s="1">
        <v>0</v>
      </c>
      <c r="G1440" s="2">
        <v>30.349</v>
      </c>
      <c r="H1440" s="2">
        <v>0.41899999999999998</v>
      </c>
      <c r="I1440" s="3">
        <v>4.5</v>
      </c>
      <c r="J1440" s="3">
        <v>0</v>
      </c>
      <c r="K1440" s="4">
        <v>0</v>
      </c>
      <c r="L1440" s="4">
        <v>1.9395800000000001</v>
      </c>
      <c r="M1440" s="4">
        <v>0</v>
      </c>
      <c r="N1440" s="2">
        <v>30.381</v>
      </c>
      <c r="O1440" s="4">
        <v>0.52432999999999996</v>
      </c>
      <c r="P1440" s="4">
        <v>3.7345899999999999</v>
      </c>
      <c r="Q1440" s="3">
        <v>48.8</v>
      </c>
      <c r="R1440" s="2">
        <v>0</v>
      </c>
      <c r="S1440" s="2">
        <v>3052.8130000000001</v>
      </c>
      <c r="T1440" s="4">
        <v>894.36785999999995</v>
      </c>
      <c r="U1440" s="3">
        <v>14662.1</v>
      </c>
      <c r="V1440" s="3">
        <v>13372.9</v>
      </c>
      <c r="W1440" s="3">
        <v>536.70000000000005</v>
      </c>
      <c r="X1440" s="2">
        <v>44.28</v>
      </c>
      <c r="Y1440" s="2">
        <v>44.28</v>
      </c>
      <c r="Z1440" s="2">
        <v>0</v>
      </c>
    </row>
    <row r="1441" spans="1:26" x14ac:dyDescent="0.25">
      <c r="A1441" s="1" t="s">
        <v>1470</v>
      </c>
      <c r="B1441" s="1">
        <v>647</v>
      </c>
      <c r="C1441" s="1" t="s">
        <v>30</v>
      </c>
      <c r="D1441" s="1" t="s">
        <v>31</v>
      </c>
      <c r="E1441" s="1">
        <v>0</v>
      </c>
      <c r="F1441" s="1">
        <v>0</v>
      </c>
      <c r="G1441" s="2">
        <v>29.948</v>
      </c>
      <c r="H1441" s="2">
        <v>1.1180000000000001</v>
      </c>
      <c r="I1441" s="3">
        <v>12.1</v>
      </c>
      <c r="J1441" s="3">
        <v>0</v>
      </c>
      <c r="K1441" s="4">
        <v>0</v>
      </c>
      <c r="L1441" s="4">
        <v>10.737880000000001</v>
      </c>
      <c r="M1441" s="4">
        <v>0</v>
      </c>
      <c r="N1441" s="2">
        <v>29.937999999999999</v>
      </c>
      <c r="O1441" s="4">
        <v>11.58075</v>
      </c>
      <c r="P1441" s="4">
        <v>-11.58075</v>
      </c>
      <c r="Q1441" s="3">
        <v>59.1</v>
      </c>
      <c r="R1441" s="2">
        <v>0</v>
      </c>
      <c r="S1441" s="2">
        <v>822.25</v>
      </c>
      <c r="T1441" s="4">
        <v>1788.0894800000001</v>
      </c>
      <c r="U1441" s="3">
        <v>52051.4</v>
      </c>
      <c r="V1441" s="3">
        <v>-42603.7</v>
      </c>
      <c r="W1441" s="3">
        <v>48811.8</v>
      </c>
      <c r="X1441" s="2">
        <v>46.98</v>
      </c>
      <c r="Y1441" s="2">
        <v>46.98</v>
      </c>
      <c r="Z1441" s="2">
        <v>-1E-3</v>
      </c>
    </row>
    <row r="1442" spans="1:26" x14ac:dyDescent="0.25">
      <c r="A1442" s="1" t="s">
        <v>1471</v>
      </c>
      <c r="B1442" s="1">
        <v>647</v>
      </c>
      <c r="C1442" s="1" t="s">
        <v>30</v>
      </c>
      <c r="D1442" s="1" t="s">
        <v>31</v>
      </c>
      <c r="E1442" s="1">
        <v>0</v>
      </c>
      <c r="F1442" s="1">
        <v>0</v>
      </c>
      <c r="G1442" s="2">
        <v>30.367000000000001</v>
      </c>
      <c r="H1442" s="2">
        <v>0.217</v>
      </c>
      <c r="I1442" s="3">
        <v>2.2999999999999998</v>
      </c>
      <c r="J1442" s="3">
        <v>0</v>
      </c>
      <c r="K1442" s="4">
        <v>0</v>
      </c>
      <c r="L1442" s="4">
        <v>2.7886000000000002</v>
      </c>
      <c r="M1442" s="4">
        <v>0</v>
      </c>
      <c r="N1442" s="2">
        <v>30.364000000000001</v>
      </c>
      <c r="O1442" s="4">
        <v>1.3710800000000001</v>
      </c>
      <c r="P1442" s="4">
        <v>1.4819599999999999</v>
      </c>
      <c r="Q1442" s="3">
        <v>47.5</v>
      </c>
      <c r="R1442" s="2">
        <v>0</v>
      </c>
      <c r="S1442" s="2">
        <v>797</v>
      </c>
      <c r="T1442" s="4">
        <v>159.48746</v>
      </c>
      <c r="U1442" s="3">
        <v>20245</v>
      </c>
      <c r="V1442" s="3">
        <v>-123.7</v>
      </c>
      <c r="W1442" s="3">
        <v>2271.6999999999998</v>
      </c>
      <c r="X1442" s="2">
        <v>45.143999999999998</v>
      </c>
      <c r="Y1442" s="2">
        <v>45.143999999999998</v>
      </c>
      <c r="Z1442" s="2">
        <v>-3.0000000000000001E-3</v>
      </c>
    </row>
    <row r="1443" spans="1:26" x14ac:dyDescent="0.25">
      <c r="A1443" s="1" t="s">
        <v>1472</v>
      </c>
      <c r="B1443" s="1">
        <v>647</v>
      </c>
      <c r="C1443" s="1" t="s">
        <v>30</v>
      </c>
      <c r="D1443" s="1" t="s">
        <v>31</v>
      </c>
      <c r="E1443" s="1">
        <v>0</v>
      </c>
      <c r="F1443" s="1">
        <v>0</v>
      </c>
      <c r="G1443" s="2">
        <v>30.565000000000001</v>
      </c>
      <c r="H1443" s="2">
        <v>0.315</v>
      </c>
      <c r="I1443" s="3">
        <v>3.4</v>
      </c>
      <c r="J1443" s="3">
        <v>0</v>
      </c>
      <c r="K1443" s="4">
        <v>0</v>
      </c>
      <c r="L1443" s="4">
        <v>0.55700000000000005</v>
      </c>
      <c r="M1443" s="4">
        <v>0</v>
      </c>
      <c r="N1443" s="2">
        <v>30.516999999999999</v>
      </c>
      <c r="O1443" s="4">
        <v>2.7080700000000002</v>
      </c>
      <c r="P1443" s="4">
        <v>-2.7080700000000002</v>
      </c>
      <c r="Q1443" s="3">
        <v>57.8</v>
      </c>
      <c r="R1443" s="2">
        <v>0</v>
      </c>
      <c r="S1443" s="2">
        <v>1</v>
      </c>
      <c r="T1443" s="4">
        <v>4.6000000000000001E-4</v>
      </c>
      <c r="U1443" s="3">
        <v>3479.3</v>
      </c>
      <c r="V1443" s="3">
        <v>-28279.599999999999</v>
      </c>
      <c r="W1443" s="3">
        <v>28308.6</v>
      </c>
      <c r="X1443" s="2">
        <v>54.432000000000002</v>
      </c>
      <c r="Y1443" s="2">
        <v>54.432000000000002</v>
      </c>
      <c r="Z1443" s="2">
        <v>0</v>
      </c>
    </row>
    <row r="1444" spans="1:26" x14ac:dyDescent="0.25">
      <c r="A1444" s="1" t="s">
        <v>1473</v>
      </c>
      <c r="B1444" s="1">
        <v>647</v>
      </c>
      <c r="C1444" s="1" t="s">
        <v>30</v>
      </c>
      <c r="D1444" s="1" t="s">
        <v>31</v>
      </c>
      <c r="E1444" s="1">
        <v>0</v>
      </c>
      <c r="F1444" s="1">
        <v>0</v>
      </c>
      <c r="G1444" s="2">
        <v>24.056000000000001</v>
      </c>
      <c r="H1444" s="2">
        <v>0.66600000000000004</v>
      </c>
      <c r="I1444" s="3">
        <v>8.4</v>
      </c>
      <c r="J1444" s="3">
        <v>0</v>
      </c>
      <c r="K1444" s="4">
        <v>0</v>
      </c>
      <c r="L1444" s="4">
        <v>2.7370000000000001</v>
      </c>
      <c r="M1444" s="4">
        <v>0</v>
      </c>
      <c r="N1444" s="2">
        <v>24.048999999999999</v>
      </c>
      <c r="O1444" s="4">
        <v>3.92957</v>
      </c>
      <c r="P1444" s="4">
        <v>-3.92957</v>
      </c>
      <c r="Q1444" s="3">
        <v>63.7</v>
      </c>
      <c r="R1444" s="2">
        <v>0</v>
      </c>
      <c r="S1444" s="2">
        <v>1199.1880000000001</v>
      </c>
      <c r="T1444" s="4">
        <v>299.77456999999998</v>
      </c>
      <c r="U1444" s="3">
        <v>21372.2</v>
      </c>
      <c r="V1444" s="3">
        <v>-20641.599999999999</v>
      </c>
      <c r="W1444" s="3">
        <v>21376.1</v>
      </c>
      <c r="X1444" s="2">
        <v>55.292000000000002</v>
      </c>
      <c r="Y1444" s="2">
        <v>55.292000000000002</v>
      </c>
      <c r="Z1444" s="2">
        <v>-8.9999999999999993E-3</v>
      </c>
    </row>
    <row r="1445" spans="1:26" x14ac:dyDescent="0.25">
      <c r="A1445" s="1" t="s">
        <v>1474</v>
      </c>
      <c r="B1445" s="1">
        <v>647</v>
      </c>
      <c r="C1445" s="1" t="s">
        <v>30</v>
      </c>
      <c r="D1445" s="1" t="s">
        <v>31</v>
      </c>
      <c r="E1445" s="1">
        <v>0</v>
      </c>
      <c r="F1445" s="1">
        <v>0</v>
      </c>
      <c r="G1445" s="2">
        <v>24.067</v>
      </c>
      <c r="H1445" s="2">
        <v>0.79700000000000004</v>
      </c>
      <c r="I1445" s="3">
        <v>10</v>
      </c>
      <c r="J1445" s="3">
        <v>0</v>
      </c>
      <c r="K1445" s="4">
        <v>0</v>
      </c>
      <c r="L1445" s="4">
        <v>8.0923700000000007</v>
      </c>
      <c r="M1445" s="4">
        <v>0</v>
      </c>
      <c r="N1445" s="2">
        <v>24.062999999999999</v>
      </c>
      <c r="O1445" s="4">
        <v>6.68574</v>
      </c>
      <c r="P1445" s="4">
        <v>-6.68574</v>
      </c>
      <c r="Q1445" s="3">
        <v>67.599999999999994</v>
      </c>
      <c r="R1445" s="2">
        <v>0</v>
      </c>
      <c r="S1445" s="2">
        <v>1130.375</v>
      </c>
      <c r="T1445" s="4">
        <v>671.49883999999997</v>
      </c>
      <c r="U1445" s="3">
        <v>64329.5</v>
      </c>
      <c r="V1445" s="3">
        <v>-29515</v>
      </c>
      <c r="W1445" s="3">
        <v>37321.599999999999</v>
      </c>
      <c r="X1445" s="2">
        <v>57.554000000000002</v>
      </c>
      <c r="Y1445" s="2">
        <v>57.554000000000002</v>
      </c>
      <c r="Z1445" s="2">
        <v>-1E-3</v>
      </c>
    </row>
    <row r="1446" spans="1:26" x14ac:dyDescent="0.25">
      <c r="A1446" s="1" t="s">
        <v>1475</v>
      </c>
      <c r="B1446" s="1">
        <v>647</v>
      </c>
      <c r="C1446" s="1" t="s">
        <v>30</v>
      </c>
      <c r="D1446" s="1" t="s">
        <v>31</v>
      </c>
      <c r="E1446" s="1">
        <v>0</v>
      </c>
      <c r="F1446" s="1">
        <v>0</v>
      </c>
      <c r="G1446" s="2">
        <v>23.213999999999999</v>
      </c>
      <c r="H1446" s="2">
        <v>1.1539999999999999</v>
      </c>
      <c r="I1446" s="3">
        <v>12.5</v>
      </c>
      <c r="J1446" s="3">
        <v>0</v>
      </c>
      <c r="K1446" s="4">
        <v>0</v>
      </c>
      <c r="L1446" s="4">
        <v>1.1858599999999999</v>
      </c>
      <c r="M1446" s="4">
        <v>0</v>
      </c>
      <c r="N1446" s="2">
        <v>23.189</v>
      </c>
      <c r="O1446" s="4">
        <v>6.2069900000000002</v>
      </c>
      <c r="P1446" s="4">
        <v>-6.2069900000000002</v>
      </c>
      <c r="Q1446" s="3">
        <v>61.6</v>
      </c>
      <c r="R1446" s="2">
        <v>0</v>
      </c>
      <c r="S1446" s="2">
        <v>207.25</v>
      </c>
      <c r="T1446" s="4">
        <v>178.25038000000001</v>
      </c>
      <c r="U1446" s="3">
        <v>8657.7000000000007</v>
      </c>
      <c r="V1446" s="3">
        <v>-137688.79999999999</v>
      </c>
      <c r="W1446" s="3">
        <v>138151.79999999999</v>
      </c>
      <c r="X1446" s="2">
        <v>49.14</v>
      </c>
      <c r="Y1446" s="2">
        <v>49.14</v>
      </c>
      <c r="Z1446" s="2">
        <v>0</v>
      </c>
    </row>
    <row r="1447" spans="1:26" x14ac:dyDescent="0.25">
      <c r="A1447" s="1" t="s">
        <v>1476</v>
      </c>
      <c r="B1447" s="1">
        <v>647</v>
      </c>
      <c r="C1447" s="1" t="s">
        <v>30</v>
      </c>
      <c r="D1447" s="1" t="s">
        <v>31</v>
      </c>
      <c r="E1447" s="1">
        <v>0</v>
      </c>
      <c r="F1447" s="1">
        <v>0</v>
      </c>
      <c r="G1447" s="2">
        <v>22.513999999999999</v>
      </c>
      <c r="H1447" s="2">
        <v>0.93400000000000005</v>
      </c>
      <c r="I1447" s="3">
        <v>14.9</v>
      </c>
      <c r="J1447" s="3">
        <v>0</v>
      </c>
      <c r="K1447" s="4">
        <v>0</v>
      </c>
      <c r="L1447" s="4">
        <v>3.6026400000000001</v>
      </c>
      <c r="M1447" s="4">
        <v>0</v>
      </c>
      <c r="N1447" s="2">
        <v>22.632000000000001</v>
      </c>
      <c r="O1447" s="4">
        <v>0</v>
      </c>
      <c r="P1447" s="4">
        <v>32.375929999999997</v>
      </c>
      <c r="Q1447" s="3">
        <v>103.1</v>
      </c>
      <c r="R1447" s="2">
        <v>0</v>
      </c>
      <c r="S1447" s="2">
        <v>11110.875</v>
      </c>
      <c r="T1447" s="4">
        <v>28540.339840000001</v>
      </c>
      <c r="U1447" s="3">
        <v>29292</v>
      </c>
      <c r="V1447" s="3">
        <v>255004.1</v>
      </c>
      <c r="W1447" s="3">
        <v>0</v>
      </c>
      <c r="X1447" s="2">
        <v>88.269000000000005</v>
      </c>
      <c r="Y1447" s="2">
        <v>88.269000000000005</v>
      </c>
      <c r="Z1447" s="2">
        <v>-5.0000000000000001E-3</v>
      </c>
    </row>
    <row r="1448" spans="1:26" x14ac:dyDescent="0.25">
      <c r="A1448" s="1" t="s">
        <v>1477</v>
      </c>
      <c r="B1448" s="1">
        <v>647</v>
      </c>
      <c r="C1448" s="1" t="s">
        <v>30</v>
      </c>
      <c r="D1448" s="1" t="s">
        <v>31</v>
      </c>
      <c r="E1448" s="1">
        <v>0</v>
      </c>
      <c r="F1448" s="1">
        <v>0</v>
      </c>
      <c r="G1448" s="2">
        <v>21.038</v>
      </c>
      <c r="H1448" s="2">
        <v>-0.58199999999999996</v>
      </c>
      <c r="I1448" s="3">
        <v>-16.5</v>
      </c>
      <c r="J1448" s="3">
        <v>0</v>
      </c>
      <c r="K1448" s="4">
        <v>0</v>
      </c>
      <c r="L1448" s="4">
        <v>2.8108200000000001</v>
      </c>
      <c r="M1448" s="4">
        <v>0</v>
      </c>
      <c r="N1448" s="2">
        <v>21.62</v>
      </c>
      <c r="O1448" s="4">
        <v>0</v>
      </c>
      <c r="P1448" s="4">
        <v>0</v>
      </c>
      <c r="Q1448" s="3">
        <v>283.8</v>
      </c>
      <c r="R1448" s="2">
        <v>0</v>
      </c>
      <c r="S1448" s="2">
        <v>0</v>
      </c>
      <c r="T1448" s="4">
        <v>0</v>
      </c>
      <c r="U1448" s="3">
        <v>26227.200000000001</v>
      </c>
      <c r="V1448" s="3">
        <v>0</v>
      </c>
      <c r="W1448" s="3">
        <v>0</v>
      </c>
      <c r="X1448" s="2">
        <v>300.27300000000002</v>
      </c>
      <c r="Y1448" s="2">
        <v>300.27300000000002</v>
      </c>
      <c r="Z1448" s="2">
        <v>0</v>
      </c>
    </row>
    <row r="1449" spans="1:26" x14ac:dyDescent="0.25">
      <c r="A1449" s="1" t="s">
        <v>1478</v>
      </c>
      <c r="B1449" s="1">
        <v>647</v>
      </c>
      <c r="C1449" s="1" t="s">
        <v>30</v>
      </c>
      <c r="D1449" s="1" t="s">
        <v>31</v>
      </c>
      <c r="E1449" s="1">
        <v>0</v>
      </c>
      <c r="F1449" s="1">
        <v>0</v>
      </c>
      <c r="G1449" s="2">
        <v>21.341000000000001</v>
      </c>
      <c r="H1449" s="2">
        <v>-1.349</v>
      </c>
      <c r="I1449" s="3">
        <v>-38.200000000000003</v>
      </c>
      <c r="J1449" s="3">
        <v>0</v>
      </c>
      <c r="K1449" s="4">
        <v>0</v>
      </c>
      <c r="L1449" s="4">
        <v>2.75447</v>
      </c>
      <c r="M1449" s="4">
        <v>0</v>
      </c>
      <c r="N1449" s="2">
        <v>22.69</v>
      </c>
      <c r="O1449" s="4">
        <v>0</v>
      </c>
      <c r="P1449" s="4">
        <v>0</v>
      </c>
      <c r="Q1449" s="3">
        <v>284.5</v>
      </c>
      <c r="R1449" s="2">
        <v>0</v>
      </c>
      <c r="S1449" s="2">
        <v>0</v>
      </c>
      <c r="T1449" s="4">
        <v>0</v>
      </c>
      <c r="U1449" s="3">
        <v>25605.200000000001</v>
      </c>
      <c r="V1449" s="3">
        <v>0</v>
      </c>
      <c r="W1449" s="3">
        <v>0</v>
      </c>
      <c r="X1449" s="2">
        <v>322.61</v>
      </c>
      <c r="Y1449" s="2">
        <v>322.61</v>
      </c>
      <c r="Z1449" s="2">
        <v>0</v>
      </c>
    </row>
    <row r="1450" spans="1:26" x14ac:dyDescent="0.25">
      <c r="A1450" s="1" t="s">
        <v>1479</v>
      </c>
      <c r="B1450" s="1">
        <v>647</v>
      </c>
      <c r="C1450" s="1" t="s">
        <v>30</v>
      </c>
      <c r="D1450" s="1" t="s">
        <v>31</v>
      </c>
      <c r="E1450" s="1">
        <v>0</v>
      </c>
      <c r="F1450" s="1">
        <v>0</v>
      </c>
      <c r="G1450" s="2">
        <v>21.491</v>
      </c>
      <c r="H1450" s="2">
        <v>-0.47899999999999998</v>
      </c>
      <c r="I1450" s="3">
        <v>-13.5</v>
      </c>
      <c r="J1450" s="3">
        <v>0</v>
      </c>
      <c r="K1450" s="4">
        <v>0</v>
      </c>
      <c r="L1450" s="4">
        <v>3.62696</v>
      </c>
      <c r="M1450" s="4">
        <v>0</v>
      </c>
      <c r="N1450" s="2">
        <v>21.97</v>
      </c>
      <c r="O1450" s="4">
        <v>0</v>
      </c>
      <c r="P1450" s="4">
        <v>0</v>
      </c>
      <c r="Q1450" s="3">
        <v>272.60000000000002</v>
      </c>
      <c r="R1450" s="2">
        <v>0</v>
      </c>
      <c r="S1450" s="2">
        <v>0</v>
      </c>
      <c r="T1450" s="4">
        <v>0</v>
      </c>
      <c r="U1450" s="3">
        <v>33503.9</v>
      </c>
      <c r="V1450" s="3">
        <v>0</v>
      </c>
      <c r="W1450" s="3">
        <v>0</v>
      </c>
      <c r="X1450" s="2">
        <v>286.13600000000002</v>
      </c>
      <c r="Y1450" s="2">
        <v>286.13600000000002</v>
      </c>
      <c r="Z1450" s="2">
        <v>0</v>
      </c>
    </row>
    <row r="1451" spans="1:26" x14ac:dyDescent="0.25">
      <c r="A1451" s="1" t="s">
        <v>1480</v>
      </c>
      <c r="B1451" s="1">
        <v>647</v>
      </c>
      <c r="C1451" s="1" t="s">
        <v>30</v>
      </c>
      <c r="D1451" s="1" t="s">
        <v>31</v>
      </c>
      <c r="E1451" s="1">
        <v>0</v>
      </c>
      <c r="F1451" s="1">
        <v>0</v>
      </c>
      <c r="G1451" s="2">
        <v>30.318999999999999</v>
      </c>
      <c r="H1451" s="2">
        <v>0.75900000000000001</v>
      </c>
      <c r="I1451" s="3">
        <v>25.2</v>
      </c>
      <c r="J1451" s="3">
        <v>0</v>
      </c>
      <c r="K1451" s="4">
        <v>0</v>
      </c>
      <c r="L1451" s="4">
        <v>3.7915999999999999</v>
      </c>
      <c r="M1451" s="4">
        <v>0</v>
      </c>
      <c r="N1451" s="2">
        <v>30.15</v>
      </c>
      <c r="O1451" s="4">
        <v>18.795940000000002</v>
      </c>
      <c r="P1451" s="4">
        <v>-18.795940000000002</v>
      </c>
      <c r="Q1451" s="3">
        <v>223.3</v>
      </c>
      <c r="R1451" s="2">
        <v>0</v>
      </c>
      <c r="S1451" s="2">
        <v>198.18799999999999</v>
      </c>
      <c r="T1451" s="4">
        <v>34.11403</v>
      </c>
      <c r="U1451" s="3">
        <v>28575</v>
      </c>
      <c r="V1451" s="3">
        <v>-68943.600000000006</v>
      </c>
      <c r="W1451" s="3">
        <v>69146.600000000006</v>
      </c>
      <c r="X1451" s="2">
        <v>198.10300000000001</v>
      </c>
      <c r="Y1451" s="2">
        <v>198.10300000000001</v>
      </c>
      <c r="Z1451" s="2">
        <v>-8.9999999999999993E-3</v>
      </c>
    </row>
    <row r="1452" spans="1:26" x14ac:dyDescent="0.25">
      <c r="A1452" s="1" t="s">
        <v>1481</v>
      </c>
      <c r="B1452" s="1">
        <v>647</v>
      </c>
      <c r="C1452" s="1" t="s">
        <v>30</v>
      </c>
      <c r="D1452" s="1" t="s">
        <v>31</v>
      </c>
      <c r="E1452" s="1">
        <v>0</v>
      </c>
      <c r="F1452" s="1">
        <v>0</v>
      </c>
      <c r="G1452" s="2">
        <v>30.733000000000001</v>
      </c>
      <c r="H1452" s="2">
        <v>0.29299999999999998</v>
      </c>
      <c r="I1452" s="3">
        <v>3.2</v>
      </c>
      <c r="J1452" s="3">
        <v>0</v>
      </c>
      <c r="K1452" s="4">
        <v>0</v>
      </c>
      <c r="L1452" s="4">
        <v>3.0378500000000002</v>
      </c>
      <c r="M1452" s="4">
        <v>0</v>
      </c>
      <c r="N1452" s="2">
        <v>30.706</v>
      </c>
      <c r="O1452" s="4">
        <v>2.25719</v>
      </c>
      <c r="P1452" s="4">
        <v>-2.25719</v>
      </c>
      <c r="Q1452" s="3">
        <v>62</v>
      </c>
      <c r="R1452" s="2">
        <v>0</v>
      </c>
      <c r="S1452" s="2">
        <v>44</v>
      </c>
      <c r="T1452" s="4">
        <v>7.73515</v>
      </c>
      <c r="U1452" s="3">
        <v>22681.8</v>
      </c>
      <c r="V1452" s="3">
        <v>-3239.8</v>
      </c>
      <c r="W1452" s="3">
        <v>5658.2</v>
      </c>
      <c r="X1452" s="2">
        <v>58.758000000000003</v>
      </c>
      <c r="Y1452" s="2">
        <v>58.758000000000003</v>
      </c>
      <c r="Z1452" s="2">
        <v>0</v>
      </c>
    </row>
    <row r="1453" spans="1:26" x14ac:dyDescent="0.25">
      <c r="A1453" s="1" t="s">
        <v>1482</v>
      </c>
      <c r="B1453" s="1">
        <v>647</v>
      </c>
      <c r="C1453" s="1" t="s">
        <v>30</v>
      </c>
      <c r="D1453" s="1" t="s">
        <v>31</v>
      </c>
      <c r="E1453" s="1">
        <v>0</v>
      </c>
      <c r="F1453" s="1">
        <v>0</v>
      </c>
      <c r="G1453" s="2">
        <v>29.902999999999999</v>
      </c>
      <c r="H1453" s="2">
        <v>-0.39700000000000002</v>
      </c>
      <c r="I1453" s="3">
        <v>-12.2</v>
      </c>
      <c r="J1453" s="3">
        <v>0</v>
      </c>
      <c r="K1453" s="4">
        <v>0</v>
      </c>
      <c r="L1453" s="4">
        <v>4.2088299999999998</v>
      </c>
      <c r="M1453" s="4">
        <v>0</v>
      </c>
      <c r="N1453" s="2">
        <v>30.3</v>
      </c>
      <c r="O1453" s="4">
        <v>0</v>
      </c>
      <c r="P1453" s="4">
        <v>0</v>
      </c>
      <c r="Q1453" s="3">
        <v>317.60000000000002</v>
      </c>
      <c r="R1453" s="2">
        <v>0</v>
      </c>
      <c r="S1453" s="2">
        <v>0</v>
      </c>
      <c r="T1453" s="4">
        <v>0</v>
      </c>
      <c r="U1453" s="3">
        <v>29063.599999999999</v>
      </c>
      <c r="V1453" s="3">
        <v>0</v>
      </c>
      <c r="W1453" s="3">
        <v>0</v>
      </c>
      <c r="X1453" s="2">
        <v>329.80599999999998</v>
      </c>
      <c r="Y1453" s="2">
        <v>329.80599999999998</v>
      </c>
      <c r="Z1453" s="2">
        <v>0</v>
      </c>
    </row>
    <row r="1454" spans="1:26" x14ac:dyDescent="0.25">
      <c r="A1454" s="1" t="s">
        <v>1483</v>
      </c>
      <c r="B1454" s="1">
        <v>647</v>
      </c>
      <c r="C1454" s="1" t="s">
        <v>30</v>
      </c>
      <c r="D1454" s="1" t="s">
        <v>31</v>
      </c>
      <c r="E1454" s="1">
        <v>0</v>
      </c>
      <c r="F1454" s="1">
        <v>0</v>
      </c>
      <c r="G1454" s="2">
        <v>31.641999999999999</v>
      </c>
      <c r="H1454" s="2">
        <v>0.46200000000000002</v>
      </c>
      <c r="I1454" s="3">
        <v>5</v>
      </c>
      <c r="J1454" s="3">
        <v>0</v>
      </c>
      <c r="K1454" s="4">
        <v>0</v>
      </c>
      <c r="L1454" s="4">
        <v>1.62392</v>
      </c>
      <c r="M1454" s="4">
        <v>0</v>
      </c>
      <c r="N1454" s="2">
        <v>31.602</v>
      </c>
      <c r="O1454" s="4">
        <v>3.7363900000000001</v>
      </c>
      <c r="P1454" s="4">
        <v>-3.7363900000000001</v>
      </c>
      <c r="Q1454" s="3">
        <v>39.299999999999997</v>
      </c>
      <c r="R1454" s="2">
        <v>0</v>
      </c>
      <c r="S1454" s="2">
        <v>2.125</v>
      </c>
      <c r="T1454" s="4">
        <v>0.13414000000000001</v>
      </c>
      <c r="U1454" s="3">
        <v>12050.9</v>
      </c>
      <c r="V1454" s="3">
        <v>-48264.3</v>
      </c>
      <c r="W1454" s="3">
        <v>48266.400000000001</v>
      </c>
      <c r="X1454" s="2">
        <v>34.344000000000001</v>
      </c>
      <c r="Y1454" s="2">
        <v>34.344000000000001</v>
      </c>
      <c r="Z1454" s="2">
        <v>0</v>
      </c>
    </row>
    <row r="1455" spans="1:26" x14ac:dyDescent="0.25">
      <c r="A1455" s="1" t="s">
        <v>1484</v>
      </c>
      <c r="B1455" s="1">
        <v>647</v>
      </c>
      <c r="C1455" s="1" t="s">
        <v>30</v>
      </c>
      <c r="D1455" s="1" t="s">
        <v>31</v>
      </c>
      <c r="E1455" s="1">
        <v>0</v>
      </c>
      <c r="F1455" s="1">
        <v>0</v>
      </c>
      <c r="G1455" s="2">
        <v>34.917000000000002</v>
      </c>
      <c r="H1455" s="2">
        <v>-0.42299999999999999</v>
      </c>
      <c r="I1455" s="3">
        <v>-9.1999999999999993</v>
      </c>
      <c r="J1455" s="3">
        <v>0</v>
      </c>
      <c r="K1455" s="4">
        <v>0</v>
      </c>
      <c r="L1455" s="4">
        <v>2.3181799999999999</v>
      </c>
      <c r="M1455" s="4">
        <v>0</v>
      </c>
      <c r="N1455" s="2">
        <v>35.340000000000003</v>
      </c>
      <c r="O1455" s="4">
        <v>0</v>
      </c>
      <c r="P1455" s="4">
        <v>0</v>
      </c>
      <c r="Q1455" s="3">
        <v>170.1</v>
      </c>
      <c r="R1455" s="2">
        <v>0</v>
      </c>
      <c r="S1455" s="2">
        <v>0</v>
      </c>
      <c r="T1455" s="4">
        <v>0</v>
      </c>
      <c r="U1455" s="3">
        <v>12018</v>
      </c>
      <c r="V1455" s="3">
        <v>0</v>
      </c>
      <c r="W1455" s="3">
        <v>0</v>
      </c>
      <c r="X1455" s="2">
        <v>179.30600000000001</v>
      </c>
      <c r="Y1455" s="2">
        <v>179.30600000000001</v>
      </c>
      <c r="Z1455" s="2">
        <v>0</v>
      </c>
    </row>
    <row r="1456" spans="1:26" x14ac:dyDescent="0.25">
      <c r="A1456" s="1" t="s">
        <v>1485</v>
      </c>
      <c r="B1456" s="1">
        <v>647</v>
      </c>
      <c r="C1456" s="1" t="s">
        <v>30</v>
      </c>
      <c r="D1456" s="1" t="s">
        <v>31</v>
      </c>
      <c r="E1456" s="1">
        <v>0</v>
      </c>
      <c r="F1456" s="1">
        <v>0</v>
      </c>
      <c r="G1456" s="2">
        <v>36.03</v>
      </c>
      <c r="H1456" s="2">
        <v>0.45</v>
      </c>
      <c r="I1456" s="3">
        <v>4.9000000000000004</v>
      </c>
      <c r="J1456" s="3">
        <v>0</v>
      </c>
      <c r="K1456" s="4">
        <v>0</v>
      </c>
      <c r="L1456" s="4">
        <v>3.8611800000000001</v>
      </c>
      <c r="M1456" s="4">
        <v>0</v>
      </c>
      <c r="N1456" s="2">
        <v>36</v>
      </c>
      <c r="O1456" s="4">
        <v>2.4089499999999999</v>
      </c>
      <c r="P1456" s="4">
        <v>2.4093900000000001</v>
      </c>
      <c r="Q1456" s="3">
        <v>65.099999999999994</v>
      </c>
      <c r="R1456" s="2">
        <v>0</v>
      </c>
      <c r="S1456" s="2">
        <v>1609</v>
      </c>
      <c r="T1456" s="4">
        <v>571.67711999999995</v>
      </c>
      <c r="U1456" s="3">
        <v>28943.200000000001</v>
      </c>
      <c r="V1456" s="3">
        <v>-1485.9</v>
      </c>
      <c r="W1456" s="3">
        <v>4285.8</v>
      </c>
      <c r="X1456" s="2">
        <v>60.264000000000003</v>
      </c>
      <c r="Y1456" s="2">
        <v>60.264000000000003</v>
      </c>
      <c r="Z1456" s="2">
        <v>0</v>
      </c>
    </row>
    <row r="1457" spans="1:26" x14ac:dyDescent="0.25">
      <c r="A1457" s="1" t="s">
        <v>1486</v>
      </c>
      <c r="B1457" s="1">
        <v>647</v>
      </c>
      <c r="C1457" s="1" t="s">
        <v>30</v>
      </c>
      <c r="D1457" s="1" t="s">
        <v>31</v>
      </c>
      <c r="E1457" s="1">
        <v>0</v>
      </c>
      <c r="F1457" s="1">
        <v>0</v>
      </c>
      <c r="G1457" s="2">
        <v>37.848999999999997</v>
      </c>
      <c r="H1457" s="2">
        <v>-0.26100000000000001</v>
      </c>
      <c r="I1457" s="3">
        <v>-7.4</v>
      </c>
      <c r="J1457" s="3">
        <v>0</v>
      </c>
      <c r="K1457" s="4">
        <v>0</v>
      </c>
      <c r="L1457" s="4">
        <v>1.6015200000000001</v>
      </c>
      <c r="M1457" s="4">
        <v>0</v>
      </c>
      <c r="N1457" s="2">
        <v>38.11</v>
      </c>
      <c r="O1457" s="4">
        <v>0</v>
      </c>
      <c r="P1457" s="4">
        <v>0</v>
      </c>
      <c r="Q1457" s="3">
        <v>278.5</v>
      </c>
      <c r="R1457" s="2">
        <v>0</v>
      </c>
      <c r="S1457" s="2">
        <v>0</v>
      </c>
      <c r="T1457" s="4">
        <v>0</v>
      </c>
      <c r="U1457" s="3">
        <v>11801.8</v>
      </c>
      <c r="V1457" s="3">
        <v>0</v>
      </c>
      <c r="W1457" s="3">
        <v>0</v>
      </c>
      <c r="X1457" s="2">
        <v>285.85399999999998</v>
      </c>
      <c r="Y1457" s="2">
        <v>285.85399999999998</v>
      </c>
      <c r="Z1457" s="2">
        <v>0</v>
      </c>
    </row>
    <row r="1458" spans="1:26" x14ac:dyDescent="0.25">
      <c r="A1458" s="1" t="s">
        <v>1487</v>
      </c>
      <c r="B1458" s="1">
        <v>647</v>
      </c>
      <c r="C1458" s="1" t="s">
        <v>30</v>
      </c>
      <c r="D1458" s="1" t="s">
        <v>31</v>
      </c>
      <c r="E1458" s="1">
        <v>0</v>
      </c>
      <c r="F1458" s="1">
        <v>0</v>
      </c>
      <c r="G1458" s="2">
        <v>38.564</v>
      </c>
      <c r="H1458" s="2">
        <v>0.224</v>
      </c>
      <c r="I1458" s="3">
        <v>2.4</v>
      </c>
      <c r="J1458" s="3">
        <v>0</v>
      </c>
      <c r="K1458" s="4">
        <v>0</v>
      </c>
      <c r="L1458" s="4">
        <v>4.5997500000000002</v>
      </c>
      <c r="M1458" s="4">
        <v>0</v>
      </c>
      <c r="N1458" s="2">
        <v>38.484000000000002</v>
      </c>
      <c r="O1458" s="4">
        <v>2.15144</v>
      </c>
      <c r="P1458" s="4">
        <v>-2.15144</v>
      </c>
      <c r="Q1458" s="3">
        <v>33.1</v>
      </c>
      <c r="R1458" s="2">
        <v>0</v>
      </c>
      <c r="S1458" s="2">
        <v>62.375</v>
      </c>
      <c r="T1458" s="4">
        <v>4.2113100000000001</v>
      </c>
      <c r="U1458" s="3">
        <v>19517.2</v>
      </c>
      <c r="V1458" s="3">
        <v>-109</v>
      </c>
      <c r="W1458" s="3">
        <v>1089.0999999999999</v>
      </c>
      <c r="X1458" s="2">
        <v>30.672000000000001</v>
      </c>
      <c r="Y1458" s="2">
        <v>30.672000000000001</v>
      </c>
      <c r="Z1458" s="2">
        <v>0</v>
      </c>
    </row>
    <row r="1459" spans="1:26" x14ac:dyDescent="0.25">
      <c r="A1459" s="1" t="s">
        <v>1488</v>
      </c>
      <c r="B1459" s="1">
        <v>647</v>
      </c>
      <c r="C1459" s="1" t="s">
        <v>30</v>
      </c>
      <c r="D1459" s="1" t="s">
        <v>31</v>
      </c>
      <c r="E1459" s="1">
        <v>0</v>
      </c>
      <c r="F1459" s="1">
        <v>0</v>
      </c>
      <c r="G1459" s="2">
        <v>38.548999999999999</v>
      </c>
      <c r="H1459" s="2">
        <v>0.52900000000000003</v>
      </c>
      <c r="I1459" s="3">
        <v>5.7</v>
      </c>
      <c r="J1459" s="3">
        <v>0</v>
      </c>
      <c r="K1459" s="4">
        <v>0</v>
      </c>
      <c r="L1459" s="4">
        <v>10.46785</v>
      </c>
      <c r="M1459" s="4">
        <v>0</v>
      </c>
      <c r="N1459" s="2">
        <v>38.33</v>
      </c>
      <c r="O1459" s="4">
        <v>8.1988599999999998</v>
      </c>
      <c r="P1459" s="4">
        <v>-8.1988599999999998</v>
      </c>
      <c r="Q1459" s="3">
        <v>27.5</v>
      </c>
      <c r="R1459" s="2">
        <v>0</v>
      </c>
      <c r="S1459" s="2">
        <v>14.75</v>
      </c>
      <c r="T1459" s="4">
        <v>0.63127999999999995</v>
      </c>
      <c r="U1459" s="3">
        <v>49646.400000000001</v>
      </c>
      <c r="V1459" s="3">
        <v>-11235.8</v>
      </c>
      <c r="W1459" s="3">
        <v>12670.7</v>
      </c>
      <c r="X1459" s="2">
        <v>21.815999999999999</v>
      </c>
      <c r="Y1459" s="2">
        <v>21.815999999999999</v>
      </c>
      <c r="Z1459" s="2">
        <v>0</v>
      </c>
    </row>
    <row r="1460" spans="1:26" x14ac:dyDescent="0.25">
      <c r="A1460" s="1" t="s">
        <v>1489</v>
      </c>
      <c r="B1460" s="1">
        <v>647</v>
      </c>
      <c r="C1460" s="1" t="s">
        <v>30</v>
      </c>
      <c r="D1460" s="1" t="s">
        <v>31</v>
      </c>
      <c r="E1460" s="1">
        <v>0</v>
      </c>
      <c r="F1460" s="1">
        <v>0</v>
      </c>
      <c r="G1460" s="2">
        <v>42.542999999999999</v>
      </c>
      <c r="H1460" s="2">
        <v>7.2999999999999995E-2</v>
      </c>
      <c r="I1460" s="3">
        <v>2.1</v>
      </c>
      <c r="J1460" s="3">
        <v>0</v>
      </c>
      <c r="K1460" s="4">
        <v>0</v>
      </c>
      <c r="L1460" s="4">
        <v>8.4219500000000007</v>
      </c>
      <c r="M1460" s="4">
        <v>0</v>
      </c>
      <c r="N1460" s="2">
        <v>42.539000000000001</v>
      </c>
      <c r="O1460" s="4">
        <v>0.25214999999999999</v>
      </c>
      <c r="P1460" s="4">
        <v>0.83548</v>
      </c>
      <c r="Q1460" s="3">
        <v>273.10000000000002</v>
      </c>
      <c r="R1460" s="2">
        <v>0</v>
      </c>
      <c r="S1460" s="2">
        <v>77.75</v>
      </c>
      <c r="T1460" s="4">
        <v>8.4659999999999999E-2</v>
      </c>
      <c r="U1460" s="3">
        <v>67078.399999999994</v>
      </c>
      <c r="V1460" s="3">
        <v>2215.4</v>
      </c>
      <c r="W1460" s="3">
        <v>71</v>
      </c>
      <c r="X1460" s="2">
        <v>271.05599999999998</v>
      </c>
      <c r="Y1460" s="2">
        <v>271.05599999999998</v>
      </c>
      <c r="Z1460" s="2">
        <v>-1E-3</v>
      </c>
    </row>
    <row r="1461" spans="1:26" x14ac:dyDescent="0.25">
      <c r="A1461" s="1" t="s">
        <v>1490</v>
      </c>
      <c r="B1461" s="1">
        <v>647</v>
      </c>
      <c r="C1461" s="1" t="s">
        <v>30</v>
      </c>
      <c r="D1461" s="1" t="s">
        <v>31</v>
      </c>
      <c r="E1461" s="1">
        <v>0</v>
      </c>
      <c r="F1461" s="1">
        <v>0</v>
      </c>
      <c r="G1461" s="2">
        <v>45.095999999999997</v>
      </c>
      <c r="H1461" s="2">
        <v>9.6000000000000002E-2</v>
      </c>
      <c r="I1461" s="3">
        <v>1</v>
      </c>
      <c r="J1461" s="3">
        <v>0</v>
      </c>
      <c r="K1461" s="4">
        <v>0</v>
      </c>
      <c r="L1461" s="4">
        <v>0.40870000000000001</v>
      </c>
      <c r="M1461" s="4">
        <v>0</v>
      </c>
      <c r="N1461" s="2">
        <v>45.09</v>
      </c>
      <c r="O1461" s="4">
        <v>0.14410000000000001</v>
      </c>
      <c r="P1461" s="4">
        <v>-0.14410000000000001</v>
      </c>
      <c r="Q1461" s="3">
        <v>68.7</v>
      </c>
      <c r="R1461" s="2">
        <v>0</v>
      </c>
      <c r="S1461" s="2">
        <v>52.25</v>
      </c>
      <c r="T1461" s="4">
        <v>0.71225000000000005</v>
      </c>
      <c r="U1461" s="3">
        <v>2651</v>
      </c>
      <c r="V1461" s="3">
        <v>10.1</v>
      </c>
      <c r="W1461" s="3">
        <v>117.6</v>
      </c>
      <c r="X1461" s="2">
        <v>67.674999999999997</v>
      </c>
      <c r="Y1461" s="2">
        <v>67.674999999999997</v>
      </c>
      <c r="Z1461" s="2">
        <v>0</v>
      </c>
    </row>
    <row r="1462" spans="1:26" x14ac:dyDescent="0.25">
      <c r="A1462" s="1" t="s">
        <v>1491</v>
      </c>
      <c r="B1462" s="1">
        <v>647</v>
      </c>
      <c r="C1462" s="1" t="s">
        <v>30</v>
      </c>
      <c r="D1462" s="1" t="s">
        <v>31</v>
      </c>
      <c r="E1462" s="1">
        <v>0</v>
      </c>
      <c r="F1462" s="1">
        <v>0</v>
      </c>
      <c r="G1462" s="2">
        <v>44.137</v>
      </c>
      <c r="H1462" s="2">
        <v>0.20699999999999999</v>
      </c>
      <c r="I1462" s="3">
        <v>2.2000000000000002</v>
      </c>
      <c r="J1462" s="3">
        <v>0</v>
      </c>
      <c r="K1462" s="4">
        <v>0</v>
      </c>
      <c r="L1462" s="4">
        <v>3.3006899999999999</v>
      </c>
      <c r="M1462" s="4">
        <v>0</v>
      </c>
      <c r="N1462" s="2">
        <v>44.012999999999998</v>
      </c>
      <c r="O1462" s="4">
        <v>2.4174899999999999</v>
      </c>
      <c r="P1462" s="4">
        <v>-2.4174899999999999</v>
      </c>
      <c r="Q1462" s="3">
        <v>77.599999999999994</v>
      </c>
      <c r="R1462" s="2">
        <v>0</v>
      </c>
      <c r="S1462" s="2">
        <v>0</v>
      </c>
      <c r="T1462" s="4">
        <v>0</v>
      </c>
      <c r="U1462" s="3">
        <v>24762.400000000001</v>
      </c>
      <c r="V1462" s="3">
        <v>-4907.6000000000004</v>
      </c>
      <c r="W1462" s="3">
        <v>4908.2</v>
      </c>
      <c r="X1462" s="2">
        <v>75.384</v>
      </c>
      <c r="Y1462" s="2">
        <v>75.384</v>
      </c>
      <c r="Z1462" s="2">
        <v>0</v>
      </c>
    </row>
    <row r="1463" spans="1:26" x14ac:dyDescent="0.25">
      <c r="A1463" s="1" t="s">
        <v>1492</v>
      </c>
      <c r="B1463" s="1">
        <v>647</v>
      </c>
      <c r="C1463" s="1" t="s">
        <v>30</v>
      </c>
      <c r="D1463" s="1" t="s">
        <v>31</v>
      </c>
      <c r="E1463" s="1">
        <v>0</v>
      </c>
      <c r="F1463" s="1">
        <v>0</v>
      </c>
      <c r="G1463" s="2">
        <v>40.695</v>
      </c>
      <c r="H1463" s="2">
        <v>0.125</v>
      </c>
      <c r="I1463" s="3">
        <v>1.4</v>
      </c>
      <c r="J1463" s="3">
        <v>0</v>
      </c>
      <c r="K1463" s="4">
        <v>0</v>
      </c>
      <c r="L1463" s="4">
        <v>2.1431100000000001</v>
      </c>
      <c r="M1463" s="4">
        <v>0</v>
      </c>
      <c r="N1463" s="2">
        <v>40.642000000000003</v>
      </c>
      <c r="O1463" s="4">
        <v>0.96740000000000004</v>
      </c>
      <c r="P1463" s="4">
        <v>-0.96740000000000004</v>
      </c>
      <c r="Q1463" s="3">
        <v>39.9</v>
      </c>
      <c r="R1463" s="2">
        <v>0</v>
      </c>
      <c r="S1463" s="2">
        <v>2.125</v>
      </c>
      <c r="T1463" s="4">
        <v>1.1800000000000001E-3</v>
      </c>
      <c r="U1463" s="3">
        <v>15643.9</v>
      </c>
      <c r="V1463" s="3">
        <v>-996.3</v>
      </c>
      <c r="W1463" s="3">
        <v>999.6</v>
      </c>
      <c r="X1463" s="2">
        <v>38.555999999999997</v>
      </c>
      <c r="Y1463" s="2">
        <v>38.555999999999997</v>
      </c>
      <c r="Z1463" s="2">
        <v>0</v>
      </c>
    </row>
    <row r="1464" spans="1:26" x14ac:dyDescent="0.25">
      <c r="A1464" s="1" t="s">
        <v>1493</v>
      </c>
      <c r="B1464" s="1">
        <v>647</v>
      </c>
      <c r="C1464" s="1" t="s">
        <v>30</v>
      </c>
      <c r="D1464" s="1" t="s">
        <v>31</v>
      </c>
      <c r="E1464" s="1">
        <v>0</v>
      </c>
      <c r="F1464" s="1">
        <v>0</v>
      </c>
      <c r="G1464" s="2">
        <v>41.262</v>
      </c>
      <c r="H1464" s="2">
        <v>-0.86799999999999999</v>
      </c>
      <c r="I1464" s="3">
        <v>-9.4</v>
      </c>
      <c r="J1464" s="3">
        <v>0</v>
      </c>
      <c r="K1464" s="4">
        <v>0</v>
      </c>
      <c r="L1464" s="4">
        <v>1.5000899999999999</v>
      </c>
      <c r="M1464" s="4">
        <v>0</v>
      </c>
      <c r="N1464" s="2">
        <v>42.13</v>
      </c>
      <c r="O1464" s="4">
        <v>0</v>
      </c>
      <c r="P1464" s="4">
        <v>0</v>
      </c>
      <c r="Q1464" s="3">
        <v>45.9</v>
      </c>
      <c r="R1464" s="2">
        <v>0</v>
      </c>
      <c r="S1464" s="2">
        <v>0</v>
      </c>
      <c r="T1464" s="4">
        <v>0</v>
      </c>
      <c r="U1464" s="3">
        <v>10480.700000000001</v>
      </c>
      <c r="V1464" s="3">
        <v>0</v>
      </c>
      <c r="W1464" s="3">
        <v>0</v>
      </c>
      <c r="X1464" s="2">
        <v>55.295999999999999</v>
      </c>
      <c r="Y1464" s="2">
        <v>55.295999999999999</v>
      </c>
      <c r="Z1464" s="2">
        <v>0</v>
      </c>
    </row>
    <row r="1465" spans="1:26" x14ac:dyDescent="0.25">
      <c r="A1465" s="1" t="s">
        <v>1494</v>
      </c>
      <c r="B1465" s="1">
        <v>647</v>
      </c>
      <c r="C1465" s="1" t="s">
        <v>30</v>
      </c>
      <c r="D1465" s="1" t="s">
        <v>31</v>
      </c>
      <c r="E1465" s="1">
        <v>0</v>
      </c>
      <c r="F1465" s="1">
        <v>0</v>
      </c>
      <c r="G1465" s="2">
        <v>39.11</v>
      </c>
      <c r="H1465" s="2">
        <v>0.66</v>
      </c>
      <c r="I1465" s="3">
        <v>7.1</v>
      </c>
      <c r="J1465" s="3">
        <v>0</v>
      </c>
      <c r="K1465" s="4">
        <v>0</v>
      </c>
      <c r="L1465" s="4">
        <v>12.576219999999999</v>
      </c>
      <c r="M1465" s="4">
        <v>0</v>
      </c>
      <c r="N1465" s="2">
        <v>38.795000000000002</v>
      </c>
      <c r="O1465" s="4">
        <v>12.23915</v>
      </c>
      <c r="P1465" s="4">
        <v>-12.23915</v>
      </c>
      <c r="Q1465" s="3">
        <v>66</v>
      </c>
      <c r="R1465" s="2">
        <v>0</v>
      </c>
      <c r="S1465" s="2">
        <v>0</v>
      </c>
      <c r="T1465" s="4">
        <v>0</v>
      </c>
      <c r="U1465" s="3">
        <v>106651.7</v>
      </c>
      <c r="V1465" s="3">
        <v>-66802.899999999994</v>
      </c>
      <c r="W1465" s="3">
        <v>66803.7</v>
      </c>
      <c r="X1465" s="2">
        <v>58.86</v>
      </c>
      <c r="Y1465" s="2">
        <v>58.86</v>
      </c>
      <c r="Z1465" s="2">
        <v>0</v>
      </c>
    </row>
    <row r="1466" spans="1:26" x14ac:dyDescent="0.25">
      <c r="A1466" s="1" t="s">
        <v>1495</v>
      </c>
      <c r="B1466" s="1">
        <v>647</v>
      </c>
      <c r="C1466" s="1" t="s">
        <v>30</v>
      </c>
      <c r="D1466" s="1" t="s">
        <v>31</v>
      </c>
      <c r="E1466" s="1">
        <v>0</v>
      </c>
      <c r="F1466" s="1">
        <v>0</v>
      </c>
      <c r="G1466" s="2">
        <v>39.134999999999998</v>
      </c>
      <c r="H1466" s="2">
        <v>0.16500000000000001</v>
      </c>
      <c r="I1466" s="3">
        <v>4.7</v>
      </c>
      <c r="J1466" s="3">
        <v>0</v>
      </c>
      <c r="K1466" s="4">
        <v>0</v>
      </c>
      <c r="L1466" s="4">
        <v>8.3434600000000003</v>
      </c>
      <c r="M1466" s="4">
        <v>0</v>
      </c>
      <c r="N1466" s="2">
        <v>39.088000000000001</v>
      </c>
      <c r="O1466" s="4">
        <v>1.9374800000000001</v>
      </c>
      <c r="P1466" s="4">
        <v>-1.9374800000000001</v>
      </c>
      <c r="Q1466" s="3">
        <v>269</v>
      </c>
      <c r="R1466" s="2">
        <v>0</v>
      </c>
      <c r="S1466" s="2">
        <v>0</v>
      </c>
      <c r="T1466" s="4">
        <v>0</v>
      </c>
      <c r="U1466" s="3">
        <v>65277.1</v>
      </c>
      <c r="V1466" s="3">
        <v>-1713</v>
      </c>
      <c r="W1466" s="3">
        <v>1773.1</v>
      </c>
      <c r="X1466" s="2">
        <v>264.35700000000003</v>
      </c>
      <c r="Y1466" s="2">
        <v>264.35700000000003</v>
      </c>
      <c r="Z1466" s="2">
        <v>0</v>
      </c>
    </row>
    <row r="1467" spans="1:26" x14ac:dyDescent="0.25">
      <c r="A1467" s="1" t="s">
        <v>1496</v>
      </c>
      <c r="B1467" s="1">
        <v>647</v>
      </c>
      <c r="C1467" s="1" t="s">
        <v>30</v>
      </c>
      <c r="D1467" s="1" t="s">
        <v>31</v>
      </c>
      <c r="E1467" s="1">
        <v>0</v>
      </c>
      <c r="F1467" s="1">
        <v>0</v>
      </c>
      <c r="G1467" s="2">
        <v>38.119</v>
      </c>
      <c r="H1467" s="2">
        <v>0.36899999999999999</v>
      </c>
      <c r="I1467" s="3">
        <v>4</v>
      </c>
      <c r="J1467" s="3">
        <v>0</v>
      </c>
      <c r="K1467" s="4">
        <v>0</v>
      </c>
      <c r="L1467" s="4">
        <v>5.5241100000000003</v>
      </c>
      <c r="M1467" s="4">
        <v>0</v>
      </c>
      <c r="N1467" s="2">
        <v>37.909999999999997</v>
      </c>
      <c r="O1467" s="4">
        <v>5.5743799999999997</v>
      </c>
      <c r="P1467" s="4">
        <v>-5.5743799999999997</v>
      </c>
      <c r="Q1467" s="3">
        <v>69.7</v>
      </c>
      <c r="R1467" s="2">
        <v>0</v>
      </c>
      <c r="S1467" s="2">
        <v>0</v>
      </c>
      <c r="T1467" s="4">
        <v>0</v>
      </c>
      <c r="U1467" s="3">
        <v>44684.1</v>
      </c>
      <c r="V1467" s="3">
        <v>-18497.400000000001</v>
      </c>
      <c r="W1467" s="3">
        <v>18498.099999999999</v>
      </c>
      <c r="X1467" s="2">
        <v>65.682000000000002</v>
      </c>
      <c r="Y1467" s="2">
        <v>65.682000000000002</v>
      </c>
      <c r="Z1467" s="2">
        <v>0</v>
      </c>
    </row>
    <row r="1468" spans="1:26" x14ac:dyDescent="0.25">
      <c r="A1468" s="1" t="s">
        <v>1497</v>
      </c>
      <c r="B1468" s="1">
        <v>647</v>
      </c>
      <c r="C1468" s="1" t="s">
        <v>30</v>
      </c>
      <c r="D1468" s="1" t="s">
        <v>31</v>
      </c>
      <c r="E1468" s="1">
        <v>0</v>
      </c>
      <c r="F1468" s="1">
        <v>0</v>
      </c>
      <c r="G1468" s="2">
        <v>36.427999999999997</v>
      </c>
      <c r="H1468" s="2">
        <v>1.3680000000000001</v>
      </c>
      <c r="I1468" s="3">
        <v>14.8</v>
      </c>
      <c r="J1468" s="3">
        <v>0</v>
      </c>
      <c r="K1468" s="4">
        <v>0</v>
      </c>
      <c r="L1468" s="4">
        <v>10.77727</v>
      </c>
      <c r="M1468" s="4">
        <v>0</v>
      </c>
      <c r="N1468" s="2">
        <v>36.423999999999999</v>
      </c>
      <c r="O1468" s="4">
        <v>9.3242799999999999</v>
      </c>
      <c r="P1468" s="4">
        <v>10.929510000000001</v>
      </c>
      <c r="Q1468" s="3">
        <v>37</v>
      </c>
      <c r="R1468" s="2">
        <v>0</v>
      </c>
      <c r="S1468" s="2">
        <v>7839.625</v>
      </c>
      <c r="T1468" s="4">
        <v>37500.054689999997</v>
      </c>
      <c r="U1468" s="3">
        <v>74450.100000000006</v>
      </c>
      <c r="V1468" s="3">
        <v>8611.7000000000007</v>
      </c>
      <c r="W1468" s="3">
        <v>27265.4</v>
      </c>
      <c r="X1468" s="2">
        <v>22.248000000000001</v>
      </c>
      <c r="Y1468" s="2">
        <v>22.248000000000001</v>
      </c>
      <c r="Z1468" s="2">
        <v>-3.0000000000000001E-3</v>
      </c>
    </row>
    <row r="1469" spans="1:26" x14ac:dyDescent="0.25">
      <c r="A1469" s="1" t="s">
        <v>1498</v>
      </c>
      <c r="B1469" s="1">
        <v>647</v>
      </c>
      <c r="C1469" s="1" t="s">
        <v>30</v>
      </c>
      <c r="D1469" s="1" t="s">
        <v>31</v>
      </c>
      <c r="E1469" s="1">
        <v>0</v>
      </c>
      <c r="F1469" s="1">
        <v>0</v>
      </c>
      <c r="G1469" s="2">
        <v>23.146000000000001</v>
      </c>
      <c r="H1469" s="2">
        <v>1.276</v>
      </c>
      <c r="I1469" s="3">
        <v>16</v>
      </c>
      <c r="J1469" s="3">
        <v>0</v>
      </c>
      <c r="K1469" s="4">
        <v>0</v>
      </c>
      <c r="L1469" s="4">
        <v>13.612819999999999</v>
      </c>
      <c r="M1469" s="4">
        <v>0</v>
      </c>
      <c r="N1469" s="2">
        <v>23.143999999999998</v>
      </c>
      <c r="O1469" s="4">
        <v>9.40245</v>
      </c>
      <c r="P1469" s="4">
        <v>10.476369999999999</v>
      </c>
      <c r="Q1469" s="3">
        <v>58.4</v>
      </c>
      <c r="R1469" s="2">
        <v>0</v>
      </c>
      <c r="S1469" s="2">
        <v>4415.875</v>
      </c>
      <c r="T1469" s="4">
        <v>15992.309569999999</v>
      </c>
      <c r="U1469" s="3">
        <v>121034.9</v>
      </c>
      <c r="V1469" s="3">
        <v>-1239.5</v>
      </c>
      <c r="W1469" s="3">
        <v>22410.3</v>
      </c>
      <c r="X1469" s="2">
        <v>42.348999999999997</v>
      </c>
      <c r="Y1469" s="2">
        <v>42.348999999999997</v>
      </c>
      <c r="Z1469" s="2">
        <v>0</v>
      </c>
    </row>
    <row r="1470" spans="1:26" x14ac:dyDescent="0.25">
      <c r="A1470" s="1" t="s">
        <v>1499</v>
      </c>
      <c r="B1470" s="1">
        <v>647</v>
      </c>
      <c r="C1470" s="1" t="s">
        <v>30</v>
      </c>
      <c r="D1470" s="1" t="s">
        <v>31</v>
      </c>
      <c r="E1470" s="1">
        <v>0</v>
      </c>
      <c r="F1470" s="1">
        <v>0</v>
      </c>
      <c r="G1470" s="2">
        <v>23.471</v>
      </c>
      <c r="H1470" s="2">
        <v>-0.40899999999999997</v>
      </c>
      <c r="I1470" s="3">
        <v>-5.8</v>
      </c>
      <c r="J1470" s="3">
        <v>0</v>
      </c>
      <c r="K1470" s="4">
        <v>0</v>
      </c>
      <c r="L1470" s="4">
        <v>8.1820000000000004</v>
      </c>
      <c r="M1470" s="4">
        <v>0</v>
      </c>
      <c r="N1470" s="2">
        <v>23.88</v>
      </c>
      <c r="O1470" s="4">
        <v>0</v>
      </c>
      <c r="P1470" s="4">
        <v>0</v>
      </c>
      <c r="Q1470" s="3">
        <v>101.7</v>
      </c>
      <c r="R1470" s="2">
        <v>0</v>
      </c>
      <c r="S1470" s="2">
        <v>0</v>
      </c>
      <c r="T1470" s="4">
        <v>0</v>
      </c>
      <c r="U1470" s="3">
        <v>71279.5</v>
      </c>
      <c r="V1470" s="3">
        <v>0</v>
      </c>
      <c r="W1470" s="3">
        <v>0</v>
      </c>
      <c r="X1470" s="2">
        <v>107.532</v>
      </c>
      <c r="Y1470" s="2">
        <v>107.532</v>
      </c>
      <c r="Z1470" s="2">
        <v>0</v>
      </c>
    </row>
    <row r="1471" spans="1:26" x14ac:dyDescent="0.25">
      <c r="A1471" s="1" t="s">
        <v>1500</v>
      </c>
      <c r="B1471" s="1">
        <v>647</v>
      </c>
      <c r="C1471" s="1" t="s">
        <v>30</v>
      </c>
      <c r="D1471" s="1" t="s">
        <v>31</v>
      </c>
      <c r="E1471" s="1">
        <v>0</v>
      </c>
      <c r="F1471" s="1">
        <v>0</v>
      </c>
      <c r="G1471" s="2">
        <v>25.234999999999999</v>
      </c>
      <c r="H1471" s="2">
        <v>-2.105</v>
      </c>
      <c r="I1471" s="3">
        <v>-33.5</v>
      </c>
      <c r="J1471" s="3">
        <v>0</v>
      </c>
      <c r="K1471" s="4">
        <v>0</v>
      </c>
      <c r="L1471" s="4">
        <v>8.9777299999999993</v>
      </c>
      <c r="M1471" s="4">
        <v>0</v>
      </c>
      <c r="N1471" s="2">
        <v>27.34</v>
      </c>
      <c r="O1471" s="4">
        <v>0</v>
      </c>
      <c r="P1471" s="4">
        <v>0</v>
      </c>
      <c r="Q1471" s="3">
        <v>19.600000000000001</v>
      </c>
      <c r="R1471" s="2">
        <v>0</v>
      </c>
      <c r="S1471" s="2">
        <v>0</v>
      </c>
      <c r="T1471" s="4">
        <v>0</v>
      </c>
      <c r="U1471" s="3">
        <v>78208.5</v>
      </c>
      <c r="V1471" s="3">
        <v>0</v>
      </c>
      <c r="W1471" s="3">
        <v>0</v>
      </c>
      <c r="X1471" s="2">
        <v>53.12</v>
      </c>
      <c r="Y1471" s="2">
        <v>53.12</v>
      </c>
      <c r="Z1471" s="2">
        <v>0</v>
      </c>
    </row>
    <row r="1472" spans="1:26" x14ac:dyDescent="0.25">
      <c r="A1472" s="1" t="s">
        <v>1501</v>
      </c>
      <c r="B1472" s="1">
        <v>647</v>
      </c>
      <c r="C1472" s="1" t="s">
        <v>30</v>
      </c>
      <c r="D1472" s="1" t="s">
        <v>31</v>
      </c>
      <c r="E1472" s="1">
        <v>0</v>
      </c>
      <c r="F1472" s="1">
        <v>0</v>
      </c>
      <c r="G1472" s="2">
        <v>26.297999999999998</v>
      </c>
      <c r="H1472" s="2">
        <v>1.3080000000000001</v>
      </c>
      <c r="I1472" s="3">
        <v>18.600000000000001</v>
      </c>
      <c r="J1472" s="3">
        <v>0</v>
      </c>
      <c r="K1472" s="4">
        <v>0</v>
      </c>
      <c r="L1472" s="4">
        <v>39.510829999999999</v>
      </c>
      <c r="M1472" s="4">
        <v>0</v>
      </c>
      <c r="N1472" s="2">
        <v>26.013999999999999</v>
      </c>
      <c r="O1472" s="4">
        <v>30.447559999999999</v>
      </c>
      <c r="P1472" s="4">
        <v>-30.447559999999999</v>
      </c>
      <c r="Q1472" s="3">
        <v>67.900000000000006</v>
      </c>
      <c r="R1472" s="2">
        <v>0</v>
      </c>
      <c r="S1472" s="2">
        <v>4221.5630000000001</v>
      </c>
      <c r="T1472" s="4">
        <v>5247.8334999999997</v>
      </c>
      <c r="U1472" s="3">
        <v>357775.3</v>
      </c>
      <c r="V1472" s="3">
        <v>-40442.300000000003</v>
      </c>
      <c r="W1472" s="3">
        <v>92215.6</v>
      </c>
      <c r="X1472" s="2">
        <v>49.368000000000002</v>
      </c>
      <c r="Y1472" s="2">
        <v>49.368000000000002</v>
      </c>
      <c r="Z1472" s="2">
        <v>-2E-3</v>
      </c>
    </row>
    <row r="1473" spans="1:26" x14ac:dyDescent="0.25">
      <c r="A1473" s="1" t="s">
        <v>1502</v>
      </c>
      <c r="B1473" s="1">
        <v>647</v>
      </c>
      <c r="C1473" s="1" t="s">
        <v>30</v>
      </c>
      <c r="D1473" s="1" t="s">
        <v>31</v>
      </c>
      <c r="E1473" s="1">
        <v>0</v>
      </c>
      <c r="F1473" s="1">
        <v>0</v>
      </c>
      <c r="G1473" s="2">
        <v>25.323</v>
      </c>
      <c r="H1473" s="2">
        <v>-1.657</v>
      </c>
      <c r="I1473" s="3">
        <v>-32.5</v>
      </c>
      <c r="J1473" s="3">
        <v>0</v>
      </c>
      <c r="K1473" s="4">
        <v>0</v>
      </c>
      <c r="L1473" s="4">
        <v>24.953759999999999</v>
      </c>
      <c r="M1473" s="4">
        <v>0</v>
      </c>
      <c r="N1473" s="2">
        <v>26.98</v>
      </c>
      <c r="O1473" s="4">
        <v>0</v>
      </c>
      <c r="P1473" s="4">
        <v>0</v>
      </c>
      <c r="Q1473" s="3">
        <v>144.6</v>
      </c>
      <c r="R1473" s="2">
        <v>0</v>
      </c>
      <c r="S1473" s="2">
        <v>0</v>
      </c>
      <c r="T1473" s="4">
        <v>0</v>
      </c>
      <c r="U1473" s="3">
        <v>240996.8</v>
      </c>
      <c r="V1473" s="3">
        <v>0</v>
      </c>
      <c r="W1473" s="3">
        <v>0</v>
      </c>
      <c r="X1473" s="2">
        <v>177.107</v>
      </c>
      <c r="Y1473" s="2">
        <v>177.107</v>
      </c>
      <c r="Z1473" s="2">
        <v>0</v>
      </c>
    </row>
    <row r="1474" spans="1:26" x14ac:dyDescent="0.25">
      <c r="A1474" s="1" t="s">
        <v>1503</v>
      </c>
      <c r="B1474" s="1">
        <v>647</v>
      </c>
      <c r="C1474" s="1" t="s">
        <v>30</v>
      </c>
      <c r="D1474" s="1" t="s">
        <v>31</v>
      </c>
      <c r="E1474" s="1">
        <v>0</v>
      </c>
      <c r="F1474" s="1">
        <v>0</v>
      </c>
      <c r="G1474" s="2">
        <v>31.466000000000001</v>
      </c>
      <c r="H1474" s="2">
        <v>0.76600000000000001</v>
      </c>
      <c r="I1474" s="3">
        <v>9.6</v>
      </c>
      <c r="J1474" s="3">
        <v>0</v>
      </c>
      <c r="K1474" s="4">
        <v>0</v>
      </c>
      <c r="L1474" s="4">
        <v>2.73889</v>
      </c>
      <c r="M1474" s="4">
        <v>0</v>
      </c>
      <c r="N1474" s="2">
        <v>31.472000000000001</v>
      </c>
      <c r="O1474" s="4">
        <v>3.6998600000000001</v>
      </c>
      <c r="P1474" s="4">
        <v>10.091839999999999</v>
      </c>
      <c r="Q1474" s="3">
        <v>59.8</v>
      </c>
      <c r="R1474" s="2">
        <v>0</v>
      </c>
      <c r="S1474" s="2">
        <v>2360.625</v>
      </c>
      <c r="T1474" s="4">
        <v>6080.3500999999997</v>
      </c>
      <c r="U1474" s="3">
        <v>21052.2</v>
      </c>
      <c r="V1474" s="3">
        <v>7336.5</v>
      </c>
      <c r="W1474" s="3">
        <v>9570.6</v>
      </c>
      <c r="X1474" s="2">
        <v>50.219000000000001</v>
      </c>
      <c r="Y1474" s="2">
        <v>50.219000000000001</v>
      </c>
      <c r="Z1474" s="2">
        <v>-2.1000000000000001E-2</v>
      </c>
    </row>
    <row r="1475" spans="1:26" x14ac:dyDescent="0.25">
      <c r="A1475" s="1" t="s">
        <v>1504</v>
      </c>
      <c r="B1475" s="1">
        <v>647</v>
      </c>
      <c r="C1475" s="1" t="s">
        <v>30</v>
      </c>
      <c r="D1475" s="1" t="s">
        <v>31</v>
      </c>
      <c r="E1475" s="1">
        <v>0</v>
      </c>
      <c r="F1475" s="1">
        <v>0</v>
      </c>
      <c r="G1475" s="2">
        <v>31.721</v>
      </c>
      <c r="H1475" s="2">
        <v>0.221</v>
      </c>
      <c r="I1475" s="3">
        <v>2.8</v>
      </c>
      <c r="J1475" s="3">
        <v>0</v>
      </c>
      <c r="K1475" s="4">
        <v>0</v>
      </c>
      <c r="L1475" s="4">
        <v>2.62365</v>
      </c>
      <c r="M1475" s="4">
        <v>0</v>
      </c>
      <c r="N1475" s="2">
        <v>31.613</v>
      </c>
      <c r="O1475" s="4">
        <v>2.5840800000000002</v>
      </c>
      <c r="P1475" s="4">
        <v>-2.5840800000000002</v>
      </c>
      <c r="Q1475" s="3">
        <v>62.5</v>
      </c>
      <c r="R1475" s="2">
        <v>0</v>
      </c>
      <c r="S1475" s="2">
        <v>0</v>
      </c>
      <c r="T1475" s="4">
        <v>0</v>
      </c>
      <c r="U1475" s="3">
        <v>20044.599999999999</v>
      </c>
      <c r="V1475" s="3">
        <v>-10433.6</v>
      </c>
      <c r="W1475" s="3">
        <v>10434.200000000001</v>
      </c>
      <c r="X1475" s="2">
        <v>59.69</v>
      </c>
      <c r="Y1475" s="2">
        <v>59.69</v>
      </c>
      <c r="Z1475" s="2">
        <v>0</v>
      </c>
    </row>
    <row r="1476" spans="1:26" x14ac:dyDescent="0.25">
      <c r="A1476" s="1" t="s">
        <v>1505</v>
      </c>
      <c r="B1476" s="1">
        <v>647</v>
      </c>
      <c r="C1476" s="1" t="s">
        <v>30</v>
      </c>
      <c r="D1476" s="1" t="s">
        <v>31</v>
      </c>
      <c r="E1476" s="1">
        <v>0</v>
      </c>
      <c r="F1476" s="1">
        <v>0</v>
      </c>
      <c r="G1476" s="2">
        <v>32.487000000000002</v>
      </c>
      <c r="H1476" s="2">
        <v>1.397</v>
      </c>
      <c r="I1476" s="3">
        <v>15.1</v>
      </c>
      <c r="J1476" s="3">
        <v>0</v>
      </c>
      <c r="K1476" s="4">
        <v>0</v>
      </c>
      <c r="L1476" s="4">
        <v>6.6007199999999999</v>
      </c>
      <c r="M1476" s="4">
        <v>0</v>
      </c>
      <c r="N1476" s="2">
        <v>32.404000000000003</v>
      </c>
      <c r="O1476" s="4">
        <v>6.9756099999999996</v>
      </c>
      <c r="P1476" s="4">
        <v>12.29487</v>
      </c>
      <c r="Q1476" s="3">
        <v>55.9</v>
      </c>
      <c r="R1476" s="2">
        <v>0</v>
      </c>
      <c r="S1476" s="2">
        <v>4710.8130000000001</v>
      </c>
      <c r="T1476" s="4">
        <v>17058.671880000002</v>
      </c>
      <c r="U1476" s="3">
        <v>52906.400000000001</v>
      </c>
      <c r="V1476" s="3">
        <v>-2979.6</v>
      </c>
      <c r="W1476" s="3">
        <v>24167.9</v>
      </c>
      <c r="X1476" s="2">
        <v>40.817999999999998</v>
      </c>
      <c r="Y1476" s="2">
        <v>40.817999999999998</v>
      </c>
      <c r="Z1476" s="2">
        <v>-5.0999999999999997E-2</v>
      </c>
    </row>
    <row r="1477" spans="1:26" x14ac:dyDescent="0.25">
      <c r="A1477" s="1" t="s">
        <v>1506</v>
      </c>
      <c r="B1477" s="1">
        <v>647</v>
      </c>
      <c r="C1477" s="1" t="s">
        <v>30</v>
      </c>
      <c r="D1477" s="1" t="s">
        <v>31</v>
      </c>
      <c r="E1477" s="1">
        <v>0</v>
      </c>
      <c r="F1477" s="1">
        <v>0</v>
      </c>
      <c r="G1477" s="2">
        <v>33.883000000000003</v>
      </c>
      <c r="H1477" s="2">
        <v>0.45300000000000001</v>
      </c>
      <c r="I1477" s="3">
        <v>4.9000000000000004</v>
      </c>
      <c r="J1477" s="3">
        <v>0</v>
      </c>
      <c r="K1477" s="4">
        <v>0</v>
      </c>
      <c r="L1477" s="4">
        <v>6.5806300000000002</v>
      </c>
      <c r="M1477" s="4">
        <v>0</v>
      </c>
      <c r="N1477" s="2">
        <v>33.713000000000001</v>
      </c>
      <c r="O1477" s="4">
        <v>6.14968</v>
      </c>
      <c r="P1477" s="4">
        <v>-6.14968</v>
      </c>
      <c r="Q1477" s="3">
        <v>50.5</v>
      </c>
      <c r="R1477" s="2">
        <v>0</v>
      </c>
      <c r="S1477" s="2">
        <v>28</v>
      </c>
      <c r="T1477" s="4">
        <v>11.49427</v>
      </c>
      <c r="U1477" s="3">
        <v>54215.7</v>
      </c>
      <c r="V1477" s="3">
        <v>-31319.5</v>
      </c>
      <c r="W1477" s="3">
        <v>31872.7</v>
      </c>
      <c r="X1477" s="2">
        <v>45.607999999999997</v>
      </c>
      <c r="Y1477" s="2">
        <v>45.607999999999997</v>
      </c>
      <c r="Z1477" s="2">
        <v>0</v>
      </c>
    </row>
    <row r="1478" spans="1:26" x14ac:dyDescent="0.25">
      <c r="A1478" s="1" t="s">
        <v>1507</v>
      </c>
      <c r="B1478" s="1">
        <v>647</v>
      </c>
      <c r="C1478" s="1" t="s">
        <v>30</v>
      </c>
      <c r="D1478" s="1" t="s">
        <v>31</v>
      </c>
      <c r="E1478" s="1">
        <v>0</v>
      </c>
      <c r="F1478" s="1">
        <v>0</v>
      </c>
      <c r="G1478" s="2">
        <v>34.908999999999999</v>
      </c>
      <c r="H1478" s="2">
        <v>0.499</v>
      </c>
      <c r="I1478" s="3">
        <v>5.4</v>
      </c>
      <c r="J1478" s="3">
        <v>0</v>
      </c>
      <c r="K1478" s="4">
        <v>0</v>
      </c>
      <c r="L1478" s="4">
        <v>6.3027199999999999</v>
      </c>
      <c r="M1478" s="4">
        <v>0</v>
      </c>
      <c r="N1478" s="2">
        <v>34.9</v>
      </c>
      <c r="O1478" s="4">
        <v>6.5556099999999997</v>
      </c>
      <c r="P1478" s="4">
        <v>-6.5556099999999997</v>
      </c>
      <c r="Q1478" s="3">
        <v>41.1</v>
      </c>
      <c r="R1478" s="2">
        <v>0</v>
      </c>
      <c r="S1478" s="2">
        <v>7202.25</v>
      </c>
      <c r="T1478" s="4">
        <v>2230.2150900000001</v>
      </c>
      <c r="U1478" s="3">
        <v>51325.5</v>
      </c>
      <c r="V1478" s="3">
        <v>-24419.200000000001</v>
      </c>
      <c r="W1478" s="3">
        <v>40813.1</v>
      </c>
      <c r="X1478" s="2">
        <v>35.71</v>
      </c>
      <c r="Y1478" s="2">
        <v>35.71</v>
      </c>
      <c r="Z1478" s="2">
        <v>0</v>
      </c>
    </row>
    <row r="1479" spans="1:26" x14ac:dyDescent="0.25">
      <c r="A1479" s="1" t="s">
        <v>1508</v>
      </c>
      <c r="B1479" s="1">
        <v>647</v>
      </c>
      <c r="C1479" s="1" t="s">
        <v>30</v>
      </c>
      <c r="D1479" s="1" t="s">
        <v>31</v>
      </c>
      <c r="E1479" s="1">
        <v>0</v>
      </c>
      <c r="F1479" s="1">
        <v>0</v>
      </c>
      <c r="G1479" s="2">
        <v>26.324999999999999</v>
      </c>
      <c r="H1479" s="2">
        <v>0.72499999999999998</v>
      </c>
      <c r="I1479" s="3">
        <v>41.1</v>
      </c>
      <c r="J1479" s="3">
        <v>0</v>
      </c>
      <c r="K1479" s="4">
        <v>0</v>
      </c>
      <c r="L1479" s="4">
        <v>10.320830000000001</v>
      </c>
      <c r="M1479" s="4">
        <v>0</v>
      </c>
      <c r="N1479" s="2">
        <v>26.295999999999999</v>
      </c>
      <c r="O1479" s="4">
        <v>8.6944300000000005</v>
      </c>
      <c r="P1479" s="4">
        <v>-8.6944300000000005</v>
      </c>
      <c r="Q1479" s="3">
        <v>603.5</v>
      </c>
      <c r="R1479" s="2">
        <v>0</v>
      </c>
      <c r="S1479" s="2">
        <v>2580.8130000000001</v>
      </c>
      <c r="T1479" s="4">
        <v>991.28894000000003</v>
      </c>
      <c r="U1479" s="3">
        <v>75950.100000000006</v>
      </c>
      <c r="V1479" s="3">
        <v>-37485.300000000003</v>
      </c>
      <c r="W1479" s="3">
        <v>53982.7</v>
      </c>
      <c r="X1479" s="2">
        <v>562.34299999999996</v>
      </c>
      <c r="Y1479" s="2">
        <v>562.34299999999996</v>
      </c>
      <c r="Z1479" s="2">
        <v>-0.105</v>
      </c>
    </row>
    <row r="1480" spans="1:26" x14ac:dyDescent="0.25">
      <c r="A1480" s="1" t="s">
        <v>1509</v>
      </c>
      <c r="B1480" s="1">
        <v>647</v>
      </c>
      <c r="C1480" s="1" t="s">
        <v>30</v>
      </c>
      <c r="D1480" s="1" t="s">
        <v>31</v>
      </c>
      <c r="E1480" s="1">
        <v>0</v>
      </c>
      <c r="F1480" s="1">
        <v>0</v>
      </c>
      <c r="G1480" s="2">
        <v>42.219000000000001</v>
      </c>
      <c r="H1480" s="2">
        <v>8.8999999999999996E-2</v>
      </c>
      <c r="I1480" s="3">
        <v>2.9</v>
      </c>
      <c r="J1480" s="3">
        <v>0</v>
      </c>
      <c r="K1480" s="4">
        <v>0</v>
      </c>
      <c r="L1480" s="4">
        <v>0</v>
      </c>
      <c r="M1480" s="4">
        <v>0</v>
      </c>
      <c r="N1480" s="2">
        <v>42.271000000000001</v>
      </c>
      <c r="O1480" s="4">
        <v>0</v>
      </c>
      <c r="P1480" s="4">
        <v>2.3233100000000002</v>
      </c>
      <c r="Q1480" s="3">
        <v>226.9</v>
      </c>
      <c r="R1480" s="2">
        <v>0</v>
      </c>
      <c r="S1480" s="2">
        <v>629.75</v>
      </c>
      <c r="T1480" s="4">
        <v>26.287520000000001</v>
      </c>
      <c r="U1480" s="3">
        <v>0</v>
      </c>
      <c r="V1480" s="3">
        <v>9476</v>
      </c>
      <c r="W1480" s="3">
        <v>0</v>
      </c>
      <c r="X1480" s="2">
        <v>223.989</v>
      </c>
      <c r="Y1480" s="2">
        <v>223.989</v>
      </c>
      <c r="Z1480" s="2">
        <v>0</v>
      </c>
    </row>
    <row r="1481" spans="1:26" x14ac:dyDescent="0.25">
      <c r="A1481" s="1" t="s">
        <v>1510</v>
      </c>
      <c r="B1481" s="1">
        <v>647</v>
      </c>
      <c r="C1481" s="1" t="s">
        <v>30</v>
      </c>
      <c r="D1481" s="1" t="s">
        <v>31</v>
      </c>
      <c r="E1481" s="1">
        <v>0</v>
      </c>
      <c r="F1481" s="1">
        <v>0</v>
      </c>
      <c r="G1481" s="2">
        <v>56.709000000000003</v>
      </c>
      <c r="H1481" s="2">
        <v>0.499</v>
      </c>
      <c r="I1481" s="3">
        <v>5.4</v>
      </c>
      <c r="J1481" s="3">
        <v>0</v>
      </c>
      <c r="K1481" s="4">
        <v>0</v>
      </c>
      <c r="L1481" s="4">
        <v>0</v>
      </c>
      <c r="M1481" s="4">
        <v>0</v>
      </c>
      <c r="N1481" s="2">
        <v>56.707999999999998</v>
      </c>
      <c r="O1481" s="4">
        <v>9.5130000000000006E-2</v>
      </c>
      <c r="P1481" s="4">
        <v>1.8489199999999999</v>
      </c>
      <c r="Q1481" s="3">
        <v>70.5</v>
      </c>
      <c r="R1481" s="2">
        <v>0</v>
      </c>
      <c r="S1481" s="2">
        <v>1842.625</v>
      </c>
      <c r="T1481" s="4">
        <v>788.12769000000003</v>
      </c>
      <c r="U1481" s="3">
        <v>0</v>
      </c>
      <c r="V1481" s="3">
        <v>1139.8</v>
      </c>
      <c r="W1481" s="3">
        <v>101.4</v>
      </c>
      <c r="X1481" s="2">
        <v>65.123999999999995</v>
      </c>
      <c r="Y1481" s="2">
        <v>65.123999999999995</v>
      </c>
      <c r="Z1481" s="2">
        <v>0</v>
      </c>
    </row>
    <row r="1482" spans="1:26" x14ac:dyDescent="0.25">
      <c r="A1482" s="1" t="s">
        <v>1511</v>
      </c>
      <c r="B1482" s="1">
        <v>647</v>
      </c>
      <c r="C1482" s="1" t="s">
        <v>30</v>
      </c>
      <c r="D1482" s="1" t="s">
        <v>31</v>
      </c>
      <c r="E1482" s="1">
        <v>0</v>
      </c>
      <c r="F1482" s="1">
        <v>0</v>
      </c>
      <c r="G1482" s="2">
        <v>58.167000000000002</v>
      </c>
      <c r="H1482" s="2">
        <v>7.6999999999999999E-2</v>
      </c>
      <c r="I1482" s="3">
        <v>0.8</v>
      </c>
      <c r="J1482" s="3">
        <v>0</v>
      </c>
      <c r="K1482" s="4">
        <v>0</v>
      </c>
      <c r="L1482" s="4">
        <v>0</v>
      </c>
      <c r="M1482" s="4">
        <v>0</v>
      </c>
      <c r="N1482" s="2">
        <v>58.136000000000003</v>
      </c>
      <c r="O1482" s="4">
        <v>0.48405999999999999</v>
      </c>
      <c r="P1482" s="4">
        <v>-0.48405999999999999</v>
      </c>
      <c r="Q1482" s="3">
        <v>44.5</v>
      </c>
      <c r="R1482" s="2">
        <v>0</v>
      </c>
      <c r="S1482" s="2">
        <v>0</v>
      </c>
      <c r="T1482" s="4">
        <v>0</v>
      </c>
      <c r="U1482" s="3">
        <v>0</v>
      </c>
      <c r="V1482" s="3">
        <v>-3986.2</v>
      </c>
      <c r="W1482" s="3">
        <v>3986.7</v>
      </c>
      <c r="X1482" s="2">
        <v>43.66</v>
      </c>
      <c r="Y1482" s="2">
        <v>43.66</v>
      </c>
      <c r="Z1482" s="2">
        <v>0</v>
      </c>
    </row>
    <row r="1483" spans="1:26" x14ac:dyDescent="0.25">
      <c r="A1483" s="1" t="s">
        <v>1512</v>
      </c>
      <c r="B1483" s="1">
        <v>647</v>
      </c>
      <c r="C1483" s="1" t="s">
        <v>30</v>
      </c>
      <c r="D1483" s="1" t="s">
        <v>31</v>
      </c>
      <c r="E1483" s="1">
        <v>0</v>
      </c>
      <c r="F1483" s="1">
        <v>0</v>
      </c>
      <c r="G1483" s="2">
        <v>56.947000000000003</v>
      </c>
      <c r="H1483" s="2">
        <v>-8.3000000000000004E-2</v>
      </c>
      <c r="I1483" s="3">
        <v>-0.9</v>
      </c>
      <c r="J1483" s="3">
        <v>0</v>
      </c>
      <c r="K1483" s="4">
        <v>0</v>
      </c>
      <c r="L1483" s="4">
        <v>0</v>
      </c>
      <c r="M1483" s="4">
        <v>0</v>
      </c>
      <c r="N1483" s="2">
        <v>57.03</v>
      </c>
      <c r="O1483" s="4">
        <v>0</v>
      </c>
      <c r="P1483" s="4">
        <v>0</v>
      </c>
      <c r="Q1483" s="3">
        <v>47.9</v>
      </c>
      <c r="R1483" s="2">
        <v>0</v>
      </c>
      <c r="S1483" s="2">
        <v>0</v>
      </c>
      <c r="T1483" s="4">
        <v>0</v>
      </c>
      <c r="U1483" s="3">
        <v>0</v>
      </c>
      <c r="V1483" s="3">
        <v>0</v>
      </c>
      <c r="W1483" s="3">
        <v>0</v>
      </c>
      <c r="X1483" s="2">
        <v>48.811</v>
      </c>
      <c r="Y1483" s="2">
        <v>48.811</v>
      </c>
      <c r="Z1483" s="2">
        <v>0</v>
      </c>
    </row>
    <row r="1484" spans="1:26" x14ac:dyDescent="0.25">
      <c r="A1484" s="1" t="s">
        <v>1513</v>
      </c>
      <c r="B1484" s="1">
        <v>647</v>
      </c>
      <c r="C1484" s="1" t="s">
        <v>30</v>
      </c>
      <c r="D1484" s="1" t="s">
        <v>31</v>
      </c>
      <c r="E1484" s="1">
        <v>0</v>
      </c>
      <c r="F1484" s="1">
        <v>0</v>
      </c>
      <c r="G1484" s="2">
        <v>39.908000000000001</v>
      </c>
      <c r="H1484" s="2">
        <v>-0.192</v>
      </c>
      <c r="I1484" s="3">
        <v>-2.1</v>
      </c>
      <c r="J1484" s="3">
        <v>0</v>
      </c>
      <c r="K1484" s="4">
        <v>0</v>
      </c>
      <c r="L1484" s="4">
        <v>0</v>
      </c>
      <c r="M1484" s="4">
        <v>0</v>
      </c>
      <c r="N1484" s="2">
        <v>40.1</v>
      </c>
      <c r="O1484" s="4">
        <v>0</v>
      </c>
      <c r="P1484" s="4">
        <v>0</v>
      </c>
      <c r="Q1484" s="3">
        <v>52.8</v>
      </c>
      <c r="R1484" s="2">
        <v>0</v>
      </c>
      <c r="S1484" s="2">
        <v>0</v>
      </c>
      <c r="T1484" s="4">
        <v>0</v>
      </c>
      <c r="U1484" s="3">
        <v>0</v>
      </c>
      <c r="V1484" s="3">
        <v>0</v>
      </c>
      <c r="W1484" s="3">
        <v>0</v>
      </c>
      <c r="X1484" s="2">
        <v>54.845999999999997</v>
      </c>
      <c r="Y1484" s="2">
        <v>54.845999999999997</v>
      </c>
      <c r="Z1484" s="2">
        <v>0</v>
      </c>
    </row>
    <row r="1485" spans="1:26" x14ac:dyDescent="0.25">
      <c r="A1485" s="1" t="s">
        <v>1514</v>
      </c>
      <c r="B1485" s="1">
        <v>647</v>
      </c>
      <c r="C1485" s="1" t="s">
        <v>30</v>
      </c>
      <c r="D1485" s="1" t="s">
        <v>31</v>
      </c>
      <c r="E1485" s="1">
        <v>0</v>
      </c>
      <c r="F1485" s="1">
        <v>0</v>
      </c>
      <c r="G1485" s="2">
        <v>54.917000000000002</v>
      </c>
      <c r="H1485" s="2">
        <v>-0.29299999999999998</v>
      </c>
      <c r="I1485" s="3">
        <v>-3.2</v>
      </c>
      <c r="J1485" s="3">
        <v>0</v>
      </c>
      <c r="K1485" s="4">
        <v>0</v>
      </c>
      <c r="L1485" s="4">
        <v>0</v>
      </c>
      <c r="M1485" s="4">
        <v>0</v>
      </c>
      <c r="N1485" s="2">
        <v>55.21</v>
      </c>
      <c r="O1485" s="4">
        <v>0</v>
      </c>
      <c r="P1485" s="4">
        <v>0</v>
      </c>
      <c r="Q1485" s="3">
        <v>35</v>
      </c>
      <c r="R1485" s="2">
        <v>0</v>
      </c>
      <c r="S1485" s="2">
        <v>0</v>
      </c>
      <c r="T1485" s="4">
        <v>0</v>
      </c>
      <c r="U1485" s="3">
        <v>0</v>
      </c>
      <c r="V1485" s="3">
        <v>0</v>
      </c>
      <c r="W1485" s="3">
        <v>0</v>
      </c>
      <c r="X1485" s="2">
        <v>38.21</v>
      </c>
      <c r="Y1485" s="2">
        <v>38.21</v>
      </c>
      <c r="Z1485" s="2">
        <v>0</v>
      </c>
    </row>
    <row r="1486" spans="1:26" x14ac:dyDescent="0.25">
      <c r="A1486" s="1" t="s">
        <v>1515</v>
      </c>
      <c r="B1486" s="1">
        <v>647</v>
      </c>
      <c r="C1486" s="1" t="s">
        <v>30</v>
      </c>
      <c r="D1486" s="1" t="s">
        <v>31</v>
      </c>
      <c r="E1486" s="1">
        <v>0</v>
      </c>
      <c r="F1486" s="1">
        <v>0</v>
      </c>
      <c r="G1486" s="2">
        <v>71.536000000000001</v>
      </c>
      <c r="H1486" s="2">
        <v>0.436</v>
      </c>
      <c r="I1486" s="3">
        <v>4.7</v>
      </c>
      <c r="J1486" s="3">
        <v>0</v>
      </c>
      <c r="K1486" s="4">
        <v>0</v>
      </c>
      <c r="L1486" s="4">
        <v>0</v>
      </c>
      <c r="M1486" s="4">
        <v>0</v>
      </c>
      <c r="N1486" s="2">
        <v>71.551000000000002</v>
      </c>
      <c r="O1486" s="4">
        <v>0</v>
      </c>
      <c r="P1486" s="4">
        <v>3.2315200000000002</v>
      </c>
      <c r="Q1486" s="3">
        <v>32.9</v>
      </c>
      <c r="R1486" s="2">
        <v>0</v>
      </c>
      <c r="S1486" s="2">
        <v>8961.5</v>
      </c>
      <c r="T1486" s="4">
        <v>5354.4321300000001</v>
      </c>
      <c r="U1486" s="3">
        <v>0</v>
      </c>
      <c r="V1486" s="3">
        <v>23260.9</v>
      </c>
      <c r="W1486" s="3">
        <v>0</v>
      </c>
      <c r="X1486" s="2">
        <v>28.21</v>
      </c>
      <c r="Y1486" s="2">
        <v>28.21</v>
      </c>
      <c r="Z1486" s="2">
        <v>0</v>
      </c>
    </row>
    <row r="1487" spans="1:26" x14ac:dyDescent="0.25">
      <c r="A1487" s="1" t="s">
        <v>1516</v>
      </c>
      <c r="B1487" s="1">
        <v>647</v>
      </c>
      <c r="C1487" s="1" t="s">
        <v>30</v>
      </c>
      <c r="D1487" s="1" t="s">
        <v>31</v>
      </c>
      <c r="E1487" s="1">
        <v>0</v>
      </c>
      <c r="F1487" s="1">
        <v>0</v>
      </c>
      <c r="G1487" s="2">
        <v>101.35299999999999</v>
      </c>
      <c r="H1487" s="2">
        <v>0.503</v>
      </c>
      <c r="I1487" s="3">
        <v>5.4</v>
      </c>
      <c r="J1487" s="3">
        <v>0</v>
      </c>
      <c r="K1487" s="4">
        <v>0</v>
      </c>
      <c r="L1487" s="4">
        <v>0</v>
      </c>
      <c r="M1487" s="4">
        <v>0</v>
      </c>
      <c r="N1487" s="2">
        <v>101.33</v>
      </c>
      <c r="O1487" s="4">
        <v>2.2059299999999999</v>
      </c>
      <c r="P1487" s="4">
        <v>-2.2059299999999999</v>
      </c>
      <c r="Q1487" s="3">
        <v>80.5</v>
      </c>
      <c r="R1487" s="2">
        <v>0</v>
      </c>
      <c r="S1487" s="2">
        <v>83.875</v>
      </c>
      <c r="T1487" s="4">
        <v>35.822940000000003</v>
      </c>
      <c r="U1487" s="3">
        <v>0</v>
      </c>
      <c r="V1487" s="3">
        <v>-8154.4</v>
      </c>
      <c r="W1487" s="3">
        <v>8449.7999999999993</v>
      </c>
      <c r="X1487" s="2">
        <v>75.06</v>
      </c>
      <c r="Y1487" s="2">
        <v>75.06</v>
      </c>
      <c r="Z1487" s="2">
        <v>0</v>
      </c>
    </row>
    <row r="1488" spans="1:26" x14ac:dyDescent="0.25">
      <c r="A1488" s="1" t="s">
        <v>1517</v>
      </c>
      <c r="B1488" s="1">
        <v>647</v>
      </c>
      <c r="C1488" s="1" t="s">
        <v>30</v>
      </c>
      <c r="D1488" s="1" t="s">
        <v>31</v>
      </c>
      <c r="E1488" s="1">
        <v>0</v>
      </c>
      <c r="F1488" s="1">
        <v>0</v>
      </c>
      <c r="G1488" s="2">
        <v>77.662999999999997</v>
      </c>
      <c r="H1488" s="2">
        <v>-0.32700000000000001</v>
      </c>
      <c r="I1488" s="3">
        <v>-3.5</v>
      </c>
      <c r="J1488" s="3">
        <v>0</v>
      </c>
      <c r="K1488" s="4">
        <v>0</v>
      </c>
      <c r="L1488" s="4">
        <v>0</v>
      </c>
      <c r="M1488" s="4">
        <v>0</v>
      </c>
      <c r="N1488" s="2">
        <v>77.989999999999995</v>
      </c>
      <c r="O1488" s="4">
        <v>0</v>
      </c>
      <c r="P1488" s="4">
        <v>0</v>
      </c>
      <c r="Q1488" s="3">
        <v>45.7</v>
      </c>
      <c r="R1488" s="2">
        <v>0</v>
      </c>
      <c r="S1488" s="2">
        <v>0</v>
      </c>
      <c r="T1488" s="4">
        <v>0</v>
      </c>
      <c r="U1488" s="3">
        <v>0</v>
      </c>
      <c r="V1488" s="3">
        <v>0</v>
      </c>
      <c r="W1488" s="3">
        <v>0</v>
      </c>
      <c r="X1488" s="2">
        <v>49.247999999999998</v>
      </c>
      <c r="Y1488" s="2">
        <v>49.247999999999998</v>
      </c>
      <c r="Z1488" s="2">
        <v>0</v>
      </c>
    </row>
    <row r="1489" spans="1:26" x14ac:dyDescent="0.25">
      <c r="A1489" s="1" t="s">
        <v>1518</v>
      </c>
      <c r="B1489" s="1">
        <v>647</v>
      </c>
      <c r="C1489" s="1" t="s">
        <v>30</v>
      </c>
      <c r="D1489" s="1" t="s">
        <v>31</v>
      </c>
      <c r="E1489" s="1">
        <v>0</v>
      </c>
      <c r="F1489" s="1">
        <v>0</v>
      </c>
      <c r="G1489" s="2">
        <v>30.298999999999999</v>
      </c>
      <c r="H1489" s="2">
        <v>0.85899999999999999</v>
      </c>
      <c r="I1489" s="3">
        <v>9.5</v>
      </c>
      <c r="J1489" s="3">
        <v>0</v>
      </c>
      <c r="K1489" s="4">
        <v>0</v>
      </c>
      <c r="L1489" s="4">
        <v>0</v>
      </c>
      <c r="M1489" s="4">
        <v>0</v>
      </c>
      <c r="N1489" s="2">
        <v>30.408000000000001</v>
      </c>
      <c r="O1489" s="4">
        <v>0</v>
      </c>
      <c r="P1489" s="4">
        <v>18.231210000000001</v>
      </c>
      <c r="Q1489" s="3">
        <v>66</v>
      </c>
      <c r="R1489" s="2">
        <v>0</v>
      </c>
      <c r="S1489" s="2">
        <v>2475.8130000000001</v>
      </c>
      <c r="T1489" s="4">
        <v>2427.03613</v>
      </c>
      <c r="U1489" s="3">
        <v>0</v>
      </c>
      <c r="V1489" s="3">
        <v>95501.3</v>
      </c>
      <c r="W1489" s="3">
        <v>0</v>
      </c>
      <c r="X1489" s="2">
        <v>56.548999999999999</v>
      </c>
      <c r="Y1489" s="2">
        <v>56.548999999999999</v>
      </c>
      <c r="Z1489" s="2">
        <v>0</v>
      </c>
    </row>
    <row r="1490" spans="1:26" x14ac:dyDescent="0.25">
      <c r="A1490" s="1" t="s">
        <v>1519</v>
      </c>
      <c r="B1490" s="1">
        <v>647</v>
      </c>
      <c r="C1490" s="1" t="s">
        <v>30</v>
      </c>
      <c r="D1490" s="1" t="s">
        <v>31</v>
      </c>
      <c r="E1490" s="1">
        <v>0</v>
      </c>
      <c r="F1490" s="1">
        <v>0</v>
      </c>
      <c r="G1490" s="2">
        <v>33.517000000000003</v>
      </c>
      <c r="H1490" s="2">
        <v>-6.3E-2</v>
      </c>
      <c r="I1490" s="3">
        <v>-0.8</v>
      </c>
      <c r="J1490" s="3">
        <v>0</v>
      </c>
      <c r="K1490" s="4">
        <v>0</v>
      </c>
      <c r="L1490" s="4">
        <v>0</v>
      </c>
      <c r="M1490" s="4">
        <v>0</v>
      </c>
      <c r="N1490" s="2">
        <v>33.863</v>
      </c>
      <c r="O1490" s="4">
        <v>0</v>
      </c>
      <c r="P1490" s="4">
        <v>5.3542300000000003</v>
      </c>
      <c r="Q1490" s="3">
        <v>111.9</v>
      </c>
      <c r="R1490" s="2">
        <v>0</v>
      </c>
      <c r="S1490" s="2">
        <v>155.31299999999999</v>
      </c>
      <c r="T1490" s="4">
        <v>4.6587199999999998</v>
      </c>
      <c r="U1490" s="3">
        <v>0</v>
      </c>
      <c r="V1490" s="3">
        <v>9451.2000000000007</v>
      </c>
      <c r="W1490" s="3">
        <v>0</v>
      </c>
      <c r="X1490" s="2">
        <v>112.72</v>
      </c>
      <c r="Y1490" s="2">
        <v>112.72</v>
      </c>
      <c r="Z1490" s="2">
        <v>0</v>
      </c>
    </row>
    <row r="1491" spans="1:26" x14ac:dyDescent="0.25">
      <c r="A1491" s="1" t="s">
        <v>1520</v>
      </c>
      <c r="B1491" s="1">
        <v>647</v>
      </c>
      <c r="C1491" s="1" t="s">
        <v>30</v>
      </c>
      <c r="D1491" s="1" t="s">
        <v>31</v>
      </c>
      <c r="E1491" s="1">
        <v>0</v>
      </c>
      <c r="F1491" s="1">
        <v>0</v>
      </c>
      <c r="G1491" s="2">
        <v>105.083</v>
      </c>
      <c r="H1491" s="2">
        <v>-3.0169999999999999</v>
      </c>
      <c r="I1491" s="3">
        <v>-32.6</v>
      </c>
      <c r="J1491" s="3">
        <v>0</v>
      </c>
      <c r="K1491" s="4">
        <v>0</v>
      </c>
      <c r="L1491" s="4">
        <v>0</v>
      </c>
      <c r="M1491" s="4">
        <v>0</v>
      </c>
      <c r="N1491" s="2">
        <v>108.1</v>
      </c>
      <c r="O1491" s="4">
        <v>0</v>
      </c>
      <c r="P1491" s="4">
        <v>0</v>
      </c>
      <c r="Q1491" s="3">
        <v>57.7</v>
      </c>
      <c r="R1491" s="2">
        <v>0</v>
      </c>
      <c r="S1491" s="2">
        <v>0</v>
      </c>
      <c r="T1491" s="4">
        <v>0</v>
      </c>
      <c r="U1491" s="3">
        <v>0</v>
      </c>
      <c r="V1491" s="3">
        <v>0</v>
      </c>
      <c r="W1491" s="3">
        <v>0</v>
      </c>
      <c r="X1491" s="2">
        <v>90.287999999999997</v>
      </c>
      <c r="Y1491" s="2">
        <v>90.287999999999997</v>
      </c>
      <c r="Z1491" s="2">
        <v>0</v>
      </c>
    </row>
    <row r="1492" spans="1:26" x14ac:dyDescent="0.25">
      <c r="A1492" s="1" t="s">
        <v>1521</v>
      </c>
      <c r="B1492" s="1">
        <v>647</v>
      </c>
      <c r="C1492" s="1" t="s">
        <v>30</v>
      </c>
      <c r="D1492" s="1" t="s">
        <v>31</v>
      </c>
      <c r="E1492" s="1">
        <v>0</v>
      </c>
      <c r="F1492" s="1">
        <v>0</v>
      </c>
      <c r="G1492" s="2">
        <v>104.788</v>
      </c>
      <c r="H1492" s="2">
        <v>-3.5019999999999998</v>
      </c>
      <c r="I1492" s="3">
        <v>-37.799999999999997</v>
      </c>
      <c r="J1492" s="3">
        <v>0</v>
      </c>
      <c r="K1492" s="4">
        <v>0</v>
      </c>
      <c r="L1492" s="4">
        <v>0</v>
      </c>
      <c r="M1492" s="4">
        <v>0</v>
      </c>
      <c r="N1492" s="2">
        <v>108.29</v>
      </c>
      <c r="O1492" s="4">
        <v>0</v>
      </c>
      <c r="P1492" s="4">
        <v>0</v>
      </c>
      <c r="Q1492" s="3">
        <v>57</v>
      </c>
      <c r="R1492" s="2">
        <v>0</v>
      </c>
      <c r="S1492" s="2">
        <v>0</v>
      </c>
      <c r="T1492" s="4">
        <v>0</v>
      </c>
      <c r="U1492" s="3">
        <v>0</v>
      </c>
      <c r="V1492" s="3">
        <v>0</v>
      </c>
      <c r="W1492" s="3">
        <v>0</v>
      </c>
      <c r="X1492" s="2">
        <v>94.823999999999998</v>
      </c>
      <c r="Y1492" s="2">
        <v>94.823999999999998</v>
      </c>
      <c r="Z1492" s="2">
        <v>0</v>
      </c>
    </row>
    <row r="1493" spans="1:26" x14ac:dyDescent="0.25">
      <c r="A1493" s="1" t="s">
        <v>1522</v>
      </c>
      <c r="B1493" s="1">
        <v>647</v>
      </c>
      <c r="C1493" s="1" t="s">
        <v>30</v>
      </c>
      <c r="D1493" s="1" t="s">
        <v>31</v>
      </c>
      <c r="E1493" s="1">
        <v>0</v>
      </c>
      <c r="F1493" s="1">
        <v>0</v>
      </c>
      <c r="G1493" s="2">
        <v>59.613</v>
      </c>
      <c r="H1493" s="2">
        <v>-3.6999999999999998E-2</v>
      </c>
      <c r="I1493" s="3">
        <v>-0.4</v>
      </c>
      <c r="J1493" s="3">
        <v>0</v>
      </c>
      <c r="K1493" s="4">
        <v>0</v>
      </c>
      <c r="L1493" s="4">
        <v>0</v>
      </c>
      <c r="M1493" s="4">
        <v>0</v>
      </c>
      <c r="N1493" s="2">
        <v>59.671999999999997</v>
      </c>
      <c r="O1493" s="4">
        <v>0</v>
      </c>
      <c r="P1493" s="4">
        <v>0.1115</v>
      </c>
      <c r="Q1493" s="3">
        <v>37.4</v>
      </c>
      <c r="R1493" s="2">
        <v>0</v>
      </c>
      <c r="S1493" s="2">
        <v>3.125</v>
      </c>
      <c r="T1493" s="4">
        <v>8.0000000000000007E-5</v>
      </c>
      <c r="U1493" s="3">
        <v>0</v>
      </c>
      <c r="V1493" s="3">
        <v>330.5</v>
      </c>
      <c r="W1493" s="3">
        <v>0</v>
      </c>
      <c r="X1493" s="2">
        <v>37.799999999999997</v>
      </c>
      <c r="Y1493" s="2">
        <v>37.799999999999997</v>
      </c>
      <c r="Z1493" s="2">
        <v>0</v>
      </c>
    </row>
    <row r="1494" spans="1:26" x14ac:dyDescent="0.25">
      <c r="A1494" s="1" t="s">
        <v>1523</v>
      </c>
      <c r="B1494" s="1">
        <v>647</v>
      </c>
      <c r="C1494" s="1" t="s">
        <v>30</v>
      </c>
      <c r="D1494" s="1" t="s">
        <v>31</v>
      </c>
      <c r="E1494" s="1">
        <v>0</v>
      </c>
      <c r="F1494" s="1">
        <v>0</v>
      </c>
      <c r="G1494" s="2">
        <v>31.727</v>
      </c>
      <c r="H1494" s="2">
        <v>0.47699999999999998</v>
      </c>
      <c r="I1494" s="3">
        <v>5.0999999999999996</v>
      </c>
      <c r="J1494" s="3">
        <v>0</v>
      </c>
      <c r="K1494" s="4">
        <v>0</v>
      </c>
      <c r="L1494" s="4">
        <v>0</v>
      </c>
      <c r="M1494" s="4">
        <v>0</v>
      </c>
      <c r="N1494" s="2">
        <v>31.762</v>
      </c>
      <c r="O1494" s="4">
        <v>0</v>
      </c>
      <c r="P1494" s="4">
        <v>6.2102399999999998</v>
      </c>
      <c r="Q1494" s="3">
        <v>63.6</v>
      </c>
      <c r="R1494" s="2">
        <v>0</v>
      </c>
      <c r="S1494" s="2">
        <v>2304.875</v>
      </c>
      <c r="T1494" s="4">
        <v>3243.80737</v>
      </c>
      <c r="U1494" s="3">
        <v>0</v>
      </c>
      <c r="V1494" s="3">
        <v>49074.1</v>
      </c>
      <c r="W1494" s="3">
        <v>0</v>
      </c>
      <c r="X1494" s="2">
        <v>58.417000000000002</v>
      </c>
      <c r="Y1494" s="2">
        <v>58.417000000000002</v>
      </c>
      <c r="Z1494" s="2">
        <v>0</v>
      </c>
    </row>
    <row r="1495" spans="1:26" x14ac:dyDescent="0.25">
      <c r="A1495" s="1" t="s">
        <v>1524</v>
      </c>
      <c r="B1495" s="1">
        <v>647</v>
      </c>
      <c r="C1495" s="1" t="s">
        <v>30</v>
      </c>
      <c r="D1495" s="1" t="s">
        <v>31</v>
      </c>
      <c r="E1495" s="1">
        <v>0</v>
      </c>
      <c r="F1495" s="1">
        <v>0</v>
      </c>
      <c r="G1495" s="2">
        <v>37.500999999999998</v>
      </c>
      <c r="H1495" s="2">
        <v>0.121</v>
      </c>
      <c r="I1495" s="3">
        <v>1.3</v>
      </c>
      <c r="J1495" s="3">
        <v>0</v>
      </c>
      <c r="K1495" s="4">
        <v>0</v>
      </c>
      <c r="L1495" s="4">
        <v>0</v>
      </c>
      <c r="M1495" s="4">
        <v>0</v>
      </c>
      <c r="N1495" s="2">
        <v>37.542999999999999</v>
      </c>
      <c r="O1495" s="4">
        <v>0</v>
      </c>
      <c r="P1495" s="4">
        <v>1.5234799999999999</v>
      </c>
      <c r="Q1495" s="3">
        <v>55.9</v>
      </c>
      <c r="R1495" s="2">
        <v>0</v>
      </c>
      <c r="S1495" s="2">
        <v>1101.625</v>
      </c>
      <c r="T1495" s="4">
        <v>218.80006</v>
      </c>
      <c r="U1495" s="3">
        <v>0</v>
      </c>
      <c r="V1495" s="3">
        <v>3273.7</v>
      </c>
      <c r="W1495" s="3">
        <v>0</v>
      </c>
      <c r="X1495" s="2">
        <v>54.622</v>
      </c>
      <c r="Y1495" s="2">
        <v>54.622</v>
      </c>
      <c r="Z1495" s="2">
        <v>-2E-3</v>
      </c>
    </row>
    <row r="1496" spans="1:26" x14ac:dyDescent="0.25">
      <c r="A1496" s="1" t="s">
        <v>1525</v>
      </c>
      <c r="B1496" s="1">
        <v>647</v>
      </c>
      <c r="C1496" s="1" t="s">
        <v>30</v>
      </c>
      <c r="D1496" s="1" t="s">
        <v>31</v>
      </c>
      <c r="E1496" s="1">
        <v>0</v>
      </c>
      <c r="F1496" s="1">
        <v>0</v>
      </c>
      <c r="G1496" s="2">
        <v>46.158000000000001</v>
      </c>
      <c r="H1496" s="2">
        <v>0.20799999999999999</v>
      </c>
      <c r="I1496" s="3">
        <v>2.2000000000000002</v>
      </c>
      <c r="J1496" s="3">
        <v>0</v>
      </c>
      <c r="K1496" s="4">
        <v>0</v>
      </c>
      <c r="L1496" s="4">
        <v>0</v>
      </c>
      <c r="M1496" s="4">
        <v>0</v>
      </c>
      <c r="N1496" s="2">
        <v>46.161000000000001</v>
      </c>
      <c r="O1496" s="4">
        <v>0</v>
      </c>
      <c r="P1496" s="4">
        <v>0.50395000000000001</v>
      </c>
      <c r="Q1496" s="3">
        <v>90.6</v>
      </c>
      <c r="R1496" s="2">
        <v>0</v>
      </c>
      <c r="S1496" s="2">
        <v>1022.125</v>
      </c>
      <c r="T1496" s="4">
        <v>57.758870000000002</v>
      </c>
      <c r="U1496" s="3">
        <v>0</v>
      </c>
      <c r="V1496" s="3">
        <v>1841.2</v>
      </c>
      <c r="W1496" s="3">
        <v>0</v>
      </c>
      <c r="X1496" s="2">
        <v>88.343999999999994</v>
      </c>
      <c r="Y1496" s="2">
        <v>88.343999999999994</v>
      </c>
      <c r="Z1496" s="2">
        <v>0</v>
      </c>
    </row>
    <row r="1497" spans="1:26" x14ac:dyDescent="0.25">
      <c r="A1497" s="1" t="s">
        <v>1526</v>
      </c>
      <c r="B1497" s="1">
        <v>647</v>
      </c>
      <c r="C1497" s="1" t="s">
        <v>30</v>
      </c>
      <c r="D1497" s="1" t="s">
        <v>31</v>
      </c>
      <c r="E1497" s="1">
        <v>0</v>
      </c>
      <c r="F1497" s="1">
        <v>0</v>
      </c>
      <c r="G1497" s="2">
        <v>18.471</v>
      </c>
      <c r="H1497" s="2">
        <v>-0.129</v>
      </c>
      <c r="I1497" s="3">
        <v>-1.4</v>
      </c>
      <c r="J1497" s="3">
        <v>0</v>
      </c>
      <c r="K1497" s="4">
        <v>0</v>
      </c>
      <c r="L1497" s="4">
        <v>0</v>
      </c>
      <c r="M1497" s="4">
        <v>0</v>
      </c>
      <c r="N1497" s="2">
        <v>18.457000000000001</v>
      </c>
      <c r="O1497" s="4">
        <v>0.54181000000000001</v>
      </c>
      <c r="P1497" s="4">
        <v>26.543019999999999</v>
      </c>
      <c r="Q1497" s="3">
        <v>46.1</v>
      </c>
      <c r="R1497" s="2">
        <v>0</v>
      </c>
      <c r="S1497" s="2">
        <v>2174.625</v>
      </c>
      <c r="T1497" s="4">
        <v>20526.089840000001</v>
      </c>
      <c r="U1497" s="3">
        <v>0</v>
      </c>
      <c r="V1497" s="3">
        <v>33721.9</v>
      </c>
      <c r="W1497" s="3">
        <v>194.7</v>
      </c>
      <c r="X1497" s="2">
        <v>47.52</v>
      </c>
      <c r="Y1497" s="2">
        <v>28.08</v>
      </c>
      <c r="Z1497" s="2">
        <v>-0.112</v>
      </c>
    </row>
    <row r="1498" spans="1:26" x14ac:dyDescent="0.25">
      <c r="A1498" s="1" t="s">
        <v>1527</v>
      </c>
      <c r="B1498" s="1">
        <v>647</v>
      </c>
      <c r="C1498" s="1" t="s">
        <v>30</v>
      </c>
      <c r="D1498" s="1" t="s">
        <v>31</v>
      </c>
      <c r="E1498" s="1">
        <v>0</v>
      </c>
      <c r="F1498" s="1">
        <v>0</v>
      </c>
      <c r="G1498" s="2">
        <v>17.922999999999998</v>
      </c>
      <c r="H1498" s="2">
        <v>0.40300000000000002</v>
      </c>
      <c r="I1498" s="3">
        <v>4.4000000000000004</v>
      </c>
      <c r="J1498" s="3">
        <v>0</v>
      </c>
      <c r="K1498" s="4">
        <v>0</v>
      </c>
      <c r="L1498" s="4">
        <v>0</v>
      </c>
      <c r="M1498" s="4">
        <v>0</v>
      </c>
      <c r="N1498" s="2">
        <v>17.742999999999999</v>
      </c>
      <c r="O1498" s="4">
        <v>5.6612400000000003</v>
      </c>
      <c r="P1498" s="4">
        <v>-5.6612400000000003</v>
      </c>
      <c r="Q1498" s="3">
        <v>36.6</v>
      </c>
      <c r="R1498" s="2">
        <v>0</v>
      </c>
      <c r="S1498" s="2">
        <v>0</v>
      </c>
      <c r="T1498" s="4">
        <v>0</v>
      </c>
      <c r="U1498" s="3">
        <v>0</v>
      </c>
      <c r="V1498" s="3">
        <v>-21166.6</v>
      </c>
      <c r="W1498" s="3">
        <v>21167.4</v>
      </c>
      <c r="X1498" s="2">
        <v>32.268999999999998</v>
      </c>
      <c r="Y1498" s="2">
        <v>32.268999999999998</v>
      </c>
      <c r="Z1498" s="2">
        <v>-3.0000000000000001E-3</v>
      </c>
    </row>
    <row r="1499" spans="1:26" x14ac:dyDescent="0.25">
      <c r="A1499" s="1" t="s">
        <v>1528</v>
      </c>
      <c r="B1499" s="1">
        <v>647</v>
      </c>
      <c r="C1499" s="1" t="s">
        <v>30</v>
      </c>
      <c r="D1499" s="1" t="s">
        <v>31</v>
      </c>
      <c r="E1499" s="1">
        <v>0</v>
      </c>
      <c r="F1499" s="1">
        <v>0</v>
      </c>
      <c r="G1499" s="2">
        <v>18.085999999999999</v>
      </c>
      <c r="H1499" s="2">
        <v>0.29599999999999999</v>
      </c>
      <c r="I1499" s="3">
        <v>3.2</v>
      </c>
      <c r="J1499" s="3">
        <v>0</v>
      </c>
      <c r="K1499" s="4">
        <v>0</v>
      </c>
      <c r="L1499" s="4">
        <v>0</v>
      </c>
      <c r="M1499" s="4">
        <v>0</v>
      </c>
      <c r="N1499" s="2">
        <v>18.085999999999999</v>
      </c>
      <c r="O1499" s="4">
        <v>0.27801999999999999</v>
      </c>
      <c r="P1499" s="4">
        <v>-0.27801999999999999</v>
      </c>
      <c r="Q1499" s="3">
        <v>35.9</v>
      </c>
      <c r="R1499" s="2">
        <v>0</v>
      </c>
      <c r="S1499" s="2">
        <v>180.625</v>
      </c>
      <c r="T1499" s="4">
        <v>7.5817300000000003</v>
      </c>
      <c r="U1499" s="3">
        <v>0</v>
      </c>
      <c r="V1499" s="3">
        <v>-370.8</v>
      </c>
      <c r="W1499" s="3">
        <v>430.9</v>
      </c>
      <c r="X1499" s="2">
        <v>32.737000000000002</v>
      </c>
      <c r="Y1499" s="2">
        <v>32.737000000000002</v>
      </c>
      <c r="Z1499" s="2">
        <v>-0.17899999999999999</v>
      </c>
    </row>
    <row r="1500" spans="1:26" x14ac:dyDescent="0.25">
      <c r="A1500" s="1" t="s">
        <v>1529</v>
      </c>
      <c r="B1500" s="1">
        <v>647</v>
      </c>
      <c r="C1500" s="1" t="s">
        <v>30</v>
      </c>
      <c r="D1500" s="1" t="s">
        <v>31</v>
      </c>
      <c r="E1500" s="1">
        <v>0</v>
      </c>
      <c r="F1500" s="1">
        <v>0</v>
      </c>
      <c r="G1500" s="2">
        <v>19.007999999999999</v>
      </c>
      <c r="H1500" s="2">
        <v>1.7999999999999999E-2</v>
      </c>
      <c r="I1500" s="3">
        <v>0.2</v>
      </c>
      <c r="J1500" s="3">
        <v>0</v>
      </c>
      <c r="K1500" s="4">
        <v>0</v>
      </c>
      <c r="L1500" s="4">
        <v>0</v>
      </c>
      <c r="M1500" s="4">
        <v>0</v>
      </c>
      <c r="N1500" s="2">
        <v>19.03</v>
      </c>
      <c r="O1500" s="4">
        <v>0</v>
      </c>
      <c r="P1500" s="4">
        <v>0.25779000000000002</v>
      </c>
      <c r="Q1500" s="3">
        <v>29.2</v>
      </c>
      <c r="R1500" s="2">
        <v>0</v>
      </c>
      <c r="S1500" s="2">
        <v>84.25</v>
      </c>
      <c r="T1500" s="4">
        <v>4.6113400000000002</v>
      </c>
      <c r="U1500" s="3">
        <v>0</v>
      </c>
      <c r="V1500" s="3">
        <v>336</v>
      </c>
      <c r="W1500" s="3">
        <v>0</v>
      </c>
      <c r="X1500" s="2">
        <v>29.009</v>
      </c>
      <c r="Y1500" s="2">
        <v>29.009</v>
      </c>
      <c r="Z1500" s="2">
        <v>0</v>
      </c>
    </row>
    <row r="1501" spans="1:26" x14ac:dyDescent="0.25">
      <c r="A1501" s="1" t="s">
        <v>1530</v>
      </c>
      <c r="B1501" s="1">
        <v>647</v>
      </c>
      <c r="C1501" s="1" t="s">
        <v>30</v>
      </c>
      <c r="D1501" s="1" t="s">
        <v>31</v>
      </c>
      <c r="E1501" s="1">
        <v>0</v>
      </c>
      <c r="F1501" s="1">
        <v>0</v>
      </c>
      <c r="G1501" s="2">
        <v>19.366</v>
      </c>
      <c r="H1501" s="2">
        <v>0.77600000000000002</v>
      </c>
      <c r="I1501" s="3">
        <v>8.4</v>
      </c>
      <c r="J1501" s="3">
        <v>0</v>
      </c>
      <c r="K1501" s="4">
        <v>0</v>
      </c>
      <c r="L1501" s="4">
        <v>0</v>
      </c>
      <c r="M1501" s="4">
        <v>0</v>
      </c>
      <c r="N1501" s="2">
        <v>19.353999999999999</v>
      </c>
      <c r="O1501" s="4">
        <v>3.71156</v>
      </c>
      <c r="P1501" s="4">
        <v>4.5305999999999997</v>
      </c>
      <c r="Q1501" s="3">
        <v>21.5</v>
      </c>
      <c r="R1501" s="2">
        <v>0</v>
      </c>
      <c r="S1501" s="2">
        <v>889.875</v>
      </c>
      <c r="T1501" s="4">
        <v>1612.1417200000001</v>
      </c>
      <c r="U1501" s="3">
        <v>0</v>
      </c>
      <c r="V1501" s="3">
        <v>-1759.9</v>
      </c>
      <c r="W1501" s="3">
        <v>5567.6</v>
      </c>
      <c r="X1501" s="2">
        <v>13.081</v>
      </c>
      <c r="Y1501" s="2">
        <v>13.081</v>
      </c>
      <c r="Z1501" s="2">
        <v>-1E-3</v>
      </c>
    </row>
    <row r="1502" spans="1:26" x14ac:dyDescent="0.25">
      <c r="A1502" s="1" t="s">
        <v>1531</v>
      </c>
      <c r="B1502" s="1">
        <v>647</v>
      </c>
      <c r="C1502" s="1" t="s">
        <v>30</v>
      </c>
      <c r="D1502" s="1" t="s">
        <v>31</v>
      </c>
      <c r="E1502" s="1">
        <v>0</v>
      </c>
      <c r="F1502" s="1">
        <v>0</v>
      </c>
      <c r="G1502" s="2">
        <v>49.734000000000002</v>
      </c>
      <c r="H1502" s="2">
        <v>-0.626</v>
      </c>
      <c r="I1502" s="3">
        <v>-10</v>
      </c>
      <c r="J1502" s="3">
        <v>0</v>
      </c>
      <c r="K1502" s="4">
        <v>0</v>
      </c>
      <c r="L1502" s="4">
        <v>0</v>
      </c>
      <c r="M1502" s="4">
        <v>0</v>
      </c>
      <c r="N1502" s="2">
        <v>50.36</v>
      </c>
      <c r="O1502" s="4">
        <v>0</v>
      </c>
      <c r="P1502" s="4">
        <v>0</v>
      </c>
      <c r="Q1502" s="3">
        <v>88.2</v>
      </c>
      <c r="R1502" s="2">
        <v>0</v>
      </c>
      <c r="S1502" s="2">
        <v>0</v>
      </c>
      <c r="T1502" s="4">
        <v>0</v>
      </c>
      <c r="U1502" s="3">
        <v>0</v>
      </c>
      <c r="V1502" s="3">
        <v>0</v>
      </c>
      <c r="W1502" s="3">
        <v>0</v>
      </c>
      <c r="X1502" s="2">
        <v>98.13</v>
      </c>
      <c r="Y1502" s="2">
        <v>98.13</v>
      </c>
      <c r="Z1502" s="2">
        <v>0</v>
      </c>
    </row>
    <row r="1503" spans="1:26" x14ac:dyDescent="0.25">
      <c r="A1503" s="1" t="s">
        <v>1532</v>
      </c>
      <c r="B1503" s="1">
        <v>647</v>
      </c>
      <c r="C1503" s="1" t="s">
        <v>30</v>
      </c>
      <c r="D1503" s="1" t="s">
        <v>31</v>
      </c>
      <c r="E1503" s="1">
        <v>0</v>
      </c>
      <c r="F1503" s="1">
        <v>0</v>
      </c>
      <c r="G1503" s="2">
        <v>60.61</v>
      </c>
      <c r="H1503" s="2">
        <v>0.15</v>
      </c>
      <c r="I1503" s="3">
        <v>1.9</v>
      </c>
      <c r="J1503" s="3">
        <v>0</v>
      </c>
      <c r="K1503" s="4">
        <v>0</v>
      </c>
      <c r="L1503" s="4">
        <v>0</v>
      </c>
      <c r="M1503" s="4">
        <v>0</v>
      </c>
      <c r="N1503" s="2">
        <v>60.609000000000002</v>
      </c>
      <c r="O1503" s="4">
        <v>0.24457000000000001</v>
      </c>
      <c r="P1503" s="4">
        <v>-0.24457000000000001</v>
      </c>
      <c r="Q1503" s="3">
        <v>36.1</v>
      </c>
      <c r="R1503" s="2">
        <v>0</v>
      </c>
      <c r="S1503" s="2">
        <v>69.125</v>
      </c>
      <c r="T1503" s="4">
        <v>1.63208</v>
      </c>
      <c r="U1503" s="3">
        <v>0</v>
      </c>
      <c r="V1503" s="3">
        <v>-50.9</v>
      </c>
      <c r="W1503" s="3">
        <v>140.4</v>
      </c>
      <c r="X1503" s="2">
        <v>34.228000000000002</v>
      </c>
      <c r="Y1503" s="2">
        <v>34.228000000000002</v>
      </c>
      <c r="Z1503" s="2">
        <v>0</v>
      </c>
    </row>
    <row r="1504" spans="1:26" x14ac:dyDescent="0.25">
      <c r="A1504" s="1" t="s">
        <v>1533</v>
      </c>
      <c r="B1504" s="1">
        <v>647</v>
      </c>
      <c r="C1504" s="1" t="s">
        <v>30</v>
      </c>
      <c r="D1504" s="1" t="s">
        <v>31</v>
      </c>
      <c r="E1504" s="1">
        <v>0</v>
      </c>
      <c r="F1504" s="1">
        <v>0</v>
      </c>
      <c r="G1504" s="2">
        <v>38.987000000000002</v>
      </c>
      <c r="H1504" s="2">
        <v>-1.7729999999999999</v>
      </c>
      <c r="I1504" s="3">
        <v>-19.600000000000001</v>
      </c>
      <c r="J1504" s="3">
        <v>0</v>
      </c>
      <c r="K1504" s="4">
        <v>0</v>
      </c>
      <c r="L1504" s="4">
        <v>0</v>
      </c>
      <c r="M1504" s="4">
        <v>0</v>
      </c>
      <c r="N1504" s="2">
        <v>40.792999999999999</v>
      </c>
      <c r="O1504" s="4">
        <v>0</v>
      </c>
      <c r="P1504" s="4">
        <v>0.20474000000000001</v>
      </c>
      <c r="Q1504" s="3">
        <v>68.099999999999994</v>
      </c>
      <c r="R1504" s="2">
        <v>0</v>
      </c>
      <c r="S1504" s="2">
        <v>0</v>
      </c>
      <c r="T1504" s="4">
        <v>0</v>
      </c>
      <c r="U1504" s="3">
        <v>0</v>
      </c>
      <c r="V1504" s="3">
        <v>61.8</v>
      </c>
      <c r="W1504" s="3">
        <v>0</v>
      </c>
      <c r="X1504" s="2">
        <v>87.694999999999993</v>
      </c>
      <c r="Y1504" s="2">
        <v>87.694999999999993</v>
      </c>
      <c r="Z1504" s="2">
        <v>0</v>
      </c>
    </row>
    <row r="1505" spans="1:26" x14ac:dyDescent="0.25">
      <c r="A1505" s="1" t="s">
        <v>1534</v>
      </c>
      <c r="B1505" s="1">
        <v>647</v>
      </c>
      <c r="C1505" s="1" t="s">
        <v>30</v>
      </c>
      <c r="D1505" s="1" t="s">
        <v>31</v>
      </c>
      <c r="E1505" s="1">
        <v>0</v>
      </c>
      <c r="F1505" s="1">
        <v>0</v>
      </c>
      <c r="G1505" s="2">
        <v>29.835999999999999</v>
      </c>
      <c r="H1505" s="2">
        <v>0.246</v>
      </c>
      <c r="I1505" s="3">
        <v>2.7</v>
      </c>
      <c r="J1505" s="3">
        <v>0</v>
      </c>
      <c r="K1505" s="4">
        <v>0</v>
      </c>
      <c r="L1505" s="4">
        <v>0</v>
      </c>
      <c r="M1505" s="4">
        <v>0</v>
      </c>
      <c r="N1505" s="2">
        <v>29.859000000000002</v>
      </c>
      <c r="O1505" s="4">
        <v>0</v>
      </c>
      <c r="P1505" s="4">
        <v>2.80471</v>
      </c>
      <c r="Q1505" s="3">
        <v>33.799999999999997</v>
      </c>
      <c r="R1505" s="2">
        <v>0</v>
      </c>
      <c r="S1505" s="2">
        <v>4046</v>
      </c>
      <c r="T1505" s="4">
        <v>1486.04187</v>
      </c>
      <c r="U1505" s="3">
        <v>0</v>
      </c>
      <c r="V1505" s="3">
        <v>15002.7</v>
      </c>
      <c r="W1505" s="3">
        <v>0</v>
      </c>
      <c r="X1505" s="2">
        <v>31.103999999999999</v>
      </c>
      <c r="Y1505" s="2">
        <v>31.103999999999999</v>
      </c>
      <c r="Z1505" s="2">
        <v>-1E-3</v>
      </c>
    </row>
    <row r="1506" spans="1:26" x14ac:dyDescent="0.25">
      <c r="A1506" s="1" t="s">
        <v>1535</v>
      </c>
      <c r="B1506" s="1">
        <v>647</v>
      </c>
      <c r="C1506" s="1" t="s">
        <v>30</v>
      </c>
      <c r="D1506" s="1" t="s">
        <v>31</v>
      </c>
      <c r="E1506" s="1">
        <v>0</v>
      </c>
      <c r="F1506" s="1">
        <v>0</v>
      </c>
      <c r="G1506" s="2">
        <v>50.052</v>
      </c>
      <c r="H1506" s="2">
        <v>-8.0000000000000002E-3</v>
      </c>
      <c r="I1506" s="3">
        <v>-0.1</v>
      </c>
      <c r="J1506" s="3">
        <v>0</v>
      </c>
      <c r="K1506" s="4">
        <v>0</v>
      </c>
      <c r="L1506" s="4">
        <v>0</v>
      </c>
      <c r="M1506" s="4">
        <v>0</v>
      </c>
      <c r="N1506" s="2">
        <v>50.06</v>
      </c>
      <c r="O1506" s="4">
        <v>0</v>
      </c>
      <c r="P1506" s="4">
        <v>0</v>
      </c>
      <c r="Q1506" s="3">
        <v>64.2</v>
      </c>
      <c r="R1506" s="2">
        <v>0</v>
      </c>
      <c r="S1506" s="2">
        <v>0</v>
      </c>
      <c r="T1506" s="4">
        <v>0</v>
      </c>
      <c r="U1506" s="3">
        <v>0</v>
      </c>
      <c r="V1506" s="3">
        <v>0</v>
      </c>
      <c r="W1506" s="3">
        <v>0</v>
      </c>
      <c r="X1506" s="2">
        <v>64.287999999999997</v>
      </c>
      <c r="Y1506" s="2">
        <v>64.287999999999997</v>
      </c>
      <c r="Z1506" s="2">
        <v>0</v>
      </c>
    </row>
    <row r="1507" spans="1:26" x14ac:dyDescent="0.25">
      <c r="A1507" s="1" t="s">
        <v>1536</v>
      </c>
      <c r="B1507" s="1">
        <v>647</v>
      </c>
      <c r="C1507" s="1" t="s">
        <v>30</v>
      </c>
      <c r="D1507" s="1" t="s">
        <v>31</v>
      </c>
      <c r="E1507" s="1">
        <v>0</v>
      </c>
      <c r="F1507" s="1">
        <v>0</v>
      </c>
      <c r="G1507" s="2">
        <v>16.417000000000002</v>
      </c>
      <c r="H1507" s="2">
        <v>-0.53300000000000003</v>
      </c>
      <c r="I1507" s="3">
        <v>-5.9</v>
      </c>
      <c r="J1507" s="3">
        <v>0</v>
      </c>
      <c r="K1507" s="4">
        <v>0</v>
      </c>
      <c r="L1507" s="4">
        <v>0</v>
      </c>
      <c r="M1507" s="4">
        <v>0</v>
      </c>
      <c r="N1507" s="2">
        <v>16.95</v>
      </c>
      <c r="O1507" s="4">
        <v>0</v>
      </c>
      <c r="P1507" s="4">
        <v>0</v>
      </c>
      <c r="Q1507" s="3">
        <v>26.7</v>
      </c>
      <c r="R1507" s="2">
        <v>0</v>
      </c>
      <c r="S1507" s="2">
        <v>0</v>
      </c>
      <c r="T1507" s="4">
        <v>0</v>
      </c>
      <c r="U1507" s="3">
        <v>0</v>
      </c>
      <c r="V1507" s="3">
        <v>0</v>
      </c>
      <c r="W1507" s="3">
        <v>0</v>
      </c>
      <c r="X1507" s="2">
        <v>32.582000000000001</v>
      </c>
      <c r="Y1507" s="2">
        <v>32.582000000000001</v>
      </c>
      <c r="Z1507" s="2">
        <v>0</v>
      </c>
    </row>
    <row r="1508" spans="1:26" x14ac:dyDescent="0.25">
      <c r="A1508" s="1" t="s">
        <v>1537</v>
      </c>
      <c r="B1508" s="1">
        <v>647</v>
      </c>
      <c r="C1508" s="1" t="s">
        <v>30</v>
      </c>
      <c r="D1508" s="1" t="s">
        <v>31</v>
      </c>
      <c r="E1508" s="1">
        <v>0</v>
      </c>
      <c r="F1508" s="1">
        <v>0</v>
      </c>
      <c r="G1508" s="2">
        <v>16.417000000000002</v>
      </c>
      <c r="H1508" s="2">
        <v>0.157</v>
      </c>
      <c r="I1508" s="3">
        <v>2</v>
      </c>
      <c r="J1508" s="3">
        <v>0</v>
      </c>
      <c r="K1508" s="4">
        <v>0</v>
      </c>
      <c r="L1508" s="4">
        <v>0</v>
      </c>
      <c r="M1508" s="4">
        <v>0</v>
      </c>
      <c r="N1508" s="2">
        <v>16.332000000000001</v>
      </c>
      <c r="O1508" s="4">
        <v>1.6373500000000001</v>
      </c>
      <c r="P1508" s="4">
        <v>-1.6373500000000001</v>
      </c>
      <c r="Q1508" s="3">
        <v>34.4</v>
      </c>
      <c r="R1508" s="2">
        <v>0</v>
      </c>
      <c r="S1508" s="2">
        <v>0</v>
      </c>
      <c r="T1508" s="4">
        <v>0</v>
      </c>
      <c r="U1508" s="3">
        <v>0</v>
      </c>
      <c r="V1508" s="3">
        <v>-913.6</v>
      </c>
      <c r="W1508" s="3">
        <v>914.2</v>
      </c>
      <c r="X1508" s="2">
        <v>32.436</v>
      </c>
      <c r="Y1508" s="2">
        <v>32.436</v>
      </c>
      <c r="Z1508" s="2">
        <v>0</v>
      </c>
    </row>
    <row r="1509" spans="1:26" x14ac:dyDescent="0.25">
      <c r="A1509" s="1" t="s">
        <v>1538</v>
      </c>
      <c r="B1509" s="1">
        <v>647</v>
      </c>
      <c r="C1509" s="1" t="s">
        <v>30</v>
      </c>
      <c r="D1509" s="1" t="s">
        <v>31</v>
      </c>
      <c r="E1509" s="1">
        <v>0</v>
      </c>
      <c r="F1509" s="1">
        <v>0</v>
      </c>
      <c r="G1509" s="2">
        <v>40.250999999999998</v>
      </c>
      <c r="H1509" s="2">
        <v>-0.76900000000000002</v>
      </c>
      <c r="I1509" s="3">
        <v>-8.3000000000000007</v>
      </c>
      <c r="J1509" s="3">
        <v>0</v>
      </c>
      <c r="K1509" s="4">
        <v>0</v>
      </c>
      <c r="L1509" s="4">
        <v>0</v>
      </c>
      <c r="M1509" s="4">
        <v>0</v>
      </c>
      <c r="N1509" s="2">
        <v>41.02</v>
      </c>
      <c r="O1509" s="4">
        <v>0</v>
      </c>
      <c r="P1509" s="4">
        <v>0</v>
      </c>
      <c r="Q1509" s="3">
        <v>45.4</v>
      </c>
      <c r="R1509" s="2">
        <v>0</v>
      </c>
      <c r="S1509" s="2">
        <v>0</v>
      </c>
      <c r="T1509" s="4">
        <v>0</v>
      </c>
      <c r="U1509" s="3">
        <v>0</v>
      </c>
      <c r="V1509" s="3">
        <v>0</v>
      </c>
      <c r="W1509" s="3">
        <v>0</v>
      </c>
      <c r="X1509" s="2">
        <v>53.676000000000002</v>
      </c>
      <c r="Y1509" s="2">
        <v>53.676000000000002</v>
      </c>
      <c r="Z1509" s="2">
        <v>0</v>
      </c>
    </row>
    <row r="1510" spans="1:26" x14ac:dyDescent="0.25">
      <c r="A1510" s="1" t="s">
        <v>1539</v>
      </c>
      <c r="B1510" s="1">
        <v>647</v>
      </c>
      <c r="C1510" s="1" t="s">
        <v>30</v>
      </c>
      <c r="D1510" s="1" t="s">
        <v>31</v>
      </c>
      <c r="E1510" s="1">
        <v>0</v>
      </c>
      <c r="F1510" s="1">
        <v>0</v>
      </c>
      <c r="G1510" s="2">
        <v>27.788</v>
      </c>
      <c r="H1510" s="2">
        <v>1.018</v>
      </c>
      <c r="I1510" s="3">
        <v>12.8</v>
      </c>
      <c r="J1510" s="3">
        <v>0</v>
      </c>
      <c r="K1510" s="4">
        <v>0</v>
      </c>
      <c r="L1510" s="4">
        <v>0</v>
      </c>
      <c r="M1510" s="4">
        <v>0</v>
      </c>
      <c r="N1510" s="2">
        <v>27.812000000000001</v>
      </c>
      <c r="O1510" s="4">
        <v>4.7820099999999996</v>
      </c>
      <c r="P1510" s="4">
        <v>11.04745</v>
      </c>
      <c r="Q1510" s="3">
        <v>129.69999999999999</v>
      </c>
      <c r="R1510" s="2">
        <v>1E-3</v>
      </c>
      <c r="S1510" s="2">
        <v>6732.375</v>
      </c>
      <c r="T1510" s="4">
        <v>22122.265630000002</v>
      </c>
      <c r="U1510" s="3">
        <v>0</v>
      </c>
      <c r="V1510" s="3">
        <v>58985.8</v>
      </c>
      <c r="W1510" s="3">
        <v>145.69999999999999</v>
      </c>
      <c r="X1510" s="2">
        <v>116.867</v>
      </c>
      <c r="Y1510" s="2">
        <v>116.867</v>
      </c>
      <c r="Z1510" s="2">
        <v>-0.84899999999999998</v>
      </c>
    </row>
    <row r="1511" spans="1:26" x14ac:dyDescent="0.25">
      <c r="A1511" s="1" t="s">
        <v>1540</v>
      </c>
      <c r="B1511" s="1">
        <v>647</v>
      </c>
      <c r="C1511" s="1" t="s">
        <v>30</v>
      </c>
      <c r="D1511" s="1" t="s">
        <v>31</v>
      </c>
      <c r="E1511" s="1">
        <v>0</v>
      </c>
      <c r="F1511" s="1">
        <v>0</v>
      </c>
      <c r="G1511" s="2">
        <v>85.272000000000006</v>
      </c>
      <c r="H1511" s="2">
        <v>0.28199999999999997</v>
      </c>
      <c r="I1511" s="3">
        <v>3.5</v>
      </c>
      <c r="J1511" s="3">
        <v>0</v>
      </c>
      <c r="K1511" s="4">
        <v>0</v>
      </c>
      <c r="L1511" s="4">
        <v>0</v>
      </c>
      <c r="M1511" s="4">
        <v>0</v>
      </c>
      <c r="N1511" s="2">
        <v>85.257000000000005</v>
      </c>
      <c r="O1511" s="4">
        <v>1.6318600000000001</v>
      </c>
      <c r="P1511" s="4">
        <v>-1.6318600000000001</v>
      </c>
      <c r="Q1511" s="3">
        <v>54.3</v>
      </c>
      <c r="R1511" s="2">
        <v>0</v>
      </c>
      <c r="S1511" s="2">
        <v>1.5</v>
      </c>
      <c r="T1511" s="4">
        <v>9.0699999999999999E-3</v>
      </c>
      <c r="U1511" s="3">
        <v>0</v>
      </c>
      <c r="V1511" s="3">
        <v>-4612</v>
      </c>
      <c r="W1511" s="3">
        <v>4616.3999999999996</v>
      </c>
      <c r="X1511" s="2">
        <v>50.771000000000001</v>
      </c>
      <c r="Y1511" s="2">
        <v>50.771000000000001</v>
      </c>
      <c r="Z1511" s="2">
        <v>-1E-3</v>
      </c>
    </row>
    <row r="1512" spans="1:26" x14ac:dyDescent="0.25">
      <c r="A1512" s="1" t="s">
        <v>1541</v>
      </c>
      <c r="B1512" s="1">
        <v>647</v>
      </c>
      <c r="C1512" s="1" t="s">
        <v>30</v>
      </c>
      <c r="D1512" s="1" t="s">
        <v>31</v>
      </c>
      <c r="E1512" s="1">
        <v>0</v>
      </c>
      <c r="F1512" s="1">
        <v>0</v>
      </c>
      <c r="G1512" s="2">
        <v>26.506</v>
      </c>
      <c r="H1512" s="2">
        <v>4.8959999999999999</v>
      </c>
      <c r="I1512" s="3">
        <v>138.4</v>
      </c>
      <c r="J1512" s="3">
        <v>0</v>
      </c>
      <c r="K1512" s="4">
        <v>0</v>
      </c>
      <c r="L1512" s="4">
        <v>1.11226</v>
      </c>
      <c r="M1512" s="4">
        <v>0</v>
      </c>
      <c r="N1512" s="2">
        <v>26.530999999999999</v>
      </c>
      <c r="O1512" s="4">
        <v>0.95313000000000003</v>
      </c>
      <c r="P1512" s="4">
        <v>47.36759</v>
      </c>
      <c r="Q1512" s="3">
        <v>279.8</v>
      </c>
      <c r="R1512" s="2">
        <v>1E-3</v>
      </c>
      <c r="S1512" s="2">
        <v>12123.563</v>
      </c>
      <c r="T1512" s="4">
        <v>55803.164060000003</v>
      </c>
      <c r="U1512" s="3">
        <v>9019.4</v>
      </c>
      <c r="V1512" s="3">
        <v>713733.8</v>
      </c>
      <c r="W1512" s="3">
        <v>1112.4000000000001</v>
      </c>
      <c r="X1512" s="2">
        <v>141.37200000000001</v>
      </c>
      <c r="Y1512" s="2">
        <v>141.37200000000001</v>
      </c>
      <c r="Z1512" s="2">
        <v>-5.9279999999999999</v>
      </c>
    </row>
    <row r="1513" spans="1:26" x14ac:dyDescent="0.25">
      <c r="A1513" s="1" t="s">
        <v>1542</v>
      </c>
      <c r="B1513" s="1">
        <v>647</v>
      </c>
      <c r="C1513" s="1" t="s">
        <v>30</v>
      </c>
      <c r="D1513" s="1" t="s">
        <v>31</v>
      </c>
      <c r="E1513" s="1">
        <v>0</v>
      </c>
      <c r="F1513" s="1">
        <v>0</v>
      </c>
      <c r="G1513" s="2">
        <v>53.011000000000003</v>
      </c>
      <c r="H1513" s="2">
        <v>0.39100000000000001</v>
      </c>
      <c r="I1513" s="3">
        <v>9.3000000000000007</v>
      </c>
      <c r="J1513" s="3">
        <v>0</v>
      </c>
      <c r="K1513" s="4">
        <v>0</v>
      </c>
      <c r="L1513" s="4">
        <v>0</v>
      </c>
      <c r="M1513" s="4">
        <v>0</v>
      </c>
      <c r="N1513" s="2">
        <v>52.984000000000002</v>
      </c>
      <c r="O1513" s="4">
        <v>2.8511500000000001</v>
      </c>
      <c r="P1513" s="4">
        <v>-2.8511500000000001</v>
      </c>
      <c r="Q1513" s="3">
        <v>179.6</v>
      </c>
      <c r="R1513" s="2">
        <v>0</v>
      </c>
      <c r="S1513" s="2">
        <v>6</v>
      </c>
      <c r="T1513" s="4">
        <v>3.6304099999999999</v>
      </c>
      <c r="U1513" s="3">
        <v>0</v>
      </c>
      <c r="V1513" s="3">
        <v>-6674.6</v>
      </c>
      <c r="W1513" s="3">
        <v>7115.5</v>
      </c>
      <c r="X1513" s="2">
        <v>170.34700000000001</v>
      </c>
      <c r="Y1513" s="2">
        <v>170.34700000000001</v>
      </c>
      <c r="Z1513" s="2">
        <v>0</v>
      </c>
    </row>
    <row r="1514" spans="1:26" x14ac:dyDescent="0.25">
      <c r="A1514" s="1" t="s">
        <v>1543</v>
      </c>
      <c r="B1514" s="1">
        <v>647</v>
      </c>
      <c r="C1514" s="1" t="s">
        <v>30</v>
      </c>
      <c r="D1514" s="1" t="s">
        <v>31</v>
      </c>
      <c r="E1514" s="1">
        <v>0</v>
      </c>
      <c r="F1514" s="1">
        <v>0</v>
      </c>
      <c r="G1514" s="2">
        <v>28.321000000000002</v>
      </c>
      <c r="H1514" s="2">
        <v>-1.9E-2</v>
      </c>
      <c r="I1514" s="3">
        <v>-0.2</v>
      </c>
      <c r="J1514" s="3">
        <v>0</v>
      </c>
      <c r="K1514" s="4">
        <v>0</v>
      </c>
      <c r="L1514" s="4">
        <v>0</v>
      </c>
      <c r="M1514" s="4">
        <v>0</v>
      </c>
      <c r="N1514" s="2">
        <v>28.34</v>
      </c>
      <c r="O1514" s="4">
        <v>0</v>
      </c>
      <c r="P1514" s="4">
        <v>0</v>
      </c>
      <c r="Q1514" s="3">
        <v>38.200000000000003</v>
      </c>
      <c r="R1514" s="2">
        <v>0</v>
      </c>
      <c r="S1514" s="2">
        <v>0</v>
      </c>
      <c r="T1514" s="4">
        <v>0</v>
      </c>
      <c r="U1514" s="3">
        <v>0</v>
      </c>
      <c r="V1514" s="3">
        <v>0</v>
      </c>
      <c r="W1514" s="3">
        <v>0</v>
      </c>
      <c r="X1514" s="2">
        <v>38.387999999999998</v>
      </c>
      <c r="Y1514" s="2">
        <v>38.387999999999998</v>
      </c>
      <c r="Z1514" s="2">
        <v>0</v>
      </c>
    </row>
    <row r="1515" spans="1:26" x14ac:dyDescent="0.25">
      <c r="A1515" s="1" t="s">
        <v>1544</v>
      </c>
      <c r="B1515" s="1">
        <v>647</v>
      </c>
      <c r="C1515" s="1" t="s">
        <v>30</v>
      </c>
      <c r="D1515" s="1" t="s">
        <v>31</v>
      </c>
      <c r="E1515" s="1">
        <v>0</v>
      </c>
      <c r="F1515" s="1">
        <v>0</v>
      </c>
      <c r="G1515" s="2">
        <v>27.81</v>
      </c>
      <c r="H1515" s="2">
        <v>0.55000000000000004</v>
      </c>
      <c r="I1515" s="3">
        <v>6.1</v>
      </c>
      <c r="J1515" s="3">
        <v>0</v>
      </c>
      <c r="K1515" s="4">
        <v>0</v>
      </c>
      <c r="L1515" s="4">
        <v>0</v>
      </c>
      <c r="M1515" s="4">
        <v>0</v>
      </c>
      <c r="N1515" s="2">
        <v>27.8</v>
      </c>
      <c r="O1515" s="4">
        <v>2.0833300000000001</v>
      </c>
      <c r="P1515" s="4">
        <v>-2.0833300000000001</v>
      </c>
      <c r="Q1515" s="3">
        <v>110</v>
      </c>
      <c r="R1515" s="2">
        <v>0</v>
      </c>
      <c r="S1515" s="2">
        <v>175.5</v>
      </c>
      <c r="T1515" s="4">
        <v>35.497300000000003</v>
      </c>
      <c r="U1515" s="3">
        <v>0</v>
      </c>
      <c r="V1515" s="3">
        <v>-10231.6</v>
      </c>
      <c r="W1515" s="3">
        <v>10814.2</v>
      </c>
      <c r="X1515" s="2">
        <v>103.93</v>
      </c>
      <c r="Y1515" s="2">
        <v>103.93</v>
      </c>
      <c r="Z1515" s="2">
        <v>-1E-3</v>
      </c>
    </row>
    <row r="1516" spans="1:26" x14ac:dyDescent="0.25">
      <c r="A1516" s="1" t="s">
        <v>1545</v>
      </c>
      <c r="B1516" s="1">
        <v>647</v>
      </c>
      <c r="C1516" s="1" t="s">
        <v>30</v>
      </c>
      <c r="D1516" s="1" t="s">
        <v>31</v>
      </c>
      <c r="E1516" s="1">
        <v>0</v>
      </c>
      <c r="F1516" s="1">
        <v>0</v>
      </c>
      <c r="G1516" s="2">
        <v>27.88</v>
      </c>
      <c r="H1516" s="2">
        <v>0.16</v>
      </c>
      <c r="I1516" s="3">
        <v>1.7</v>
      </c>
      <c r="J1516" s="3">
        <v>0</v>
      </c>
      <c r="K1516" s="4">
        <v>0</v>
      </c>
      <c r="L1516" s="4">
        <v>0</v>
      </c>
      <c r="M1516" s="4">
        <v>0</v>
      </c>
      <c r="N1516" s="2">
        <v>27.882999999999999</v>
      </c>
      <c r="O1516" s="4">
        <v>0.45200000000000001</v>
      </c>
      <c r="P1516" s="4">
        <v>-0.45200000000000001</v>
      </c>
      <c r="Q1516" s="3">
        <v>73.900000000000006</v>
      </c>
      <c r="R1516" s="2">
        <v>0</v>
      </c>
      <c r="S1516" s="2">
        <v>40.625</v>
      </c>
      <c r="T1516" s="4">
        <v>6.5522</v>
      </c>
      <c r="U1516" s="3">
        <v>0</v>
      </c>
      <c r="V1516" s="3">
        <v>-814.4</v>
      </c>
      <c r="W1516" s="3">
        <v>1331.7</v>
      </c>
      <c r="X1516" s="2">
        <v>72.180000000000007</v>
      </c>
      <c r="Y1516" s="2">
        <v>72.180000000000007</v>
      </c>
      <c r="Z1516" s="2">
        <v>-1E-3</v>
      </c>
    </row>
    <row r="1517" spans="1:26" x14ac:dyDescent="0.25">
      <c r="A1517" s="1" t="s">
        <v>1546</v>
      </c>
      <c r="B1517" s="1">
        <v>647</v>
      </c>
      <c r="C1517" s="1" t="s">
        <v>30</v>
      </c>
      <c r="D1517" s="1" t="s">
        <v>31</v>
      </c>
      <c r="E1517" s="1">
        <v>0</v>
      </c>
      <c r="F1517" s="1">
        <v>0</v>
      </c>
      <c r="G1517" s="2">
        <v>28.003</v>
      </c>
      <c r="H1517" s="2">
        <v>-1.097</v>
      </c>
      <c r="I1517" s="3">
        <v>-36.4</v>
      </c>
      <c r="J1517" s="3">
        <v>0</v>
      </c>
      <c r="K1517" s="4">
        <v>0</v>
      </c>
      <c r="L1517" s="4">
        <v>0</v>
      </c>
      <c r="M1517" s="4">
        <v>0</v>
      </c>
      <c r="N1517" s="2">
        <v>29.1</v>
      </c>
      <c r="O1517" s="4">
        <v>0</v>
      </c>
      <c r="P1517" s="4">
        <v>0</v>
      </c>
      <c r="Q1517" s="3">
        <v>281.10000000000002</v>
      </c>
      <c r="R1517" s="2">
        <v>0</v>
      </c>
      <c r="S1517" s="2">
        <v>0</v>
      </c>
      <c r="T1517" s="4">
        <v>0</v>
      </c>
      <c r="U1517" s="3">
        <v>0</v>
      </c>
      <c r="V1517" s="3">
        <v>0</v>
      </c>
      <c r="W1517" s="3">
        <v>0</v>
      </c>
      <c r="X1517" s="2">
        <v>317.56200000000001</v>
      </c>
      <c r="Y1517" s="2">
        <v>317.56200000000001</v>
      </c>
      <c r="Z1517" s="2">
        <v>0</v>
      </c>
    </row>
    <row r="1518" spans="1:26" x14ac:dyDescent="0.25">
      <c r="A1518" s="1" t="s">
        <v>1547</v>
      </c>
      <c r="B1518" s="1">
        <v>647</v>
      </c>
      <c r="C1518" s="1" t="s">
        <v>30</v>
      </c>
      <c r="D1518" s="1" t="s">
        <v>31</v>
      </c>
      <c r="E1518" s="1">
        <v>0</v>
      </c>
      <c r="F1518" s="1">
        <v>0</v>
      </c>
      <c r="G1518" s="2">
        <v>28.271999999999998</v>
      </c>
      <c r="H1518" s="2">
        <v>-1.488</v>
      </c>
      <c r="I1518" s="3">
        <v>-49.4</v>
      </c>
      <c r="J1518" s="3">
        <v>0</v>
      </c>
      <c r="K1518" s="4">
        <v>0</v>
      </c>
      <c r="L1518" s="4">
        <v>0</v>
      </c>
      <c r="M1518" s="4">
        <v>0</v>
      </c>
      <c r="N1518" s="2">
        <v>29.76</v>
      </c>
      <c r="O1518" s="4">
        <v>0</v>
      </c>
      <c r="P1518" s="4">
        <v>0</v>
      </c>
      <c r="Q1518" s="3">
        <v>258.89999999999998</v>
      </c>
      <c r="R1518" s="2">
        <v>0</v>
      </c>
      <c r="S1518" s="2">
        <v>0</v>
      </c>
      <c r="T1518" s="4">
        <v>0</v>
      </c>
      <c r="U1518" s="3">
        <v>0</v>
      </c>
      <c r="V1518" s="3">
        <v>0</v>
      </c>
      <c r="W1518" s="3">
        <v>0</v>
      </c>
      <c r="X1518" s="2">
        <v>308.27100000000002</v>
      </c>
      <c r="Y1518" s="2">
        <v>308.27100000000002</v>
      </c>
      <c r="Z1518" s="2">
        <v>0</v>
      </c>
    </row>
    <row r="1519" spans="1:26" x14ac:dyDescent="0.25">
      <c r="A1519" s="1" t="s">
        <v>1548</v>
      </c>
      <c r="B1519" s="1">
        <v>647</v>
      </c>
      <c r="C1519" s="1" t="s">
        <v>30</v>
      </c>
      <c r="D1519" s="1" t="s">
        <v>31</v>
      </c>
      <c r="E1519" s="1">
        <v>0</v>
      </c>
      <c r="F1519" s="1">
        <v>0</v>
      </c>
      <c r="G1519" s="2">
        <v>43.88</v>
      </c>
      <c r="H1519" s="2">
        <v>-0.28000000000000003</v>
      </c>
      <c r="I1519" s="3">
        <v>-3</v>
      </c>
      <c r="J1519" s="3">
        <v>0</v>
      </c>
      <c r="K1519" s="4">
        <v>0</v>
      </c>
      <c r="L1519" s="4">
        <v>0</v>
      </c>
      <c r="M1519" s="4">
        <v>0</v>
      </c>
      <c r="N1519" s="2">
        <v>44.16</v>
      </c>
      <c r="O1519" s="4">
        <v>0</v>
      </c>
      <c r="P1519" s="4">
        <v>0</v>
      </c>
      <c r="Q1519" s="3">
        <v>45.1</v>
      </c>
      <c r="R1519" s="2">
        <v>0</v>
      </c>
      <c r="S1519" s="2">
        <v>0</v>
      </c>
      <c r="T1519" s="4">
        <v>0</v>
      </c>
      <c r="U1519" s="3">
        <v>0</v>
      </c>
      <c r="V1519" s="3">
        <v>0</v>
      </c>
      <c r="W1519" s="3">
        <v>0</v>
      </c>
      <c r="X1519" s="2">
        <v>48.167999999999999</v>
      </c>
      <c r="Y1519" s="2">
        <v>48.167999999999999</v>
      </c>
      <c r="Z1519" s="2">
        <v>0</v>
      </c>
    </row>
    <row r="1520" spans="1:26" x14ac:dyDescent="0.25">
      <c r="A1520" s="1" t="s">
        <v>1549</v>
      </c>
      <c r="B1520" s="1">
        <v>647</v>
      </c>
      <c r="C1520" s="1" t="s">
        <v>30</v>
      </c>
      <c r="D1520" s="1" t="s">
        <v>31</v>
      </c>
      <c r="E1520" s="1">
        <v>0</v>
      </c>
      <c r="F1520" s="1">
        <v>0</v>
      </c>
      <c r="G1520" s="2">
        <v>72.293999999999997</v>
      </c>
      <c r="H1520" s="2">
        <v>0.374</v>
      </c>
      <c r="I1520" s="3">
        <v>4</v>
      </c>
      <c r="J1520" s="3">
        <v>0</v>
      </c>
      <c r="K1520" s="4">
        <v>0</v>
      </c>
      <c r="L1520" s="4">
        <v>0</v>
      </c>
      <c r="M1520" s="4">
        <v>0</v>
      </c>
      <c r="N1520" s="2">
        <v>72.27</v>
      </c>
      <c r="O1520" s="4">
        <v>1.7444999999999999</v>
      </c>
      <c r="P1520" s="4">
        <v>-1.7444999999999999</v>
      </c>
      <c r="Q1520" s="3">
        <v>100.7</v>
      </c>
      <c r="R1520" s="2">
        <v>1E-3</v>
      </c>
      <c r="S1520" s="2">
        <v>0</v>
      </c>
      <c r="T1520" s="4">
        <v>0</v>
      </c>
      <c r="U1520" s="3">
        <v>0</v>
      </c>
      <c r="V1520" s="3">
        <v>-11067.9</v>
      </c>
      <c r="W1520" s="3">
        <v>11098.4</v>
      </c>
      <c r="X1520" s="2">
        <v>96.66</v>
      </c>
      <c r="Y1520" s="2">
        <v>96.66</v>
      </c>
      <c r="Z1520" s="2">
        <v>-0.22700000000000001</v>
      </c>
    </row>
    <row r="1521" spans="1:26" x14ac:dyDescent="0.25">
      <c r="A1521" s="1" t="s">
        <v>1550</v>
      </c>
      <c r="B1521" s="1">
        <v>647</v>
      </c>
      <c r="C1521" s="1" t="s">
        <v>30</v>
      </c>
      <c r="D1521" s="1" t="s">
        <v>31</v>
      </c>
      <c r="E1521" s="1">
        <v>0</v>
      </c>
      <c r="F1521" s="1">
        <v>0</v>
      </c>
      <c r="G1521" s="2">
        <v>23.541</v>
      </c>
      <c r="H1521" s="2">
        <v>1.621</v>
      </c>
      <c r="I1521" s="3">
        <v>17.899999999999999</v>
      </c>
      <c r="J1521" s="3">
        <v>0</v>
      </c>
      <c r="K1521" s="4">
        <v>0</v>
      </c>
      <c r="L1521" s="4">
        <v>0</v>
      </c>
      <c r="M1521" s="4">
        <v>0</v>
      </c>
      <c r="N1521" s="2">
        <v>23.51</v>
      </c>
      <c r="O1521" s="4">
        <v>9.4780599999999993</v>
      </c>
      <c r="P1521" s="4">
        <v>-9.4780599999999993</v>
      </c>
      <c r="Q1521" s="3">
        <v>59.5</v>
      </c>
      <c r="R1521" s="2">
        <v>2E-3</v>
      </c>
      <c r="S1521" s="2">
        <v>312.75</v>
      </c>
      <c r="T1521" s="4">
        <v>831.44713999999999</v>
      </c>
      <c r="U1521" s="3">
        <v>0</v>
      </c>
      <c r="V1521" s="3">
        <v>-254318</v>
      </c>
      <c r="W1521" s="3">
        <v>256436.9</v>
      </c>
      <c r="X1521" s="2">
        <v>41.637999999999998</v>
      </c>
      <c r="Y1521" s="2">
        <v>41.637999999999998</v>
      </c>
      <c r="Z1521" s="2">
        <v>-5.8</v>
      </c>
    </row>
    <row r="1522" spans="1:26" x14ac:dyDescent="0.25">
      <c r="A1522" s="1" t="s">
        <v>1551</v>
      </c>
      <c r="B1522" s="1">
        <v>647</v>
      </c>
      <c r="C1522" s="1" t="s">
        <v>30</v>
      </c>
      <c r="D1522" s="1" t="s">
        <v>31</v>
      </c>
      <c r="E1522" s="1">
        <v>0</v>
      </c>
      <c r="F1522" s="1">
        <v>0</v>
      </c>
      <c r="G1522" s="2">
        <v>30.323</v>
      </c>
      <c r="H1522" s="2">
        <v>-1.5569999999999999</v>
      </c>
      <c r="I1522" s="3">
        <v>-17.2</v>
      </c>
      <c r="J1522" s="3">
        <v>0</v>
      </c>
      <c r="K1522" s="4">
        <v>0</v>
      </c>
      <c r="L1522" s="4">
        <v>0</v>
      </c>
      <c r="M1522" s="4">
        <v>0</v>
      </c>
      <c r="N1522" s="2">
        <v>31.88</v>
      </c>
      <c r="O1522" s="4">
        <v>0</v>
      </c>
      <c r="P1522" s="4">
        <v>0</v>
      </c>
      <c r="Q1522" s="3">
        <v>15.9</v>
      </c>
      <c r="R1522" s="2">
        <v>0</v>
      </c>
      <c r="S1522" s="2">
        <v>0</v>
      </c>
      <c r="T1522" s="4">
        <v>0</v>
      </c>
      <c r="U1522" s="3">
        <v>0</v>
      </c>
      <c r="V1522" s="3">
        <v>0</v>
      </c>
      <c r="W1522" s="3">
        <v>0</v>
      </c>
      <c r="X1522" s="2">
        <v>33.090000000000003</v>
      </c>
      <c r="Y1522" s="2">
        <v>33.090000000000003</v>
      </c>
      <c r="Z1522" s="2">
        <v>0</v>
      </c>
    </row>
    <row r="1523" spans="1:26" x14ac:dyDescent="0.25">
      <c r="A1523" s="1" t="s">
        <v>1552</v>
      </c>
      <c r="B1523" s="1">
        <v>647</v>
      </c>
      <c r="C1523" s="1" t="s">
        <v>30</v>
      </c>
      <c r="D1523" s="1" t="s">
        <v>31</v>
      </c>
      <c r="E1523" s="1">
        <v>0</v>
      </c>
      <c r="F1523" s="1">
        <v>0</v>
      </c>
      <c r="G1523" s="2">
        <v>51.814</v>
      </c>
      <c r="H1523" s="2">
        <v>0.46400000000000002</v>
      </c>
      <c r="I1523" s="3">
        <v>5.0999999999999996</v>
      </c>
      <c r="J1523" s="3">
        <v>0</v>
      </c>
      <c r="K1523" s="4">
        <v>0</v>
      </c>
      <c r="L1523" s="4">
        <v>0</v>
      </c>
      <c r="M1523" s="4">
        <v>0</v>
      </c>
      <c r="N1523" s="2">
        <v>51.83</v>
      </c>
      <c r="O1523" s="4">
        <v>0.93228999999999995</v>
      </c>
      <c r="P1523" s="4">
        <v>5.4559800000000003</v>
      </c>
      <c r="Q1523" s="3">
        <v>46.5</v>
      </c>
      <c r="R1523" s="2">
        <v>0</v>
      </c>
      <c r="S1523" s="2">
        <v>1681.75</v>
      </c>
      <c r="T1523" s="4">
        <v>2704.33862</v>
      </c>
      <c r="U1523" s="3">
        <v>0</v>
      </c>
      <c r="V1523" s="3">
        <v>10196.200000000001</v>
      </c>
      <c r="W1523" s="3">
        <v>550.20000000000005</v>
      </c>
      <c r="X1523" s="2">
        <v>41.356000000000002</v>
      </c>
      <c r="Y1523" s="2">
        <v>41.356000000000002</v>
      </c>
      <c r="Z1523" s="2">
        <v>-1E-3</v>
      </c>
    </row>
    <row r="1524" spans="1:26" x14ac:dyDescent="0.25">
      <c r="A1524" s="1" t="s">
        <v>1553</v>
      </c>
      <c r="B1524" s="1">
        <v>647</v>
      </c>
      <c r="C1524" s="1" t="s">
        <v>30</v>
      </c>
      <c r="D1524" s="1" t="s">
        <v>31</v>
      </c>
      <c r="E1524" s="1">
        <v>0</v>
      </c>
      <c r="F1524" s="1">
        <v>0</v>
      </c>
      <c r="G1524" s="2">
        <v>51.996000000000002</v>
      </c>
      <c r="H1524" s="2">
        <v>0.59599999999999997</v>
      </c>
      <c r="I1524" s="3">
        <v>6.6</v>
      </c>
      <c r="J1524" s="3">
        <v>0</v>
      </c>
      <c r="K1524" s="4">
        <v>0</v>
      </c>
      <c r="L1524" s="4">
        <v>0</v>
      </c>
      <c r="M1524" s="4">
        <v>0</v>
      </c>
      <c r="N1524" s="2">
        <v>52.082999999999998</v>
      </c>
      <c r="O1524" s="4">
        <v>0</v>
      </c>
      <c r="P1524" s="4">
        <v>10.225110000000001</v>
      </c>
      <c r="Q1524" s="3">
        <v>81</v>
      </c>
      <c r="R1524" s="2">
        <v>0</v>
      </c>
      <c r="S1524" s="2">
        <v>3203.75</v>
      </c>
      <c r="T1524" s="4">
        <v>5325.9902300000003</v>
      </c>
      <c r="U1524" s="3">
        <v>0</v>
      </c>
      <c r="V1524" s="3">
        <v>31917.3</v>
      </c>
      <c r="W1524" s="3">
        <v>0</v>
      </c>
      <c r="X1524" s="2">
        <v>74.441000000000003</v>
      </c>
      <c r="Y1524" s="2">
        <v>74.441000000000003</v>
      </c>
      <c r="Z1524" s="2">
        <v>0</v>
      </c>
    </row>
    <row r="1525" spans="1:26" x14ac:dyDescent="0.25">
      <c r="A1525" s="1" t="s">
        <v>1554</v>
      </c>
      <c r="B1525" s="1">
        <v>647</v>
      </c>
      <c r="C1525" s="1" t="s">
        <v>30</v>
      </c>
      <c r="D1525" s="1" t="s">
        <v>31</v>
      </c>
      <c r="E1525" s="1">
        <v>0</v>
      </c>
      <c r="F1525" s="1">
        <v>0</v>
      </c>
      <c r="G1525" s="2">
        <v>27.29</v>
      </c>
      <c r="H1525" s="2">
        <v>1.29</v>
      </c>
      <c r="I1525" s="3">
        <v>14.2</v>
      </c>
      <c r="J1525" s="3">
        <v>0</v>
      </c>
      <c r="K1525" s="4">
        <v>0</v>
      </c>
      <c r="L1525" s="4">
        <v>0</v>
      </c>
      <c r="M1525" s="4">
        <v>0</v>
      </c>
      <c r="N1525" s="2">
        <v>27.587</v>
      </c>
      <c r="O1525" s="4">
        <v>4.7414899999999998</v>
      </c>
      <c r="P1525" s="4">
        <v>18.20842</v>
      </c>
      <c r="Q1525" s="3">
        <v>103.4</v>
      </c>
      <c r="R1525" s="2">
        <v>3.0000000000000001E-3</v>
      </c>
      <c r="S1525" s="2">
        <v>7848.5</v>
      </c>
      <c r="T1525" s="4">
        <v>32420.625</v>
      </c>
      <c r="U1525" s="3">
        <v>0</v>
      </c>
      <c r="V1525" s="3">
        <v>35317.300000000003</v>
      </c>
      <c r="W1525" s="3">
        <v>60.7</v>
      </c>
      <c r="X1525" s="2">
        <v>89.13</v>
      </c>
      <c r="Y1525" s="2">
        <v>89.13</v>
      </c>
      <c r="Z1525" s="2">
        <v>-1.752</v>
      </c>
    </row>
    <row r="1526" spans="1:26" x14ac:dyDescent="0.25">
      <c r="A1526" s="1" t="s">
        <v>1555</v>
      </c>
      <c r="B1526" s="1">
        <v>647</v>
      </c>
      <c r="C1526" s="1" t="s">
        <v>30</v>
      </c>
      <c r="D1526" s="1" t="s">
        <v>31</v>
      </c>
      <c r="E1526" s="1">
        <v>0</v>
      </c>
      <c r="F1526" s="1">
        <v>0</v>
      </c>
      <c r="G1526" s="2">
        <v>31.378</v>
      </c>
      <c r="H1526" s="2">
        <v>0.59799999999999998</v>
      </c>
      <c r="I1526" s="3">
        <v>7.5</v>
      </c>
      <c r="J1526" s="3">
        <v>0</v>
      </c>
      <c r="K1526" s="4">
        <v>0</v>
      </c>
      <c r="L1526" s="4">
        <v>0</v>
      </c>
      <c r="M1526" s="4">
        <v>0</v>
      </c>
      <c r="N1526" s="2">
        <v>31.248999999999999</v>
      </c>
      <c r="O1526" s="4">
        <v>7.7297099999999999</v>
      </c>
      <c r="P1526" s="4">
        <v>-7.7297099999999999</v>
      </c>
      <c r="Q1526" s="3">
        <v>78.099999999999994</v>
      </c>
      <c r="R1526" s="2">
        <v>0</v>
      </c>
      <c r="S1526" s="2">
        <v>0</v>
      </c>
      <c r="T1526" s="4">
        <v>0</v>
      </c>
      <c r="U1526" s="3">
        <v>0</v>
      </c>
      <c r="V1526" s="3">
        <v>-42875.6</v>
      </c>
      <c r="W1526" s="3">
        <v>42876.6</v>
      </c>
      <c r="X1526" s="2">
        <v>70.623000000000005</v>
      </c>
      <c r="Y1526" s="2">
        <v>70.623000000000005</v>
      </c>
      <c r="Z1526" s="2">
        <v>0</v>
      </c>
    </row>
    <row r="1527" spans="1:26" x14ac:dyDescent="0.25">
      <c r="A1527" s="1" t="s">
        <v>1556</v>
      </c>
      <c r="B1527" s="1">
        <v>647</v>
      </c>
      <c r="C1527" s="1" t="s">
        <v>30</v>
      </c>
      <c r="D1527" s="1" t="s">
        <v>31</v>
      </c>
      <c r="E1527" s="1">
        <v>0</v>
      </c>
      <c r="F1527" s="1">
        <v>0</v>
      </c>
      <c r="G1527" s="2">
        <v>51.396000000000001</v>
      </c>
      <c r="H1527" s="2">
        <v>-0.58399999999999996</v>
      </c>
      <c r="I1527" s="3">
        <v>-6.4</v>
      </c>
      <c r="J1527" s="3">
        <v>0</v>
      </c>
      <c r="K1527" s="4">
        <v>0</v>
      </c>
      <c r="L1527" s="4">
        <v>2.7278899999999999</v>
      </c>
      <c r="M1527" s="4">
        <v>0</v>
      </c>
      <c r="N1527" s="2">
        <v>52.073999999999998</v>
      </c>
      <c r="O1527" s="4">
        <v>0</v>
      </c>
      <c r="P1527" s="4">
        <v>0.96933000000000002</v>
      </c>
      <c r="Q1527" s="3">
        <v>50.1</v>
      </c>
      <c r="R1527" s="2">
        <v>0</v>
      </c>
      <c r="S1527" s="2">
        <v>2.125</v>
      </c>
      <c r="T1527" s="4">
        <v>1.4999999999999999E-4</v>
      </c>
      <c r="U1527" s="3">
        <v>28005.9</v>
      </c>
      <c r="V1527" s="3">
        <v>4680.3999999999996</v>
      </c>
      <c r="W1527" s="3">
        <v>0</v>
      </c>
      <c r="X1527" s="2">
        <v>56.563000000000002</v>
      </c>
      <c r="Y1527" s="2">
        <v>56.563000000000002</v>
      </c>
      <c r="Z1527" s="2">
        <v>0</v>
      </c>
    </row>
    <row r="1528" spans="1:26" x14ac:dyDescent="0.25">
      <c r="A1528" s="1" t="s">
        <v>1557</v>
      </c>
      <c r="B1528" s="1">
        <v>647</v>
      </c>
      <c r="C1528" s="1" t="s">
        <v>30</v>
      </c>
      <c r="D1528" s="1" t="s">
        <v>31</v>
      </c>
      <c r="E1528" s="1">
        <v>0</v>
      </c>
      <c r="F1528" s="1">
        <v>0</v>
      </c>
      <c r="G1528" s="2">
        <v>81.863</v>
      </c>
      <c r="H1528" s="2">
        <v>-5.1470000000000002</v>
      </c>
      <c r="I1528" s="3">
        <v>-64.7</v>
      </c>
      <c r="J1528" s="3">
        <v>0</v>
      </c>
      <c r="K1528" s="4">
        <v>0</v>
      </c>
      <c r="L1528" s="4">
        <v>0</v>
      </c>
      <c r="M1528" s="4">
        <v>0</v>
      </c>
      <c r="N1528" s="2">
        <v>87.01</v>
      </c>
      <c r="O1528" s="4">
        <v>0</v>
      </c>
      <c r="P1528" s="4">
        <v>0</v>
      </c>
      <c r="Q1528" s="3">
        <v>3.6</v>
      </c>
      <c r="R1528" s="2">
        <v>0</v>
      </c>
      <c r="S1528" s="2">
        <v>0</v>
      </c>
      <c r="T1528" s="4">
        <v>0</v>
      </c>
      <c r="U1528" s="3">
        <v>0</v>
      </c>
      <c r="V1528" s="3">
        <v>0</v>
      </c>
      <c r="W1528" s="3">
        <v>0</v>
      </c>
      <c r="X1528" s="2">
        <v>68.332999999999998</v>
      </c>
      <c r="Y1528" s="2">
        <v>68.332999999999998</v>
      </c>
      <c r="Z1528" s="2">
        <v>0</v>
      </c>
    </row>
    <row r="1529" spans="1:26" x14ac:dyDescent="0.25">
      <c r="A1529" s="1" t="s">
        <v>1558</v>
      </c>
      <c r="B1529" s="1">
        <v>647</v>
      </c>
      <c r="C1529" s="1" t="s">
        <v>30</v>
      </c>
      <c r="D1529" s="1" t="s">
        <v>31</v>
      </c>
      <c r="E1529" s="1">
        <v>0</v>
      </c>
      <c r="F1529" s="1">
        <v>0</v>
      </c>
      <c r="G1529" s="2">
        <v>51.158000000000001</v>
      </c>
      <c r="H1529" s="2">
        <v>0.438</v>
      </c>
      <c r="I1529" s="3">
        <v>5.5</v>
      </c>
      <c r="J1529" s="3">
        <v>0</v>
      </c>
      <c r="K1529" s="4">
        <v>0</v>
      </c>
      <c r="L1529" s="4">
        <v>0</v>
      </c>
      <c r="M1529" s="4">
        <v>0</v>
      </c>
      <c r="N1529" s="2">
        <v>51.143999999999998</v>
      </c>
      <c r="O1529" s="4">
        <v>1.6933800000000001</v>
      </c>
      <c r="P1529" s="4">
        <v>3.4047100000000001</v>
      </c>
      <c r="Q1529" s="3">
        <v>66.099999999999994</v>
      </c>
      <c r="R1529" s="2">
        <v>0</v>
      </c>
      <c r="S1529" s="2">
        <v>643.375</v>
      </c>
      <c r="T1529" s="4">
        <v>474.70132000000001</v>
      </c>
      <c r="U1529" s="3">
        <v>0</v>
      </c>
      <c r="V1529" s="3">
        <v>159.69999999999999</v>
      </c>
      <c r="W1529" s="3">
        <v>2936.9</v>
      </c>
      <c r="X1529" s="2">
        <v>60.554000000000002</v>
      </c>
      <c r="Y1529" s="2">
        <v>60.554000000000002</v>
      </c>
      <c r="Z1529" s="2">
        <v>0</v>
      </c>
    </row>
    <row r="1530" spans="1:26" x14ac:dyDescent="0.25">
      <c r="A1530" s="1" t="s">
        <v>1559</v>
      </c>
      <c r="B1530" s="1">
        <v>647</v>
      </c>
      <c r="C1530" s="1" t="s">
        <v>30</v>
      </c>
      <c r="D1530" s="1" t="s">
        <v>31</v>
      </c>
      <c r="E1530" s="1">
        <v>0</v>
      </c>
      <c r="F1530" s="1">
        <v>0</v>
      </c>
      <c r="G1530" s="2">
        <v>32.991</v>
      </c>
      <c r="H1530" s="2">
        <v>0.441</v>
      </c>
      <c r="I1530" s="3">
        <v>5.5</v>
      </c>
      <c r="J1530" s="3">
        <v>0</v>
      </c>
      <c r="K1530" s="4">
        <v>0</v>
      </c>
      <c r="L1530" s="4">
        <v>0</v>
      </c>
      <c r="M1530" s="4">
        <v>0</v>
      </c>
      <c r="N1530" s="2">
        <v>32.948</v>
      </c>
      <c r="O1530" s="4">
        <v>3.27495</v>
      </c>
      <c r="P1530" s="4">
        <v>-3.27495</v>
      </c>
      <c r="Q1530" s="3">
        <v>57.9</v>
      </c>
      <c r="R1530" s="2">
        <v>0</v>
      </c>
      <c r="S1530" s="2">
        <v>13</v>
      </c>
      <c r="T1530" s="4">
        <v>2.4575399999999998</v>
      </c>
      <c r="U1530" s="3">
        <v>0</v>
      </c>
      <c r="V1530" s="3">
        <v>-9759.7999999999993</v>
      </c>
      <c r="W1530" s="3">
        <v>9896.2000000000007</v>
      </c>
      <c r="X1530" s="2">
        <v>52.402000000000001</v>
      </c>
      <c r="Y1530" s="2">
        <v>52.402000000000001</v>
      </c>
      <c r="Z1530" s="2">
        <v>0</v>
      </c>
    </row>
    <row r="1531" spans="1:26" x14ac:dyDescent="0.25">
      <c r="A1531" s="1" t="s">
        <v>1560</v>
      </c>
      <c r="B1531" s="1">
        <v>647</v>
      </c>
      <c r="C1531" s="1" t="s">
        <v>30</v>
      </c>
      <c r="D1531" s="1" t="s">
        <v>31</v>
      </c>
      <c r="E1531" s="1">
        <v>0</v>
      </c>
      <c r="F1531" s="1">
        <v>0</v>
      </c>
      <c r="G1531" s="2">
        <v>87.942999999999998</v>
      </c>
      <c r="H1531" s="2">
        <v>-1.097</v>
      </c>
      <c r="I1531" s="3">
        <v>-13.8</v>
      </c>
      <c r="J1531" s="3">
        <v>0</v>
      </c>
      <c r="K1531" s="4">
        <v>0</v>
      </c>
      <c r="L1531" s="4">
        <v>0</v>
      </c>
      <c r="M1531" s="4">
        <v>0</v>
      </c>
      <c r="N1531" s="2">
        <v>89.04</v>
      </c>
      <c r="O1531" s="4">
        <v>0</v>
      </c>
      <c r="P1531" s="4">
        <v>0</v>
      </c>
      <c r="Q1531" s="3">
        <v>33.5</v>
      </c>
      <c r="R1531" s="2">
        <v>0</v>
      </c>
      <c r="S1531" s="2">
        <v>0</v>
      </c>
      <c r="T1531" s="4">
        <v>0</v>
      </c>
      <c r="U1531" s="3">
        <v>0</v>
      </c>
      <c r="V1531" s="3">
        <v>0</v>
      </c>
      <c r="W1531" s="3">
        <v>0</v>
      </c>
      <c r="X1531" s="2">
        <v>47.265000000000001</v>
      </c>
      <c r="Y1531" s="2">
        <v>47.265000000000001</v>
      </c>
      <c r="Z1531" s="2">
        <v>0</v>
      </c>
    </row>
    <row r="1532" spans="1:26" x14ac:dyDescent="0.25">
      <c r="A1532" s="1" t="s">
        <v>1561</v>
      </c>
      <c r="B1532" s="1">
        <v>647</v>
      </c>
      <c r="C1532" s="1" t="s">
        <v>30</v>
      </c>
      <c r="D1532" s="1" t="s">
        <v>31</v>
      </c>
      <c r="E1532" s="1">
        <v>0</v>
      </c>
      <c r="F1532" s="1">
        <v>0</v>
      </c>
      <c r="G1532" s="2">
        <v>40.167000000000002</v>
      </c>
      <c r="H1532" s="2">
        <v>0.317</v>
      </c>
      <c r="I1532" s="3">
        <v>4</v>
      </c>
      <c r="J1532" s="3">
        <v>0</v>
      </c>
      <c r="K1532" s="4">
        <v>0</v>
      </c>
      <c r="L1532" s="4">
        <v>0</v>
      </c>
      <c r="M1532" s="4">
        <v>0</v>
      </c>
      <c r="N1532" s="2">
        <v>40.179000000000002</v>
      </c>
      <c r="O1532" s="4">
        <v>0.43226999999999999</v>
      </c>
      <c r="P1532" s="4">
        <v>2.2441499999999999</v>
      </c>
      <c r="Q1532" s="3">
        <v>26</v>
      </c>
      <c r="R1532" s="2">
        <v>0</v>
      </c>
      <c r="S1532" s="2">
        <v>2033.875</v>
      </c>
      <c r="T1532" s="4">
        <v>618.51671999999996</v>
      </c>
      <c r="U1532" s="3">
        <v>0</v>
      </c>
      <c r="V1532" s="3">
        <v>5351.6</v>
      </c>
      <c r="W1532" s="3">
        <v>708.5</v>
      </c>
      <c r="X1532" s="2">
        <v>21.962</v>
      </c>
      <c r="Y1532" s="2">
        <v>21.962</v>
      </c>
      <c r="Z1532" s="2">
        <v>-4.0000000000000001E-3</v>
      </c>
    </row>
    <row r="1533" spans="1:26" x14ac:dyDescent="0.25">
      <c r="A1533" s="1" t="s">
        <v>1562</v>
      </c>
      <c r="B1533" s="1">
        <v>647</v>
      </c>
      <c r="C1533" s="1" t="s">
        <v>30</v>
      </c>
      <c r="D1533" s="1" t="s">
        <v>31</v>
      </c>
      <c r="E1533" s="1">
        <v>0</v>
      </c>
      <c r="F1533" s="1">
        <v>0</v>
      </c>
      <c r="G1533" s="2">
        <v>32.116999999999997</v>
      </c>
      <c r="H1533" s="2">
        <v>0.19700000000000001</v>
      </c>
      <c r="I1533" s="3">
        <v>4.3</v>
      </c>
      <c r="J1533" s="3">
        <v>0</v>
      </c>
      <c r="K1533" s="4">
        <v>0</v>
      </c>
      <c r="L1533" s="4">
        <v>0</v>
      </c>
      <c r="M1533" s="4">
        <v>0</v>
      </c>
      <c r="N1533" s="2">
        <v>32.069000000000003</v>
      </c>
      <c r="O1533" s="4">
        <v>2.0339100000000001</v>
      </c>
      <c r="P1533" s="4">
        <v>-2.0339100000000001</v>
      </c>
      <c r="Q1533" s="3">
        <v>153</v>
      </c>
      <c r="R1533" s="2">
        <v>0</v>
      </c>
      <c r="S1533" s="2">
        <v>0</v>
      </c>
      <c r="T1533" s="4">
        <v>0</v>
      </c>
      <c r="U1533" s="3">
        <v>0</v>
      </c>
      <c r="V1533" s="3">
        <v>-3694.9</v>
      </c>
      <c r="W1533" s="3">
        <v>3696</v>
      </c>
      <c r="X1533" s="2">
        <v>148.71899999999999</v>
      </c>
      <c r="Y1533" s="2">
        <v>148.71899999999999</v>
      </c>
      <c r="Z1533" s="2">
        <v>0</v>
      </c>
    </row>
    <row r="1534" spans="1:26" x14ac:dyDescent="0.25">
      <c r="A1534" s="1" t="s">
        <v>1563</v>
      </c>
      <c r="B1534" s="1">
        <v>647</v>
      </c>
      <c r="C1534" s="1" t="s">
        <v>30</v>
      </c>
      <c r="D1534" s="1" t="s">
        <v>31</v>
      </c>
      <c r="E1534" s="1">
        <v>0</v>
      </c>
      <c r="F1534" s="1">
        <v>0</v>
      </c>
      <c r="G1534" s="2">
        <v>57.805</v>
      </c>
      <c r="H1534" s="2">
        <v>0.155</v>
      </c>
      <c r="I1534" s="3">
        <v>2</v>
      </c>
      <c r="J1534" s="3">
        <v>0</v>
      </c>
      <c r="K1534" s="4">
        <v>0</v>
      </c>
      <c r="L1534" s="4">
        <v>0</v>
      </c>
      <c r="M1534" s="4">
        <v>0</v>
      </c>
      <c r="N1534" s="2">
        <v>57.750999999999998</v>
      </c>
      <c r="O1534" s="4">
        <v>1.2911999999999999</v>
      </c>
      <c r="P1534" s="4">
        <v>-1.2911999999999999</v>
      </c>
      <c r="Q1534" s="3">
        <v>79.599999999999994</v>
      </c>
      <c r="R1534" s="2">
        <v>0</v>
      </c>
      <c r="S1534" s="2">
        <v>0</v>
      </c>
      <c r="T1534" s="4">
        <v>0</v>
      </c>
      <c r="U1534" s="3">
        <v>0</v>
      </c>
      <c r="V1534" s="3">
        <v>-4754.3999999999996</v>
      </c>
      <c r="W1534" s="3">
        <v>4755.3999999999996</v>
      </c>
      <c r="X1534" s="2">
        <v>77.611000000000004</v>
      </c>
      <c r="Y1534" s="2">
        <v>77.611000000000004</v>
      </c>
      <c r="Z1534" s="2">
        <v>0</v>
      </c>
    </row>
    <row r="1535" spans="1:26" x14ac:dyDescent="0.25">
      <c r="A1535" s="1" t="s">
        <v>1564</v>
      </c>
      <c r="B1535" s="1">
        <v>647</v>
      </c>
      <c r="C1535" s="1" t="s">
        <v>30</v>
      </c>
      <c r="D1535" s="1" t="s">
        <v>31</v>
      </c>
      <c r="E1535" s="1">
        <v>0</v>
      </c>
      <c r="F1535" s="1">
        <v>0</v>
      </c>
      <c r="G1535" s="2">
        <v>21.62</v>
      </c>
      <c r="H1535" s="2">
        <v>0.96</v>
      </c>
      <c r="I1535" s="3">
        <v>12.1</v>
      </c>
      <c r="J1535" s="3">
        <v>0</v>
      </c>
      <c r="K1535" s="4">
        <v>0</v>
      </c>
      <c r="L1535" s="4">
        <v>0</v>
      </c>
      <c r="M1535" s="4">
        <v>0</v>
      </c>
      <c r="N1535" s="2">
        <v>21.623999999999999</v>
      </c>
      <c r="O1535" s="4">
        <v>0.9</v>
      </c>
      <c r="P1535" s="4">
        <v>4.5271100000000004</v>
      </c>
      <c r="Q1535" s="3">
        <v>78.5</v>
      </c>
      <c r="R1535" s="2">
        <v>0</v>
      </c>
      <c r="S1535" s="2">
        <v>5988.625</v>
      </c>
      <c r="T1535" s="4">
        <v>6501.4121100000002</v>
      </c>
      <c r="U1535" s="3">
        <v>0</v>
      </c>
      <c r="V1535" s="3">
        <v>9202.7000000000007</v>
      </c>
      <c r="W1535" s="3">
        <v>1350.9</v>
      </c>
      <c r="X1535" s="2">
        <v>66.463999999999999</v>
      </c>
      <c r="Y1535" s="2">
        <v>66.463999999999999</v>
      </c>
      <c r="Z1535" s="2">
        <v>-3.3000000000000002E-2</v>
      </c>
    </row>
    <row r="1536" spans="1:26" x14ac:dyDescent="0.25">
      <c r="A1536" s="1" t="s">
        <v>1565</v>
      </c>
      <c r="B1536" s="1">
        <v>647</v>
      </c>
      <c r="C1536" s="1" t="s">
        <v>30</v>
      </c>
      <c r="D1536" s="1" t="s">
        <v>31</v>
      </c>
      <c r="E1536" s="1">
        <v>0</v>
      </c>
      <c r="F1536" s="1">
        <v>0</v>
      </c>
      <c r="G1536" s="2">
        <v>59.433</v>
      </c>
      <c r="H1536" s="2">
        <v>0.24299999999999999</v>
      </c>
      <c r="I1536" s="3">
        <v>4.8</v>
      </c>
      <c r="J1536" s="3">
        <v>0</v>
      </c>
      <c r="K1536" s="4">
        <v>0</v>
      </c>
      <c r="L1536" s="4">
        <v>0</v>
      </c>
      <c r="M1536" s="4">
        <v>0</v>
      </c>
      <c r="N1536" s="2">
        <v>59.356999999999999</v>
      </c>
      <c r="O1536" s="4">
        <v>2.9971299999999998</v>
      </c>
      <c r="P1536" s="4">
        <v>-2.9971299999999998</v>
      </c>
      <c r="Q1536" s="3">
        <v>164.8</v>
      </c>
      <c r="R1536" s="2">
        <v>0</v>
      </c>
      <c r="S1536" s="2">
        <v>0</v>
      </c>
      <c r="T1536" s="4">
        <v>0</v>
      </c>
      <c r="U1536" s="3">
        <v>0</v>
      </c>
      <c r="V1536" s="3">
        <v>-6674.3</v>
      </c>
      <c r="W1536" s="3">
        <v>6675</v>
      </c>
      <c r="X1536" s="2">
        <v>160.02500000000001</v>
      </c>
      <c r="Y1536" s="2">
        <v>160.02500000000001</v>
      </c>
      <c r="Z1536" s="2">
        <v>0</v>
      </c>
    </row>
    <row r="1537" spans="1:26" x14ac:dyDescent="0.25">
      <c r="A1537" s="1" t="s">
        <v>1566</v>
      </c>
      <c r="B1537" s="1">
        <v>647</v>
      </c>
      <c r="C1537" s="1" t="s">
        <v>30</v>
      </c>
      <c r="D1537" s="1" t="s">
        <v>31</v>
      </c>
      <c r="E1537" s="1">
        <v>0</v>
      </c>
      <c r="F1537" s="1">
        <v>0</v>
      </c>
      <c r="G1537" s="2">
        <v>22.004999999999999</v>
      </c>
      <c r="H1537" s="2">
        <v>-0.39500000000000002</v>
      </c>
      <c r="I1537" s="3">
        <v>-6.3</v>
      </c>
      <c r="J1537" s="3">
        <v>0</v>
      </c>
      <c r="K1537" s="4">
        <v>0</v>
      </c>
      <c r="L1537" s="4">
        <v>0</v>
      </c>
      <c r="M1537" s="4">
        <v>0</v>
      </c>
      <c r="N1537" s="2">
        <v>22.548999999999999</v>
      </c>
      <c r="O1537" s="4">
        <v>0</v>
      </c>
      <c r="P1537" s="4">
        <v>2.2949899999999999</v>
      </c>
      <c r="Q1537" s="3">
        <v>133</v>
      </c>
      <c r="R1537" s="2">
        <v>0</v>
      </c>
      <c r="S1537" s="2">
        <v>209.75</v>
      </c>
      <c r="T1537" s="4">
        <v>3.5028199999999998</v>
      </c>
      <c r="U1537" s="3">
        <v>0</v>
      </c>
      <c r="V1537" s="3">
        <v>58221.7</v>
      </c>
      <c r="W1537" s="3">
        <v>0</v>
      </c>
      <c r="X1537" s="2">
        <v>139.322</v>
      </c>
      <c r="Y1537" s="2">
        <v>139.322</v>
      </c>
      <c r="Z1537" s="2">
        <v>0</v>
      </c>
    </row>
    <row r="1538" spans="1:26" x14ac:dyDescent="0.25">
      <c r="A1538" s="1" t="s">
        <v>1567</v>
      </c>
      <c r="B1538" s="1">
        <v>647</v>
      </c>
      <c r="C1538" s="1" t="s">
        <v>30</v>
      </c>
      <c r="D1538" s="1" t="s">
        <v>31</v>
      </c>
      <c r="E1538" s="1">
        <v>0</v>
      </c>
      <c r="F1538" s="1">
        <v>0</v>
      </c>
      <c r="G1538" s="2">
        <v>54.182000000000002</v>
      </c>
      <c r="H1538" s="2">
        <v>0.222</v>
      </c>
      <c r="I1538" s="3">
        <v>3.2</v>
      </c>
      <c r="J1538" s="3">
        <v>0</v>
      </c>
      <c r="K1538" s="4">
        <v>0</v>
      </c>
      <c r="L1538" s="4">
        <v>0</v>
      </c>
      <c r="M1538" s="4">
        <v>0</v>
      </c>
      <c r="N1538" s="2">
        <v>54.164000000000001</v>
      </c>
      <c r="O1538" s="4">
        <v>0.85868999999999995</v>
      </c>
      <c r="P1538" s="4">
        <v>-0.85868999999999995</v>
      </c>
      <c r="Q1538" s="3">
        <v>64.2</v>
      </c>
      <c r="R1538" s="2">
        <v>0</v>
      </c>
      <c r="S1538" s="2">
        <v>328.625</v>
      </c>
      <c r="T1538" s="4">
        <v>71.046189999999996</v>
      </c>
      <c r="U1538" s="3">
        <v>0</v>
      </c>
      <c r="V1538" s="3">
        <v>-1217.7</v>
      </c>
      <c r="W1538" s="3">
        <v>2204.9</v>
      </c>
      <c r="X1538" s="2">
        <v>61.037999999999997</v>
      </c>
      <c r="Y1538" s="2">
        <v>61.037999999999997</v>
      </c>
      <c r="Z1538" s="2">
        <v>0</v>
      </c>
    </row>
    <row r="1539" spans="1:26" x14ac:dyDescent="0.25">
      <c r="A1539" s="1" t="s">
        <v>1568</v>
      </c>
      <c r="B1539" s="1">
        <v>647</v>
      </c>
      <c r="C1539" s="1" t="s">
        <v>30</v>
      </c>
      <c r="D1539" s="1" t="s">
        <v>31</v>
      </c>
      <c r="E1539" s="1">
        <v>0</v>
      </c>
      <c r="F1539" s="1">
        <v>0</v>
      </c>
      <c r="G1539" s="2">
        <v>50.692999999999998</v>
      </c>
      <c r="H1539" s="2">
        <v>2.3E-2</v>
      </c>
      <c r="I1539" s="3">
        <v>0.3</v>
      </c>
      <c r="J1539" s="3">
        <v>0</v>
      </c>
      <c r="K1539" s="4">
        <v>0</v>
      </c>
      <c r="L1539" s="4">
        <v>0</v>
      </c>
      <c r="M1539" s="4">
        <v>0</v>
      </c>
      <c r="N1539" s="2">
        <v>50.68</v>
      </c>
      <c r="O1539" s="4">
        <v>6.0240000000000002E-2</v>
      </c>
      <c r="P1539" s="4">
        <v>-6.0240000000000002E-2</v>
      </c>
      <c r="Q1539" s="3">
        <v>69.900000000000006</v>
      </c>
      <c r="R1539" s="2">
        <v>0</v>
      </c>
      <c r="S1539" s="2">
        <v>0</v>
      </c>
      <c r="T1539" s="4">
        <v>0</v>
      </c>
      <c r="U1539" s="3">
        <v>0</v>
      </c>
      <c r="V1539" s="3">
        <v>-26.4</v>
      </c>
      <c r="W1539" s="3">
        <v>27.2</v>
      </c>
      <c r="X1539" s="2">
        <v>69.613</v>
      </c>
      <c r="Y1539" s="2">
        <v>69.613</v>
      </c>
      <c r="Z1539" s="2">
        <v>0</v>
      </c>
    </row>
    <row r="1540" spans="1:26" x14ac:dyDescent="0.25">
      <c r="A1540" s="1" t="s">
        <v>1569</v>
      </c>
      <c r="B1540" s="1">
        <v>647</v>
      </c>
      <c r="C1540" s="1" t="s">
        <v>30</v>
      </c>
      <c r="D1540" s="1" t="s">
        <v>31</v>
      </c>
      <c r="E1540" s="1">
        <v>0</v>
      </c>
      <c r="F1540" s="1">
        <v>0</v>
      </c>
      <c r="G1540" s="2">
        <v>53.307000000000002</v>
      </c>
      <c r="H1540" s="2">
        <v>-0.91300000000000003</v>
      </c>
      <c r="I1540" s="3">
        <v>-13</v>
      </c>
      <c r="J1540" s="3">
        <v>0</v>
      </c>
      <c r="K1540" s="4">
        <v>0</v>
      </c>
      <c r="L1540" s="4">
        <v>0</v>
      </c>
      <c r="M1540" s="4">
        <v>0</v>
      </c>
      <c r="N1540" s="2">
        <v>54.22</v>
      </c>
      <c r="O1540" s="4">
        <v>0</v>
      </c>
      <c r="P1540" s="4">
        <v>0</v>
      </c>
      <c r="Q1540" s="3">
        <v>59.4</v>
      </c>
      <c r="R1540" s="2">
        <v>0</v>
      </c>
      <c r="S1540" s="2">
        <v>0</v>
      </c>
      <c r="T1540" s="4">
        <v>0</v>
      </c>
      <c r="U1540" s="3">
        <v>0</v>
      </c>
      <c r="V1540" s="3">
        <v>0</v>
      </c>
      <c r="W1540" s="3">
        <v>0</v>
      </c>
      <c r="X1540" s="2">
        <v>72.367999999999995</v>
      </c>
      <c r="Y1540" s="2">
        <v>72.367999999999995</v>
      </c>
      <c r="Z1540" s="2">
        <v>0</v>
      </c>
    </row>
    <row r="1541" spans="1:26" x14ac:dyDescent="0.25">
      <c r="A1541" s="1" t="s">
        <v>1570</v>
      </c>
      <c r="B1541" s="1">
        <v>647</v>
      </c>
      <c r="C1541" s="1" t="s">
        <v>30</v>
      </c>
      <c r="D1541" s="1" t="s">
        <v>31</v>
      </c>
      <c r="E1541" s="1">
        <v>0</v>
      </c>
      <c r="F1541" s="1">
        <v>0</v>
      </c>
      <c r="G1541" s="2">
        <v>50.890999999999998</v>
      </c>
      <c r="H1541" s="2">
        <v>0.59099999999999997</v>
      </c>
      <c r="I1541" s="3">
        <v>8.4</v>
      </c>
      <c r="J1541" s="3">
        <v>0</v>
      </c>
      <c r="K1541" s="4">
        <v>0</v>
      </c>
      <c r="L1541" s="4">
        <v>0</v>
      </c>
      <c r="M1541" s="4">
        <v>0</v>
      </c>
      <c r="N1541" s="2">
        <v>50.890999999999998</v>
      </c>
      <c r="O1541" s="4">
        <v>9.3547899999999995</v>
      </c>
      <c r="P1541" s="4">
        <v>-9.3547899999999995</v>
      </c>
      <c r="Q1541" s="3">
        <v>91.3</v>
      </c>
      <c r="R1541" s="2">
        <v>0</v>
      </c>
      <c r="S1541" s="2">
        <v>3203.5</v>
      </c>
      <c r="T1541" s="4">
        <v>2022.23694</v>
      </c>
      <c r="U1541" s="3">
        <v>0</v>
      </c>
      <c r="V1541" s="3">
        <v>-18250.8</v>
      </c>
      <c r="W1541" s="3">
        <v>43502.5</v>
      </c>
      <c r="X1541" s="2">
        <v>82.93</v>
      </c>
      <c r="Y1541" s="2">
        <v>82.93</v>
      </c>
      <c r="Z1541" s="2">
        <v>-1.4999999999999999E-2</v>
      </c>
    </row>
    <row r="1542" spans="1:26" x14ac:dyDescent="0.25">
      <c r="A1542" s="1" t="s">
        <v>1571</v>
      </c>
      <c r="B1542" s="1">
        <v>647</v>
      </c>
      <c r="C1542" s="1" t="s">
        <v>30</v>
      </c>
      <c r="D1542" s="1" t="s">
        <v>31</v>
      </c>
      <c r="E1542" s="1">
        <v>0</v>
      </c>
      <c r="F1542" s="1">
        <v>0</v>
      </c>
      <c r="G1542" s="2">
        <v>24.901</v>
      </c>
      <c r="H1542" s="2">
        <v>-3.9289999999999998</v>
      </c>
      <c r="I1542" s="3">
        <v>-93.3</v>
      </c>
      <c r="J1542" s="3">
        <v>0</v>
      </c>
      <c r="K1542" s="4">
        <v>0</v>
      </c>
      <c r="L1542" s="4">
        <v>0</v>
      </c>
      <c r="M1542" s="4">
        <v>0</v>
      </c>
      <c r="N1542" s="2">
        <v>28.83</v>
      </c>
      <c r="O1542" s="4">
        <v>0</v>
      </c>
      <c r="P1542" s="4">
        <v>0</v>
      </c>
      <c r="Q1542" s="3">
        <v>171.8</v>
      </c>
      <c r="R1542" s="2">
        <v>0</v>
      </c>
      <c r="S1542" s="2">
        <v>0</v>
      </c>
      <c r="T1542" s="4">
        <v>0</v>
      </c>
      <c r="U1542" s="3">
        <v>0</v>
      </c>
      <c r="V1542" s="3">
        <v>0</v>
      </c>
      <c r="W1542" s="3">
        <v>0</v>
      </c>
      <c r="X1542" s="2">
        <v>265.14299999999997</v>
      </c>
      <c r="Y1542" s="2">
        <v>265.14299999999997</v>
      </c>
      <c r="Z1542" s="2">
        <v>0</v>
      </c>
    </row>
    <row r="1543" spans="1:26" x14ac:dyDescent="0.25">
      <c r="A1543" s="1" t="s">
        <v>1572</v>
      </c>
      <c r="B1543" s="1">
        <v>647</v>
      </c>
      <c r="C1543" s="1" t="s">
        <v>30</v>
      </c>
      <c r="D1543" s="1" t="s">
        <v>31</v>
      </c>
      <c r="E1543" s="1">
        <v>0</v>
      </c>
      <c r="F1543" s="1">
        <v>0</v>
      </c>
      <c r="G1543" s="2">
        <v>84.918999999999997</v>
      </c>
      <c r="H1543" s="2">
        <v>-1.2410000000000001</v>
      </c>
      <c r="I1543" s="3">
        <v>-24.4</v>
      </c>
      <c r="J1543" s="3">
        <v>0</v>
      </c>
      <c r="K1543" s="4">
        <v>0</v>
      </c>
      <c r="L1543" s="4">
        <v>0</v>
      </c>
      <c r="M1543" s="4">
        <v>0</v>
      </c>
      <c r="N1543" s="2">
        <v>86.16</v>
      </c>
      <c r="O1543" s="4">
        <v>0</v>
      </c>
      <c r="P1543" s="4">
        <v>0</v>
      </c>
      <c r="Q1543" s="3">
        <v>91</v>
      </c>
      <c r="R1543" s="2">
        <v>0</v>
      </c>
      <c r="S1543" s="2">
        <v>0</v>
      </c>
      <c r="T1543" s="4">
        <v>0</v>
      </c>
      <c r="U1543" s="3">
        <v>0</v>
      </c>
      <c r="V1543" s="3">
        <v>0</v>
      </c>
      <c r="W1543" s="3">
        <v>0</v>
      </c>
      <c r="X1543" s="2">
        <v>115.401</v>
      </c>
      <c r="Y1543" s="2">
        <v>115.401</v>
      </c>
      <c r="Z1543" s="2">
        <v>0</v>
      </c>
    </row>
    <row r="1544" spans="1:26" x14ac:dyDescent="0.25">
      <c r="A1544" s="1" t="s">
        <v>1573</v>
      </c>
      <c r="B1544" s="1">
        <v>647</v>
      </c>
      <c r="C1544" s="1" t="s">
        <v>30</v>
      </c>
      <c r="D1544" s="1" t="s">
        <v>31</v>
      </c>
      <c r="E1544" s="1">
        <v>0</v>
      </c>
      <c r="F1544" s="1">
        <v>0</v>
      </c>
      <c r="G1544" s="2">
        <v>28.704000000000001</v>
      </c>
      <c r="H1544" s="2">
        <v>-1.1259999999999999</v>
      </c>
      <c r="I1544" s="3">
        <v>-37.4</v>
      </c>
      <c r="J1544" s="3">
        <v>0</v>
      </c>
      <c r="K1544" s="4">
        <v>0</v>
      </c>
      <c r="L1544" s="4">
        <v>0</v>
      </c>
      <c r="M1544" s="4">
        <v>0</v>
      </c>
      <c r="N1544" s="2">
        <v>29.83</v>
      </c>
      <c r="O1544" s="4">
        <v>0</v>
      </c>
      <c r="P1544" s="4">
        <v>0</v>
      </c>
      <c r="Q1544" s="3">
        <v>332.5</v>
      </c>
      <c r="R1544" s="2">
        <v>0</v>
      </c>
      <c r="S1544" s="2">
        <v>0</v>
      </c>
      <c r="T1544" s="4">
        <v>0</v>
      </c>
      <c r="U1544" s="3">
        <v>0</v>
      </c>
      <c r="V1544" s="3">
        <v>0</v>
      </c>
      <c r="W1544" s="3">
        <v>0</v>
      </c>
      <c r="X1544" s="2">
        <v>369.84500000000003</v>
      </c>
      <c r="Y1544" s="2">
        <v>369.84500000000003</v>
      </c>
      <c r="Z1544" s="2">
        <v>0</v>
      </c>
    </row>
    <row r="1545" spans="1:26" x14ac:dyDescent="0.25">
      <c r="A1545" s="1" t="s">
        <v>1574</v>
      </c>
      <c r="B1545" s="1">
        <v>647</v>
      </c>
      <c r="C1545" s="1" t="s">
        <v>30</v>
      </c>
      <c r="D1545" s="1" t="s">
        <v>31</v>
      </c>
      <c r="E1545" s="1">
        <v>0</v>
      </c>
      <c r="F1545" s="1">
        <v>0</v>
      </c>
      <c r="G1545" s="2">
        <v>74.462999999999994</v>
      </c>
      <c r="H1545" s="2">
        <v>0.29299999999999998</v>
      </c>
      <c r="I1545" s="3">
        <v>4.7</v>
      </c>
      <c r="J1545" s="3">
        <v>0</v>
      </c>
      <c r="K1545" s="4">
        <v>0</v>
      </c>
      <c r="L1545" s="4">
        <v>0</v>
      </c>
      <c r="M1545" s="4">
        <v>0</v>
      </c>
      <c r="N1545" s="2">
        <v>74.364000000000004</v>
      </c>
      <c r="O1545" s="4">
        <v>3.7198500000000001</v>
      </c>
      <c r="P1545" s="4">
        <v>-3.7198500000000001</v>
      </c>
      <c r="Q1545" s="3">
        <v>133.80000000000001</v>
      </c>
      <c r="R1545" s="2">
        <v>0</v>
      </c>
      <c r="S1545" s="2">
        <v>0</v>
      </c>
      <c r="T1545" s="4">
        <v>0</v>
      </c>
      <c r="U1545" s="3">
        <v>0</v>
      </c>
      <c r="V1545" s="3">
        <v>-43549.5</v>
      </c>
      <c r="W1545" s="3">
        <v>43550</v>
      </c>
      <c r="X1545" s="2">
        <v>129.143</v>
      </c>
      <c r="Y1545" s="2">
        <v>129.143</v>
      </c>
      <c r="Z1545" s="2">
        <v>0</v>
      </c>
    </row>
    <row r="1546" spans="1:26" x14ac:dyDescent="0.25">
      <c r="A1546" s="1" t="s">
        <v>1575</v>
      </c>
      <c r="B1546" s="1">
        <v>647</v>
      </c>
      <c r="C1546" s="1" t="s">
        <v>30</v>
      </c>
      <c r="D1546" s="1" t="s">
        <v>31</v>
      </c>
      <c r="E1546" s="1">
        <v>0</v>
      </c>
      <c r="F1546" s="1">
        <v>0</v>
      </c>
      <c r="G1546" s="2">
        <v>48.722000000000001</v>
      </c>
      <c r="H1546" s="2">
        <v>-0.79800000000000004</v>
      </c>
      <c r="I1546" s="3">
        <v>-15.7</v>
      </c>
      <c r="J1546" s="3">
        <v>0</v>
      </c>
      <c r="K1546" s="4">
        <v>0</v>
      </c>
      <c r="L1546" s="4">
        <v>0</v>
      </c>
      <c r="M1546" s="4">
        <v>0</v>
      </c>
      <c r="N1546" s="2">
        <v>49.652000000000001</v>
      </c>
      <c r="O1546" s="4">
        <v>0</v>
      </c>
      <c r="P1546" s="4">
        <v>2.1258900000000001</v>
      </c>
      <c r="Q1546" s="3">
        <v>117.6</v>
      </c>
      <c r="R1546" s="2">
        <v>0</v>
      </c>
      <c r="S1546" s="2">
        <v>6.125</v>
      </c>
      <c r="T1546" s="4">
        <v>6.2399999999999999E-3</v>
      </c>
      <c r="U1546" s="3">
        <v>0</v>
      </c>
      <c r="V1546" s="3">
        <v>9292.7000000000007</v>
      </c>
      <c r="W1546" s="3">
        <v>0</v>
      </c>
      <c r="X1546" s="2">
        <v>133.261</v>
      </c>
      <c r="Y1546" s="2">
        <v>133.261</v>
      </c>
      <c r="Z1546" s="2">
        <v>0</v>
      </c>
    </row>
    <row r="1547" spans="1:26" x14ac:dyDescent="0.25">
      <c r="A1547" s="1" t="s">
        <v>1576</v>
      </c>
      <c r="B1547" s="1">
        <v>647</v>
      </c>
      <c r="C1547" s="1" t="s">
        <v>30</v>
      </c>
      <c r="D1547" s="1" t="s">
        <v>31</v>
      </c>
      <c r="E1547" s="1">
        <v>0</v>
      </c>
      <c r="F1547" s="1">
        <v>0</v>
      </c>
      <c r="G1547" s="2">
        <v>34.585000000000001</v>
      </c>
      <c r="H1547" s="2">
        <v>0.38500000000000001</v>
      </c>
      <c r="I1547" s="3">
        <v>6.1</v>
      </c>
      <c r="J1547" s="3">
        <v>0</v>
      </c>
      <c r="K1547" s="4">
        <v>0</v>
      </c>
      <c r="L1547" s="4">
        <v>0</v>
      </c>
      <c r="M1547" s="4">
        <v>0</v>
      </c>
      <c r="N1547" s="2">
        <v>34.735999999999997</v>
      </c>
      <c r="O1547" s="4">
        <v>0</v>
      </c>
      <c r="P1547" s="4">
        <v>8.42422</v>
      </c>
      <c r="Q1547" s="3">
        <v>106.8</v>
      </c>
      <c r="R1547" s="2">
        <v>0</v>
      </c>
      <c r="S1547" s="2">
        <v>2971.375</v>
      </c>
      <c r="T1547" s="4">
        <v>74.154629999999997</v>
      </c>
      <c r="U1547" s="3">
        <v>0</v>
      </c>
      <c r="V1547" s="3">
        <v>40690.300000000003</v>
      </c>
      <c r="W1547" s="3">
        <v>0</v>
      </c>
      <c r="X1547" s="2">
        <v>100.66500000000001</v>
      </c>
      <c r="Y1547" s="2">
        <v>100.66500000000001</v>
      </c>
      <c r="Z1547" s="2">
        <v>-3.0000000000000001E-3</v>
      </c>
    </row>
    <row r="1548" spans="1:26" x14ac:dyDescent="0.25">
      <c r="A1548" s="1" t="s">
        <v>1577</v>
      </c>
      <c r="B1548" s="1">
        <v>647</v>
      </c>
      <c r="C1548" s="1" t="s">
        <v>30</v>
      </c>
      <c r="D1548" s="1" t="s">
        <v>31</v>
      </c>
      <c r="E1548" s="1">
        <v>0</v>
      </c>
      <c r="F1548" s="1">
        <v>0</v>
      </c>
      <c r="G1548" s="2">
        <v>90.623000000000005</v>
      </c>
      <c r="H1548" s="2">
        <v>-3.1269999999999998</v>
      </c>
      <c r="I1548" s="3">
        <v>-49.7</v>
      </c>
      <c r="J1548" s="3">
        <v>0</v>
      </c>
      <c r="K1548" s="4">
        <v>0</v>
      </c>
      <c r="L1548" s="4">
        <v>0</v>
      </c>
      <c r="M1548" s="4">
        <v>0</v>
      </c>
      <c r="N1548" s="2">
        <v>93.75</v>
      </c>
      <c r="O1548" s="4">
        <v>0</v>
      </c>
      <c r="P1548" s="4">
        <v>0</v>
      </c>
      <c r="Q1548" s="3">
        <v>111.9</v>
      </c>
      <c r="R1548" s="2">
        <v>0</v>
      </c>
      <c r="S1548" s="2">
        <v>0</v>
      </c>
      <c r="T1548" s="4">
        <v>0</v>
      </c>
      <c r="U1548" s="3">
        <v>0</v>
      </c>
      <c r="V1548" s="3">
        <v>0</v>
      </c>
      <c r="W1548" s="3">
        <v>0</v>
      </c>
      <c r="X1548" s="2">
        <v>161.58699999999999</v>
      </c>
      <c r="Y1548" s="2">
        <v>161.58699999999999</v>
      </c>
      <c r="Z1548" s="2">
        <v>0</v>
      </c>
    </row>
    <row r="1549" spans="1:26" x14ac:dyDescent="0.25">
      <c r="A1549" s="1" t="s">
        <v>1578</v>
      </c>
      <c r="B1549" s="1">
        <v>647</v>
      </c>
      <c r="C1549" s="1" t="s">
        <v>30</v>
      </c>
      <c r="D1549" s="1" t="s">
        <v>31</v>
      </c>
      <c r="E1549" s="1">
        <v>0</v>
      </c>
      <c r="F1549" s="1">
        <v>0</v>
      </c>
      <c r="G1549" s="2">
        <v>85.802999999999997</v>
      </c>
      <c r="H1549" s="2">
        <v>-1.1970000000000001</v>
      </c>
      <c r="I1549" s="3">
        <v>-19</v>
      </c>
      <c r="J1549" s="3">
        <v>0</v>
      </c>
      <c r="K1549" s="4">
        <v>0</v>
      </c>
      <c r="L1549" s="4">
        <v>0</v>
      </c>
      <c r="M1549" s="4">
        <v>0</v>
      </c>
      <c r="N1549" s="2">
        <v>87</v>
      </c>
      <c r="O1549" s="4">
        <v>0</v>
      </c>
      <c r="P1549" s="4">
        <v>0</v>
      </c>
      <c r="Q1549" s="3">
        <v>149.19999999999999</v>
      </c>
      <c r="R1549" s="2">
        <v>0</v>
      </c>
      <c r="S1549" s="2">
        <v>0</v>
      </c>
      <c r="T1549" s="4">
        <v>0</v>
      </c>
      <c r="U1549" s="3">
        <v>0</v>
      </c>
      <c r="V1549" s="3">
        <v>0</v>
      </c>
      <c r="W1549" s="3">
        <v>0</v>
      </c>
      <c r="X1549" s="2">
        <v>168.27500000000001</v>
      </c>
      <c r="Y1549" s="2">
        <v>168.27500000000001</v>
      </c>
      <c r="Z1549" s="2">
        <v>0</v>
      </c>
    </row>
    <row r="1550" spans="1:26" x14ac:dyDescent="0.25">
      <c r="A1550" s="1" t="s">
        <v>1579</v>
      </c>
      <c r="B1550" s="1">
        <v>647</v>
      </c>
      <c r="C1550" s="1" t="s">
        <v>30</v>
      </c>
      <c r="D1550" s="1" t="s">
        <v>31</v>
      </c>
      <c r="E1550" s="1">
        <v>0</v>
      </c>
      <c r="F1550" s="1">
        <v>0</v>
      </c>
      <c r="G1550" s="2">
        <v>81.183000000000007</v>
      </c>
      <c r="H1550" s="2">
        <v>-8.1869999999999994</v>
      </c>
      <c r="I1550" s="3">
        <v>-130.19999999999999</v>
      </c>
      <c r="J1550" s="3">
        <v>0</v>
      </c>
      <c r="K1550" s="4">
        <v>0</v>
      </c>
      <c r="L1550" s="4">
        <v>0</v>
      </c>
      <c r="M1550" s="4">
        <v>0</v>
      </c>
      <c r="N1550" s="2">
        <v>89.37</v>
      </c>
      <c r="O1550" s="4">
        <v>0</v>
      </c>
      <c r="P1550" s="4">
        <v>0</v>
      </c>
      <c r="Q1550" s="3">
        <v>95.6</v>
      </c>
      <c r="R1550" s="2">
        <v>0</v>
      </c>
      <c r="S1550" s="2">
        <v>0</v>
      </c>
      <c r="T1550" s="4">
        <v>0</v>
      </c>
      <c r="U1550" s="3">
        <v>0</v>
      </c>
      <c r="V1550" s="3">
        <v>0</v>
      </c>
      <c r="W1550" s="3">
        <v>0</v>
      </c>
      <c r="X1550" s="2">
        <v>225.84100000000001</v>
      </c>
      <c r="Y1550" s="2">
        <v>225.84100000000001</v>
      </c>
      <c r="Z1550" s="2">
        <v>0</v>
      </c>
    </row>
    <row r="1551" spans="1:26" x14ac:dyDescent="0.25">
      <c r="A1551" s="1" t="s">
        <v>1580</v>
      </c>
      <c r="B1551" s="1">
        <v>647</v>
      </c>
      <c r="C1551" s="1" t="s">
        <v>30</v>
      </c>
      <c r="D1551" s="1" t="s">
        <v>31</v>
      </c>
      <c r="E1551" s="1">
        <v>0</v>
      </c>
      <c r="F1551" s="1">
        <v>0</v>
      </c>
      <c r="G1551" s="2">
        <v>34.706000000000003</v>
      </c>
      <c r="H1551" s="2">
        <v>-1.964</v>
      </c>
      <c r="I1551" s="3">
        <v>-98.7</v>
      </c>
      <c r="J1551" s="3">
        <v>0</v>
      </c>
      <c r="K1551" s="4">
        <v>0</v>
      </c>
      <c r="L1551" s="4">
        <v>0</v>
      </c>
      <c r="M1551" s="4">
        <v>0</v>
      </c>
      <c r="N1551" s="2">
        <v>36.67</v>
      </c>
      <c r="O1551" s="4">
        <v>0</v>
      </c>
      <c r="P1551" s="4">
        <v>0</v>
      </c>
      <c r="Q1551" s="3">
        <v>283</v>
      </c>
      <c r="R1551" s="2">
        <v>0</v>
      </c>
      <c r="S1551" s="2">
        <v>0</v>
      </c>
      <c r="T1551" s="4">
        <v>0</v>
      </c>
      <c r="U1551" s="3">
        <v>0</v>
      </c>
      <c r="V1551" s="3">
        <v>0</v>
      </c>
      <c r="W1551" s="3">
        <v>0</v>
      </c>
      <c r="X1551" s="2">
        <v>381.75200000000001</v>
      </c>
      <c r="Y1551" s="2">
        <v>381.75200000000001</v>
      </c>
      <c r="Z1551" s="2">
        <v>0</v>
      </c>
    </row>
    <row r="1552" spans="1:26" x14ac:dyDescent="0.25">
      <c r="A1552" s="1" t="s">
        <v>1581</v>
      </c>
      <c r="B1552" s="1">
        <v>647</v>
      </c>
      <c r="C1552" s="1" t="s">
        <v>30</v>
      </c>
      <c r="D1552" s="1" t="s">
        <v>31</v>
      </c>
      <c r="E1552" s="1">
        <v>0</v>
      </c>
      <c r="F1552" s="1">
        <v>0</v>
      </c>
      <c r="G1552" s="2">
        <v>65.168000000000006</v>
      </c>
      <c r="H1552" s="2">
        <v>-1.1919999999999999</v>
      </c>
      <c r="I1552" s="3">
        <v>-23.4</v>
      </c>
      <c r="J1552" s="3">
        <v>0</v>
      </c>
      <c r="K1552" s="4">
        <v>0</v>
      </c>
      <c r="L1552" s="4">
        <v>0</v>
      </c>
      <c r="M1552" s="4">
        <v>0</v>
      </c>
      <c r="N1552" s="2">
        <v>66.36</v>
      </c>
      <c r="O1552" s="4">
        <v>0</v>
      </c>
      <c r="P1552" s="4">
        <v>0</v>
      </c>
      <c r="Q1552" s="3">
        <v>95</v>
      </c>
      <c r="R1552" s="2">
        <v>0</v>
      </c>
      <c r="S1552" s="2">
        <v>0</v>
      </c>
      <c r="T1552" s="4">
        <v>0</v>
      </c>
      <c r="U1552" s="3">
        <v>0</v>
      </c>
      <c r="V1552" s="3">
        <v>0</v>
      </c>
      <c r="W1552" s="3">
        <v>0</v>
      </c>
      <c r="X1552" s="2">
        <v>118.34699999999999</v>
      </c>
      <c r="Y1552" s="2">
        <v>118.34699999999999</v>
      </c>
      <c r="Z1552" s="2">
        <v>0</v>
      </c>
    </row>
    <row r="1553" spans="1:26" x14ac:dyDescent="0.25">
      <c r="A1553" s="1" t="s">
        <v>1582</v>
      </c>
      <c r="B1553" s="1">
        <v>647</v>
      </c>
      <c r="C1553" s="1" t="s">
        <v>30</v>
      </c>
      <c r="D1553" s="1" t="s">
        <v>31</v>
      </c>
      <c r="E1553" s="1">
        <v>0</v>
      </c>
      <c r="F1553" s="1">
        <v>0</v>
      </c>
      <c r="G1553" s="2">
        <v>20.736000000000001</v>
      </c>
      <c r="H1553" s="2">
        <v>0.59599999999999997</v>
      </c>
      <c r="I1553" s="3">
        <v>11.7</v>
      </c>
      <c r="J1553" s="3">
        <v>0</v>
      </c>
      <c r="K1553" s="4">
        <v>0</v>
      </c>
      <c r="L1553" s="4">
        <v>0</v>
      </c>
      <c r="M1553" s="4">
        <v>0</v>
      </c>
      <c r="N1553" s="2">
        <v>20.751000000000001</v>
      </c>
      <c r="O1553" s="4">
        <v>3.17693</v>
      </c>
      <c r="P1553" s="4">
        <v>7.89621</v>
      </c>
      <c r="Q1553" s="3">
        <v>237.9</v>
      </c>
      <c r="R1553" s="2">
        <v>0</v>
      </c>
      <c r="S1553" s="2">
        <v>843.75</v>
      </c>
      <c r="T1553" s="4">
        <v>759.76720999999998</v>
      </c>
      <c r="U1553" s="3">
        <v>0</v>
      </c>
      <c r="V1553" s="3">
        <v>2941.1</v>
      </c>
      <c r="W1553" s="3">
        <v>2005.4</v>
      </c>
      <c r="X1553" s="2">
        <v>226.19499999999999</v>
      </c>
      <c r="Y1553" s="2">
        <v>226.19499999999999</v>
      </c>
      <c r="Z1553" s="2">
        <v>-0.186</v>
      </c>
    </row>
    <row r="1554" spans="1:26" x14ac:dyDescent="0.25">
      <c r="A1554" s="1" t="s">
        <v>1583</v>
      </c>
      <c r="B1554" s="1">
        <v>647</v>
      </c>
      <c r="C1554" s="1" t="s">
        <v>30</v>
      </c>
      <c r="D1554" s="1" t="s">
        <v>31</v>
      </c>
      <c r="E1554" s="1">
        <v>0</v>
      </c>
      <c r="F1554" s="1">
        <v>0</v>
      </c>
      <c r="G1554" s="2">
        <v>15.869</v>
      </c>
      <c r="H1554" s="2">
        <v>-5.9210000000000003</v>
      </c>
      <c r="I1554" s="3">
        <v>-116.3</v>
      </c>
      <c r="J1554" s="3">
        <v>0</v>
      </c>
      <c r="K1554" s="4">
        <v>0</v>
      </c>
      <c r="L1554" s="4">
        <v>0</v>
      </c>
      <c r="M1554" s="4">
        <v>0</v>
      </c>
      <c r="N1554" s="2">
        <v>21.79</v>
      </c>
      <c r="O1554" s="4">
        <v>0</v>
      </c>
      <c r="P1554" s="4">
        <v>0</v>
      </c>
      <c r="Q1554" s="3">
        <v>2.5</v>
      </c>
      <c r="R1554" s="2">
        <v>0</v>
      </c>
      <c r="S1554" s="2">
        <v>0</v>
      </c>
      <c r="T1554" s="4">
        <v>0</v>
      </c>
      <c r="U1554" s="3">
        <v>0</v>
      </c>
      <c r="V1554" s="3">
        <v>0</v>
      </c>
      <c r="W1554" s="3">
        <v>0</v>
      </c>
      <c r="X1554" s="2">
        <v>118.791</v>
      </c>
      <c r="Y1554" s="2">
        <v>118.791</v>
      </c>
      <c r="Z1554" s="2">
        <v>0</v>
      </c>
    </row>
    <row r="1555" spans="1:26" x14ac:dyDescent="0.25">
      <c r="A1555" s="1" t="s">
        <v>1584</v>
      </c>
      <c r="B1555" s="1">
        <v>647</v>
      </c>
      <c r="C1555" s="1" t="s">
        <v>30</v>
      </c>
      <c r="D1555" s="1" t="s">
        <v>31</v>
      </c>
      <c r="E1555" s="1">
        <v>0</v>
      </c>
      <c r="F1555" s="1">
        <v>0</v>
      </c>
      <c r="G1555" s="2">
        <v>15.651</v>
      </c>
      <c r="H1555" s="2">
        <v>-6.109</v>
      </c>
      <c r="I1555" s="3">
        <v>-119.9</v>
      </c>
      <c r="J1555" s="3">
        <v>0</v>
      </c>
      <c r="K1555" s="4">
        <v>0</v>
      </c>
      <c r="L1555" s="4">
        <v>0</v>
      </c>
      <c r="M1555" s="4">
        <v>0</v>
      </c>
      <c r="N1555" s="2">
        <v>21.76</v>
      </c>
      <c r="O1555" s="4">
        <v>0</v>
      </c>
      <c r="P1555" s="4">
        <v>0</v>
      </c>
      <c r="Q1555" s="3">
        <v>17.7</v>
      </c>
      <c r="R1555" s="2">
        <v>0</v>
      </c>
      <c r="S1555" s="2">
        <v>0</v>
      </c>
      <c r="T1555" s="4">
        <v>0</v>
      </c>
      <c r="U1555" s="3">
        <v>0</v>
      </c>
      <c r="V1555" s="3">
        <v>0</v>
      </c>
      <c r="W1555" s="3">
        <v>0</v>
      </c>
      <c r="X1555" s="2">
        <v>137.64099999999999</v>
      </c>
      <c r="Y1555" s="2">
        <v>137.64099999999999</v>
      </c>
      <c r="Z1555" s="2">
        <v>0</v>
      </c>
    </row>
    <row r="1556" spans="1:26" x14ac:dyDescent="0.25">
      <c r="A1556" s="1" t="s">
        <v>1585</v>
      </c>
      <c r="B1556" s="1">
        <v>647</v>
      </c>
      <c r="C1556" s="1" t="s">
        <v>30</v>
      </c>
      <c r="D1556" s="1" t="s">
        <v>31</v>
      </c>
      <c r="E1556" s="1">
        <v>0</v>
      </c>
      <c r="F1556" s="1">
        <v>0</v>
      </c>
      <c r="G1556" s="2">
        <v>94.129000000000005</v>
      </c>
      <c r="H1556" s="2">
        <v>-1.2509999999999999</v>
      </c>
      <c r="I1556" s="3">
        <v>-24.6</v>
      </c>
      <c r="J1556" s="3">
        <v>0</v>
      </c>
      <c r="K1556" s="4">
        <v>0</v>
      </c>
      <c r="L1556" s="4">
        <v>0</v>
      </c>
      <c r="M1556" s="4">
        <v>0</v>
      </c>
      <c r="N1556" s="2">
        <v>95.38</v>
      </c>
      <c r="O1556" s="4">
        <v>0</v>
      </c>
      <c r="P1556" s="4">
        <v>0</v>
      </c>
      <c r="Q1556" s="3">
        <v>151.19999999999999</v>
      </c>
      <c r="R1556" s="2">
        <v>0</v>
      </c>
      <c r="S1556" s="2">
        <v>0</v>
      </c>
      <c r="T1556" s="4">
        <v>0</v>
      </c>
      <c r="U1556" s="3">
        <v>0</v>
      </c>
      <c r="V1556" s="3">
        <v>0</v>
      </c>
      <c r="W1556" s="3">
        <v>0</v>
      </c>
      <c r="X1556" s="2">
        <v>175.733</v>
      </c>
      <c r="Y1556" s="2">
        <v>175.733</v>
      </c>
      <c r="Z1556" s="2">
        <v>0</v>
      </c>
    </row>
    <row r="1557" spans="1:26" x14ac:dyDescent="0.25">
      <c r="A1557" s="1" t="s">
        <v>1586</v>
      </c>
      <c r="B1557" s="1">
        <v>647</v>
      </c>
      <c r="C1557" s="1" t="s">
        <v>30</v>
      </c>
      <c r="D1557" s="1" t="s">
        <v>31</v>
      </c>
      <c r="E1557" s="1">
        <v>0</v>
      </c>
      <c r="F1557" s="1">
        <v>0</v>
      </c>
      <c r="G1557" s="2">
        <v>92.638999999999996</v>
      </c>
      <c r="H1557" s="2">
        <v>-0.70099999999999996</v>
      </c>
      <c r="I1557" s="3">
        <v>-16.7</v>
      </c>
      <c r="J1557" s="3">
        <v>0</v>
      </c>
      <c r="K1557" s="4">
        <v>0</v>
      </c>
      <c r="L1557" s="4">
        <v>0</v>
      </c>
      <c r="M1557" s="4">
        <v>0</v>
      </c>
      <c r="N1557" s="2">
        <v>93.34</v>
      </c>
      <c r="O1557" s="4">
        <v>0</v>
      </c>
      <c r="P1557" s="4">
        <v>0</v>
      </c>
      <c r="Q1557" s="3">
        <v>180.8</v>
      </c>
      <c r="R1557" s="2">
        <v>0</v>
      </c>
      <c r="S1557" s="2">
        <v>0</v>
      </c>
      <c r="T1557" s="4">
        <v>0</v>
      </c>
      <c r="U1557" s="3">
        <v>0</v>
      </c>
      <c r="V1557" s="3">
        <v>0</v>
      </c>
      <c r="W1557" s="3">
        <v>0</v>
      </c>
      <c r="X1557" s="2">
        <v>197.43100000000001</v>
      </c>
      <c r="Y1557" s="2">
        <v>197.43100000000001</v>
      </c>
      <c r="Z1557" s="2">
        <v>0</v>
      </c>
    </row>
    <row r="1558" spans="1:26" x14ac:dyDescent="0.25">
      <c r="A1558" s="1" t="s">
        <v>1587</v>
      </c>
      <c r="B1558" s="1">
        <v>647</v>
      </c>
      <c r="C1558" s="1" t="s">
        <v>30</v>
      </c>
      <c r="D1558" s="1" t="s">
        <v>31</v>
      </c>
      <c r="E1558" s="1">
        <v>0</v>
      </c>
      <c r="F1558" s="1">
        <v>0</v>
      </c>
      <c r="G1558" s="2">
        <v>47.701000000000001</v>
      </c>
      <c r="H1558" s="2">
        <v>-3.339</v>
      </c>
      <c r="I1558" s="3">
        <v>-65.599999999999994</v>
      </c>
      <c r="J1558" s="3">
        <v>0</v>
      </c>
      <c r="K1558" s="4">
        <v>0</v>
      </c>
      <c r="L1558" s="4">
        <v>0</v>
      </c>
      <c r="M1558" s="4">
        <v>0</v>
      </c>
      <c r="N1558" s="2">
        <v>51.04</v>
      </c>
      <c r="O1558" s="4">
        <v>0</v>
      </c>
      <c r="P1558" s="4">
        <v>0</v>
      </c>
      <c r="Q1558" s="3">
        <v>127.5</v>
      </c>
      <c r="R1558" s="2">
        <v>0</v>
      </c>
      <c r="S1558" s="2">
        <v>0</v>
      </c>
      <c r="T1558" s="4">
        <v>0</v>
      </c>
      <c r="U1558" s="3">
        <v>0</v>
      </c>
      <c r="V1558" s="3">
        <v>0</v>
      </c>
      <c r="W1558" s="3">
        <v>0</v>
      </c>
      <c r="X1558" s="2">
        <v>193.065</v>
      </c>
      <c r="Y1558" s="2">
        <v>193.065</v>
      </c>
      <c r="Z1558" s="2">
        <v>0</v>
      </c>
    </row>
    <row r="1559" spans="1:26" x14ac:dyDescent="0.25">
      <c r="A1559" s="1" t="s">
        <v>1588</v>
      </c>
      <c r="B1559" s="1">
        <v>647</v>
      </c>
      <c r="C1559" s="1" t="s">
        <v>30</v>
      </c>
      <c r="D1559" s="1" t="s">
        <v>31</v>
      </c>
      <c r="E1559" s="1">
        <v>0</v>
      </c>
      <c r="F1559" s="1">
        <v>0</v>
      </c>
      <c r="G1559" s="2">
        <v>45.082999999999998</v>
      </c>
      <c r="H1559" s="2">
        <v>-6.327</v>
      </c>
      <c r="I1559" s="3">
        <v>-150.30000000000001</v>
      </c>
      <c r="J1559" s="3">
        <v>0</v>
      </c>
      <c r="K1559" s="4">
        <v>0</v>
      </c>
      <c r="L1559" s="4">
        <v>0</v>
      </c>
      <c r="M1559" s="4">
        <v>0</v>
      </c>
      <c r="N1559" s="2">
        <v>51.41</v>
      </c>
      <c r="O1559" s="4">
        <v>0</v>
      </c>
      <c r="P1559" s="4">
        <v>0</v>
      </c>
      <c r="Q1559" s="3">
        <v>188</v>
      </c>
      <c r="R1559" s="2">
        <v>0</v>
      </c>
      <c r="S1559" s="2">
        <v>0</v>
      </c>
      <c r="T1559" s="4">
        <v>0</v>
      </c>
      <c r="U1559" s="3">
        <v>0</v>
      </c>
      <c r="V1559" s="3">
        <v>0</v>
      </c>
      <c r="W1559" s="3">
        <v>0</v>
      </c>
      <c r="X1559" s="2">
        <v>338.31799999999998</v>
      </c>
      <c r="Y1559" s="2">
        <v>338.31799999999998</v>
      </c>
      <c r="Z1559" s="2">
        <v>0</v>
      </c>
    </row>
    <row r="1560" spans="1:26" x14ac:dyDescent="0.25">
      <c r="A1560" s="1" t="s">
        <v>1589</v>
      </c>
      <c r="B1560" s="1">
        <v>647</v>
      </c>
      <c r="C1560" s="1" t="s">
        <v>30</v>
      </c>
      <c r="D1560" s="1" t="s">
        <v>31</v>
      </c>
      <c r="E1560" s="1">
        <v>0</v>
      </c>
      <c r="F1560" s="1">
        <v>0</v>
      </c>
      <c r="G1560" s="2">
        <v>43.087000000000003</v>
      </c>
      <c r="H1560" s="2">
        <v>-0.183</v>
      </c>
      <c r="I1560" s="3">
        <v>-5.2</v>
      </c>
      <c r="J1560" s="3">
        <v>0</v>
      </c>
      <c r="K1560" s="4">
        <v>0</v>
      </c>
      <c r="L1560" s="4">
        <v>0</v>
      </c>
      <c r="M1560" s="4">
        <v>0</v>
      </c>
      <c r="N1560" s="2">
        <v>43.27</v>
      </c>
      <c r="O1560" s="4">
        <v>0</v>
      </c>
      <c r="P1560" s="4">
        <v>0</v>
      </c>
      <c r="Q1560" s="3">
        <v>276.7</v>
      </c>
      <c r="R1560" s="2">
        <v>0</v>
      </c>
      <c r="S1560" s="2">
        <v>0</v>
      </c>
      <c r="T1560" s="4">
        <v>0</v>
      </c>
      <c r="U1560" s="3">
        <v>0</v>
      </c>
      <c r="V1560" s="3">
        <v>0</v>
      </c>
      <c r="W1560" s="3">
        <v>0</v>
      </c>
      <c r="X1560" s="2">
        <v>281.89</v>
      </c>
      <c r="Y1560" s="2">
        <v>281.89</v>
      </c>
      <c r="Z1560" s="2">
        <v>0</v>
      </c>
    </row>
    <row r="1561" spans="1:26" x14ac:dyDescent="0.25">
      <c r="A1561" s="1" t="s">
        <v>1590</v>
      </c>
      <c r="B1561" s="1">
        <v>647</v>
      </c>
      <c r="C1561" s="1" t="s">
        <v>30</v>
      </c>
      <c r="D1561" s="1" t="s">
        <v>31</v>
      </c>
      <c r="E1561" s="1">
        <v>0</v>
      </c>
      <c r="F1561" s="1">
        <v>0</v>
      </c>
      <c r="G1561" s="2">
        <v>38.869999999999997</v>
      </c>
      <c r="H1561" s="2">
        <v>-2.0099999999999998</v>
      </c>
      <c r="I1561" s="3">
        <v>-88.8</v>
      </c>
      <c r="J1561" s="3">
        <v>0</v>
      </c>
      <c r="K1561" s="4">
        <v>0</v>
      </c>
      <c r="L1561" s="4">
        <v>0</v>
      </c>
      <c r="M1561" s="4">
        <v>0</v>
      </c>
      <c r="N1561" s="2">
        <v>40.908000000000001</v>
      </c>
      <c r="O1561" s="4">
        <v>0</v>
      </c>
      <c r="P1561" s="4">
        <v>0.31786999999999999</v>
      </c>
      <c r="Q1561" s="3">
        <v>430.8</v>
      </c>
      <c r="R1561" s="2">
        <v>0</v>
      </c>
      <c r="S1561" s="2">
        <v>104.625</v>
      </c>
      <c r="T1561" s="4">
        <v>2.5479999999999999E-2</v>
      </c>
      <c r="U1561" s="3">
        <v>0</v>
      </c>
      <c r="V1561" s="3">
        <v>1813.8</v>
      </c>
      <c r="W1561" s="3">
        <v>0</v>
      </c>
      <c r="X1561" s="2">
        <v>519.54100000000005</v>
      </c>
      <c r="Y1561" s="2">
        <v>519.54100000000005</v>
      </c>
      <c r="Z1561" s="2">
        <v>0</v>
      </c>
    </row>
    <row r="1562" spans="1:26" x14ac:dyDescent="0.25">
      <c r="A1562" s="1" t="s">
        <v>1591</v>
      </c>
      <c r="B1562" s="1">
        <v>647</v>
      </c>
      <c r="C1562" s="1" t="s">
        <v>30</v>
      </c>
      <c r="D1562" s="1" t="s">
        <v>31</v>
      </c>
      <c r="E1562" s="1">
        <v>0</v>
      </c>
      <c r="F1562" s="1">
        <v>0</v>
      </c>
      <c r="G1562" s="2">
        <v>116.14400000000001</v>
      </c>
      <c r="H1562" s="2">
        <v>-0.67600000000000005</v>
      </c>
      <c r="I1562" s="3">
        <v>-16.100000000000001</v>
      </c>
      <c r="J1562" s="3">
        <v>0</v>
      </c>
      <c r="K1562" s="4">
        <v>0</v>
      </c>
      <c r="L1562" s="4">
        <v>0</v>
      </c>
      <c r="M1562" s="4">
        <v>0</v>
      </c>
      <c r="N1562" s="2">
        <v>117.026</v>
      </c>
      <c r="O1562" s="4">
        <v>0</v>
      </c>
      <c r="P1562" s="4">
        <v>4.5906399999999996</v>
      </c>
      <c r="Q1562" s="3">
        <v>205.4</v>
      </c>
      <c r="R1562" s="2">
        <v>0</v>
      </c>
      <c r="S1562" s="2">
        <v>1.75</v>
      </c>
      <c r="T1562" s="4">
        <v>3.4000000000000002E-4</v>
      </c>
      <c r="U1562" s="3">
        <v>0</v>
      </c>
      <c r="V1562" s="3">
        <v>16905.8</v>
      </c>
      <c r="W1562" s="3">
        <v>0</v>
      </c>
      <c r="X1562" s="2">
        <v>221.42699999999999</v>
      </c>
      <c r="Y1562" s="2">
        <v>221.42699999999999</v>
      </c>
      <c r="Z1562" s="2">
        <v>0</v>
      </c>
    </row>
    <row r="1563" spans="1:26" x14ac:dyDescent="0.25">
      <c r="A1563" s="1" t="s">
        <v>1592</v>
      </c>
      <c r="B1563" s="1">
        <v>647</v>
      </c>
      <c r="C1563" s="1" t="s">
        <v>30</v>
      </c>
      <c r="D1563" s="1" t="s">
        <v>31</v>
      </c>
      <c r="E1563" s="1">
        <v>0</v>
      </c>
      <c r="F1563" s="1">
        <v>0</v>
      </c>
      <c r="G1563" s="2">
        <v>68.046999999999997</v>
      </c>
      <c r="H1563" s="2">
        <v>8.6999999999999994E-2</v>
      </c>
      <c r="I1563" s="3">
        <v>2.1</v>
      </c>
      <c r="J1563" s="3">
        <v>0</v>
      </c>
      <c r="K1563" s="4">
        <v>0</v>
      </c>
      <c r="L1563" s="4">
        <v>0</v>
      </c>
      <c r="M1563" s="4">
        <v>0</v>
      </c>
      <c r="N1563" s="2">
        <v>68.031000000000006</v>
      </c>
      <c r="O1563" s="4">
        <v>0.38863999999999999</v>
      </c>
      <c r="P1563" s="4">
        <v>-0.38863999999999999</v>
      </c>
      <c r="Q1563" s="3">
        <v>133.6</v>
      </c>
      <c r="R1563" s="2">
        <v>0</v>
      </c>
      <c r="S1563" s="2">
        <v>0</v>
      </c>
      <c r="T1563" s="4">
        <v>0</v>
      </c>
      <c r="U1563" s="3">
        <v>0</v>
      </c>
      <c r="V1563" s="3">
        <v>-519.1</v>
      </c>
      <c r="W1563" s="3">
        <v>521.6</v>
      </c>
      <c r="X1563" s="2">
        <v>131.58500000000001</v>
      </c>
      <c r="Y1563" s="2">
        <v>131.58500000000001</v>
      </c>
      <c r="Z1563" s="2">
        <v>0</v>
      </c>
    </row>
    <row r="1564" spans="1:26" x14ac:dyDescent="0.25">
      <c r="A1564" s="1" t="s">
        <v>1593</v>
      </c>
      <c r="B1564" s="1">
        <v>647</v>
      </c>
      <c r="C1564" s="1" t="s">
        <v>30</v>
      </c>
      <c r="D1564" s="1" t="s">
        <v>31</v>
      </c>
      <c r="E1564" s="1">
        <v>0</v>
      </c>
      <c r="F1564" s="1">
        <v>0</v>
      </c>
      <c r="G1564" s="2">
        <v>91.936000000000007</v>
      </c>
      <c r="H1564" s="2">
        <v>-1.8640000000000001</v>
      </c>
      <c r="I1564" s="3">
        <v>-61.8</v>
      </c>
      <c r="J1564" s="3">
        <v>0</v>
      </c>
      <c r="K1564" s="4">
        <v>0</v>
      </c>
      <c r="L1564" s="4">
        <v>0</v>
      </c>
      <c r="M1564" s="4">
        <v>0</v>
      </c>
      <c r="N1564" s="2">
        <v>93.8</v>
      </c>
      <c r="O1564" s="4">
        <v>0</v>
      </c>
      <c r="P1564" s="4">
        <v>0</v>
      </c>
      <c r="Q1564" s="3">
        <v>261</v>
      </c>
      <c r="R1564" s="2">
        <v>0</v>
      </c>
      <c r="S1564" s="2">
        <v>0</v>
      </c>
      <c r="T1564" s="4">
        <v>0</v>
      </c>
      <c r="U1564" s="3">
        <v>0</v>
      </c>
      <c r="V1564" s="3">
        <v>0</v>
      </c>
      <c r="W1564" s="3">
        <v>0</v>
      </c>
      <c r="X1564" s="2">
        <v>322.87099999999998</v>
      </c>
      <c r="Y1564" s="2">
        <v>322.87099999999998</v>
      </c>
      <c r="Z1564" s="2">
        <v>0</v>
      </c>
    </row>
    <row r="1565" spans="1:26" x14ac:dyDescent="0.25">
      <c r="A1565" s="1" t="s">
        <v>1594</v>
      </c>
      <c r="B1565" s="1">
        <v>647</v>
      </c>
      <c r="C1565" s="1" t="s">
        <v>30</v>
      </c>
      <c r="D1565" s="1" t="s">
        <v>31</v>
      </c>
      <c r="E1565" s="1">
        <v>0</v>
      </c>
      <c r="F1565" s="1">
        <v>0</v>
      </c>
      <c r="G1565" s="2">
        <v>52.829000000000001</v>
      </c>
      <c r="H1565" s="2">
        <v>0.19900000000000001</v>
      </c>
      <c r="I1565" s="3">
        <v>4.7</v>
      </c>
      <c r="J1565" s="3">
        <v>0</v>
      </c>
      <c r="K1565" s="4">
        <v>0</v>
      </c>
      <c r="L1565" s="4">
        <v>0</v>
      </c>
      <c r="M1565" s="4">
        <v>0</v>
      </c>
      <c r="N1565" s="2">
        <v>53.033000000000001</v>
      </c>
      <c r="O1565" s="4">
        <v>0</v>
      </c>
      <c r="P1565" s="4">
        <v>8.9154900000000001</v>
      </c>
      <c r="Q1565" s="3">
        <v>180.5</v>
      </c>
      <c r="R1565" s="2">
        <v>0</v>
      </c>
      <c r="S1565" s="2">
        <v>971.125</v>
      </c>
      <c r="T1565" s="4">
        <v>59.066609999999997</v>
      </c>
      <c r="U1565" s="3">
        <v>0</v>
      </c>
      <c r="V1565" s="3">
        <v>37910.199999999997</v>
      </c>
      <c r="W1565" s="3">
        <v>0</v>
      </c>
      <c r="X1565" s="2">
        <v>175.81100000000001</v>
      </c>
      <c r="Y1565" s="2">
        <v>175.81100000000001</v>
      </c>
      <c r="Z1565" s="2">
        <v>-8.9999999999999993E-3</v>
      </c>
    </row>
    <row r="1566" spans="1:26" x14ac:dyDescent="0.25">
      <c r="A1566" s="1" t="s">
        <v>1595</v>
      </c>
      <c r="B1566" s="1">
        <v>647</v>
      </c>
      <c r="C1566" s="1" t="s">
        <v>30</v>
      </c>
      <c r="D1566" s="1" t="s">
        <v>31</v>
      </c>
      <c r="E1566" s="1">
        <v>0</v>
      </c>
      <c r="F1566" s="1">
        <v>0</v>
      </c>
      <c r="G1566" s="2">
        <v>26.911999999999999</v>
      </c>
      <c r="H1566" s="2">
        <v>1.732</v>
      </c>
      <c r="I1566" s="3">
        <v>41.1</v>
      </c>
      <c r="J1566" s="3">
        <v>0</v>
      </c>
      <c r="K1566" s="4">
        <v>0</v>
      </c>
      <c r="L1566" s="4">
        <v>0</v>
      </c>
      <c r="M1566" s="4">
        <v>0</v>
      </c>
      <c r="N1566" s="2">
        <v>26.905999999999999</v>
      </c>
      <c r="O1566" s="4">
        <v>6.64032</v>
      </c>
      <c r="P1566" s="4">
        <v>-6.64032</v>
      </c>
      <c r="Q1566" s="3">
        <v>217.4</v>
      </c>
      <c r="R1566" s="2">
        <v>0</v>
      </c>
      <c r="S1566" s="2">
        <v>338.875</v>
      </c>
      <c r="T1566" s="4">
        <v>40.9617</v>
      </c>
      <c r="U1566" s="3">
        <v>0</v>
      </c>
      <c r="V1566" s="3">
        <v>-62456.5</v>
      </c>
      <c r="W1566" s="3">
        <v>62677.3</v>
      </c>
      <c r="X1566" s="2">
        <v>176.30699999999999</v>
      </c>
      <c r="Y1566" s="2">
        <v>176.30699999999999</v>
      </c>
      <c r="Z1566" s="2">
        <v>-8.7999999999999995E-2</v>
      </c>
    </row>
    <row r="1567" spans="1:26" x14ac:dyDescent="0.25">
      <c r="A1567" s="1" t="s">
        <v>1596</v>
      </c>
      <c r="B1567" s="1">
        <v>647</v>
      </c>
      <c r="C1567" s="1" t="s">
        <v>30</v>
      </c>
      <c r="D1567" s="1" t="s">
        <v>31</v>
      </c>
      <c r="E1567" s="1">
        <v>0</v>
      </c>
      <c r="F1567" s="1">
        <v>0</v>
      </c>
      <c r="G1567" s="2">
        <v>18.448</v>
      </c>
      <c r="H1567" s="2">
        <v>-3.532</v>
      </c>
      <c r="I1567" s="3">
        <v>-99.9</v>
      </c>
      <c r="J1567" s="3">
        <v>0</v>
      </c>
      <c r="K1567" s="4">
        <v>0</v>
      </c>
      <c r="L1567" s="4">
        <v>0</v>
      </c>
      <c r="M1567" s="4">
        <v>0</v>
      </c>
      <c r="N1567" s="2">
        <v>21.98</v>
      </c>
      <c r="O1567" s="4">
        <v>0</v>
      </c>
      <c r="P1567" s="4">
        <v>0</v>
      </c>
      <c r="Q1567" s="3">
        <v>253</v>
      </c>
      <c r="R1567" s="2">
        <v>0</v>
      </c>
      <c r="S1567" s="2">
        <v>0</v>
      </c>
      <c r="T1567" s="4">
        <v>0</v>
      </c>
      <c r="U1567" s="3">
        <v>0</v>
      </c>
      <c r="V1567" s="3">
        <v>0</v>
      </c>
      <c r="W1567" s="3">
        <v>0</v>
      </c>
      <c r="X1567" s="2">
        <v>352.86399999999998</v>
      </c>
      <c r="Y1567" s="2">
        <v>352.86399999999998</v>
      </c>
      <c r="Z1567" s="2">
        <v>0</v>
      </c>
    </row>
    <row r="1568" spans="1:26" x14ac:dyDescent="0.25">
      <c r="A1568" s="1" t="s">
        <v>1597</v>
      </c>
      <c r="B1568" s="1">
        <v>647</v>
      </c>
      <c r="C1568" s="1" t="s">
        <v>30</v>
      </c>
      <c r="D1568" s="1" t="s">
        <v>31</v>
      </c>
      <c r="E1568" s="1">
        <v>0</v>
      </c>
      <c r="F1568" s="1">
        <v>0</v>
      </c>
      <c r="G1568" s="2">
        <v>34.762999999999998</v>
      </c>
      <c r="H1568" s="2">
        <v>-1.0169999999999999</v>
      </c>
      <c r="I1568" s="3">
        <v>-51.1</v>
      </c>
      <c r="J1568" s="3">
        <v>0</v>
      </c>
      <c r="K1568" s="4">
        <v>0</v>
      </c>
      <c r="L1568" s="4">
        <v>0</v>
      </c>
      <c r="M1568" s="4">
        <v>0</v>
      </c>
      <c r="N1568" s="2">
        <v>35.78</v>
      </c>
      <c r="O1568" s="4">
        <v>0</v>
      </c>
      <c r="P1568" s="4">
        <v>0</v>
      </c>
      <c r="Q1568" s="3">
        <v>274.60000000000002</v>
      </c>
      <c r="R1568" s="2">
        <v>0</v>
      </c>
      <c r="S1568" s="2">
        <v>0</v>
      </c>
      <c r="T1568" s="4">
        <v>0</v>
      </c>
      <c r="U1568" s="3">
        <v>0</v>
      </c>
      <c r="V1568" s="3">
        <v>0</v>
      </c>
      <c r="W1568" s="3">
        <v>0</v>
      </c>
      <c r="X1568" s="2">
        <v>325.72000000000003</v>
      </c>
      <c r="Y1568" s="2">
        <v>325.72000000000003</v>
      </c>
      <c r="Z1568" s="2">
        <v>0</v>
      </c>
    </row>
    <row r="1569" spans="1:26" x14ac:dyDescent="0.25">
      <c r="A1569" s="1" t="s">
        <v>1598</v>
      </c>
      <c r="B1569" s="1">
        <v>647</v>
      </c>
      <c r="C1569" s="1" t="s">
        <v>30</v>
      </c>
      <c r="D1569" s="1" t="s">
        <v>31</v>
      </c>
      <c r="E1569" s="1">
        <v>0</v>
      </c>
      <c r="F1569" s="1">
        <v>0</v>
      </c>
      <c r="G1569" s="2">
        <v>27.905000000000001</v>
      </c>
      <c r="H1569" s="2">
        <v>-3.0249999999999999</v>
      </c>
      <c r="I1569" s="3">
        <v>-116.4</v>
      </c>
      <c r="J1569" s="3">
        <v>0</v>
      </c>
      <c r="K1569" s="4">
        <v>0</v>
      </c>
      <c r="L1569" s="4">
        <v>35.000010000000003</v>
      </c>
      <c r="M1569" s="4">
        <v>0</v>
      </c>
      <c r="N1569" s="2">
        <v>30.93</v>
      </c>
      <c r="O1569" s="4">
        <v>0</v>
      </c>
      <c r="P1569" s="4">
        <v>0</v>
      </c>
      <c r="Q1569" s="3">
        <v>244.2</v>
      </c>
      <c r="R1569" s="2">
        <v>0</v>
      </c>
      <c r="S1569" s="2">
        <v>0</v>
      </c>
      <c r="T1569" s="4">
        <v>0</v>
      </c>
      <c r="U1569" s="3">
        <v>3654001.5</v>
      </c>
      <c r="V1569" s="3">
        <v>0</v>
      </c>
      <c r="W1569" s="3">
        <v>0</v>
      </c>
      <c r="X1569" s="2">
        <v>360.6</v>
      </c>
      <c r="Y1569" s="2">
        <v>360.6</v>
      </c>
      <c r="Z1569" s="2">
        <v>0</v>
      </c>
    </row>
    <row r="1570" spans="1:26" x14ac:dyDescent="0.25">
      <c r="A1570" s="1" t="s">
        <v>1599</v>
      </c>
      <c r="B1570" s="1">
        <v>647</v>
      </c>
      <c r="C1570" s="1" t="s">
        <v>30</v>
      </c>
      <c r="D1570" s="1" t="s">
        <v>31</v>
      </c>
      <c r="E1570" s="1">
        <v>0</v>
      </c>
      <c r="F1570" s="1">
        <v>0</v>
      </c>
      <c r="G1570" s="2">
        <v>28.137</v>
      </c>
      <c r="H1570" s="2">
        <v>-0.63300000000000001</v>
      </c>
      <c r="I1570" s="3">
        <v>-17.899999999999999</v>
      </c>
      <c r="J1570" s="3">
        <v>0</v>
      </c>
      <c r="K1570" s="4">
        <v>0</v>
      </c>
      <c r="L1570" s="4">
        <v>0</v>
      </c>
      <c r="M1570" s="4">
        <v>0</v>
      </c>
      <c r="N1570" s="2">
        <v>28.77</v>
      </c>
      <c r="O1570" s="4">
        <v>0</v>
      </c>
      <c r="P1570" s="4">
        <v>0</v>
      </c>
      <c r="Q1570" s="3">
        <v>202.5</v>
      </c>
      <c r="R1570" s="2">
        <v>0</v>
      </c>
      <c r="S1570" s="2">
        <v>0</v>
      </c>
      <c r="T1570" s="4">
        <v>0</v>
      </c>
      <c r="U1570" s="3">
        <v>0</v>
      </c>
      <c r="V1570" s="3">
        <v>0</v>
      </c>
      <c r="W1570" s="3">
        <v>0</v>
      </c>
      <c r="X1570" s="2">
        <v>220.40700000000001</v>
      </c>
      <c r="Y1570" s="2">
        <v>220.40700000000001</v>
      </c>
      <c r="Z1570" s="2">
        <v>0</v>
      </c>
    </row>
    <row r="1571" spans="1:26" x14ac:dyDescent="0.25">
      <c r="A1571" s="1" t="s">
        <v>1600</v>
      </c>
      <c r="B1571" s="1">
        <v>647</v>
      </c>
      <c r="C1571" s="1" t="s">
        <v>30</v>
      </c>
      <c r="D1571" s="1" t="s">
        <v>31</v>
      </c>
      <c r="E1571" s="1">
        <v>0</v>
      </c>
      <c r="F1571" s="1">
        <v>0</v>
      </c>
      <c r="G1571" s="2">
        <v>28.114000000000001</v>
      </c>
      <c r="H1571" s="2">
        <v>-1.1259999999999999</v>
      </c>
      <c r="I1571" s="3">
        <v>-31.8</v>
      </c>
      <c r="J1571" s="3">
        <v>0</v>
      </c>
      <c r="K1571" s="4">
        <v>0</v>
      </c>
      <c r="L1571" s="4">
        <v>0</v>
      </c>
      <c r="M1571" s="4">
        <v>0</v>
      </c>
      <c r="N1571" s="2">
        <v>29.24</v>
      </c>
      <c r="O1571" s="4">
        <v>0</v>
      </c>
      <c r="P1571" s="4">
        <v>0</v>
      </c>
      <c r="Q1571" s="3">
        <v>201.9</v>
      </c>
      <c r="R1571" s="2">
        <v>0</v>
      </c>
      <c r="S1571" s="2">
        <v>0</v>
      </c>
      <c r="T1571" s="4">
        <v>0</v>
      </c>
      <c r="U1571" s="3">
        <v>0</v>
      </c>
      <c r="V1571" s="3">
        <v>0</v>
      </c>
      <c r="W1571" s="3">
        <v>0</v>
      </c>
      <c r="X1571" s="2">
        <v>233.73400000000001</v>
      </c>
      <c r="Y1571" s="2">
        <v>233.73400000000001</v>
      </c>
      <c r="Z1571" s="2">
        <v>0</v>
      </c>
    </row>
    <row r="1572" spans="1:26" x14ac:dyDescent="0.25">
      <c r="A1572" s="1" t="s">
        <v>1601</v>
      </c>
      <c r="B1572" s="1">
        <v>647</v>
      </c>
      <c r="C1572" s="1" t="s">
        <v>30</v>
      </c>
      <c r="D1572" s="1" t="s">
        <v>31</v>
      </c>
      <c r="E1572" s="1">
        <v>0</v>
      </c>
      <c r="F1572" s="1">
        <v>0</v>
      </c>
      <c r="G1572" s="2">
        <v>81.453000000000003</v>
      </c>
      <c r="H1572" s="2">
        <v>-3.1070000000000002</v>
      </c>
      <c r="I1572" s="3">
        <v>-103.1</v>
      </c>
      <c r="J1572" s="3">
        <v>0</v>
      </c>
      <c r="K1572" s="4">
        <v>0</v>
      </c>
      <c r="L1572" s="4">
        <v>0</v>
      </c>
      <c r="M1572" s="4">
        <v>0</v>
      </c>
      <c r="N1572" s="2">
        <v>84.56</v>
      </c>
      <c r="O1572" s="4">
        <v>0</v>
      </c>
      <c r="P1572" s="4">
        <v>0</v>
      </c>
      <c r="Q1572" s="3">
        <v>235.4</v>
      </c>
      <c r="R1572" s="2">
        <v>0</v>
      </c>
      <c r="S1572" s="2">
        <v>0</v>
      </c>
      <c r="T1572" s="4">
        <v>0</v>
      </c>
      <c r="U1572" s="3">
        <v>0</v>
      </c>
      <c r="V1572" s="3">
        <v>0</v>
      </c>
      <c r="W1572" s="3">
        <v>0</v>
      </c>
      <c r="X1572" s="2">
        <v>338.46699999999998</v>
      </c>
      <c r="Y1572" s="2">
        <v>338.46699999999998</v>
      </c>
      <c r="Z1572" s="2">
        <v>0</v>
      </c>
    </row>
    <row r="1573" spans="1:26" x14ac:dyDescent="0.25">
      <c r="A1573" s="1" t="s">
        <v>1602</v>
      </c>
      <c r="B1573" s="1">
        <v>647</v>
      </c>
      <c r="C1573" s="1" t="s">
        <v>30</v>
      </c>
      <c r="D1573" s="1" t="s">
        <v>31</v>
      </c>
      <c r="E1573" s="1">
        <v>0</v>
      </c>
      <c r="F1573" s="1">
        <v>0</v>
      </c>
      <c r="G1573" s="2">
        <v>27.594999999999999</v>
      </c>
      <c r="H1573" s="2">
        <v>0.91500000000000004</v>
      </c>
      <c r="I1573" s="3">
        <v>30.4</v>
      </c>
      <c r="J1573" s="3">
        <v>0</v>
      </c>
      <c r="K1573" s="4">
        <v>0</v>
      </c>
      <c r="L1573" s="4">
        <v>0</v>
      </c>
      <c r="M1573" s="4">
        <v>0</v>
      </c>
      <c r="N1573" s="2">
        <v>27.571000000000002</v>
      </c>
      <c r="O1573" s="4">
        <v>7.2092999999999998</v>
      </c>
      <c r="P1573" s="4">
        <v>-7.2092999999999998</v>
      </c>
      <c r="Q1573" s="3">
        <v>269.60000000000002</v>
      </c>
      <c r="R1573" s="2">
        <v>0</v>
      </c>
      <c r="S1573" s="2">
        <v>473.125</v>
      </c>
      <c r="T1573" s="4">
        <v>296.03255999999999</v>
      </c>
      <c r="U1573" s="3">
        <v>0</v>
      </c>
      <c r="V1573" s="3">
        <v>-60429.9</v>
      </c>
      <c r="W1573" s="3">
        <v>63802.5</v>
      </c>
      <c r="X1573" s="2">
        <v>239.25</v>
      </c>
      <c r="Y1573" s="2">
        <v>239.25</v>
      </c>
      <c r="Z1573" s="2">
        <v>0</v>
      </c>
    </row>
    <row r="1574" spans="1:26" x14ac:dyDescent="0.25">
      <c r="A1574" s="1" t="s">
        <v>1603</v>
      </c>
      <c r="B1574" s="1">
        <v>647</v>
      </c>
      <c r="C1574" s="1" t="s">
        <v>30</v>
      </c>
      <c r="D1574" s="1" t="s">
        <v>31</v>
      </c>
      <c r="E1574" s="1">
        <v>0</v>
      </c>
      <c r="F1574" s="1">
        <v>0</v>
      </c>
      <c r="G1574" s="2">
        <v>91.66</v>
      </c>
      <c r="H1574" s="2">
        <v>-12.63</v>
      </c>
      <c r="I1574" s="3">
        <v>-419.1</v>
      </c>
      <c r="J1574" s="3">
        <v>0</v>
      </c>
      <c r="K1574" s="4">
        <v>0</v>
      </c>
      <c r="L1574" s="4">
        <v>0</v>
      </c>
      <c r="M1574" s="4">
        <v>0</v>
      </c>
      <c r="N1574" s="2">
        <v>104.29</v>
      </c>
      <c r="O1574" s="4">
        <v>0</v>
      </c>
      <c r="P1574" s="4">
        <v>0</v>
      </c>
      <c r="Q1574" s="3">
        <v>6.6</v>
      </c>
      <c r="R1574" s="2">
        <v>0</v>
      </c>
      <c r="S1574" s="2">
        <v>0</v>
      </c>
      <c r="T1574" s="4">
        <v>0</v>
      </c>
      <c r="U1574" s="3">
        <v>0</v>
      </c>
      <c r="V1574" s="3">
        <v>0</v>
      </c>
      <c r="W1574" s="3">
        <v>0</v>
      </c>
      <c r="X1574" s="2">
        <v>425.73899999999998</v>
      </c>
      <c r="Y1574" s="2">
        <v>425.73899999999998</v>
      </c>
      <c r="Z1574" s="2">
        <v>0</v>
      </c>
    </row>
    <row r="1575" spans="1:26" x14ac:dyDescent="0.25">
      <c r="A1575" s="1" t="s">
        <v>1604</v>
      </c>
      <c r="B1575" s="1">
        <v>647</v>
      </c>
      <c r="C1575" s="1" t="s">
        <v>30</v>
      </c>
      <c r="D1575" s="1" t="s">
        <v>31</v>
      </c>
      <c r="E1575" s="1">
        <v>0</v>
      </c>
      <c r="F1575" s="1">
        <v>0</v>
      </c>
      <c r="G1575" s="2">
        <v>30.084</v>
      </c>
      <c r="H1575" s="2">
        <v>-7.806</v>
      </c>
      <c r="I1575" s="3">
        <v>-259</v>
      </c>
      <c r="J1575" s="3">
        <v>0</v>
      </c>
      <c r="K1575" s="4">
        <v>0</v>
      </c>
      <c r="L1575" s="4">
        <v>0</v>
      </c>
      <c r="M1575" s="4">
        <v>0</v>
      </c>
      <c r="N1575" s="2">
        <v>0</v>
      </c>
      <c r="O1575" s="4">
        <v>0</v>
      </c>
      <c r="P1575" s="4">
        <v>0</v>
      </c>
      <c r="Q1575" s="3">
        <v>166.4</v>
      </c>
      <c r="R1575" s="2">
        <v>0</v>
      </c>
      <c r="S1575" s="2">
        <v>0</v>
      </c>
      <c r="T1575" s="4">
        <v>0</v>
      </c>
      <c r="U1575" s="3">
        <v>0</v>
      </c>
      <c r="V1575" s="3">
        <v>0</v>
      </c>
      <c r="W1575" s="3">
        <v>0</v>
      </c>
      <c r="X1575" s="2">
        <v>425.40699999999998</v>
      </c>
      <c r="Y1575" s="2">
        <v>425.40699999999998</v>
      </c>
      <c r="Z1575" s="2">
        <v>0</v>
      </c>
    </row>
    <row r="1576" spans="1:26" x14ac:dyDescent="0.25">
      <c r="A1576" s="1" t="s">
        <v>1605</v>
      </c>
      <c r="B1576" s="1">
        <v>647</v>
      </c>
      <c r="C1576" s="1" t="s">
        <v>30</v>
      </c>
      <c r="D1576" s="1" t="s">
        <v>31</v>
      </c>
      <c r="E1576" s="1">
        <v>0</v>
      </c>
      <c r="F1576" s="1">
        <v>0</v>
      </c>
      <c r="G1576" s="2">
        <v>29.597999999999999</v>
      </c>
      <c r="H1576" s="2">
        <v>-6.0220000000000002</v>
      </c>
      <c r="I1576" s="3">
        <v>-266.10000000000002</v>
      </c>
      <c r="J1576" s="3">
        <v>0</v>
      </c>
      <c r="K1576" s="4">
        <v>0</v>
      </c>
      <c r="L1576" s="4">
        <v>0</v>
      </c>
      <c r="M1576" s="4">
        <v>0</v>
      </c>
      <c r="N1576" s="2">
        <v>35.619999999999997</v>
      </c>
      <c r="O1576" s="4">
        <v>0</v>
      </c>
      <c r="P1576" s="4">
        <v>0</v>
      </c>
      <c r="Q1576" s="3">
        <v>340.5</v>
      </c>
      <c r="R1576" s="2">
        <v>0</v>
      </c>
      <c r="S1576" s="2">
        <v>0</v>
      </c>
      <c r="T1576" s="4">
        <v>0</v>
      </c>
      <c r="U1576" s="3">
        <v>0</v>
      </c>
      <c r="V1576" s="3">
        <v>0</v>
      </c>
      <c r="W1576" s="3">
        <v>0</v>
      </c>
      <c r="X1576" s="2">
        <v>606.57299999999998</v>
      </c>
      <c r="Y1576" s="2">
        <v>606.57299999999998</v>
      </c>
      <c r="Z1576" s="2">
        <v>0</v>
      </c>
    </row>
    <row r="1577" spans="1:26" x14ac:dyDescent="0.25">
      <c r="A1577" s="1" t="s">
        <v>1606</v>
      </c>
      <c r="B1577" s="1">
        <v>647</v>
      </c>
      <c r="C1577" s="1" t="s">
        <v>30</v>
      </c>
      <c r="D1577" s="1" t="s">
        <v>31</v>
      </c>
      <c r="E1577" s="1">
        <v>0</v>
      </c>
      <c r="F1577" s="1">
        <v>0</v>
      </c>
      <c r="G1577" s="2">
        <v>30.501000000000001</v>
      </c>
      <c r="H1577" s="2">
        <v>-8.109</v>
      </c>
      <c r="I1577" s="3">
        <v>-269.10000000000002</v>
      </c>
      <c r="J1577" s="3">
        <v>0</v>
      </c>
      <c r="K1577" s="4">
        <v>0</v>
      </c>
      <c r="L1577" s="4">
        <v>0</v>
      </c>
      <c r="M1577" s="4">
        <v>0</v>
      </c>
      <c r="N1577" s="2">
        <v>0</v>
      </c>
      <c r="O1577" s="4">
        <v>0</v>
      </c>
      <c r="P1577" s="4">
        <v>0</v>
      </c>
      <c r="Q1577" s="3">
        <v>161.30000000000001</v>
      </c>
      <c r="R1577" s="2">
        <v>0</v>
      </c>
      <c r="S1577" s="2">
        <v>0</v>
      </c>
      <c r="T1577" s="4">
        <v>0</v>
      </c>
      <c r="U1577" s="3">
        <v>0</v>
      </c>
      <c r="V1577" s="3">
        <v>0</v>
      </c>
      <c r="W1577" s="3">
        <v>0</v>
      </c>
      <c r="X1577" s="2">
        <v>430.38400000000001</v>
      </c>
      <c r="Y1577" s="2">
        <v>430.38400000000001</v>
      </c>
      <c r="Z1577" s="2">
        <v>0</v>
      </c>
    </row>
    <row r="1578" spans="1:26" x14ac:dyDescent="0.25">
      <c r="A1578" s="1" t="s">
        <v>1607</v>
      </c>
      <c r="B1578" s="1">
        <v>647</v>
      </c>
      <c r="C1578" s="1" t="s">
        <v>30</v>
      </c>
      <c r="D1578" s="1" t="s">
        <v>31</v>
      </c>
      <c r="E1578" s="1">
        <v>0</v>
      </c>
      <c r="F1578" s="1">
        <v>0</v>
      </c>
      <c r="G1578" s="2">
        <v>54.368000000000002</v>
      </c>
      <c r="H1578" s="2">
        <v>-3.6619999999999999</v>
      </c>
      <c r="I1578" s="3">
        <v>-121.5</v>
      </c>
      <c r="J1578" s="3">
        <v>0</v>
      </c>
      <c r="K1578" s="4">
        <v>0</v>
      </c>
      <c r="L1578" s="4">
        <v>0</v>
      </c>
      <c r="M1578" s="4">
        <v>0</v>
      </c>
      <c r="N1578" s="2">
        <v>58.03</v>
      </c>
      <c r="O1578" s="4">
        <v>0</v>
      </c>
      <c r="P1578" s="4">
        <v>0</v>
      </c>
      <c r="Q1578" s="3">
        <v>50</v>
      </c>
      <c r="R1578" s="2">
        <v>0</v>
      </c>
      <c r="S1578" s="2">
        <v>0</v>
      </c>
      <c r="T1578" s="4">
        <v>0</v>
      </c>
      <c r="U1578" s="3">
        <v>0</v>
      </c>
      <c r="V1578" s="3">
        <v>0</v>
      </c>
      <c r="W1578" s="3">
        <v>0</v>
      </c>
      <c r="X1578" s="2">
        <v>171.55600000000001</v>
      </c>
      <c r="Y1578" s="2">
        <v>171.55600000000001</v>
      </c>
      <c r="Z1578" s="2">
        <v>0</v>
      </c>
    </row>
    <row r="1579" spans="1:26" x14ac:dyDescent="0.25">
      <c r="A1579" s="1" t="s">
        <v>1608</v>
      </c>
      <c r="B1579" s="1">
        <v>647</v>
      </c>
      <c r="C1579" s="1" t="s">
        <v>30</v>
      </c>
      <c r="D1579" s="1" t="s">
        <v>31</v>
      </c>
      <c r="E1579" s="1">
        <v>0</v>
      </c>
      <c r="F1579" s="1">
        <v>0</v>
      </c>
      <c r="G1579" s="2">
        <v>25.625</v>
      </c>
      <c r="H1579" s="2">
        <v>-1.335</v>
      </c>
      <c r="I1579" s="3">
        <v>-115.6</v>
      </c>
      <c r="J1579" s="3">
        <v>0</v>
      </c>
      <c r="K1579" s="4">
        <v>0</v>
      </c>
      <c r="L1579" s="4">
        <v>0</v>
      </c>
      <c r="M1579" s="4">
        <v>0</v>
      </c>
      <c r="N1579" s="2">
        <v>26.96</v>
      </c>
      <c r="O1579" s="4">
        <v>0</v>
      </c>
      <c r="P1579" s="4">
        <v>0</v>
      </c>
      <c r="Q1579" s="3">
        <v>1021.4</v>
      </c>
      <c r="R1579" s="2">
        <v>0</v>
      </c>
      <c r="S1579" s="2">
        <v>0</v>
      </c>
      <c r="T1579" s="4">
        <v>0</v>
      </c>
      <c r="U1579" s="3">
        <v>0</v>
      </c>
      <c r="V1579" s="3">
        <v>0</v>
      </c>
      <c r="W1579" s="3">
        <v>0</v>
      </c>
      <c r="X1579" s="2">
        <v>1136.9290000000001</v>
      </c>
      <c r="Y1579" s="2">
        <v>1136.9290000000001</v>
      </c>
      <c r="Z1579" s="2">
        <v>0</v>
      </c>
    </row>
    <row r="1580" spans="1:26" x14ac:dyDescent="0.25">
      <c r="A1580" s="1" t="s">
        <v>1609</v>
      </c>
      <c r="B1580" s="1">
        <v>647</v>
      </c>
      <c r="C1580" s="1" t="s">
        <v>30</v>
      </c>
      <c r="D1580" s="1" t="s">
        <v>31</v>
      </c>
      <c r="E1580" s="1">
        <v>0</v>
      </c>
      <c r="F1580" s="1">
        <v>0</v>
      </c>
      <c r="G1580" s="2">
        <v>87.11</v>
      </c>
      <c r="H1580" s="2">
        <v>-10.119999999999999</v>
      </c>
      <c r="I1580" s="3">
        <v>-335.8</v>
      </c>
      <c r="J1580" s="3">
        <v>0</v>
      </c>
      <c r="K1580" s="4">
        <v>0</v>
      </c>
      <c r="L1580" s="4">
        <v>0</v>
      </c>
      <c r="M1580" s="4">
        <v>0</v>
      </c>
      <c r="N1580" s="2">
        <v>97.23</v>
      </c>
      <c r="O1580" s="4">
        <v>0</v>
      </c>
      <c r="P1580" s="4">
        <v>0</v>
      </c>
      <c r="Q1580" s="3">
        <v>6.6</v>
      </c>
      <c r="R1580" s="2">
        <v>0</v>
      </c>
      <c r="S1580" s="2">
        <v>0</v>
      </c>
      <c r="T1580" s="4">
        <v>0</v>
      </c>
      <c r="U1580" s="3">
        <v>0</v>
      </c>
      <c r="V1580" s="3">
        <v>0</v>
      </c>
      <c r="W1580" s="3">
        <v>0</v>
      </c>
      <c r="X1580" s="2">
        <v>342.44900000000001</v>
      </c>
      <c r="Y1580" s="2">
        <v>342.44900000000001</v>
      </c>
      <c r="Z1580" s="2">
        <v>0</v>
      </c>
    </row>
    <row r="1581" spans="1:26" x14ac:dyDescent="0.25">
      <c r="A1581" s="1" t="s">
        <v>1610</v>
      </c>
      <c r="B1581" s="1">
        <v>647</v>
      </c>
      <c r="C1581" s="1" t="s">
        <v>30</v>
      </c>
      <c r="D1581" s="1" t="s">
        <v>31</v>
      </c>
      <c r="E1581" s="1">
        <v>0</v>
      </c>
      <c r="F1581" s="1">
        <v>0</v>
      </c>
      <c r="G1581" s="2">
        <v>29.209</v>
      </c>
      <c r="H1581" s="2">
        <v>-3.3809999999999998</v>
      </c>
      <c r="I1581" s="3">
        <v>-130.1</v>
      </c>
      <c r="J1581" s="3">
        <v>0</v>
      </c>
      <c r="K1581" s="4">
        <v>0</v>
      </c>
      <c r="L1581" s="4">
        <v>0</v>
      </c>
      <c r="M1581" s="4">
        <v>0</v>
      </c>
      <c r="N1581" s="2">
        <v>32.604999999999997</v>
      </c>
      <c r="O1581" s="4">
        <v>0</v>
      </c>
      <c r="P1581" s="4">
        <v>0.11051999999999999</v>
      </c>
      <c r="Q1581" s="3">
        <v>65.8</v>
      </c>
      <c r="R1581" s="2">
        <v>0</v>
      </c>
      <c r="S1581" s="2">
        <v>2.375</v>
      </c>
      <c r="T1581" s="4">
        <v>3.3600000000000001E-3</v>
      </c>
      <c r="U1581" s="3">
        <v>0</v>
      </c>
      <c r="V1581" s="3">
        <v>54.5</v>
      </c>
      <c r="W1581" s="3">
        <v>0</v>
      </c>
      <c r="X1581" s="2">
        <v>195.886</v>
      </c>
      <c r="Y1581" s="2">
        <v>195.886</v>
      </c>
      <c r="Z1581" s="2">
        <v>0</v>
      </c>
    </row>
    <row r="1582" spans="1:26" x14ac:dyDescent="0.25">
      <c r="A1582" s="1" t="s">
        <v>1611</v>
      </c>
      <c r="B1582" s="1">
        <v>647</v>
      </c>
      <c r="C1582" s="1" t="s">
        <v>30</v>
      </c>
      <c r="D1582" s="1" t="s">
        <v>31</v>
      </c>
      <c r="E1582" s="1">
        <v>0</v>
      </c>
      <c r="F1582" s="1">
        <v>0</v>
      </c>
      <c r="G1582" s="2">
        <v>29.765000000000001</v>
      </c>
      <c r="H1582" s="2">
        <v>-3.1549999999999998</v>
      </c>
      <c r="I1582" s="3">
        <v>-121.4</v>
      </c>
      <c r="J1582" s="3">
        <v>0</v>
      </c>
      <c r="K1582" s="4">
        <v>0</v>
      </c>
      <c r="L1582" s="4">
        <v>0</v>
      </c>
      <c r="M1582" s="4">
        <v>0</v>
      </c>
      <c r="N1582" s="2">
        <v>32.92</v>
      </c>
      <c r="O1582" s="4">
        <v>0</v>
      </c>
      <c r="P1582" s="4">
        <v>0</v>
      </c>
      <c r="Q1582" s="3">
        <v>67.900000000000006</v>
      </c>
      <c r="R1582" s="2">
        <v>0</v>
      </c>
      <c r="S1582" s="2">
        <v>0</v>
      </c>
      <c r="T1582" s="4">
        <v>0</v>
      </c>
      <c r="U1582" s="3">
        <v>0</v>
      </c>
      <c r="V1582" s="3">
        <v>0</v>
      </c>
      <c r="W1582" s="3">
        <v>0</v>
      </c>
      <c r="X1582" s="2">
        <v>189.34399999999999</v>
      </c>
      <c r="Y1582" s="2">
        <v>189.34399999999999</v>
      </c>
      <c r="Z1582" s="2">
        <v>0</v>
      </c>
    </row>
    <row r="1583" spans="1:26" x14ac:dyDescent="0.25">
      <c r="A1583" s="1" t="s">
        <v>1612</v>
      </c>
      <c r="B1583" s="1">
        <v>647</v>
      </c>
      <c r="C1583" s="1" t="s">
        <v>30</v>
      </c>
      <c r="D1583" s="1" t="s">
        <v>31</v>
      </c>
      <c r="E1583" s="1">
        <v>0</v>
      </c>
      <c r="F1583" s="1">
        <v>0</v>
      </c>
      <c r="G1583" s="2">
        <v>37.454999999999998</v>
      </c>
      <c r="H1583" s="2">
        <v>-2.895</v>
      </c>
      <c r="I1583" s="3">
        <v>-127.9</v>
      </c>
      <c r="J1583" s="3">
        <v>0</v>
      </c>
      <c r="K1583" s="4">
        <v>0</v>
      </c>
      <c r="L1583" s="4">
        <v>0</v>
      </c>
      <c r="M1583" s="4">
        <v>0</v>
      </c>
      <c r="N1583" s="2">
        <v>40.35</v>
      </c>
      <c r="O1583" s="4">
        <v>0</v>
      </c>
      <c r="P1583" s="4">
        <v>0</v>
      </c>
      <c r="Q1583" s="3">
        <v>444.7</v>
      </c>
      <c r="R1583" s="2">
        <v>0</v>
      </c>
      <c r="S1583" s="2">
        <v>0</v>
      </c>
      <c r="T1583" s="4">
        <v>0</v>
      </c>
      <c r="U1583" s="3">
        <v>0</v>
      </c>
      <c r="V1583" s="3">
        <v>0</v>
      </c>
      <c r="W1583" s="3">
        <v>0</v>
      </c>
      <c r="X1583" s="2">
        <v>572.55499999999995</v>
      </c>
      <c r="Y1583" s="2">
        <v>572.55499999999995</v>
      </c>
      <c r="Z1583" s="2">
        <v>0</v>
      </c>
    </row>
    <row r="1584" spans="1:26" x14ac:dyDescent="0.25">
      <c r="A1584" s="1" t="s">
        <v>1613</v>
      </c>
      <c r="B1584" s="1">
        <v>647</v>
      </c>
      <c r="C1584" s="1" t="s">
        <v>30</v>
      </c>
      <c r="D1584" s="1" t="s">
        <v>31</v>
      </c>
      <c r="E1584" s="1">
        <v>0</v>
      </c>
      <c r="F1584" s="1">
        <v>0</v>
      </c>
      <c r="G1584" s="2">
        <v>108.515</v>
      </c>
      <c r="H1584" s="2">
        <v>-5.9950000000000001</v>
      </c>
      <c r="I1584" s="3">
        <v>-264.8</v>
      </c>
      <c r="J1584" s="3">
        <v>0</v>
      </c>
      <c r="K1584" s="4">
        <v>0</v>
      </c>
      <c r="L1584" s="4">
        <v>0</v>
      </c>
      <c r="M1584" s="4">
        <v>0</v>
      </c>
      <c r="N1584" s="2">
        <v>114.51</v>
      </c>
      <c r="O1584" s="4">
        <v>0</v>
      </c>
      <c r="P1584" s="4">
        <v>0</v>
      </c>
      <c r="Q1584" s="3">
        <v>701.8</v>
      </c>
      <c r="R1584" s="2">
        <v>0</v>
      </c>
      <c r="S1584" s="2">
        <v>0</v>
      </c>
      <c r="T1584" s="4">
        <v>0</v>
      </c>
      <c r="U1584" s="3">
        <v>0</v>
      </c>
      <c r="V1584" s="3">
        <v>0</v>
      </c>
      <c r="W1584" s="3">
        <v>0</v>
      </c>
      <c r="X1584" s="2">
        <v>966.62900000000002</v>
      </c>
      <c r="Y1584" s="2">
        <v>966.62900000000002</v>
      </c>
      <c r="Z1584" s="2">
        <v>0</v>
      </c>
    </row>
    <row r="1585" spans="1:26" x14ac:dyDescent="0.25">
      <c r="A1585" s="1" t="s">
        <v>1614</v>
      </c>
      <c r="B1585" s="1">
        <v>647</v>
      </c>
      <c r="C1585" s="1" t="s">
        <v>30</v>
      </c>
      <c r="D1585" s="1" t="s">
        <v>31</v>
      </c>
      <c r="E1585" s="1">
        <v>0</v>
      </c>
      <c r="F1585" s="1">
        <v>0</v>
      </c>
      <c r="G1585" s="2">
        <v>34.468000000000004</v>
      </c>
      <c r="H1585" s="2">
        <v>6.8000000000000005E-2</v>
      </c>
      <c r="I1585" s="3">
        <v>3.4</v>
      </c>
      <c r="J1585" s="3">
        <v>0</v>
      </c>
      <c r="K1585" s="4">
        <v>0</v>
      </c>
      <c r="L1585" s="4">
        <v>0</v>
      </c>
      <c r="M1585" s="4">
        <v>0</v>
      </c>
      <c r="N1585" s="2">
        <v>34.575000000000003</v>
      </c>
      <c r="O1585" s="4">
        <v>0</v>
      </c>
      <c r="P1585" s="4">
        <v>4.0788900000000003</v>
      </c>
      <c r="Q1585" s="3">
        <v>444.1</v>
      </c>
      <c r="R1585" s="2">
        <v>0</v>
      </c>
      <c r="S1585" s="2">
        <v>696.43799999999999</v>
      </c>
      <c r="T1585" s="4">
        <v>7.4913499999999997</v>
      </c>
      <c r="U1585" s="3">
        <v>0</v>
      </c>
      <c r="V1585" s="3">
        <v>9626.9</v>
      </c>
      <c r="W1585" s="3">
        <v>0</v>
      </c>
      <c r="X1585" s="2">
        <v>440.70100000000002</v>
      </c>
      <c r="Y1585" s="2">
        <v>440.70100000000002</v>
      </c>
      <c r="Z1585" s="2">
        <v>-8.0000000000000002E-3</v>
      </c>
    </row>
    <row r="1586" spans="1:26" x14ac:dyDescent="0.25">
      <c r="A1586" s="1" t="s">
        <v>1615</v>
      </c>
      <c r="B1586" s="1">
        <v>647</v>
      </c>
      <c r="C1586" s="1" t="s">
        <v>30</v>
      </c>
      <c r="D1586" s="1" t="s">
        <v>31</v>
      </c>
      <c r="E1586" s="1">
        <v>0</v>
      </c>
      <c r="F1586" s="1">
        <v>0</v>
      </c>
      <c r="G1586" s="2">
        <v>15.849</v>
      </c>
      <c r="H1586" s="2">
        <v>-5.0510000000000002</v>
      </c>
      <c r="I1586" s="3">
        <v>-286.60000000000002</v>
      </c>
      <c r="J1586" s="3">
        <v>0</v>
      </c>
      <c r="K1586" s="4">
        <v>0</v>
      </c>
      <c r="L1586" s="4">
        <v>0</v>
      </c>
      <c r="M1586" s="4">
        <v>0</v>
      </c>
      <c r="N1586" s="2">
        <v>20.9</v>
      </c>
      <c r="O1586" s="4">
        <v>0</v>
      </c>
      <c r="P1586" s="4">
        <v>0</v>
      </c>
      <c r="Q1586" s="3">
        <v>583.29999999999995</v>
      </c>
      <c r="R1586" s="2">
        <v>0</v>
      </c>
      <c r="S1586" s="2">
        <v>0</v>
      </c>
      <c r="T1586" s="4">
        <v>0</v>
      </c>
      <c r="U1586" s="3">
        <v>0</v>
      </c>
      <c r="V1586" s="3">
        <v>0</v>
      </c>
      <c r="W1586" s="3">
        <v>0</v>
      </c>
      <c r="X1586" s="2">
        <v>869.90099999999995</v>
      </c>
      <c r="Y1586" s="2">
        <v>869.90099999999995</v>
      </c>
      <c r="Z1586" s="2">
        <v>0</v>
      </c>
    </row>
    <row r="1587" spans="1:26" x14ac:dyDescent="0.25">
      <c r="A1587" s="1" t="s">
        <v>1616</v>
      </c>
      <c r="B1587" s="1">
        <v>647</v>
      </c>
      <c r="C1587" s="1" t="s">
        <v>30</v>
      </c>
      <c r="D1587" s="1" t="s">
        <v>31</v>
      </c>
      <c r="E1587" s="1">
        <v>0</v>
      </c>
      <c r="F1587" s="1">
        <v>0</v>
      </c>
      <c r="G1587" s="2">
        <v>24.527000000000001</v>
      </c>
      <c r="H1587" s="2">
        <v>6.7000000000000004E-2</v>
      </c>
      <c r="I1587" s="3">
        <v>3.8</v>
      </c>
      <c r="J1587" s="3">
        <v>0</v>
      </c>
      <c r="K1587" s="4">
        <v>0</v>
      </c>
      <c r="L1587" s="4">
        <v>0</v>
      </c>
      <c r="M1587" s="4">
        <v>0</v>
      </c>
      <c r="N1587" s="2">
        <v>24.538</v>
      </c>
      <c r="O1587" s="4">
        <v>0</v>
      </c>
      <c r="P1587" s="4">
        <v>0.39173000000000002</v>
      </c>
      <c r="Q1587" s="3">
        <v>487.4</v>
      </c>
      <c r="R1587" s="2">
        <v>0</v>
      </c>
      <c r="S1587" s="2">
        <v>615.125</v>
      </c>
      <c r="T1587" s="4">
        <v>14.72106</v>
      </c>
      <c r="U1587" s="3">
        <v>0</v>
      </c>
      <c r="V1587" s="3">
        <v>921.1</v>
      </c>
      <c r="W1587" s="3">
        <v>0</v>
      </c>
      <c r="X1587" s="2">
        <v>483.596</v>
      </c>
      <c r="Y1587" s="2">
        <v>483.596</v>
      </c>
      <c r="Z1587" s="2">
        <v>-3.0000000000000001E-3</v>
      </c>
    </row>
    <row r="1588" spans="1:26" x14ac:dyDescent="0.25">
      <c r="A1588" s="1" t="s">
        <v>1617</v>
      </c>
      <c r="B1588" s="1">
        <v>647</v>
      </c>
      <c r="C1588" s="1" t="s">
        <v>30</v>
      </c>
      <c r="D1588" s="1" t="s">
        <v>31</v>
      </c>
      <c r="E1588" s="1">
        <v>0</v>
      </c>
      <c r="F1588" s="1">
        <v>0</v>
      </c>
      <c r="G1588" s="2">
        <v>24.484000000000002</v>
      </c>
      <c r="H1588" s="2">
        <v>0.47399999999999998</v>
      </c>
      <c r="I1588" s="3">
        <v>26.9</v>
      </c>
      <c r="J1588" s="3">
        <v>0</v>
      </c>
      <c r="K1588" s="4">
        <v>0</v>
      </c>
      <c r="L1588" s="4">
        <v>0</v>
      </c>
      <c r="M1588" s="4">
        <v>0</v>
      </c>
      <c r="N1588" s="2">
        <v>24.459</v>
      </c>
      <c r="O1588" s="4">
        <v>5.0316000000000001</v>
      </c>
      <c r="P1588" s="4">
        <v>-5.0316000000000001</v>
      </c>
      <c r="Q1588" s="3">
        <v>455.6</v>
      </c>
      <c r="R1588" s="2">
        <v>0</v>
      </c>
      <c r="S1588" s="2">
        <v>320.06299999999999</v>
      </c>
      <c r="T1588" s="4">
        <v>3.49512</v>
      </c>
      <c r="U1588" s="3">
        <v>0</v>
      </c>
      <c r="V1588" s="3">
        <v>-18402.599999999999</v>
      </c>
      <c r="W1588" s="3">
        <v>18512.400000000001</v>
      </c>
      <c r="X1588" s="2">
        <v>428.73</v>
      </c>
      <c r="Y1588" s="2">
        <v>428.73</v>
      </c>
      <c r="Z1588" s="2">
        <v>-6.0000000000000001E-3</v>
      </c>
    </row>
    <row r="1589" spans="1:26" x14ac:dyDescent="0.25">
      <c r="A1589" s="1" t="s">
        <v>1618</v>
      </c>
      <c r="B1589" s="1">
        <v>647</v>
      </c>
      <c r="C1589" s="1" t="s">
        <v>30</v>
      </c>
      <c r="D1589" s="1" t="s">
        <v>31</v>
      </c>
      <c r="E1589" s="1">
        <v>0</v>
      </c>
      <c r="F1589" s="1">
        <v>0</v>
      </c>
      <c r="G1589" s="2">
        <v>23.183</v>
      </c>
      <c r="H1589" s="2">
        <v>-2.8570000000000002</v>
      </c>
      <c r="I1589" s="3">
        <v>-162.1</v>
      </c>
      <c r="J1589" s="3">
        <v>0</v>
      </c>
      <c r="K1589" s="4">
        <v>0</v>
      </c>
      <c r="L1589" s="4">
        <v>0</v>
      </c>
      <c r="M1589" s="4">
        <v>0</v>
      </c>
      <c r="N1589" s="2">
        <v>26.04</v>
      </c>
      <c r="O1589" s="4">
        <v>0</v>
      </c>
      <c r="P1589" s="4">
        <v>0</v>
      </c>
      <c r="Q1589" s="3">
        <v>611.29999999999995</v>
      </c>
      <c r="R1589" s="2">
        <v>0</v>
      </c>
      <c r="S1589" s="2">
        <v>0</v>
      </c>
      <c r="T1589" s="4">
        <v>0</v>
      </c>
      <c r="U1589" s="3">
        <v>0</v>
      </c>
      <c r="V1589" s="3">
        <v>0</v>
      </c>
      <c r="W1589" s="3">
        <v>0</v>
      </c>
      <c r="X1589" s="2">
        <v>773.43499999999995</v>
      </c>
      <c r="Y1589" s="2">
        <v>773.43499999999995</v>
      </c>
      <c r="Z1589" s="2">
        <v>0</v>
      </c>
    </row>
    <row r="1590" spans="1:26" x14ac:dyDescent="0.25">
      <c r="A1590" s="1" t="s">
        <v>1619</v>
      </c>
      <c r="B1590" s="1">
        <v>647</v>
      </c>
      <c r="C1590" s="1" t="s">
        <v>30</v>
      </c>
      <c r="D1590" s="1" t="s">
        <v>31</v>
      </c>
      <c r="E1590" s="1">
        <v>0</v>
      </c>
      <c r="F1590" s="1">
        <v>0</v>
      </c>
      <c r="G1590" s="2">
        <v>23.367000000000001</v>
      </c>
      <c r="H1590" s="2">
        <v>-1.6830000000000001</v>
      </c>
      <c r="I1590" s="3">
        <v>-95.5</v>
      </c>
      <c r="J1590" s="3">
        <v>0</v>
      </c>
      <c r="K1590" s="4">
        <v>0</v>
      </c>
      <c r="L1590" s="4">
        <v>0</v>
      </c>
      <c r="M1590" s="4">
        <v>0</v>
      </c>
      <c r="N1590" s="2">
        <v>25.05</v>
      </c>
      <c r="O1590" s="4">
        <v>0</v>
      </c>
      <c r="P1590" s="4">
        <v>0</v>
      </c>
      <c r="Q1590" s="3">
        <v>573.5</v>
      </c>
      <c r="R1590" s="2">
        <v>0</v>
      </c>
      <c r="S1590" s="2">
        <v>0</v>
      </c>
      <c r="T1590" s="4">
        <v>0</v>
      </c>
      <c r="U1590" s="3">
        <v>0</v>
      </c>
      <c r="V1590" s="3">
        <v>0</v>
      </c>
      <c r="W1590" s="3">
        <v>0</v>
      </c>
      <c r="X1590" s="2">
        <v>669.024</v>
      </c>
      <c r="Y1590" s="2">
        <v>669.024</v>
      </c>
      <c r="Z1590" s="2">
        <v>0</v>
      </c>
    </row>
    <row r="1591" spans="1:26" x14ac:dyDescent="0.25">
      <c r="A1591" s="1" t="s">
        <v>1620</v>
      </c>
      <c r="B1591" s="1">
        <v>647</v>
      </c>
      <c r="C1591" s="1" t="s">
        <v>30</v>
      </c>
      <c r="D1591" s="1" t="s">
        <v>31</v>
      </c>
      <c r="E1591" s="1">
        <v>0</v>
      </c>
      <c r="F1591" s="1">
        <v>0</v>
      </c>
      <c r="G1591" s="2">
        <v>21.994</v>
      </c>
      <c r="H1591" s="2">
        <v>-5.7759999999999998</v>
      </c>
      <c r="I1591" s="3">
        <v>-327.8</v>
      </c>
      <c r="J1591" s="3">
        <v>0</v>
      </c>
      <c r="K1591" s="4">
        <v>0</v>
      </c>
      <c r="L1591" s="4">
        <v>0</v>
      </c>
      <c r="M1591" s="4">
        <v>0</v>
      </c>
      <c r="N1591" s="2">
        <v>27.77</v>
      </c>
      <c r="O1591" s="4">
        <v>0</v>
      </c>
      <c r="P1591" s="4">
        <v>0</v>
      </c>
      <c r="Q1591" s="3">
        <v>598.29999999999995</v>
      </c>
      <c r="R1591" s="2">
        <v>0</v>
      </c>
      <c r="S1591" s="2">
        <v>0</v>
      </c>
      <c r="T1591" s="4">
        <v>0</v>
      </c>
      <c r="U1591" s="3">
        <v>0</v>
      </c>
      <c r="V1591" s="3">
        <v>0</v>
      </c>
      <c r="W1591" s="3">
        <v>0</v>
      </c>
      <c r="X1591" s="2">
        <v>926.07899999999995</v>
      </c>
      <c r="Y1591" s="2">
        <v>926.07899999999995</v>
      </c>
      <c r="Z1591" s="2">
        <v>0</v>
      </c>
    </row>
    <row r="1592" spans="1:26" x14ac:dyDescent="0.25">
      <c r="A1592" s="1" t="s">
        <v>1621</v>
      </c>
      <c r="B1592" s="1">
        <v>647</v>
      </c>
      <c r="C1592" s="1" t="s">
        <v>30</v>
      </c>
      <c r="D1592" s="1" t="s">
        <v>31</v>
      </c>
      <c r="E1592" s="1">
        <v>0</v>
      </c>
      <c r="F1592" s="1">
        <v>0</v>
      </c>
      <c r="G1592" s="2">
        <v>22.39</v>
      </c>
      <c r="H1592" s="2">
        <v>-5.26</v>
      </c>
      <c r="I1592" s="3">
        <v>-298.5</v>
      </c>
      <c r="J1592" s="3">
        <v>0</v>
      </c>
      <c r="K1592" s="4">
        <v>0</v>
      </c>
      <c r="L1592" s="4">
        <v>0</v>
      </c>
      <c r="M1592" s="4">
        <v>0</v>
      </c>
      <c r="N1592" s="2">
        <v>27.65</v>
      </c>
      <c r="O1592" s="4">
        <v>0</v>
      </c>
      <c r="P1592" s="4">
        <v>0</v>
      </c>
      <c r="Q1592" s="3">
        <v>672.3</v>
      </c>
      <c r="R1592" s="2">
        <v>0</v>
      </c>
      <c r="S1592" s="2">
        <v>0</v>
      </c>
      <c r="T1592" s="4">
        <v>0</v>
      </c>
      <c r="U1592" s="3">
        <v>0</v>
      </c>
      <c r="V1592" s="3">
        <v>0</v>
      </c>
      <c r="W1592" s="3">
        <v>0</v>
      </c>
      <c r="X1592" s="2">
        <v>970.81299999999999</v>
      </c>
      <c r="Y1592" s="2">
        <v>970.81299999999999</v>
      </c>
      <c r="Z1592" s="2">
        <v>0</v>
      </c>
    </row>
    <row r="1593" spans="1:26" x14ac:dyDescent="0.25">
      <c r="A1593" s="1" t="s">
        <v>1622</v>
      </c>
      <c r="B1593" s="1">
        <v>647</v>
      </c>
      <c r="C1593" s="1" t="s">
        <v>30</v>
      </c>
      <c r="D1593" s="1" t="s">
        <v>31</v>
      </c>
      <c r="E1593" s="1">
        <v>0</v>
      </c>
      <c r="F1593" s="1">
        <v>0</v>
      </c>
      <c r="G1593" s="2">
        <v>19.486000000000001</v>
      </c>
      <c r="H1593" s="2">
        <v>-5.9039999999999999</v>
      </c>
      <c r="I1593" s="3">
        <v>-335</v>
      </c>
      <c r="J1593" s="3">
        <v>0</v>
      </c>
      <c r="K1593" s="4">
        <v>0</v>
      </c>
      <c r="L1593" s="4">
        <v>0</v>
      </c>
      <c r="M1593" s="4">
        <v>0</v>
      </c>
      <c r="N1593" s="2">
        <v>25.39</v>
      </c>
      <c r="O1593" s="4">
        <v>0</v>
      </c>
      <c r="P1593" s="4">
        <v>0</v>
      </c>
      <c r="Q1593" s="3">
        <v>542.20000000000005</v>
      </c>
      <c r="R1593" s="2">
        <v>0</v>
      </c>
      <c r="S1593" s="2">
        <v>0</v>
      </c>
      <c r="T1593" s="4">
        <v>0</v>
      </c>
      <c r="U1593" s="3">
        <v>0</v>
      </c>
      <c r="V1593" s="3">
        <v>0</v>
      </c>
      <c r="W1593" s="3">
        <v>0</v>
      </c>
      <c r="X1593" s="2">
        <v>877.27800000000002</v>
      </c>
      <c r="Y1593" s="2">
        <v>877.27800000000002</v>
      </c>
      <c r="Z1593" s="2">
        <v>0</v>
      </c>
    </row>
    <row r="1594" spans="1:26" x14ac:dyDescent="0.25">
      <c r="A1594" s="1" t="s">
        <v>1623</v>
      </c>
      <c r="B1594" s="1">
        <v>647</v>
      </c>
      <c r="C1594" s="1" t="s">
        <v>30</v>
      </c>
      <c r="D1594" s="1" t="s">
        <v>31</v>
      </c>
      <c r="E1594" s="1">
        <v>0</v>
      </c>
      <c r="F1594" s="1">
        <v>0</v>
      </c>
      <c r="G1594" s="2">
        <v>20.172999999999998</v>
      </c>
      <c r="H1594" s="2">
        <v>-6.9569999999999999</v>
      </c>
      <c r="I1594" s="3">
        <v>-394.8</v>
      </c>
      <c r="J1594" s="3">
        <v>0</v>
      </c>
      <c r="K1594" s="4">
        <v>0</v>
      </c>
      <c r="L1594" s="4">
        <v>0</v>
      </c>
      <c r="M1594" s="4">
        <v>0</v>
      </c>
      <c r="N1594" s="2">
        <v>27.13</v>
      </c>
      <c r="O1594" s="4">
        <v>0</v>
      </c>
      <c r="P1594" s="4">
        <v>0</v>
      </c>
      <c r="Q1594" s="3">
        <v>550</v>
      </c>
      <c r="R1594" s="2">
        <v>0</v>
      </c>
      <c r="S1594" s="2">
        <v>0</v>
      </c>
      <c r="T1594" s="4">
        <v>0</v>
      </c>
      <c r="U1594" s="3">
        <v>0</v>
      </c>
      <c r="V1594" s="3">
        <v>0</v>
      </c>
      <c r="W1594" s="3">
        <v>0</v>
      </c>
      <c r="X1594" s="2">
        <v>944.80499999999995</v>
      </c>
      <c r="Y1594" s="2">
        <v>944.80499999999995</v>
      </c>
      <c r="Z1594" s="2">
        <v>0</v>
      </c>
    </row>
    <row r="1595" spans="1:26" x14ac:dyDescent="0.25">
      <c r="A1595" s="1" t="s">
        <v>1624</v>
      </c>
      <c r="B1595" s="1">
        <v>647</v>
      </c>
      <c r="C1595" s="1" t="s">
        <v>30</v>
      </c>
      <c r="D1595" s="1" t="s">
        <v>31</v>
      </c>
      <c r="E1595" s="1">
        <v>0</v>
      </c>
      <c r="F1595" s="1">
        <v>0</v>
      </c>
      <c r="G1595" s="2">
        <v>24.370999999999999</v>
      </c>
      <c r="H1595" s="2">
        <v>-0.50900000000000001</v>
      </c>
      <c r="I1595" s="3">
        <v>-28.9</v>
      </c>
      <c r="J1595" s="3">
        <v>0</v>
      </c>
      <c r="K1595" s="4">
        <v>0</v>
      </c>
      <c r="L1595" s="4">
        <v>0</v>
      </c>
      <c r="M1595" s="4">
        <v>0</v>
      </c>
      <c r="N1595" s="2">
        <v>24.88</v>
      </c>
      <c r="O1595" s="4">
        <v>0</v>
      </c>
      <c r="P1595" s="4">
        <v>0</v>
      </c>
      <c r="Q1595" s="3">
        <v>586.79999999999995</v>
      </c>
      <c r="R1595" s="2">
        <v>0</v>
      </c>
      <c r="S1595" s="2">
        <v>0</v>
      </c>
      <c r="T1595" s="4">
        <v>0</v>
      </c>
      <c r="U1595" s="3">
        <v>0</v>
      </c>
      <c r="V1595" s="3">
        <v>0</v>
      </c>
      <c r="W1595" s="3">
        <v>0</v>
      </c>
      <c r="X1595" s="2">
        <v>615.68299999999999</v>
      </c>
      <c r="Y1595" s="2">
        <v>615.68299999999999</v>
      </c>
      <c r="Z1595" s="2">
        <v>0</v>
      </c>
    </row>
    <row r="1596" spans="1:26" x14ac:dyDescent="0.25">
      <c r="A1596" s="1" t="s">
        <v>1625</v>
      </c>
      <c r="B1596" s="1">
        <v>647</v>
      </c>
      <c r="C1596" s="1" t="s">
        <v>30</v>
      </c>
      <c r="D1596" s="1" t="s">
        <v>31</v>
      </c>
      <c r="E1596" s="1">
        <v>0</v>
      </c>
      <c r="F1596" s="1">
        <v>0</v>
      </c>
      <c r="G1596" s="2">
        <v>23.687000000000001</v>
      </c>
      <c r="H1596" s="2">
        <v>-3.5030000000000001</v>
      </c>
      <c r="I1596" s="3">
        <v>-198.8</v>
      </c>
      <c r="J1596" s="3">
        <v>0</v>
      </c>
      <c r="K1596" s="4">
        <v>0</v>
      </c>
      <c r="L1596" s="4">
        <v>0</v>
      </c>
      <c r="M1596" s="4">
        <v>0</v>
      </c>
      <c r="N1596" s="2">
        <v>27.19</v>
      </c>
      <c r="O1596" s="4">
        <v>0</v>
      </c>
      <c r="P1596" s="4">
        <v>0</v>
      </c>
      <c r="Q1596" s="3">
        <v>456.4</v>
      </c>
      <c r="R1596" s="2">
        <v>0</v>
      </c>
      <c r="S1596" s="2">
        <v>0</v>
      </c>
      <c r="T1596" s="4">
        <v>0</v>
      </c>
      <c r="U1596" s="3">
        <v>0</v>
      </c>
      <c r="V1596" s="3">
        <v>0</v>
      </c>
      <c r="W1596" s="3">
        <v>0</v>
      </c>
      <c r="X1596" s="2">
        <v>655.10500000000002</v>
      </c>
      <c r="Y1596" s="2">
        <v>655.10500000000002</v>
      </c>
      <c r="Z1596" s="2">
        <v>0</v>
      </c>
    </row>
    <row r="1597" spans="1:26" x14ac:dyDescent="0.25">
      <c r="A1597" s="1" t="s">
        <v>1626</v>
      </c>
      <c r="B1597" s="1">
        <v>647</v>
      </c>
      <c r="C1597" s="1" t="s">
        <v>30</v>
      </c>
      <c r="D1597" s="1" t="s">
        <v>31</v>
      </c>
      <c r="E1597" s="1">
        <v>0</v>
      </c>
      <c r="F1597" s="1">
        <v>0</v>
      </c>
      <c r="G1597" s="2">
        <v>23.841000000000001</v>
      </c>
      <c r="H1597" s="2">
        <v>-15.718999999999999</v>
      </c>
      <c r="I1597" s="3">
        <v>-892</v>
      </c>
      <c r="J1597" s="3">
        <v>0</v>
      </c>
      <c r="K1597" s="4">
        <v>0</v>
      </c>
      <c r="L1597" s="4">
        <v>0</v>
      </c>
      <c r="M1597" s="4">
        <v>0</v>
      </c>
      <c r="N1597" s="2">
        <v>39.56</v>
      </c>
      <c r="O1597" s="4">
        <v>0</v>
      </c>
      <c r="P1597" s="4">
        <v>0</v>
      </c>
      <c r="Q1597" s="3">
        <v>406.4</v>
      </c>
      <c r="R1597" s="2">
        <v>0</v>
      </c>
      <c r="S1597" s="2">
        <v>0</v>
      </c>
      <c r="T1597" s="4">
        <v>0</v>
      </c>
      <c r="U1597" s="3">
        <v>0</v>
      </c>
      <c r="V1597" s="3">
        <v>0</v>
      </c>
      <c r="W1597" s="3">
        <v>0</v>
      </c>
      <c r="X1597" s="2">
        <v>1298.3969999999999</v>
      </c>
      <c r="Y1597" s="2">
        <v>1298.3969999999999</v>
      </c>
      <c r="Z1597" s="2">
        <v>0</v>
      </c>
    </row>
    <row r="1598" spans="1:26" x14ac:dyDescent="0.25">
      <c r="A1598" s="1" t="s">
        <v>1627</v>
      </c>
      <c r="B1598" s="1">
        <v>647</v>
      </c>
      <c r="C1598" s="1" t="s">
        <v>30</v>
      </c>
      <c r="D1598" s="1" t="s">
        <v>31</v>
      </c>
      <c r="E1598" s="1">
        <v>0</v>
      </c>
      <c r="F1598" s="1">
        <v>0</v>
      </c>
      <c r="G1598" s="2">
        <v>26.111000000000001</v>
      </c>
      <c r="H1598" s="2">
        <v>0.46100000000000002</v>
      </c>
      <c r="I1598" s="3">
        <v>26.1</v>
      </c>
      <c r="J1598" s="3">
        <v>0</v>
      </c>
      <c r="K1598" s="4">
        <v>0</v>
      </c>
      <c r="L1598" s="4">
        <v>0</v>
      </c>
      <c r="M1598" s="4">
        <v>0</v>
      </c>
      <c r="N1598" s="2">
        <v>26.126000000000001</v>
      </c>
      <c r="O1598" s="4">
        <v>2.4363899999999998</v>
      </c>
      <c r="P1598" s="4">
        <v>6.9033699999999998</v>
      </c>
      <c r="Q1598" s="3">
        <v>658.3</v>
      </c>
      <c r="R1598" s="2">
        <v>0</v>
      </c>
      <c r="S1598" s="2">
        <v>5366.4380000000001</v>
      </c>
      <c r="T1598" s="4">
        <v>2542.2312000000002</v>
      </c>
      <c r="U1598" s="3">
        <v>0</v>
      </c>
      <c r="V1598" s="3">
        <v>32750.5</v>
      </c>
      <c r="W1598" s="3">
        <v>2127.1</v>
      </c>
      <c r="X1598" s="2">
        <v>632.14</v>
      </c>
      <c r="Y1598" s="2">
        <v>632.14</v>
      </c>
      <c r="Z1598" s="2">
        <v>-0.17</v>
      </c>
    </row>
    <row r="1599" spans="1:26" x14ac:dyDescent="0.25">
      <c r="A1599" s="1" t="s">
        <v>1628</v>
      </c>
      <c r="B1599" s="1">
        <v>647</v>
      </c>
      <c r="C1599" s="1" t="s">
        <v>30</v>
      </c>
      <c r="D1599" s="1" t="s">
        <v>31</v>
      </c>
      <c r="E1599" s="1">
        <v>0</v>
      </c>
      <c r="F1599" s="1">
        <v>0</v>
      </c>
      <c r="G1599" s="2">
        <v>24.852</v>
      </c>
      <c r="H1599" s="2">
        <v>0.442</v>
      </c>
      <c r="I1599" s="3">
        <v>4.8</v>
      </c>
      <c r="J1599" s="3">
        <v>0</v>
      </c>
      <c r="K1599" s="4">
        <v>0</v>
      </c>
      <c r="L1599" s="4">
        <v>0</v>
      </c>
      <c r="M1599" s="4">
        <v>0</v>
      </c>
      <c r="N1599" s="2">
        <v>24.678999999999998</v>
      </c>
      <c r="O1599" s="4">
        <v>6.0684199999999997</v>
      </c>
      <c r="P1599" s="4">
        <v>-6.0684199999999997</v>
      </c>
      <c r="Q1599" s="3">
        <v>69.8</v>
      </c>
      <c r="R1599" s="2">
        <v>0</v>
      </c>
      <c r="S1599" s="2">
        <v>0</v>
      </c>
      <c r="T1599" s="4">
        <v>0</v>
      </c>
      <c r="U1599" s="3">
        <v>0</v>
      </c>
      <c r="V1599" s="3">
        <v>-131778.70000000001</v>
      </c>
      <c r="W1599" s="3">
        <v>131779.29999999999</v>
      </c>
      <c r="X1599" s="2">
        <v>65.016000000000005</v>
      </c>
      <c r="Y1599" s="2">
        <v>65.016000000000005</v>
      </c>
      <c r="Z1599" s="2">
        <v>0</v>
      </c>
    </row>
    <row r="1600" spans="1:26" x14ac:dyDescent="0.25">
      <c r="A1600" s="1" t="s">
        <v>1629</v>
      </c>
      <c r="B1600" s="1">
        <v>647</v>
      </c>
      <c r="C1600" s="1" t="s">
        <v>30</v>
      </c>
      <c r="D1600" s="1" t="s">
        <v>31</v>
      </c>
      <c r="E1600" s="1">
        <v>0</v>
      </c>
      <c r="F1600" s="1">
        <v>0</v>
      </c>
      <c r="G1600" s="2">
        <v>56.371000000000002</v>
      </c>
      <c r="H1600" s="2">
        <v>-4.8789999999999996</v>
      </c>
      <c r="I1600" s="3">
        <v>-95.8</v>
      </c>
      <c r="J1600" s="3">
        <v>0</v>
      </c>
      <c r="K1600" s="4">
        <v>0</v>
      </c>
      <c r="L1600" s="4">
        <v>0</v>
      </c>
      <c r="M1600" s="4">
        <v>0</v>
      </c>
      <c r="N1600" s="2">
        <v>61.25</v>
      </c>
      <c r="O1600" s="4">
        <v>0</v>
      </c>
      <c r="P1600" s="4">
        <v>0</v>
      </c>
      <c r="Q1600" s="3">
        <v>35.6</v>
      </c>
      <c r="R1600" s="2">
        <v>0</v>
      </c>
      <c r="S1600" s="2">
        <v>0</v>
      </c>
      <c r="T1600" s="4">
        <v>0</v>
      </c>
      <c r="U1600" s="3">
        <v>0</v>
      </c>
      <c r="V1600" s="3">
        <v>0</v>
      </c>
      <c r="W1600" s="3">
        <v>0</v>
      </c>
      <c r="X1600" s="2">
        <v>131.43799999999999</v>
      </c>
      <c r="Y1600" s="2">
        <v>131.43799999999999</v>
      </c>
      <c r="Z1600" s="2">
        <v>0</v>
      </c>
    </row>
    <row r="1601" spans="1:26" x14ac:dyDescent="0.25">
      <c r="A1601" s="1" t="s">
        <v>1630</v>
      </c>
      <c r="B1601" s="1">
        <v>647</v>
      </c>
      <c r="C1601" s="1" t="s">
        <v>30</v>
      </c>
      <c r="D1601" s="1" t="s">
        <v>31</v>
      </c>
      <c r="E1601" s="1">
        <v>0</v>
      </c>
      <c r="F1601" s="1">
        <v>0</v>
      </c>
      <c r="G1601" s="2">
        <v>108.09</v>
      </c>
      <c r="H1601" s="2">
        <v>-4.46</v>
      </c>
      <c r="I1601" s="3">
        <v>-56</v>
      </c>
      <c r="J1601" s="3">
        <v>0</v>
      </c>
      <c r="K1601" s="4">
        <v>0</v>
      </c>
      <c r="L1601" s="4">
        <v>0</v>
      </c>
      <c r="M1601" s="4">
        <v>0</v>
      </c>
      <c r="N1601" s="2">
        <v>112.55</v>
      </c>
      <c r="O1601" s="4">
        <v>0</v>
      </c>
      <c r="P1601" s="4">
        <v>0</v>
      </c>
      <c r="Q1601" s="3">
        <v>193.4</v>
      </c>
      <c r="R1601" s="2">
        <v>0</v>
      </c>
      <c r="S1601" s="2">
        <v>0</v>
      </c>
      <c r="T1601" s="4">
        <v>0</v>
      </c>
      <c r="U1601" s="3">
        <v>0</v>
      </c>
      <c r="V1601" s="3">
        <v>0</v>
      </c>
      <c r="W1601" s="3">
        <v>0</v>
      </c>
      <c r="X1601" s="2">
        <v>249.44200000000001</v>
      </c>
      <c r="Y1601" s="2">
        <v>249.44200000000001</v>
      </c>
      <c r="Z1601" s="2">
        <v>0</v>
      </c>
    </row>
    <row r="1602" spans="1:26" x14ac:dyDescent="0.25">
      <c r="A1602" s="1" t="s">
        <v>1631</v>
      </c>
      <c r="B1602" s="1">
        <v>647</v>
      </c>
      <c r="C1602" s="1" t="s">
        <v>30</v>
      </c>
      <c r="D1602" s="1" t="s">
        <v>31</v>
      </c>
      <c r="E1602" s="1">
        <v>0</v>
      </c>
      <c r="F1602" s="1">
        <v>0</v>
      </c>
      <c r="G1602" s="2">
        <v>17.806000000000001</v>
      </c>
      <c r="H1602" s="2">
        <v>-2.944</v>
      </c>
      <c r="I1602" s="3">
        <v>-208.6</v>
      </c>
      <c r="J1602" s="3">
        <v>0</v>
      </c>
      <c r="K1602" s="4">
        <v>0</v>
      </c>
      <c r="L1602" s="4">
        <v>0</v>
      </c>
      <c r="M1602" s="4">
        <v>0</v>
      </c>
      <c r="N1602" s="2">
        <v>20.75</v>
      </c>
      <c r="O1602" s="4">
        <v>0</v>
      </c>
      <c r="P1602" s="4">
        <v>0</v>
      </c>
      <c r="Q1602" s="3">
        <v>854.6</v>
      </c>
      <c r="R1602" s="2">
        <v>0</v>
      </c>
      <c r="S1602" s="2">
        <v>0</v>
      </c>
      <c r="T1602" s="4">
        <v>0</v>
      </c>
      <c r="U1602" s="3">
        <v>0</v>
      </c>
      <c r="V1602" s="3">
        <v>0</v>
      </c>
      <c r="W1602" s="3">
        <v>0</v>
      </c>
      <c r="X1602" s="2">
        <v>1063.2329999999999</v>
      </c>
      <c r="Y1602" s="2">
        <v>1063.2329999999999</v>
      </c>
      <c r="Z1602" s="2">
        <v>0</v>
      </c>
    </row>
    <row r="1603" spans="1:26" x14ac:dyDescent="0.25">
      <c r="A1603" s="1" t="s">
        <v>1632</v>
      </c>
      <c r="B1603" s="1">
        <v>647</v>
      </c>
      <c r="C1603" s="1" t="s">
        <v>30</v>
      </c>
      <c r="D1603" s="1" t="s">
        <v>31</v>
      </c>
      <c r="E1603" s="1">
        <v>0</v>
      </c>
      <c r="F1603" s="1">
        <v>0</v>
      </c>
      <c r="G1603" s="2">
        <v>23.721</v>
      </c>
      <c r="H1603" s="2">
        <v>-4.7990000000000004</v>
      </c>
      <c r="I1603" s="3">
        <v>-294.10000000000002</v>
      </c>
      <c r="J1603" s="3">
        <v>0</v>
      </c>
      <c r="K1603" s="4">
        <v>0</v>
      </c>
      <c r="L1603" s="4">
        <v>0</v>
      </c>
      <c r="M1603" s="4">
        <v>0</v>
      </c>
      <c r="N1603" s="2">
        <v>28.52</v>
      </c>
      <c r="O1603" s="4">
        <v>0</v>
      </c>
      <c r="P1603" s="4">
        <v>0</v>
      </c>
      <c r="Q1603" s="3">
        <v>243.4</v>
      </c>
      <c r="R1603" s="2">
        <v>0</v>
      </c>
      <c r="S1603" s="2">
        <v>0</v>
      </c>
      <c r="T1603" s="4">
        <v>0</v>
      </c>
      <c r="U1603" s="3">
        <v>0</v>
      </c>
      <c r="V1603" s="3">
        <v>0</v>
      </c>
      <c r="W1603" s="3">
        <v>0</v>
      </c>
      <c r="X1603" s="2">
        <v>537.45100000000002</v>
      </c>
      <c r="Y1603" s="2">
        <v>537.45100000000002</v>
      </c>
      <c r="Z1603" s="2">
        <v>0</v>
      </c>
    </row>
    <row r="1604" spans="1:26" x14ac:dyDescent="0.25">
      <c r="A1604" s="1" t="s">
        <v>1633</v>
      </c>
      <c r="B1604" s="1">
        <v>647</v>
      </c>
      <c r="C1604" s="1" t="s">
        <v>30</v>
      </c>
      <c r="D1604" s="1" t="s">
        <v>31</v>
      </c>
      <c r="E1604" s="1">
        <v>0</v>
      </c>
      <c r="F1604" s="1">
        <v>0</v>
      </c>
      <c r="G1604" s="2">
        <v>26.338000000000001</v>
      </c>
      <c r="H1604" s="2">
        <v>-4.8319999999999999</v>
      </c>
      <c r="I1604" s="3">
        <v>-160.30000000000001</v>
      </c>
      <c r="J1604" s="3">
        <v>0</v>
      </c>
      <c r="K1604" s="4">
        <v>0</v>
      </c>
      <c r="L1604" s="4">
        <v>0</v>
      </c>
      <c r="M1604" s="4">
        <v>0</v>
      </c>
      <c r="N1604" s="2">
        <v>31.17</v>
      </c>
      <c r="O1604" s="4">
        <v>0</v>
      </c>
      <c r="P1604" s="4">
        <v>0</v>
      </c>
      <c r="Q1604" s="3">
        <v>287.7</v>
      </c>
      <c r="R1604" s="2">
        <v>0</v>
      </c>
      <c r="S1604" s="2">
        <v>0</v>
      </c>
      <c r="T1604" s="4">
        <v>0</v>
      </c>
      <c r="U1604" s="3">
        <v>0</v>
      </c>
      <c r="V1604" s="3">
        <v>0</v>
      </c>
      <c r="W1604" s="3">
        <v>0</v>
      </c>
      <c r="X1604" s="2">
        <v>448.00299999999999</v>
      </c>
      <c r="Y1604" s="2">
        <v>448.00299999999999</v>
      </c>
      <c r="Z1604" s="2">
        <v>0</v>
      </c>
    </row>
    <row r="1605" spans="1:26" x14ac:dyDescent="0.25">
      <c r="A1605" s="1" t="s">
        <v>1634</v>
      </c>
      <c r="B1605" s="1">
        <v>647</v>
      </c>
      <c r="C1605" s="1" t="s">
        <v>30</v>
      </c>
      <c r="D1605" s="1" t="s">
        <v>31</v>
      </c>
      <c r="E1605" s="1">
        <v>0</v>
      </c>
      <c r="F1605" s="1">
        <v>0</v>
      </c>
      <c r="G1605" s="2">
        <v>13.685</v>
      </c>
      <c r="H1605" s="2">
        <v>-7.4550000000000001</v>
      </c>
      <c r="I1605" s="3">
        <v>-329.3</v>
      </c>
      <c r="J1605" s="3">
        <v>0</v>
      </c>
      <c r="K1605" s="4">
        <v>0</v>
      </c>
      <c r="L1605" s="4">
        <v>0</v>
      </c>
      <c r="M1605" s="4">
        <v>0</v>
      </c>
      <c r="N1605" s="2">
        <v>21.14</v>
      </c>
      <c r="O1605" s="4">
        <v>0</v>
      </c>
      <c r="P1605" s="4">
        <v>0</v>
      </c>
      <c r="Q1605" s="3">
        <v>244.4</v>
      </c>
      <c r="R1605" s="2">
        <v>0</v>
      </c>
      <c r="S1605" s="2">
        <v>0</v>
      </c>
      <c r="T1605" s="4">
        <v>0</v>
      </c>
      <c r="U1605" s="3">
        <v>0</v>
      </c>
      <c r="V1605" s="3">
        <v>0</v>
      </c>
      <c r="W1605" s="3">
        <v>0</v>
      </c>
      <c r="X1605" s="2">
        <v>573.72500000000002</v>
      </c>
      <c r="Y1605" s="2">
        <v>573.72500000000002</v>
      </c>
      <c r="Z1605" s="2">
        <v>0</v>
      </c>
    </row>
    <row r="1606" spans="1:26" x14ac:dyDescent="0.25">
      <c r="A1606" s="1" t="s">
        <v>1635</v>
      </c>
      <c r="B1606" s="1">
        <v>647</v>
      </c>
      <c r="C1606" s="1" t="s">
        <v>30</v>
      </c>
      <c r="D1606" s="1" t="s">
        <v>31</v>
      </c>
      <c r="E1606" s="1">
        <v>0</v>
      </c>
      <c r="F1606" s="1">
        <v>0</v>
      </c>
      <c r="G1606" s="2">
        <v>14.904999999999999</v>
      </c>
      <c r="H1606" s="2">
        <v>-7.2450000000000001</v>
      </c>
      <c r="I1606" s="3">
        <v>-320.10000000000002</v>
      </c>
      <c r="J1606" s="3">
        <v>0</v>
      </c>
      <c r="K1606" s="4">
        <v>0</v>
      </c>
      <c r="L1606" s="4">
        <v>0</v>
      </c>
      <c r="M1606" s="4">
        <v>0</v>
      </c>
      <c r="N1606" s="2">
        <v>22.15</v>
      </c>
      <c r="O1606" s="4">
        <v>0</v>
      </c>
      <c r="P1606" s="4">
        <v>0</v>
      </c>
      <c r="Q1606" s="3">
        <v>245.3</v>
      </c>
      <c r="R1606" s="2">
        <v>0</v>
      </c>
      <c r="S1606" s="2">
        <v>0</v>
      </c>
      <c r="T1606" s="4">
        <v>0</v>
      </c>
      <c r="U1606" s="3">
        <v>0</v>
      </c>
      <c r="V1606" s="3">
        <v>0</v>
      </c>
      <c r="W1606" s="3">
        <v>0</v>
      </c>
      <c r="X1606" s="2">
        <v>565.35699999999997</v>
      </c>
      <c r="Y1606" s="2">
        <v>565.35699999999997</v>
      </c>
      <c r="Z1606" s="2">
        <v>0</v>
      </c>
    </row>
    <row r="1607" spans="1:26" x14ac:dyDescent="0.25">
      <c r="A1607" s="1" t="s">
        <v>1636</v>
      </c>
      <c r="B1607" s="1">
        <v>647</v>
      </c>
      <c r="C1607" s="1" t="s">
        <v>30</v>
      </c>
      <c r="D1607" s="1" t="s">
        <v>31</v>
      </c>
      <c r="E1607" s="1">
        <v>0</v>
      </c>
      <c r="F1607" s="1">
        <v>0</v>
      </c>
      <c r="G1607" s="2">
        <v>14.301</v>
      </c>
      <c r="H1607" s="2">
        <v>-7.8689999999999998</v>
      </c>
      <c r="I1607" s="3">
        <v>-347.7</v>
      </c>
      <c r="J1607" s="3">
        <v>0</v>
      </c>
      <c r="K1607" s="4">
        <v>0</v>
      </c>
      <c r="L1607" s="4">
        <v>0</v>
      </c>
      <c r="M1607" s="4">
        <v>0</v>
      </c>
      <c r="N1607" s="2">
        <v>22.17</v>
      </c>
      <c r="O1607" s="4">
        <v>0</v>
      </c>
      <c r="P1607" s="4">
        <v>0</v>
      </c>
      <c r="Q1607" s="3">
        <v>246.6</v>
      </c>
      <c r="R1607" s="2">
        <v>0</v>
      </c>
      <c r="S1607" s="2">
        <v>0</v>
      </c>
      <c r="T1607" s="4">
        <v>0</v>
      </c>
      <c r="U1607" s="3">
        <v>0</v>
      </c>
      <c r="V1607" s="3">
        <v>0</v>
      </c>
      <c r="W1607" s="3">
        <v>0</v>
      </c>
      <c r="X1607" s="2">
        <v>594.29100000000005</v>
      </c>
      <c r="Y1607" s="2">
        <v>594.29100000000005</v>
      </c>
      <c r="Z1607" s="2">
        <v>0</v>
      </c>
    </row>
    <row r="1608" spans="1:26" x14ac:dyDescent="0.25">
      <c r="A1608" s="1" t="s">
        <v>1637</v>
      </c>
      <c r="B1608" s="1">
        <v>647</v>
      </c>
      <c r="C1608" s="1" t="s">
        <v>30</v>
      </c>
      <c r="D1608" s="1" t="s">
        <v>31</v>
      </c>
      <c r="E1608" s="1">
        <v>0</v>
      </c>
      <c r="F1608" s="1">
        <v>0</v>
      </c>
      <c r="G1608" s="2">
        <v>15.772</v>
      </c>
      <c r="H1608" s="2">
        <v>-5.9379999999999997</v>
      </c>
      <c r="I1608" s="3">
        <v>-228.5</v>
      </c>
      <c r="J1608" s="3">
        <v>0</v>
      </c>
      <c r="K1608" s="4">
        <v>0</v>
      </c>
      <c r="L1608" s="4">
        <v>0</v>
      </c>
      <c r="M1608" s="4">
        <v>0</v>
      </c>
      <c r="N1608" s="2">
        <v>21.71</v>
      </c>
      <c r="O1608" s="4">
        <v>0</v>
      </c>
      <c r="P1608" s="4">
        <v>0</v>
      </c>
      <c r="Q1608" s="3">
        <v>216.8</v>
      </c>
      <c r="R1608" s="2">
        <v>0</v>
      </c>
      <c r="S1608" s="2">
        <v>0</v>
      </c>
      <c r="T1608" s="4">
        <v>0</v>
      </c>
      <c r="U1608" s="3">
        <v>0</v>
      </c>
      <c r="V1608" s="3">
        <v>0</v>
      </c>
      <c r="W1608" s="3">
        <v>0</v>
      </c>
      <c r="X1608" s="2">
        <v>445.30700000000002</v>
      </c>
      <c r="Y1608" s="2">
        <v>445.30700000000002</v>
      </c>
      <c r="Z1608" s="2">
        <v>0</v>
      </c>
    </row>
    <row r="1609" spans="1:26" x14ac:dyDescent="0.25">
      <c r="A1609" s="1" t="s">
        <v>1638</v>
      </c>
      <c r="B1609" s="1">
        <v>647</v>
      </c>
      <c r="C1609" s="1" t="s">
        <v>30</v>
      </c>
      <c r="D1609" s="1" t="s">
        <v>31</v>
      </c>
      <c r="E1609" s="1">
        <v>0</v>
      </c>
      <c r="F1609" s="1">
        <v>0</v>
      </c>
      <c r="G1609" s="2">
        <v>24.648</v>
      </c>
      <c r="H1609" s="2">
        <v>-2.1219999999999999</v>
      </c>
      <c r="I1609" s="3">
        <v>-70.400000000000006</v>
      </c>
      <c r="J1609" s="3">
        <v>0</v>
      </c>
      <c r="K1609" s="4">
        <v>0</v>
      </c>
      <c r="L1609" s="4">
        <v>0</v>
      </c>
      <c r="M1609" s="4">
        <v>0</v>
      </c>
      <c r="N1609" s="2">
        <v>26.77</v>
      </c>
      <c r="O1609" s="4">
        <v>0</v>
      </c>
      <c r="P1609" s="4">
        <v>0</v>
      </c>
      <c r="Q1609" s="3">
        <v>313.39999999999998</v>
      </c>
      <c r="R1609" s="2">
        <v>0</v>
      </c>
      <c r="S1609" s="2">
        <v>0</v>
      </c>
      <c r="T1609" s="4">
        <v>0</v>
      </c>
      <c r="U1609" s="3">
        <v>0</v>
      </c>
      <c r="V1609" s="3">
        <v>0</v>
      </c>
      <c r="W1609" s="3">
        <v>0</v>
      </c>
      <c r="X1609" s="2">
        <v>383.78699999999998</v>
      </c>
      <c r="Y1609" s="2">
        <v>383.78699999999998</v>
      </c>
      <c r="Z1609" s="2">
        <v>0</v>
      </c>
    </row>
    <row r="1610" spans="1:26" x14ac:dyDescent="0.25">
      <c r="A1610" s="1" t="s">
        <v>1639</v>
      </c>
      <c r="B1610" s="1">
        <v>647</v>
      </c>
      <c r="C1610" s="1" t="s">
        <v>30</v>
      </c>
      <c r="D1610" s="1" t="s">
        <v>31</v>
      </c>
      <c r="E1610" s="1">
        <v>0</v>
      </c>
      <c r="F1610" s="1">
        <v>0</v>
      </c>
      <c r="G1610" s="2">
        <v>24.873999999999999</v>
      </c>
      <c r="H1610" s="2">
        <v>-2.266</v>
      </c>
      <c r="I1610" s="3">
        <v>-75.2</v>
      </c>
      <c r="J1610" s="3">
        <v>0</v>
      </c>
      <c r="K1610" s="4">
        <v>0</v>
      </c>
      <c r="L1610" s="4">
        <v>0</v>
      </c>
      <c r="M1610" s="4">
        <v>0</v>
      </c>
      <c r="N1610" s="2">
        <v>27.14</v>
      </c>
      <c r="O1610" s="4">
        <v>0</v>
      </c>
      <c r="P1610" s="4">
        <v>0</v>
      </c>
      <c r="Q1610" s="3">
        <v>313.60000000000002</v>
      </c>
      <c r="R1610" s="2">
        <v>0</v>
      </c>
      <c r="S1610" s="2">
        <v>0</v>
      </c>
      <c r="T1610" s="4">
        <v>0</v>
      </c>
      <c r="U1610" s="3">
        <v>0</v>
      </c>
      <c r="V1610" s="3">
        <v>0</v>
      </c>
      <c r="W1610" s="3">
        <v>0</v>
      </c>
      <c r="X1610" s="2">
        <v>388.80599999999998</v>
      </c>
      <c r="Y1610" s="2">
        <v>388.80599999999998</v>
      </c>
      <c r="Z1610" s="2">
        <v>0</v>
      </c>
    </row>
    <row r="1611" spans="1:26" x14ac:dyDescent="0.25">
      <c r="A1611" s="1" t="s">
        <v>1640</v>
      </c>
      <c r="B1611" s="1">
        <v>647</v>
      </c>
      <c r="C1611" s="1" t="s">
        <v>30</v>
      </c>
      <c r="D1611" s="1" t="s">
        <v>31</v>
      </c>
      <c r="E1611" s="1">
        <v>0</v>
      </c>
      <c r="F1611" s="1">
        <v>0</v>
      </c>
      <c r="G1611" s="2">
        <v>26.033000000000001</v>
      </c>
      <c r="H1611" s="2">
        <v>1.383</v>
      </c>
      <c r="I1611" s="3">
        <v>45.9</v>
      </c>
      <c r="J1611" s="3">
        <v>0</v>
      </c>
      <c r="K1611" s="4">
        <v>0</v>
      </c>
      <c r="L1611" s="4">
        <v>0</v>
      </c>
      <c r="M1611" s="4">
        <v>0</v>
      </c>
      <c r="N1611" s="2">
        <v>25.914999999999999</v>
      </c>
      <c r="O1611" s="4">
        <v>31.000409999999999</v>
      </c>
      <c r="P1611" s="4">
        <v>43.280900000000003</v>
      </c>
      <c r="Q1611" s="3">
        <v>308.8</v>
      </c>
      <c r="R1611" s="2">
        <v>0</v>
      </c>
      <c r="S1611" s="2">
        <v>1199.75</v>
      </c>
      <c r="T1611" s="4">
        <v>8971.58691</v>
      </c>
      <c r="U1611" s="3">
        <v>0</v>
      </c>
      <c r="V1611" s="3">
        <v>-4712.8999999999996</v>
      </c>
      <c r="W1611" s="3">
        <v>35941.5</v>
      </c>
      <c r="X1611" s="2">
        <v>262.95400000000001</v>
      </c>
      <c r="Y1611" s="2">
        <v>262.95400000000001</v>
      </c>
      <c r="Z1611" s="2">
        <v>0</v>
      </c>
    </row>
    <row r="1612" spans="1:26" x14ac:dyDescent="0.25">
      <c r="A1612" s="1" t="s">
        <v>1641</v>
      </c>
      <c r="B1612" s="1">
        <v>647</v>
      </c>
      <c r="C1612" s="1" t="s">
        <v>30</v>
      </c>
      <c r="D1612" s="1" t="s">
        <v>31</v>
      </c>
      <c r="E1612" s="1">
        <v>0</v>
      </c>
      <c r="F1612" s="1">
        <v>0</v>
      </c>
      <c r="G1612" s="2">
        <v>26.222999999999999</v>
      </c>
      <c r="H1612" s="2">
        <v>-4.7E-2</v>
      </c>
      <c r="I1612" s="3">
        <v>-1.6</v>
      </c>
      <c r="J1612" s="3">
        <v>0</v>
      </c>
      <c r="K1612" s="4">
        <v>0</v>
      </c>
      <c r="L1612" s="4">
        <v>0</v>
      </c>
      <c r="M1612" s="4">
        <v>0</v>
      </c>
      <c r="N1612" s="2">
        <v>26.27</v>
      </c>
      <c r="O1612" s="4">
        <v>0</v>
      </c>
      <c r="P1612" s="4">
        <v>0</v>
      </c>
      <c r="Q1612" s="3">
        <v>294.7</v>
      </c>
      <c r="R1612" s="2">
        <v>0</v>
      </c>
      <c r="S1612" s="2">
        <v>0</v>
      </c>
      <c r="T1612" s="4">
        <v>0</v>
      </c>
      <c r="U1612" s="3">
        <v>0</v>
      </c>
      <c r="V1612" s="3">
        <v>0</v>
      </c>
      <c r="W1612" s="3">
        <v>0</v>
      </c>
      <c r="X1612" s="2">
        <v>296.22199999999998</v>
      </c>
      <c r="Y1612" s="2">
        <v>296.22199999999998</v>
      </c>
      <c r="Z1612" s="2">
        <v>0</v>
      </c>
    </row>
    <row r="1613" spans="1:26" x14ac:dyDescent="0.25">
      <c r="A1613" s="1" t="s">
        <v>1642</v>
      </c>
      <c r="B1613" s="1">
        <v>647</v>
      </c>
      <c r="C1613" s="1" t="s">
        <v>30</v>
      </c>
      <c r="D1613" s="1" t="s">
        <v>31</v>
      </c>
      <c r="E1613" s="1">
        <v>0</v>
      </c>
      <c r="F1613" s="1">
        <v>0</v>
      </c>
      <c r="G1613" s="2">
        <v>34.53</v>
      </c>
      <c r="H1613" s="2">
        <v>0.16</v>
      </c>
      <c r="I1613" s="3">
        <v>8</v>
      </c>
      <c r="J1613" s="3">
        <v>0</v>
      </c>
      <c r="K1613" s="4">
        <v>0</v>
      </c>
      <c r="L1613" s="4">
        <v>0</v>
      </c>
      <c r="M1613" s="4">
        <v>0</v>
      </c>
      <c r="N1613" s="2">
        <v>34.512</v>
      </c>
      <c r="O1613" s="4">
        <v>1.9597599999999999</v>
      </c>
      <c r="P1613" s="4">
        <v>-1.9597599999999999</v>
      </c>
      <c r="Q1613" s="3">
        <v>391.6</v>
      </c>
      <c r="R1613" s="2">
        <v>0</v>
      </c>
      <c r="S1613" s="2">
        <v>39.875</v>
      </c>
      <c r="T1613" s="4">
        <v>0.104</v>
      </c>
      <c r="U1613" s="3">
        <v>0</v>
      </c>
      <c r="V1613" s="3">
        <v>-1742.6</v>
      </c>
      <c r="W1613" s="3">
        <v>2037.3</v>
      </c>
      <c r="X1613" s="2">
        <v>383.50799999999998</v>
      </c>
      <c r="Y1613" s="2">
        <v>383.50799999999998</v>
      </c>
      <c r="Z1613" s="2">
        <v>-1E-3</v>
      </c>
    </row>
    <row r="1614" spans="1:26" x14ac:dyDescent="0.25">
      <c r="A1614" s="1" t="s">
        <v>1643</v>
      </c>
      <c r="B1614" s="1">
        <v>647</v>
      </c>
      <c r="C1614" s="1" t="s">
        <v>30</v>
      </c>
      <c r="D1614" s="1" t="s">
        <v>31</v>
      </c>
      <c r="E1614" s="1">
        <v>0</v>
      </c>
      <c r="F1614" s="1">
        <v>0</v>
      </c>
      <c r="G1614" s="2">
        <v>33.756</v>
      </c>
      <c r="H1614" s="2">
        <v>1.1659999999999999</v>
      </c>
      <c r="I1614" s="3">
        <v>58.6</v>
      </c>
      <c r="J1614" s="3">
        <v>0</v>
      </c>
      <c r="K1614" s="4">
        <v>0</v>
      </c>
      <c r="L1614" s="4">
        <v>0</v>
      </c>
      <c r="M1614" s="4">
        <v>0</v>
      </c>
      <c r="N1614" s="2">
        <v>33.741</v>
      </c>
      <c r="O1614" s="4">
        <v>7.6391299999999998</v>
      </c>
      <c r="P1614" s="4">
        <v>-7.6391299999999998</v>
      </c>
      <c r="Q1614" s="3">
        <v>580.6</v>
      </c>
      <c r="R1614" s="2">
        <v>0</v>
      </c>
      <c r="S1614" s="2">
        <v>1827.875</v>
      </c>
      <c r="T1614" s="4">
        <v>2101.43433</v>
      </c>
      <c r="U1614" s="3">
        <v>0</v>
      </c>
      <c r="V1614" s="3">
        <v>-26775.5</v>
      </c>
      <c r="W1614" s="3">
        <v>28810</v>
      </c>
      <c r="X1614" s="2">
        <v>521.98</v>
      </c>
      <c r="Y1614" s="2">
        <v>521.98</v>
      </c>
      <c r="Z1614" s="2">
        <v>-3.1E-2</v>
      </c>
    </row>
    <row r="1615" spans="1:26" x14ac:dyDescent="0.25">
      <c r="A1615" s="1" t="s">
        <v>1644</v>
      </c>
      <c r="B1615" s="1">
        <v>647</v>
      </c>
      <c r="C1615" s="1" t="s">
        <v>30</v>
      </c>
      <c r="D1615" s="1" t="s">
        <v>31</v>
      </c>
      <c r="E1615" s="1">
        <v>0</v>
      </c>
      <c r="F1615" s="1">
        <v>0</v>
      </c>
      <c r="G1615" s="2">
        <v>34.588999999999999</v>
      </c>
      <c r="H1615" s="2">
        <v>-1.0009999999999999</v>
      </c>
      <c r="I1615" s="3">
        <v>-50.3</v>
      </c>
      <c r="J1615" s="3">
        <v>0</v>
      </c>
      <c r="K1615" s="4">
        <v>0</v>
      </c>
      <c r="L1615" s="4">
        <v>0</v>
      </c>
      <c r="M1615" s="4">
        <v>0</v>
      </c>
      <c r="N1615" s="2">
        <v>35.590000000000003</v>
      </c>
      <c r="O1615" s="4">
        <v>0</v>
      </c>
      <c r="P1615" s="4">
        <v>0</v>
      </c>
      <c r="Q1615" s="3">
        <v>343.8</v>
      </c>
      <c r="R1615" s="2">
        <v>0</v>
      </c>
      <c r="S1615" s="2">
        <v>0</v>
      </c>
      <c r="T1615" s="4">
        <v>0</v>
      </c>
      <c r="U1615" s="3">
        <v>0</v>
      </c>
      <c r="V1615" s="3">
        <v>0</v>
      </c>
      <c r="W1615" s="3">
        <v>0</v>
      </c>
      <c r="X1615" s="2">
        <v>394.15300000000002</v>
      </c>
      <c r="Y1615" s="2">
        <v>394.15300000000002</v>
      </c>
      <c r="Z1615" s="2">
        <v>0</v>
      </c>
    </row>
    <row r="1616" spans="1:26" x14ac:dyDescent="0.25">
      <c r="A1616" s="1" t="s">
        <v>1645</v>
      </c>
      <c r="B1616" s="1">
        <v>647</v>
      </c>
      <c r="C1616" s="1" t="s">
        <v>30</v>
      </c>
      <c r="D1616" s="1" t="s">
        <v>31</v>
      </c>
      <c r="E1616" s="1">
        <v>0</v>
      </c>
      <c r="F1616" s="1">
        <v>0</v>
      </c>
      <c r="G1616" s="2">
        <v>24.597999999999999</v>
      </c>
      <c r="H1616" s="2">
        <v>-0.82199999999999995</v>
      </c>
      <c r="I1616" s="3">
        <v>-46.6</v>
      </c>
      <c r="J1616" s="3">
        <v>0</v>
      </c>
      <c r="K1616" s="4">
        <v>0</v>
      </c>
      <c r="L1616" s="4">
        <v>0</v>
      </c>
      <c r="M1616" s="4">
        <v>0</v>
      </c>
      <c r="N1616" s="2">
        <v>25.42</v>
      </c>
      <c r="O1616" s="4">
        <v>0</v>
      </c>
      <c r="P1616" s="4">
        <v>0</v>
      </c>
      <c r="Q1616" s="3">
        <v>568.1</v>
      </c>
      <c r="R1616" s="2">
        <v>0</v>
      </c>
      <c r="S1616" s="2">
        <v>0</v>
      </c>
      <c r="T1616" s="4">
        <v>0</v>
      </c>
      <c r="U1616" s="3">
        <v>0</v>
      </c>
      <c r="V1616" s="3">
        <v>0</v>
      </c>
      <c r="W1616" s="3">
        <v>0</v>
      </c>
      <c r="X1616" s="2">
        <v>614.76900000000001</v>
      </c>
      <c r="Y1616" s="2">
        <v>614.76900000000001</v>
      </c>
      <c r="Z1616" s="2">
        <v>0</v>
      </c>
    </row>
    <row r="1617" spans="1:26" x14ac:dyDescent="0.25">
      <c r="A1617" s="1" t="s">
        <v>1646</v>
      </c>
      <c r="B1617" s="1">
        <v>647</v>
      </c>
      <c r="C1617" s="1" t="s">
        <v>30</v>
      </c>
      <c r="D1617" s="1" t="s">
        <v>31</v>
      </c>
      <c r="E1617" s="1">
        <v>0</v>
      </c>
      <c r="F1617" s="1">
        <v>0</v>
      </c>
      <c r="G1617" s="2">
        <v>21.754999999999999</v>
      </c>
      <c r="H1617" s="2">
        <v>-5.3449999999999998</v>
      </c>
      <c r="I1617" s="3">
        <v>-378.9</v>
      </c>
      <c r="J1617" s="3">
        <v>0</v>
      </c>
      <c r="K1617" s="4">
        <v>0</v>
      </c>
      <c r="L1617" s="4">
        <v>0</v>
      </c>
      <c r="M1617" s="4">
        <v>0</v>
      </c>
      <c r="N1617" s="2">
        <v>27.1</v>
      </c>
      <c r="O1617" s="4">
        <v>0</v>
      </c>
      <c r="P1617" s="4">
        <v>0</v>
      </c>
      <c r="Q1617" s="3">
        <v>740.4</v>
      </c>
      <c r="R1617" s="2">
        <v>0</v>
      </c>
      <c r="S1617" s="2">
        <v>0</v>
      </c>
      <c r="T1617" s="4">
        <v>0</v>
      </c>
      <c r="U1617" s="3">
        <v>0</v>
      </c>
      <c r="V1617" s="3">
        <v>0</v>
      </c>
      <c r="W1617" s="3">
        <v>0</v>
      </c>
      <c r="X1617" s="2">
        <v>1119.23</v>
      </c>
      <c r="Y1617" s="2">
        <v>1119.23</v>
      </c>
      <c r="Z1617" s="2">
        <v>0</v>
      </c>
    </row>
    <row r="1618" spans="1:26" x14ac:dyDescent="0.25">
      <c r="A1618" s="1" t="s">
        <v>1647</v>
      </c>
      <c r="B1618" s="1">
        <v>647</v>
      </c>
      <c r="C1618" s="1" t="s">
        <v>30</v>
      </c>
      <c r="D1618" s="1" t="s">
        <v>31</v>
      </c>
      <c r="E1618" s="1">
        <v>0</v>
      </c>
      <c r="F1618" s="1">
        <v>0</v>
      </c>
      <c r="G1618" s="2">
        <v>84.926000000000002</v>
      </c>
      <c r="H1618" s="2">
        <v>-2.8839999999999999</v>
      </c>
      <c r="I1618" s="3">
        <v>-56.6</v>
      </c>
      <c r="J1618" s="3">
        <v>0</v>
      </c>
      <c r="K1618" s="4">
        <v>0</v>
      </c>
      <c r="L1618" s="4">
        <v>0</v>
      </c>
      <c r="M1618" s="4">
        <v>0</v>
      </c>
      <c r="N1618" s="2">
        <v>87.81</v>
      </c>
      <c r="O1618" s="4">
        <v>0</v>
      </c>
      <c r="P1618" s="4">
        <v>0</v>
      </c>
      <c r="Q1618" s="3">
        <v>227.3</v>
      </c>
      <c r="R1618" s="2">
        <v>0</v>
      </c>
      <c r="S1618" s="2">
        <v>0</v>
      </c>
      <c r="T1618" s="4">
        <v>0</v>
      </c>
      <c r="U1618" s="3">
        <v>0</v>
      </c>
      <c r="V1618" s="3">
        <v>0</v>
      </c>
      <c r="W1618" s="3">
        <v>0</v>
      </c>
      <c r="X1618" s="2">
        <v>283.92099999999999</v>
      </c>
      <c r="Y1618" s="2">
        <v>283.92099999999999</v>
      </c>
      <c r="Z1618" s="2">
        <v>0</v>
      </c>
    </row>
    <row r="1619" spans="1:26" x14ac:dyDescent="0.25">
      <c r="A1619" s="1" t="s">
        <v>1648</v>
      </c>
      <c r="B1619" s="1">
        <v>647</v>
      </c>
      <c r="C1619" s="1" t="s">
        <v>30</v>
      </c>
      <c r="D1619" s="1" t="s">
        <v>31</v>
      </c>
      <c r="E1619" s="1">
        <v>0</v>
      </c>
      <c r="F1619" s="1">
        <v>0</v>
      </c>
      <c r="G1619" s="2">
        <v>51.951999999999998</v>
      </c>
      <c r="H1619" s="2">
        <v>-4.8000000000000001E-2</v>
      </c>
      <c r="I1619" s="3">
        <v>-1.6</v>
      </c>
      <c r="J1619" s="3">
        <v>0</v>
      </c>
      <c r="K1619" s="4">
        <v>0</v>
      </c>
      <c r="L1619" s="4">
        <v>0</v>
      </c>
      <c r="M1619" s="4">
        <v>0</v>
      </c>
      <c r="N1619" s="2">
        <v>52.115000000000002</v>
      </c>
      <c r="O1619" s="4">
        <v>0</v>
      </c>
      <c r="P1619" s="4">
        <v>2.24695</v>
      </c>
      <c r="Q1619" s="3">
        <v>214.8</v>
      </c>
      <c r="R1619" s="2">
        <v>0</v>
      </c>
      <c r="S1619" s="2">
        <v>123.875</v>
      </c>
      <c r="T1619" s="4">
        <v>4.5724799999999997</v>
      </c>
      <c r="U1619" s="3">
        <v>0</v>
      </c>
      <c r="V1619" s="3">
        <v>3219.8</v>
      </c>
      <c r="W1619" s="3">
        <v>0</v>
      </c>
      <c r="X1619" s="2">
        <v>216.35400000000001</v>
      </c>
      <c r="Y1619" s="2">
        <v>216.35400000000001</v>
      </c>
      <c r="Z1619" s="2">
        <v>0</v>
      </c>
    </row>
    <row r="1620" spans="1:26" x14ac:dyDescent="0.25">
      <c r="A1620" s="1" t="s">
        <v>1649</v>
      </c>
      <c r="B1620" s="1">
        <v>647</v>
      </c>
      <c r="C1620" s="1" t="s">
        <v>30</v>
      </c>
      <c r="D1620" s="1" t="s">
        <v>31</v>
      </c>
      <c r="E1620" s="1">
        <v>0</v>
      </c>
      <c r="F1620" s="1">
        <v>0</v>
      </c>
      <c r="G1620" s="2">
        <v>10.776999999999999</v>
      </c>
      <c r="H1620" s="2">
        <v>-3.843</v>
      </c>
      <c r="I1620" s="3">
        <v>-91.3</v>
      </c>
      <c r="J1620" s="3">
        <v>0</v>
      </c>
      <c r="K1620" s="4">
        <v>0</v>
      </c>
      <c r="L1620" s="4">
        <v>0</v>
      </c>
      <c r="M1620" s="4">
        <v>0</v>
      </c>
      <c r="N1620" s="2">
        <v>14.62</v>
      </c>
      <c r="O1620" s="4">
        <v>0</v>
      </c>
      <c r="P1620" s="4">
        <v>0</v>
      </c>
      <c r="Q1620" s="3">
        <v>115.6</v>
      </c>
      <c r="R1620" s="2">
        <v>0</v>
      </c>
      <c r="S1620" s="2">
        <v>0</v>
      </c>
      <c r="T1620" s="4">
        <v>0</v>
      </c>
      <c r="U1620" s="3">
        <v>0</v>
      </c>
      <c r="V1620" s="3">
        <v>0</v>
      </c>
      <c r="W1620" s="3">
        <v>0</v>
      </c>
      <c r="X1620" s="2">
        <v>206.935</v>
      </c>
      <c r="Y1620" s="2">
        <v>206.935</v>
      </c>
      <c r="Z1620" s="2">
        <v>0</v>
      </c>
    </row>
    <row r="1621" spans="1:26" x14ac:dyDescent="0.25">
      <c r="A1621" s="1" t="s">
        <v>1650</v>
      </c>
      <c r="B1621" s="1">
        <v>647</v>
      </c>
      <c r="C1621" s="1" t="s">
        <v>30</v>
      </c>
      <c r="D1621" s="1" t="s">
        <v>31</v>
      </c>
      <c r="E1621" s="1">
        <v>0</v>
      </c>
      <c r="F1621" s="1">
        <v>0</v>
      </c>
      <c r="G1621" s="2">
        <v>10.776999999999999</v>
      </c>
      <c r="H1621" s="2">
        <v>-1.6830000000000001</v>
      </c>
      <c r="I1621" s="3">
        <v>-40</v>
      </c>
      <c r="J1621" s="3">
        <v>0</v>
      </c>
      <c r="K1621" s="4">
        <v>0</v>
      </c>
      <c r="L1621" s="4">
        <v>0</v>
      </c>
      <c r="M1621" s="4">
        <v>0</v>
      </c>
      <c r="N1621" s="2">
        <v>12.46</v>
      </c>
      <c r="O1621" s="4">
        <v>0</v>
      </c>
      <c r="P1621" s="4">
        <v>0</v>
      </c>
      <c r="Q1621" s="3">
        <v>239.4</v>
      </c>
      <c r="R1621" s="2">
        <v>0</v>
      </c>
      <c r="S1621" s="2">
        <v>0</v>
      </c>
      <c r="T1621" s="4">
        <v>0</v>
      </c>
      <c r="U1621" s="3">
        <v>0</v>
      </c>
      <c r="V1621" s="3">
        <v>0</v>
      </c>
      <c r="W1621" s="3">
        <v>0</v>
      </c>
      <c r="X1621" s="2">
        <v>279.39800000000002</v>
      </c>
      <c r="Y1621" s="2">
        <v>279.39800000000002</v>
      </c>
      <c r="Z1621" s="2">
        <v>0</v>
      </c>
    </row>
    <row r="1622" spans="1:26" x14ac:dyDescent="0.25">
      <c r="A1622" s="1" t="s">
        <v>1651</v>
      </c>
      <c r="B1622" s="1">
        <v>647</v>
      </c>
      <c r="C1622" s="1" t="s">
        <v>30</v>
      </c>
      <c r="D1622" s="1" t="s">
        <v>31</v>
      </c>
      <c r="E1622" s="1">
        <v>0</v>
      </c>
      <c r="F1622" s="1">
        <v>0</v>
      </c>
      <c r="G1622" s="2">
        <v>17.745000000000001</v>
      </c>
      <c r="H1622" s="2">
        <v>-3.9550000000000001</v>
      </c>
      <c r="I1622" s="3">
        <v>-168.1</v>
      </c>
      <c r="J1622" s="3">
        <v>0</v>
      </c>
      <c r="K1622" s="4">
        <v>0</v>
      </c>
      <c r="L1622" s="4">
        <v>0</v>
      </c>
      <c r="M1622" s="4">
        <v>0</v>
      </c>
      <c r="N1622" s="2">
        <v>0</v>
      </c>
      <c r="O1622" s="4">
        <v>0</v>
      </c>
      <c r="P1622" s="4">
        <v>0</v>
      </c>
      <c r="Q1622" s="3">
        <v>0</v>
      </c>
      <c r="R1622" s="2">
        <v>0</v>
      </c>
      <c r="S1622" s="2">
        <v>0</v>
      </c>
      <c r="T1622" s="4">
        <v>0</v>
      </c>
      <c r="U1622" s="3">
        <v>0</v>
      </c>
      <c r="V1622" s="3">
        <v>0</v>
      </c>
      <c r="W1622" s="3">
        <v>0</v>
      </c>
      <c r="X1622" s="2">
        <v>0</v>
      </c>
      <c r="Y1622" s="2">
        <v>0</v>
      </c>
      <c r="Z1622" s="2">
        <v>0</v>
      </c>
    </row>
    <row r="1623" spans="1:26" x14ac:dyDescent="0.25">
      <c r="A1623" s="1" t="s">
        <v>1652</v>
      </c>
      <c r="B1623" s="1">
        <v>647</v>
      </c>
      <c r="C1623" s="1" t="s">
        <v>30</v>
      </c>
      <c r="D1623" s="1" t="s">
        <v>31</v>
      </c>
      <c r="E1623" s="1">
        <v>0</v>
      </c>
      <c r="F1623" s="1">
        <v>0</v>
      </c>
      <c r="G1623" s="2">
        <v>16.516999999999999</v>
      </c>
      <c r="H1623" s="2">
        <v>-0.47299999999999998</v>
      </c>
      <c r="I1623" s="3">
        <v>-5.9</v>
      </c>
      <c r="J1623" s="3">
        <v>0</v>
      </c>
      <c r="K1623" s="4">
        <v>0</v>
      </c>
      <c r="L1623" s="4">
        <v>0</v>
      </c>
      <c r="M1623" s="4">
        <v>0</v>
      </c>
      <c r="N1623" s="2">
        <v>16.989999999999998</v>
      </c>
      <c r="O1623" s="4">
        <v>0</v>
      </c>
      <c r="P1623" s="4">
        <v>0</v>
      </c>
      <c r="Q1623" s="3">
        <v>47.7</v>
      </c>
      <c r="R1623" s="2">
        <v>0</v>
      </c>
      <c r="S1623" s="2">
        <v>0</v>
      </c>
      <c r="T1623" s="4">
        <v>0</v>
      </c>
      <c r="U1623" s="3">
        <v>0</v>
      </c>
      <c r="V1623" s="3">
        <v>0</v>
      </c>
      <c r="W1623" s="3">
        <v>0</v>
      </c>
      <c r="X1623" s="2">
        <v>53.658000000000001</v>
      </c>
      <c r="Y1623" s="2">
        <v>53.658000000000001</v>
      </c>
      <c r="Z1623" s="2">
        <v>0</v>
      </c>
    </row>
    <row r="1624" spans="1:26" x14ac:dyDescent="0.25">
      <c r="A1624" s="1" t="s">
        <v>1653</v>
      </c>
      <c r="B1624" s="1">
        <v>647</v>
      </c>
      <c r="C1624" s="1" t="s">
        <v>30</v>
      </c>
      <c r="D1624" s="1" t="s">
        <v>31</v>
      </c>
      <c r="E1624" s="1">
        <v>0</v>
      </c>
      <c r="F1624" s="1">
        <v>0</v>
      </c>
      <c r="G1624" s="2">
        <v>50.512</v>
      </c>
      <c r="H1624" s="2">
        <v>-1.1279999999999999</v>
      </c>
      <c r="I1624" s="3">
        <v>-12.2</v>
      </c>
      <c r="J1624" s="3">
        <v>0</v>
      </c>
      <c r="K1624" s="4">
        <v>0</v>
      </c>
      <c r="L1624" s="4">
        <v>0</v>
      </c>
      <c r="M1624" s="4">
        <v>0</v>
      </c>
      <c r="N1624" s="2">
        <v>51.64</v>
      </c>
      <c r="O1624" s="4">
        <v>0</v>
      </c>
      <c r="P1624" s="4">
        <v>0</v>
      </c>
      <c r="Q1624" s="3">
        <v>85.5</v>
      </c>
      <c r="R1624" s="2">
        <v>0</v>
      </c>
      <c r="S1624" s="2">
        <v>0</v>
      </c>
      <c r="T1624" s="4">
        <v>0</v>
      </c>
      <c r="U1624" s="3">
        <v>0</v>
      </c>
      <c r="V1624" s="3">
        <v>0</v>
      </c>
      <c r="W1624" s="3">
        <v>0</v>
      </c>
      <c r="X1624" s="2">
        <v>97.632000000000005</v>
      </c>
      <c r="Y1624" s="2">
        <v>97.632000000000005</v>
      </c>
      <c r="Z1624" s="2">
        <v>0</v>
      </c>
    </row>
    <row r="1625" spans="1:26" x14ac:dyDescent="0.25">
      <c r="A1625" s="1" t="s">
        <v>1654</v>
      </c>
      <c r="B1625" s="1">
        <v>647</v>
      </c>
      <c r="C1625" s="1" t="s">
        <v>30</v>
      </c>
      <c r="D1625" s="1" t="s">
        <v>31</v>
      </c>
      <c r="E1625" s="1">
        <v>0</v>
      </c>
      <c r="F1625" s="1">
        <v>0</v>
      </c>
      <c r="G1625" s="2">
        <v>25.98</v>
      </c>
      <c r="H1625" s="2">
        <v>-1.99</v>
      </c>
      <c r="I1625" s="3">
        <v>-21.5</v>
      </c>
      <c r="J1625" s="3">
        <v>0</v>
      </c>
      <c r="K1625" s="4">
        <v>0</v>
      </c>
      <c r="L1625" s="4">
        <v>0</v>
      </c>
      <c r="M1625" s="4">
        <v>0</v>
      </c>
      <c r="N1625" s="2">
        <v>27.97</v>
      </c>
      <c r="O1625" s="4">
        <v>0</v>
      </c>
      <c r="P1625" s="4">
        <v>0</v>
      </c>
      <c r="Q1625" s="3">
        <v>62.9</v>
      </c>
      <c r="R1625" s="2">
        <v>0</v>
      </c>
      <c r="S1625" s="2">
        <v>0</v>
      </c>
      <c r="T1625" s="4">
        <v>0</v>
      </c>
      <c r="U1625" s="3">
        <v>0</v>
      </c>
      <c r="V1625" s="3">
        <v>0</v>
      </c>
      <c r="W1625" s="3">
        <v>0</v>
      </c>
      <c r="X1625" s="2">
        <v>84.352999999999994</v>
      </c>
      <c r="Y1625" s="2">
        <v>84.352999999999994</v>
      </c>
      <c r="Z1625" s="2">
        <v>0</v>
      </c>
    </row>
    <row r="1626" spans="1:26" x14ac:dyDescent="0.25">
      <c r="A1626" s="1" t="s">
        <v>1655</v>
      </c>
      <c r="B1626" s="1">
        <v>647</v>
      </c>
      <c r="C1626" s="1" t="s">
        <v>30</v>
      </c>
      <c r="D1626" s="1" t="s">
        <v>31</v>
      </c>
      <c r="E1626" s="1">
        <v>0</v>
      </c>
      <c r="F1626" s="1">
        <v>0</v>
      </c>
      <c r="G1626" s="2">
        <v>24.359000000000002</v>
      </c>
      <c r="H1626" s="2">
        <v>-2.6509999999999998</v>
      </c>
      <c r="I1626" s="3">
        <v>-42.2</v>
      </c>
      <c r="J1626" s="3">
        <v>0</v>
      </c>
      <c r="K1626" s="4">
        <v>0</v>
      </c>
      <c r="L1626" s="4">
        <v>0</v>
      </c>
      <c r="M1626" s="4">
        <v>0</v>
      </c>
      <c r="N1626" s="2">
        <v>27.01</v>
      </c>
      <c r="O1626" s="4">
        <v>0</v>
      </c>
      <c r="P1626" s="4">
        <v>0</v>
      </c>
      <c r="Q1626" s="3">
        <v>104.9</v>
      </c>
      <c r="R1626" s="2">
        <v>0</v>
      </c>
      <c r="S1626" s="2">
        <v>0</v>
      </c>
      <c r="T1626" s="4">
        <v>0</v>
      </c>
      <c r="U1626" s="3">
        <v>0</v>
      </c>
      <c r="V1626" s="3">
        <v>0</v>
      </c>
      <c r="W1626" s="3">
        <v>0</v>
      </c>
      <c r="X1626" s="2">
        <v>147.03399999999999</v>
      </c>
      <c r="Y1626" s="2">
        <v>147.03399999999999</v>
      </c>
      <c r="Z1626" s="2">
        <v>0</v>
      </c>
    </row>
    <row r="1627" spans="1:26" x14ac:dyDescent="0.25">
      <c r="A1627" s="1" t="s">
        <v>1656</v>
      </c>
      <c r="B1627" s="1">
        <v>647</v>
      </c>
      <c r="C1627" s="1" t="s">
        <v>30</v>
      </c>
      <c r="D1627" s="1" t="s">
        <v>31</v>
      </c>
      <c r="E1627" s="1">
        <v>0</v>
      </c>
      <c r="F1627" s="1">
        <v>0</v>
      </c>
      <c r="G1627" s="2">
        <v>29.856000000000002</v>
      </c>
      <c r="H1627" s="2">
        <v>-0.39400000000000002</v>
      </c>
      <c r="I1627" s="3">
        <v>-15.2</v>
      </c>
      <c r="J1627" s="3">
        <v>0</v>
      </c>
      <c r="K1627" s="4">
        <v>0</v>
      </c>
      <c r="L1627" s="4">
        <v>0</v>
      </c>
      <c r="M1627" s="4">
        <v>0</v>
      </c>
      <c r="N1627" s="2">
        <v>30.25</v>
      </c>
      <c r="O1627" s="4">
        <v>0</v>
      </c>
      <c r="P1627" s="4">
        <v>0</v>
      </c>
      <c r="Q1627" s="3">
        <v>402.8</v>
      </c>
      <c r="R1627" s="2">
        <v>0</v>
      </c>
      <c r="S1627" s="2">
        <v>0</v>
      </c>
      <c r="T1627" s="4">
        <v>0</v>
      </c>
      <c r="U1627" s="3">
        <v>0</v>
      </c>
      <c r="V1627" s="3">
        <v>0</v>
      </c>
      <c r="W1627" s="3">
        <v>0</v>
      </c>
      <c r="X1627" s="2">
        <v>417.94200000000001</v>
      </c>
      <c r="Y1627" s="2">
        <v>417.94200000000001</v>
      </c>
      <c r="Z1627" s="2">
        <v>0</v>
      </c>
    </row>
    <row r="1628" spans="1:26" x14ac:dyDescent="0.25">
      <c r="A1628" s="1" t="s">
        <v>1657</v>
      </c>
      <c r="B1628" s="1">
        <v>647</v>
      </c>
      <c r="C1628" s="1" t="s">
        <v>30</v>
      </c>
      <c r="D1628" s="1" t="s">
        <v>31</v>
      </c>
      <c r="E1628" s="1">
        <v>0</v>
      </c>
      <c r="F1628" s="1">
        <v>0</v>
      </c>
      <c r="G1628" s="2">
        <v>29.317</v>
      </c>
      <c r="H1628" s="2">
        <v>-1.6830000000000001</v>
      </c>
      <c r="I1628" s="3">
        <v>-64.8</v>
      </c>
      <c r="J1628" s="3">
        <v>0</v>
      </c>
      <c r="K1628" s="4">
        <v>0</v>
      </c>
      <c r="L1628" s="4">
        <v>0</v>
      </c>
      <c r="M1628" s="4">
        <v>0</v>
      </c>
      <c r="N1628" s="2">
        <v>31</v>
      </c>
      <c r="O1628" s="4">
        <v>0</v>
      </c>
      <c r="P1628" s="4">
        <v>0</v>
      </c>
      <c r="Q1628" s="3">
        <v>397.8</v>
      </c>
      <c r="R1628" s="2">
        <v>0</v>
      </c>
      <c r="S1628" s="2">
        <v>0</v>
      </c>
      <c r="T1628" s="4">
        <v>0</v>
      </c>
      <c r="U1628" s="3">
        <v>0</v>
      </c>
      <c r="V1628" s="3">
        <v>0</v>
      </c>
      <c r="W1628" s="3">
        <v>0</v>
      </c>
      <c r="X1628" s="2">
        <v>462.584</v>
      </c>
      <c r="Y1628" s="2">
        <v>462.584</v>
      </c>
      <c r="Z1628" s="2">
        <v>0</v>
      </c>
    </row>
    <row r="1629" spans="1:26" x14ac:dyDescent="0.25">
      <c r="A1629" s="1" t="s">
        <v>1658</v>
      </c>
      <c r="B1629" s="1">
        <v>647</v>
      </c>
      <c r="C1629" s="1" t="s">
        <v>30</v>
      </c>
      <c r="D1629" s="1" t="s">
        <v>31</v>
      </c>
      <c r="E1629" s="1">
        <v>0</v>
      </c>
      <c r="F1629" s="1">
        <v>0</v>
      </c>
      <c r="G1629" s="2">
        <v>28.611999999999998</v>
      </c>
      <c r="H1629" s="2">
        <v>-2.988</v>
      </c>
      <c r="I1629" s="3">
        <v>-115</v>
      </c>
      <c r="J1629" s="3">
        <v>0</v>
      </c>
      <c r="K1629" s="4">
        <v>0</v>
      </c>
      <c r="L1629" s="4">
        <v>0</v>
      </c>
      <c r="M1629" s="4">
        <v>0</v>
      </c>
      <c r="N1629" s="2">
        <v>31.6</v>
      </c>
      <c r="O1629" s="4">
        <v>0</v>
      </c>
      <c r="P1629" s="4">
        <v>0</v>
      </c>
      <c r="Q1629" s="3">
        <v>386.5</v>
      </c>
      <c r="R1629" s="2">
        <v>0</v>
      </c>
      <c r="S1629" s="2">
        <v>0</v>
      </c>
      <c r="T1629" s="4">
        <v>0</v>
      </c>
      <c r="U1629" s="3">
        <v>0</v>
      </c>
      <c r="V1629" s="3">
        <v>0</v>
      </c>
      <c r="W1629" s="3">
        <v>0</v>
      </c>
      <c r="X1629" s="2">
        <v>501.45299999999997</v>
      </c>
      <c r="Y1629" s="2">
        <v>501.45299999999997</v>
      </c>
      <c r="Z1629" s="2">
        <v>0</v>
      </c>
    </row>
    <row r="1630" spans="1:26" x14ac:dyDescent="0.25">
      <c r="A1630" s="1" t="s">
        <v>1659</v>
      </c>
      <c r="B1630" s="1">
        <v>647</v>
      </c>
      <c r="C1630" s="1" t="s">
        <v>30</v>
      </c>
      <c r="D1630" s="1" t="s">
        <v>31</v>
      </c>
      <c r="E1630" s="1">
        <v>0</v>
      </c>
      <c r="F1630" s="1">
        <v>0</v>
      </c>
      <c r="G1630" s="2">
        <v>28.268999999999998</v>
      </c>
      <c r="H1630" s="2">
        <v>-2.7509999999999999</v>
      </c>
      <c r="I1630" s="3">
        <v>-105.9</v>
      </c>
      <c r="J1630" s="3">
        <v>0</v>
      </c>
      <c r="K1630" s="4">
        <v>0</v>
      </c>
      <c r="L1630" s="4">
        <v>0</v>
      </c>
      <c r="M1630" s="4">
        <v>0</v>
      </c>
      <c r="N1630" s="2">
        <v>31.02</v>
      </c>
      <c r="O1630" s="4">
        <v>0</v>
      </c>
      <c r="P1630" s="4">
        <v>0</v>
      </c>
      <c r="Q1630" s="3">
        <v>380.6</v>
      </c>
      <c r="R1630" s="2">
        <v>0</v>
      </c>
      <c r="S1630" s="2">
        <v>0</v>
      </c>
      <c r="T1630" s="4">
        <v>0</v>
      </c>
      <c r="U1630" s="3">
        <v>0</v>
      </c>
      <c r="V1630" s="3">
        <v>0</v>
      </c>
      <c r="W1630" s="3">
        <v>0</v>
      </c>
      <c r="X1630" s="2">
        <v>486.44400000000002</v>
      </c>
      <c r="Y1630" s="2">
        <v>486.44400000000002</v>
      </c>
      <c r="Z1630" s="2">
        <v>0</v>
      </c>
    </row>
    <row r="1631" spans="1:26" x14ac:dyDescent="0.25">
      <c r="A1631" s="1" t="s">
        <v>1660</v>
      </c>
      <c r="B1631" s="1">
        <v>647</v>
      </c>
      <c r="C1631" s="1" t="s">
        <v>30</v>
      </c>
      <c r="D1631" s="1" t="s">
        <v>31</v>
      </c>
      <c r="E1631" s="1">
        <v>0</v>
      </c>
      <c r="F1631" s="1">
        <v>0</v>
      </c>
      <c r="G1631" s="2">
        <v>25.837</v>
      </c>
      <c r="H1631" s="2">
        <v>-0.56299999999999994</v>
      </c>
      <c r="I1631" s="3">
        <v>-31.9</v>
      </c>
      <c r="J1631" s="3">
        <v>0</v>
      </c>
      <c r="K1631" s="4">
        <v>0</v>
      </c>
      <c r="L1631" s="4">
        <v>0</v>
      </c>
      <c r="M1631" s="4">
        <v>0</v>
      </c>
      <c r="N1631" s="2">
        <v>26.4</v>
      </c>
      <c r="O1631" s="4">
        <v>0</v>
      </c>
      <c r="P1631" s="4">
        <v>0</v>
      </c>
      <c r="Q1631" s="3">
        <v>649.6</v>
      </c>
      <c r="R1631" s="2">
        <v>0</v>
      </c>
      <c r="S1631" s="2">
        <v>0</v>
      </c>
      <c r="T1631" s="4">
        <v>0</v>
      </c>
      <c r="U1631" s="3">
        <v>0</v>
      </c>
      <c r="V1631" s="3">
        <v>0</v>
      </c>
      <c r="W1631" s="3">
        <v>0</v>
      </c>
      <c r="X1631" s="2">
        <v>681.50800000000004</v>
      </c>
      <c r="Y1631" s="2">
        <v>681.50800000000004</v>
      </c>
      <c r="Z1631" s="2">
        <v>0</v>
      </c>
    </row>
    <row r="1632" spans="1:26" x14ac:dyDescent="0.25">
      <c r="A1632" s="1" t="s">
        <v>1661</v>
      </c>
      <c r="B1632" s="1">
        <v>647</v>
      </c>
      <c r="C1632" s="1" t="s">
        <v>30</v>
      </c>
      <c r="D1632" s="1" t="s">
        <v>31</v>
      </c>
      <c r="E1632" s="1">
        <v>0</v>
      </c>
      <c r="F1632" s="1">
        <v>0</v>
      </c>
      <c r="G1632" s="2">
        <v>0</v>
      </c>
      <c r="H1632" s="2">
        <v>0</v>
      </c>
      <c r="I1632" s="3">
        <v>0</v>
      </c>
      <c r="J1632" s="3">
        <v>0</v>
      </c>
      <c r="K1632" s="4">
        <v>0</v>
      </c>
      <c r="L1632" s="4">
        <v>0</v>
      </c>
      <c r="M1632" s="4">
        <v>0</v>
      </c>
      <c r="N1632" s="2">
        <v>0</v>
      </c>
      <c r="O1632" s="4">
        <v>0</v>
      </c>
      <c r="P1632" s="4">
        <v>0</v>
      </c>
      <c r="Q1632" s="3">
        <v>0</v>
      </c>
      <c r="R1632" s="2">
        <v>0</v>
      </c>
      <c r="S1632" s="2">
        <v>0</v>
      </c>
      <c r="T1632" s="4">
        <v>0</v>
      </c>
      <c r="U1632" s="3">
        <v>0</v>
      </c>
      <c r="V1632" s="3">
        <v>0</v>
      </c>
      <c r="W1632" s="3">
        <v>0</v>
      </c>
      <c r="X1632" s="2">
        <v>0</v>
      </c>
      <c r="Y1632" s="2">
        <v>0</v>
      </c>
      <c r="Z1632" s="2">
        <v>0</v>
      </c>
    </row>
    <row r="1633" spans="1:26" x14ac:dyDescent="0.25">
      <c r="A1633" s="1" t="s">
        <v>1662</v>
      </c>
      <c r="B1633" s="1">
        <v>647</v>
      </c>
      <c r="C1633" s="1" t="s">
        <v>30</v>
      </c>
      <c r="D1633" s="1" t="s">
        <v>31</v>
      </c>
      <c r="E1633" s="1">
        <v>0</v>
      </c>
      <c r="F1633" s="1">
        <v>0</v>
      </c>
      <c r="G1633" s="2">
        <v>40.945</v>
      </c>
      <c r="H1633" s="2">
        <v>1.5649999999999999</v>
      </c>
      <c r="I1633" s="3">
        <v>37.200000000000003</v>
      </c>
      <c r="J1633" s="3">
        <v>0</v>
      </c>
      <c r="K1633" s="4">
        <v>0</v>
      </c>
      <c r="L1633" s="4">
        <v>0</v>
      </c>
      <c r="M1633" s="4">
        <v>0</v>
      </c>
      <c r="N1633" s="2">
        <v>40.99</v>
      </c>
      <c r="O1633" s="4">
        <v>7.3559900000000003</v>
      </c>
      <c r="P1633" s="4">
        <v>19.33605</v>
      </c>
      <c r="Q1633" s="3">
        <v>240.3</v>
      </c>
      <c r="R1633" s="2">
        <v>1E-3</v>
      </c>
      <c r="S1633" s="2">
        <v>19320.062999999998</v>
      </c>
      <c r="T1633" s="4">
        <v>8873.21875</v>
      </c>
      <c r="U1633" s="3">
        <v>0</v>
      </c>
      <c r="V1633" s="3">
        <v>543679.1</v>
      </c>
      <c r="W1633" s="3">
        <v>10902.1</v>
      </c>
      <c r="X1633" s="2">
        <v>203.13300000000001</v>
      </c>
      <c r="Y1633" s="2">
        <v>203.13300000000001</v>
      </c>
      <c r="Z1633" s="2">
        <v>-6.883</v>
      </c>
    </row>
    <row r="1634" spans="1:26" x14ac:dyDescent="0.25">
      <c r="A1634" s="1" t="s">
        <v>1663</v>
      </c>
      <c r="B1634" s="1">
        <v>647</v>
      </c>
      <c r="C1634" s="1" t="s">
        <v>30</v>
      </c>
      <c r="D1634" s="1" t="s">
        <v>31</v>
      </c>
      <c r="E1634" s="1">
        <v>0</v>
      </c>
      <c r="F1634" s="1">
        <v>0</v>
      </c>
      <c r="G1634" s="2">
        <v>9.359</v>
      </c>
      <c r="H1634" s="2">
        <v>3.859</v>
      </c>
      <c r="I1634" s="3">
        <v>91.7</v>
      </c>
      <c r="J1634" s="3">
        <v>0</v>
      </c>
      <c r="K1634" s="4">
        <v>0</v>
      </c>
      <c r="L1634" s="4">
        <v>0</v>
      </c>
      <c r="M1634" s="4">
        <v>0</v>
      </c>
      <c r="N1634" s="2">
        <v>9.1560000000000006</v>
      </c>
      <c r="O1634" s="4">
        <v>85.229339999999993</v>
      </c>
      <c r="P1634" s="4">
        <v>-85.229339999999993</v>
      </c>
      <c r="Q1634" s="3">
        <v>341.2</v>
      </c>
      <c r="R1634" s="2">
        <v>2E-3</v>
      </c>
      <c r="S1634" s="2">
        <v>4047</v>
      </c>
      <c r="T1634" s="4">
        <v>450.54500999999999</v>
      </c>
      <c r="U1634" s="3">
        <v>0</v>
      </c>
      <c r="V1634" s="3">
        <v>-3246599.3</v>
      </c>
      <c r="W1634" s="3">
        <v>3246792</v>
      </c>
      <c r="X1634" s="2">
        <v>249.46199999999999</v>
      </c>
      <c r="Y1634" s="2">
        <v>249.46199999999999</v>
      </c>
      <c r="Z1634" s="2">
        <v>-53.42</v>
      </c>
    </row>
    <row r="1635" spans="1:26" x14ac:dyDescent="0.25">
      <c r="A1635" s="1" t="s">
        <v>1664</v>
      </c>
      <c r="B1635" s="1">
        <v>647</v>
      </c>
      <c r="C1635" s="1" t="s">
        <v>30</v>
      </c>
      <c r="D1635" s="1" t="s">
        <v>31</v>
      </c>
      <c r="E1635" s="1">
        <v>0</v>
      </c>
      <c r="F1635" s="1">
        <v>0</v>
      </c>
      <c r="G1635" s="2">
        <v>89.66</v>
      </c>
      <c r="H1635" s="2">
        <v>0.11</v>
      </c>
      <c r="I1635" s="3">
        <v>1.4</v>
      </c>
      <c r="J1635" s="3">
        <v>0</v>
      </c>
      <c r="K1635" s="4">
        <v>0</v>
      </c>
      <c r="L1635" s="4">
        <v>12.042299999999999</v>
      </c>
      <c r="M1635" s="4">
        <v>0</v>
      </c>
      <c r="N1635" s="2">
        <v>89.626999999999995</v>
      </c>
      <c r="O1635" s="4">
        <v>0.70306000000000002</v>
      </c>
      <c r="P1635" s="4">
        <v>-0.70306000000000002</v>
      </c>
      <c r="Q1635" s="3">
        <v>165.4</v>
      </c>
      <c r="R1635" s="2">
        <v>0</v>
      </c>
      <c r="S1635" s="2">
        <v>0</v>
      </c>
      <c r="T1635" s="4">
        <v>0</v>
      </c>
      <c r="U1635" s="3">
        <v>100613.6</v>
      </c>
      <c r="V1635" s="3">
        <v>-300.5</v>
      </c>
      <c r="W1635" s="3">
        <v>306</v>
      </c>
      <c r="X1635" s="2">
        <v>163.99100000000001</v>
      </c>
      <c r="Y1635" s="2">
        <v>163.99100000000001</v>
      </c>
      <c r="Z1635" s="2">
        <v>0</v>
      </c>
    </row>
    <row r="1636" spans="1:26" x14ac:dyDescent="0.25">
      <c r="A1636" s="1" t="s">
        <v>1665</v>
      </c>
      <c r="B1636" s="1">
        <v>647</v>
      </c>
      <c r="C1636" s="1" t="s">
        <v>30</v>
      </c>
      <c r="D1636" s="1" t="s">
        <v>31</v>
      </c>
      <c r="E1636" s="1">
        <v>0</v>
      </c>
      <c r="F1636" s="1">
        <v>0</v>
      </c>
      <c r="G1636" s="2">
        <v>26.815000000000001</v>
      </c>
      <c r="H1636" s="2">
        <v>2.9249999999999998</v>
      </c>
      <c r="I1636" s="3">
        <v>69.5</v>
      </c>
      <c r="J1636" s="3">
        <v>0</v>
      </c>
      <c r="K1636" s="4">
        <v>0</v>
      </c>
      <c r="L1636" s="4">
        <v>0</v>
      </c>
      <c r="M1636" s="4">
        <v>0</v>
      </c>
      <c r="N1636" s="2">
        <v>26.835000000000001</v>
      </c>
      <c r="O1636" s="4">
        <v>1.5157400000000001</v>
      </c>
      <c r="P1636" s="4">
        <v>15.7646</v>
      </c>
      <c r="Q1636" s="3">
        <v>223.6</v>
      </c>
      <c r="R1636" s="2">
        <v>0</v>
      </c>
      <c r="S1636" s="2">
        <v>7676.1880000000001</v>
      </c>
      <c r="T1636" s="4">
        <v>11696.73438</v>
      </c>
      <c r="U1636" s="3">
        <v>0</v>
      </c>
      <c r="V1636" s="3">
        <v>237021.3</v>
      </c>
      <c r="W1636" s="3">
        <v>1448.4</v>
      </c>
      <c r="X1636" s="2">
        <v>154.06299999999999</v>
      </c>
      <c r="Y1636" s="2">
        <v>154.06299999999999</v>
      </c>
      <c r="Z1636" s="2">
        <v>-1.7000000000000001E-2</v>
      </c>
    </row>
    <row r="1637" spans="1:26" x14ac:dyDescent="0.25">
      <c r="A1637" s="1" t="s">
        <v>1666</v>
      </c>
      <c r="B1637" s="1">
        <v>647</v>
      </c>
      <c r="C1637" s="1" t="s">
        <v>30</v>
      </c>
      <c r="D1637" s="1" t="s">
        <v>31</v>
      </c>
      <c r="E1637" s="1">
        <v>0</v>
      </c>
      <c r="F1637" s="1">
        <v>0</v>
      </c>
      <c r="G1637" s="2">
        <v>26.393000000000001</v>
      </c>
      <c r="H1637" s="2">
        <v>2.923</v>
      </c>
      <c r="I1637" s="3">
        <v>69.400000000000006</v>
      </c>
      <c r="J1637" s="3">
        <v>0</v>
      </c>
      <c r="K1637" s="4">
        <v>0</v>
      </c>
      <c r="L1637" s="4">
        <v>0</v>
      </c>
      <c r="M1637" s="4">
        <v>0</v>
      </c>
      <c r="N1637" s="2">
        <v>26.239000000000001</v>
      </c>
      <c r="O1637" s="4">
        <v>56.165660000000003</v>
      </c>
      <c r="P1637" s="4">
        <v>-56.165660000000003</v>
      </c>
      <c r="Q1637" s="3">
        <v>229.7</v>
      </c>
      <c r="R1637" s="2">
        <v>0</v>
      </c>
      <c r="S1637" s="2">
        <v>279.125</v>
      </c>
      <c r="T1637" s="4">
        <v>36.367570000000001</v>
      </c>
      <c r="U1637" s="3">
        <v>0</v>
      </c>
      <c r="V1637" s="3">
        <v>-981780.3</v>
      </c>
      <c r="W1637" s="3">
        <v>981853.1</v>
      </c>
      <c r="X1637" s="2">
        <v>160.25899999999999</v>
      </c>
      <c r="Y1637" s="2">
        <v>160.25899999999999</v>
      </c>
      <c r="Z1637" s="2">
        <v>0</v>
      </c>
    </row>
    <row r="1638" spans="1:26" x14ac:dyDescent="0.25">
      <c r="A1638" s="1" t="s">
        <v>1667</v>
      </c>
      <c r="B1638" s="1">
        <v>647</v>
      </c>
      <c r="C1638" s="1" t="s">
        <v>30</v>
      </c>
      <c r="D1638" s="1" t="s">
        <v>31</v>
      </c>
      <c r="E1638" s="1">
        <v>0</v>
      </c>
      <c r="F1638" s="1">
        <v>0</v>
      </c>
      <c r="G1638" s="2">
        <v>80.757999999999996</v>
      </c>
      <c r="H1638" s="2">
        <v>3.7770000000000001</v>
      </c>
      <c r="I1638" s="3">
        <v>189.8</v>
      </c>
      <c r="J1638" s="3">
        <v>0</v>
      </c>
      <c r="K1638" s="4">
        <v>0</v>
      </c>
      <c r="L1638" s="4">
        <v>0</v>
      </c>
      <c r="M1638" s="4">
        <v>0</v>
      </c>
      <c r="N1638" s="2">
        <v>80.757999999999996</v>
      </c>
      <c r="O1638" s="4">
        <v>10.045489999999999</v>
      </c>
      <c r="P1638" s="4">
        <v>-10.045489999999999</v>
      </c>
      <c r="Q1638" s="3">
        <v>490.5</v>
      </c>
      <c r="R1638" s="2">
        <v>2E-3</v>
      </c>
      <c r="S1638" s="2">
        <v>45743.875</v>
      </c>
      <c r="T1638" s="4">
        <v>9952.9746099999993</v>
      </c>
      <c r="U1638" s="3">
        <v>0</v>
      </c>
      <c r="V1638" s="3">
        <v>-3176.7</v>
      </c>
      <c r="W1638" s="3">
        <v>11119.3</v>
      </c>
      <c r="X1638" s="2">
        <v>300.65600000000001</v>
      </c>
      <c r="Y1638" s="2">
        <v>300.65600000000001</v>
      </c>
      <c r="Z1638" s="2">
        <v>-43.497</v>
      </c>
    </row>
    <row r="1639" spans="1:26" x14ac:dyDescent="0.25">
      <c r="A1639" s="1" t="s">
        <v>1668</v>
      </c>
      <c r="B1639" s="1">
        <v>647</v>
      </c>
      <c r="C1639" s="1" t="s">
        <v>30</v>
      </c>
      <c r="D1639" s="1" t="s">
        <v>31</v>
      </c>
      <c r="E1639" s="1">
        <v>0</v>
      </c>
      <c r="F1639" s="1">
        <v>0</v>
      </c>
      <c r="G1639" s="2">
        <v>33.369999999999997</v>
      </c>
      <c r="H1639" s="2">
        <v>0.14000000000000001</v>
      </c>
      <c r="I1639" s="3">
        <v>2.2000000000000002</v>
      </c>
      <c r="J1639" s="3">
        <v>0</v>
      </c>
      <c r="K1639" s="4">
        <v>0</v>
      </c>
      <c r="L1639" s="4">
        <v>1.3752800000000001</v>
      </c>
      <c r="M1639" s="4">
        <v>0</v>
      </c>
      <c r="N1639" s="2">
        <v>33.457999999999998</v>
      </c>
      <c r="O1639" s="4">
        <v>0</v>
      </c>
      <c r="P1639" s="4">
        <v>3.8060800000000001</v>
      </c>
      <c r="Q1639" s="3">
        <v>88.1</v>
      </c>
      <c r="R1639" s="2">
        <v>0</v>
      </c>
      <c r="S1639" s="2">
        <v>2603.625</v>
      </c>
      <c r="T1639" s="4">
        <v>513.34766000000002</v>
      </c>
      <c r="U1639" s="3">
        <v>9846.7000000000007</v>
      </c>
      <c r="V1639" s="3">
        <v>11096.2</v>
      </c>
      <c r="W1639" s="3">
        <v>0</v>
      </c>
      <c r="X1639" s="2">
        <v>85.882999999999996</v>
      </c>
      <c r="Y1639" s="2">
        <v>85.882999999999996</v>
      </c>
      <c r="Z1639" s="2">
        <v>0</v>
      </c>
    </row>
    <row r="1640" spans="1:26" x14ac:dyDescent="0.25">
      <c r="A1640" s="1" t="s">
        <v>1669</v>
      </c>
      <c r="B1640" s="1">
        <v>647</v>
      </c>
      <c r="C1640" s="1" t="s">
        <v>30</v>
      </c>
      <c r="D1640" s="1" t="s">
        <v>31</v>
      </c>
      <c r="E1640" s="1">
        <v>0</v>
      </c>
      <c r="F1640" s="1">
        <v>0</v>
      </c>
      <c r="G1640" s="2">
        <v>34.228000000000002</v>
      </c>
      <c r="H1640" s="2">
        <v>7.8E-2</v>
      </c>
      <c r="I1640" s="3">
        <v>1.7</v>
      </c>
      <c r="J1640" s="3">
        <v>0</v>
      </c>
      <c r="K1640" s="4">
        <v>0</v>
      </c>
      <c r="L1640" s="4">
        <v>1.57544</v>
      </c>
      <c r="M1640" s="4">
        <v>0</v>
      </c>
      <c r="N1640" s="2">
        <v>34.219000000000001</v>
      </c>
      <c r="O1640" s="4">
        <v>0.24149999999999999</v>
      </c>
      <c r="P1640" s="4">
        <v>-0.24149999999999999</v>
      </c>
      <c r="Q1640" s="3">
        <v>166.9</v>
      </c>
      <c r="R1640" s="2">
        <v>0</v>
      </c>
      <c r="S1640" s="2">
        <v>1</v>
      </c>
      <c r="T1640" s="4">
        <v>3.1199999999999999E-3</v>
      </c>
      <c r="U1640" s="3">
        <v>13195.5</v>
      </c>
      <c r="V1640" s="3">
        <v>-129.30000000000001</v>
      </c>
      <c r="W1640" s="3">
        <v>146.69999999999999</v>
      </c>
      <c r="X1640" s="2">
        <v>165.16800000000001</v>
      </c>
      <c r="Y1640" s="2">
        <v>165.16800000000001</v>
      </c>
      <c r="Z1640" s="2">
        <v>0</v>
      </c>
    </row>
    <row r="1641" spans="1:26" x14ac:dyDescent="0.25">
      <c r="A1641" s="1" t="s">
        <v>1670</v>
      </c>
      <c r="B1641" s="1">
        <v>647</v>
      </c>
      <c r="C1641" s="1" t="s">
        <v>30</v>
      </c>
      <c r="D1641" s="1" t="s">
        <v>31</v>
      </c>
      <c r="E1641" s="1">
        <v>0</v>
      </c>
      <c r="F1641" s="1">
        <v>0</v>
      </c>
      <c r="G1641" s="2">
        <v>26.308</v>
      </c>
      <c r="H1641" s="2">
        <v>-0.58199999999999996</v>
      </c>
      <c r="I1641" s="3">
        <v>-19.3</v>
      </c>
      <c r="J1641" s="3">
        <v>0</v>
      </c>
      <c r="K1641" s="4">
        <v>0</v>
      </c>
      <c r="L1641" s="4">
        <v>9.3735900000000001</v>
      </c>
      <c r="M1641" s="4">
        <v>0</v>
      </c>
      <c r="N1641" s="2">
        <v>26.89</v>
      </c>
      <c r="O1641" s="4">
        <v>0</v>
      </c>
      <c r="P1641" s="4">
        <v>0</v>
      </c>
      <c r="Q1641" s="3">
        <v>316.8</v>
      </c>
      <c r="R1641" s="2">
        <v>0</v>
      </c>
      <c r="S1641" s="2">
        <v>0</v>
      </c>
      <c r="T1641" s="4">
        <v>0</v>
      </c>
      <c r="U1641" s="3">
        <v>43339.199999999997</v>
      </c>
      <c r="V1641" s="3">
        <v>0</v>
      </c>
      <c r="W1641" s="3">
        <v>0</v>
      </c>
      <c r="X1641" s="2">
        <v>336.14499999999998</v>
      </c>
      <c r="Y1641" s="2">
        <v>336.14499999999998</v>
      </c>
      <c r="Z1641" s="2">
        <v>0</v>
      </c>
    </row>
    <row r="1642" spans="1:26" x14ac:dyDescent="0.25">
      <c r="A1642" s="1" t="s">
        <v>1671</v>
      </c>
      <c r="B1642" s="1">
        <v>647</v>
      </c>
      <c r="C1642" s="1" t="s">
        <v>30</v>
      </c>
      <c r="D1642" s="1" t="s">
        <v>31</v>
      </c>
      <c r="E1642" s="1">
        <v>0</v>
      </c>
      <c r="F1642" s="1">
        <v>0</v>
      </c>
      <c r="G1642" s="2">
        <v>51.033000000000001</v>
      </c>
      <c r="H1642" s="2">
        <v>0.27300000000000002</v>
      </c>
      <c r="I1642" s="3">
        <v>2.9</v>
      </c>
      <c r="J1642" s="3">
        <v>0</v>
      </c>
      <c r="K1642" s="4">
        <v>0</v>
      </c>
      <c r="L1642" s="4">
        <v>6.2026899999999996</v>
      </c>
      <c r="M1642" s="4">
        <v>0</v>
      </c>
      <c r="N1642" s="2">
        <v>50.884999999999998</v>
      </c>
      <c r="O1642" s="4">
        <v>3.4671400000000001</v>
      </c>
      <c r="P1642" s="4">
        <v>-3.4671400000000001</v>
      </c>
      <c r="Q1642" s="3">
        <v>63.1</v>
      </c>
      <c r="R1642" s="2">
        <v>0</v>
      </c>
      <c r="S1642" s="2">
        <v>20.5</v>
      </c>
      <c r="T1642" s="4">
        <v>8.1540000000000001E-2</v>
      </c>
      <c r="U1642" s="3">
        <v>28483.7</v>
      </c>
      <c r="V1642" s="3">
        <v>-1411.5</v>
      </c>
      <c r="W1642" s="3">
        <v>2023.2</v>
      </c>
      <c r="X1642" s="2">
        <v>60.155999999999999</v>
      </c>
      <c r="Y1642" s="2">
        <v>60.155999999999999</v>
      </c>
      <c r="Z1642" s="2">
        <v>0</v>
      </c>
    </row>
    <row r="1643" spans="1:26" x14ac:dyDescent="0.25">
      <c r="A1643" s="1" t="s">
        <v>1672</v>
      </c>
      <c r="B1643" s="1">
        <v>647</v>
      </c>
      <c r="C1643" s="1" t="s">
        <v>30</v>
      </c>
      <c r="D1643" s="1" t="s">
        <v>31</v>
      </c>
      <c r="E1643" s="1">
        <v>0</v>
      </c>
      <c r="F1643" s="1">
        <v>0</v>
      </c>
      <c r="G1643" s="2">
        <v>61.485999999999997</v>
      </c>
      <c r="H1643" s="2">
        <v>0.58599999999999997</v>
      </c>
      <c r="I1643" s="3">
        <v>9.3000000000000007</v>
      </c>
      <c r="J1643" s="3">
        <v>0</v>
      </c>
      <c r="K1643" s="4">
        <v>0</v>
      </c>
      <c r="L1643" s="4">
        <v>20.792770000000001</v>
      </c>
      <c r="M1643" s="4">
        <v>0</v>
      </c>
      <c r="N1643" s="2">
        <v>61.423000000000002</v>
      </c>
      <c r="O1643" s="4">
        <v>8.8071099999999998</v>
      </c>
      <c r="P1643" s="4">
        <v>-8.8071099999999998</v>
      </c>
      <c r="Q1643" s="3">
        <v>110</v>
      </c>
      <c r="R1643" s="2">
        <v>0</v>
      </c>
      <c r="S1643" s="2">
        <v>147.25</v>
      </c>
      <c r="T1643" s="4">
        <v>94.504949999999994</v>
      </c>
      <c r="U1643" s="3">
        <v>186379.3</v>
      </c>
      <c r="V1643" s="3">
        <v>-40800.300000000003</v>
      </c>
      <c r="W1643" s="3">
        <v>41673.9</v>
      </c>
      <c r="X1643" s="2">
        <v>100.67400000000001</v>
      </c>
      <c r="Y1643" s="2">
        <v>100.67400000000001</v>
      </c>
      <c r="Z1643" s="2">
        <v>-2E-3</v>
      </c>
    </row>
    <row r="1644" spans="1:26" x14ac:dyDescent="0.25">
      <c r="A1644" s="1" t="s">
        <v>1673</v>
      </c>
      <c r="B1644" s="1">
        <v>647</v>
      </c>
      <c r="C1644" s="1" t="s">
        <v>30</v>
      </c>
      <c r="D1644" s="1" t="s">
        <v>31</v>
      </c>
      <c r="E1644" s="1">
        <v>0</v>
      </c>
      <c r="F1644" s="1">
        <v>0</v>
      </c>
      <c r="G1644" s="2">
        <v>50.624000000000002</v>
      </c>
      <c r="H1644" s="2">
        <v>1.004</v>
      </c>
      <c r="I1644" s="3">
        <v>16</v>
      </c>
      <c r="J1644" s="3">
        <v>0</v>
      </c>
      <c r="K1644" s="4">
        <v>0</v>
      </c>
      <c r="L1644" s="4">
        <v>35.824339999999999</v>
      </c>
      <c r="M1644" s="4">
        <v>0</v>
      </c>
      <c r="N1644" s="2">
        <v>50.531999999999996</v>
      </c>
      <c r="O1644" s="4">
        <v>24.400500000000001</v>
      </c>
      <c r="P1644" s="4">
        <v>-24.400500000000001</v>
      </c>
      <c r="Q1644" s="3">
        <v>188.2</v>
      </c>
      <c r="R1644" s="2">
        <v>0</v>
      </c>
      <c r="S1644" s="2">
        <v>3759.25</v>
      </c>
      <c r="T1644" s="4">
        <v>9724.4658199999994</v>
      </c>
      <c r="U1644" s="3">
        <v>344780.1</v>
      </c>
      <c r="V1644" s="3">
        <v>57229</v>
      </c>
      <c r="W1644" s="3">
        <v>102110.2</v>
      </c>
      <c r="X1644" s="2">
        <v>172.244</v>
      </c>
      <c r="Y1644" s="2">
        <v>172.244</v>
      </c>
      <c r="Z1644" s="2">
        <v>-0.13800000000000001</v>
      </c>
    </row>
    <row r="1645" spans="1:26" x14ac:dyDescent="0.25">
      <c r="A1645" s="1" t="s">
        <v>1674</v>
      </c>
      <c r="B1645" s="1">
        <v>647</v>
      </c>
      <c r="C1645" s="1" t="s">
        <v>30</v>
      </c>
      <c r="D1645" s="1" t="s">
        <v>31</v>
      </c>
      <c r="E1645" s="1">
        <v>0</v>
      </c>
      <c r="F1645" s="1">
        <v>0</v>
      </c>
      <c r="G1645" s="2">
        <v>82.06</v>
      </c>
      <c r="H1645" s="2">
        <v>0.44</v>
      </c>
      <c r="I1645" s="3">
        <v>8.6</v>
      </c>
      <c r="J1645" s="3">
        <v>0</v>
      </c>
      <c r="K1645" s="4">
        <v>0</v>
      </c>
      <c r="L1645" s="4">
        <v>1.2681800000000001</v>
      </c>
      <c r="M1645" s="4">
        <v>0</v>
      </c>
      <c r="N1645" s="2">
        <v>82.043000000000006</v>
      </c>
      <c r="O1645" s="4">
        <v>2.55911</v>
      </c>
      <c r="P1645" s="4">
        <v>5.5793699999999999</v>
      </c>
      <c r="Q1645" s="3">
        <v>132.69999999999999</v>
      </c>
      <c r="R1645" s="2">
        <v>0</v>
      </c>
      <c r="S1645" s="2">
        <v>276.625</v>
      </c>
      <c r="T1645" s="4">
        <v>170.22909999999999</v>
      </c>
      <c r="U1645" s="3">
        <v>13230.8</v>
      </c>
      <c r="V1645" s="3">
        <v>-8693.2999999999993</v>
      </c>
      <c r="W1645" s="3">
        <v>11644.5</v>
      </c>
      <c r="X1645" s="2">
        <v>124.093</v>
      </c>
      <c r="Y1645" s="2">
        <v>124.093</v>
      </c>
      <c r="Z1645" s="2">
        <v>-0.88900000000000001</v>
      </c>
    </row>
    <row r="1646" spans="1:26" x14ac:dyDescent="0.25">
      <c r="A1646" s="1" t="s">
        <v>1675</v>
      </c>
      <c r="B1646" s="1">
        <v>647</v>
      </c>
      <c r="C1646" s="1" t="s">
        <v>30</v>
      </c>
      <c r="D1646" s="1" t="s">
        <v>31</v>
      </c>
      <c r="E1646" s="1">
        <v>0</v>
      </c>
      <c r="F1646" s="1">
        <v>0</v>
      </c>
      <c r="G1646" s="2">
        <v>68.846000000000004</v>
      </c>
      <c r="H1646" s="2">
        <v>-6.4000000000000001E-2</v>
      </c>
      <c r="I1646" s="3">
        <v>-0.7</v>
      </c>
      <c r="J1646" s="3">
        <v>0</v>
      </c>
      <c r="K1646" s="4">
        <v>0</v>
      </c>
      <c r="L1646" s="4">
        <v>2.59626</v>
      </c>
      <c r="M1646" s="4">
        <v>0</v>
      </c>
      <c r="N1646" s="2">
        <v>68.91</v>
      </c>
      <c r="O1646" s="4">
        <v>0</v>
      </c>
      <c r="P1646" s="4">
        <v>0</v>
      </c>
      <c r="Q1646" s="3">
        <v>35.9</v>
      </c>
      <c r="R1646" s="2">
        <v>0</v>
      </c>
      <c r="S1646" s="2">
        <v>0</v>
      </c>
      <c r="T1646" s="4">
        <v>0</v>
      </c>
      <c r="U1646" s="3">
        <v>22848.799999999999</v>
      </c>
      <c r="V1646" s="3">
        <v>0</v>
      </c>
      <c r="W1646" s="3">
        <v>0</v>
      </c>
      <c r="X1646" s="2">
        <v>36.612000000000002</v>
      </c>
      <c r="Y1646" s="2">
        <v>36.612000000000002</v>
      </c>
      <c r="Z1646" s="2">
        <v>0</v>
      </c>
    </row>
    <row r="1647" spans="1:26" x14ac:dyDescent="0.25">
      <c r="A1647" s="1" t="s">
        <v>1676</v>
      </c>
      <c r="B1647" s="1">
        <v>647</v>
      </c>
      <c r="C1647" s="1" t="s">
        <v>30</v>
      </c>
      <c r="D1647" s="1" t="s">
        <v>31</v>
      </c>
      <c r="E1647" s="1">
        <v>0</v>
      </c>
      <c r="F1647" s="1">
        <v>0</v>
      </c>
      <c r="G1647" s="2">
        <v>57.606000000000002</v>
      </c>
      <c r="H1647" s="2">
        <v>0.82599999999999996</v>
      </c>
      <c r="I1647" s="3">
        <v>10.4</v>
      </c>
      <c r="J1647" s="3">
        <v>0</v>
      </c>
      <c r="K1647" s="4">
        <v>0</v>
      </c>
      <c r="L1647" s="4">
        <v>8.61599</v>
      </c>
      <c r="M1647" s="4">
        <v>0</v>
      </c>
      <c r="N1647" s="2">
        <v>57.603999999999999</v>
      </c>
      <c r="O1647" s="4">
        <v>6.9633500000000002</v>
      </c>
      <c r="P1647" s="4">
        <v>8.8067600000000006</v>
      </c>
      <c r="Q1647" s="3">
        <v>92.8</v>
      </c>
      <c r="R1647" s="2">
        <v>0</v>
      </c>
      <c r="S1647" s="2">
        <v>1643.125</v>
      </c>
      <c r="T1647" s="4">
        <v>3194.4760700000002</v>
      </c>
      <c r="U1647" s="3">
        <v>70011.600000000006</v>
      </c>
      <c r="V1647" s="3">
        <v>-3057.2</v>
      </c>
      <c r="W1647" s="3">
        <v>15062</v>
      </c>
      <c r="X1647" s="2">
        <v>82.424999999999997</v>
      </c>
      <c r="Y1647" s="2">
        <v>82.424999999999997</v>
      </c>
      <c r="Z1647" s="2">
        <v>-7.8E-2</v>
      </c>
    </row>
    <row r="1648" spans="1:26" x14ac:dyDescent="0.25">
      <c r="A1648" s="1" t="s">
        <v>1677</v>
      </c>
      <c r="B1648" s="1">
        <v>647</v>
      </c>
      <c r="C1648" s="1" t="s">
        <v>30</v>
      </c>
      <c r="D1648" s="1" t="s">
        <v>31</v>
      </c>
      <c r="E1648" s="1">
        <v>0</v>
      </c>
      <c r="F1648" s="1">
        <v>0</v>
      </c>
      <c r="G1648" s="2">
        <v>59.741</v>
      </c>
      <c r="H1648" s="2">
        <v>0.83099999999999996</v>
      </c>
      <c r="I1648" s="3">
        <v>9</v>
      </c>
      <c r="J1648" s="3">
        <v>0</v>
      </c>
      <c r="K1648" s="4">
        <v>0</v>
      </c>
      <c r="L1648" s="4">
        <v>6.9512200000000002</v>
      </c>
      <c r="M1648" s="4">
        <v>0</v>
      </c>
      <c r="N1648" s="2">
        <v>59.732999999999997</v>
      </c>
      <c r="O1648" s="4">
        <v>4.0835299999999997</v>
      </c>
      <c r="P1648" s="4">
        <v>6.6144699999999998</v>
      </c>
      <c r="Q1648" s="3">
        <v>62</v>
      </c>
      <c r="R1648" s="2">
        <v>0</v>
      </c>
      <c r="S1648" s="2">
        <v>602.81299999999999</v>
      </c>
      <c r="T1648" s="4">
        <v>1570.02747</v>
      </c>
      <c r="U1648" s="3">
        <v>55720.9</v>
      </c>
      <c r="V1648" s="3">
        <v>-2053.6999999999998</v>
      </c>
      <c r="W1648" s="3">
        <v>6880.3</v>
      </c>
      <c r="X1648" s="2">
        <v>53.027999999999999</v>
      </c>
      <c r="Y1648" s="2">
        <v>53.027999999999999</v>
      </c>
      <c r="Z1648" s="2">
        <v>0</v>
      </c>
    </row>
    <row r="1649" spans="1:26" x14ac:dyDescent="0.25">
      <c r="A1649" s="1" t="s">
        <v>1678</v>
      </c>
      <c r="B1649" s="1">
        <v>647</v>
      </c>
      <c r="C1649" s="1" t="s">
        <v>30</v>
      </c>
      <c r="D1649" s="1" t="s">
        <v>31</v>
      </c>
      <c r="E1649" s="1">
        <v>0</v>
      </c>
      <c r="F1649" s="1">
        <v>0</v>
      </c>
      <c r="G1649" s="2">
        <v>59.929000000000002</v>
      </c>
      <c r="H1649" s="2">
        <v>0.23899999999999999</v>
      </c>
      <c r="I1649" s="3">
        <v>2.6</v>
      </c>
      <c r="J1649" s="3">
        <v>0</v>
      </c>
      <c r="K1649" s="4">
        <v>0</v>
      </c>
      <c r="L1649" s="4">
        <v>10.318210000000001</v>
      </c>
      <c r="M1649" s="4">
        <v>0</v>
      </c>
      <c r="N1649" s="2">
        <v>59.8</v>
      </c>
      <c r="O1649" s="4">
        <v>2.8719899999999998</v>
      </c>
      <c r="P1649" s="4">
        <v>-2.8719899999999998</v>
      </c>
      <c r="Q1649" s="3">
        <v>115.3</v>
      </c>
      <c r="R1649" s="2">
        <v>0</v>
      </c>
      <c r="S1649" s="2">
        <v>0.125</v>
      </c>
      <c r="T1649" s="4">
        <v>1.0000000000000001E-5</v>
      </c>
      <c r="U1649" s="3">
        <v>85567.7</v>
      </c>
      <c r="V1649" s="3">
        <v>-3453.9</v>
      </c>
      <c r="W1649" s="3">
        <v>3454.6</v>
      </c>
      <c r="X1649" s="2">
        <v>112.65600000000001</v>
      </c>
      <c r="Y1649" s="2">
        <v>112.65600000000001</v>
      </c>
      <c r="Z1649" s="2">
        <v>0</v>
      </c>
    </row>
    <row r="1650" spans="1:26" x14ac:dyDescent="0.25">
      <c r="A1650" s="1" t="s">
        <v>1679</v>
      </c>
      <c r="B1650" s="1">
        <v>647</v>
      </c>
      <c r="C1650" s="1" t="s">
        <v>30</v>
      </c>
      <c r="D1650" s="1" t="s">
        <v>31</v>
      </c>
      <c r="E1650" s="1">
        <v>0</v>
      </c>
      <c r="F1650" s="1">
        <v>0</v>
      </c>
      <c r="G1650" s="2">
        <v>67.572000000000003</v>
      </c>
      <c r="H1650" s="2">
        <v>-0.36799999999999999</v>
      </c>
      <c r="I1650" s="3">
        <v>-8.6999999999999993</v>
      </c>
      <c r="J1650" s="3">
        <v>0</v>
      </c>
      <c r="K1650" s="4">
        <v>0</v>
      </c>
      <c r="L1650" s="4">
        <v>5.8950500000000003</v>
      </c>
      <c r="M1650" s="4">
        <v>0</v>
      </c>
      <c r="N1650" s="2">
        <v>67.94</v>
      </c>
      <c r="O1650" s="4">
        <v>0</v>
      </c>
      <c r="P1650" s="4">
        <v>0</v>
      </c>
      <c r="Q1650" s="3">
        <v>134.4</v>
      </c>
      <c r="R1650" s="2">
        <v>0</v>
      </c>
      <c r="S1650" s="2">
        <v>0</v>
      </c>
      <c r="T1650" s="4">
        <v>0</v>
      </c>
      <c r="U1650" s="3">
        <v>50197.599999999999</v>
      </c>
      <c r="V1650" s="3">
        <v>0</v>
      </c>
      <c r="W1650" s="3">
        <v>0</v>
      </c>
      <c r="X1650" s="2">
        <v>143.124</v>
      </c>
      <c r="Y1650" s="2">
        <v>143.124</v>
      </c>
      <c r="Z1650" s="2">
        <v>0</v>
      </c>
    </row>
    <row r="1651" spans="1:26" x14ac:dyDescent="0.25">
      <c r="A1651" s="1" t="s">
        <v>1680</v>
      </c>
      <c r="B1651" s="1">
        <v>647</v>
      </c>
      <c r="C1651" s="1" t="s">
        <v>30</v>
      </c>
      <c r="D1651" s="1" t="s">
        <v>31</v>
      </c>
      <c r="E1651" s="1">
        <v>0</v>
      </c>
      <c r="F1651" s="1">
        <v>0</v>
      </c>
      <c r="G1651" s="2">
        <v>37.512999999999998</v>
      </c>
      <c r="H1651" s="2">
        <v>-1.597</v>
      </c>
      <c r="I1651" s="3">
        <v>-17.2</v>
      </c>
      <c r="J1651" s="3">
        <v>0</v>
      </c>
      <c r="K1651" s="4">
        <v>0</v>
      </c>
      <c r="L1651" s="4">
        <v>0</v>
      </c>
      <c r="M1651" s="4">
        <v>0</v>
      </c>
      <c r="N1651" s="2">
        <v>39.11</v>
      </c>
      <c r="O1651" s="4">
        <v>0</v>
      </c>
      <c r="P1651" s="4">
        <v>0</v>
      </c>
      <c r="Q1651" s="3">
        <v>93.6</v>
      </c>
      <c r="R1651" s="2">
        <v>0</v>
      </c>
      <c r="S1651" s="2">
        <v>0</v>
      </c>
      <c r="T1651" s="4">
        <v>0</v>
      </c>
      <c r="U1651" s="3">
        <v>0</v>
      </c>
      <c r="V1651" s="3">
        <v>0</v>
      </c>
      <c r="W1651" s="3">
        <v>0</v>
      </c>
      <c r="X1651" s="2">
        <v>110.798</v>
      </c>
      <c r="Y1651" s="2">
        <v>110.798</v>
      </c>
      <c r="Z1651" s="2">
        <v>0</v>
      </c>
    </row>
    <row r="1652" spans="1:26" x14ac:dyDescent="0.25">
      <c r="A1652" s="1" t="s">
        <v>1681</v>
      </c>
      <c r="B1652" s="1">
        <v>647</v>
      </c>
      <c r="C1652" s="1" t="s">
        <v>30</v>
      </c>
      <c r="D1652" s="1" t="s">
        <v>31</v>
      </c>
      <c r="E1652" s="1">
        <v>0</v>
      </c>
      <c r="F1652" s="1">
        <v>0</v>
      </c>
      <c r="G1652" s="2">
        <v>44.892000000000003</v>
      </c>
      <c r="H1652" s="2">
        <v>-0.22800000000000001</v>
      </c>
      <c r="I1652" s="3">
        <v>-5.4</v>
      </c>
      <c r="J1652" s="3">
        <v>0</v>
      </c>
      <c r="K1652" s="4">
        <v>0</v>
      </c>
      <c r="L1652" s="4">
        <v>0</v>
      </c>
      <c r="M1652" s="4">
        <v>0</v>
      </c>
      <c r="N1652" s="2">
        <v>45.225999999999999</v>
      </c>
      <c r="O1652" s="4">
        <v>0</v>
      </c>
      <c r="P1652" s="4">
        <v>1.6935800000000001</v>
      </c>
      <c r="Q1652" s="3">
        <v>506</v>
      </c>
      <c r="R1652" s="2">
        <v>0</v>
      </c>
      <c r="S1652" s="2">
        <v>242.25</v>
      </c>
      <c r="T1652" s="4">
        <v>15.56025</v>
      </c>
      <c r="U1652" s="3">
        <v>0</v>
      </c>
      <c r="V1652" s="3">
        <v>3186</v>
      </c>
      <c r="W1652" s="3">
        <v>0</v>
      </c>
      <c r="X1652" s="2">
        <v>511.38600000000002</v>
      </c>
      <c r="Y1652" s="2">
        <v>511.38600000000002</v>
      </c>
      <c r="Z1652" s="2">
        <v>0</v>
      </c>
    </row>
    <row r="1653" spans="1:26" x14ac:dyDescent="0.25">
      <c r="A1653" s="1" t="s">
        <v>1682</v>
      </c>
      <c r="B1653" s="1">
        <v>647</v>
      </c>
      <c r="C1653" s="1" t="s">
        <v>30</v>
      </c>
      <c r="D1653" s="1" t="s">
        <v>31</v>
      </c>
      <c r="E1653" s="1">
        <v>0</v>
      </c>
      <c r="F1653" s="1">
        <v>0</v>
      </c>
      <c r="G1653" s="2">
        <v>44.768999999999998</v>
      </c>
      <c r="H1653" s="2">
        <v>0.189</v>
      </c>
      <c r="I1653" s="3">
        <v>5.3</v>
      </c>
      <c r="J1653" s="3">
        <v>0</v>
      </c>
      <c r="K1653" s="4">
        <v>0</v>
      </c>
      <c r="L1653" s="4">
        <v>0</v>
      </c>
      <c r="M1653" s="4">
        <v>0</v>
      </c>
      <c r="N1653" s="2">
        <v>45.04</v>
      </c>
      <c r="O1653" s="4">
        <v>0</v>
      </c>
      <c r="P1653" s="4">
        <v>13.135020000000001</v>
      </c>
      <c r="Q1653" s="3">
        <v>223.6</v>
      </c>
      <c r="R1653" s="2">
        <v>0</v>
      </c>
      <c r="S1653" s="2">
        <v>2076.75</v>
      </c>
      <c r="T1653" s="4">
        <v>84.472849999999994</v>
      </c>
      <c r="U1653" s="3">
        <v>0</v>
      </c>
      <c r="V1653" s="3">
        <v>42313</v>
      </c>
      <c r="W1653" s="3">
        <v>0</v>
      </c>
      <c r="X1653" s="2">
        <v>218.24799999999999</v>
      </c>
      <c r="Y1653" s="2">
        <v>218.24799999999999</v>
      </c>
      <c r="Z1653" s="2">
        <v>-1.2E-2</v>
      </c>
    </row>
    <row r="1654" spans="1:26" x14ac:dyDescent="0.25">
      <c r="A1654" s="1" t="s">
        <v>1683</v>
      </c>
      <c r="B1654" s="1">
        <v>647</v>
      </c>
      <c r="C1654" s="1" t="s">
        <v>30</v>
      </c>
      <c r="D1654" s="1" t="s">
        <v>31</v>
      </c>
      <c r="E1654" s="1">
        <v>0</v>
      </c>
      <c r="F1654" s="1">
        <v>0</v>
      </c>
      <c r="G1654" s="2">
        <v>30.116</v>
      </c>
      <c r="H1654" s="2">
        <v>2.5999999999999999E-2</v>
      </c>
      <c r="I1654" s="3">
        <v>0.9</v>
      </c>
      <c r="J1654" s="3">
        <v>0</v>
      </c>
      <c r="K1654" s="4">
        <v>0</v>
      </c>
      <c r="L1654" s="4">
        <v>0</v>
      </c>
      <c r="M1654" s="4">
        <v>0</v>
      </c>
      <c r="N1654" s="2">
        <v>30.558</v>
      </c>
      <c r="O1654" s="4">
        <v>0</v>
      </c>
      <c r="P1654" s="4">
        <v>18.31616</v>
      </c>
      <c r="Q1654" s="3">
        <v>382.8</v>
      </c>
      <c r="R1654" s="2">
        <v>0</v>
      </c>
      <c r="S1654" s="2">
        <v>747.75</v>
      </c>
      <c r="T1654" s="4">
        <v>672.08051</v>
      </c>
      <c r="U1654" s="3">
        <v>0</v>
      </c>
      <c r="V1654" s="3">
        <v>70891.7</v>
      </c>
      <c r="W1654" s="3">
        <v>0</v>
      </c>
      <c r="X1654" s="2">
        <v>381.93700000000001</v>
      </c>
      <c r="Y1654" s="2">
        <v>381.93700000000001</v>
      </c>
      <c r="Z1654" s="2">
        <v>-0.11799999999999999</v>
      </c>
    </row>
    <row r="1655" spans="1:26" x14ac:dyDescent="0.25">
      <c r="A1655" s="1" t="s">
        <v>1684</v>
      </c>
      <c r="B1655" s="1">
        <v>647</v>
      </c>
      <c r="C1655" s="1" t="s">
        <v>30</v>
      </c>
      <c r="D1655" s="1" t="s">
        <v>31</v>
      </c>
      <c r="E1655" s="1">
        <v>0</v>
      </c>
      <c r="F1655" s="1">
        <v>0</v>
      </c>
      <c r="G1655" s="2">
        <v>29.902000000000001</v>
      </c>
      <c r="H1655" s="2">
        <v>-1.7999999999999999E-2</v>
      </c>
      <c r="I1655" s="3">
        <v>-0.5</v>
      </c>
      <c r="J1655" s="3">
        <v>0</v>
      </c>
      <c r="K1655" s="4">
        <v>0</v>
      </c>
      <c r="L1655" s="4">
        <v>0</v>
      </c>
      <c r="M1655" s="4">
        <v>0</v>
      </c>
      <c r="N1655" s="2">
        <v>29.931999999999999</v>
      </c>
      <c r="O1655" s="4">
        <v>0</v>
      </c>
      <c r="P1655" s="4">
        <v>7.1840000000000001E-2</v>
      </c>
      <c r="Q1655" s="3">
        <v>320.10000000000002</v>
      </c>
      <c r="R1655" s="2">
        <v>0</v>
      </c>
      <c r="S1655" s="2">
        <v>7.5</v>
      </c>
      <c r="T1655" s="4">
        <v>1.772E-2</v>
      </c>
      <c r="U1655" s="3">
        <v>0</v>
      </c>
      <c r="V1655" s="3">
        <v>57.9</v>
      </c>
      <c r="W1655" s="3">
        <v>0</v>
      </c>
      <c r="X1655" s="2">
        <v>320.60199999999998</v>
      </c>
      <c r="Y1655" s="2">
        <v>320.60199999999998</v>
      </c>
      <c r="Z1655" s="2">
        <v>0</v>
      </c>
    </row>
    <row r="1656" spans="1:26" x14ac:dyDescent="0.25">
      <c r="A1656" s="1" t="s">
        <v>1685</v>
      </c>
      <c r="B1656" s="1">
        <v>647</v>
      </c>
      <c r="C1656" s="1" t="s">
        <v>30</v>
      </c>
      <c r="D1656" s="1" t="s">
        <v>31</v>
      </c>
      <c r="E1656" s="1">
        <v>0</v>
      </c>
      <c r="F1656" s="1">
        <v>0</v>
      </c>
      <c r="G1656" s="2">
        <v>32.127000000000002</v>
      </c>
      <c r="H1656" s="2">
        <v>-0.17299999999999999</v>
      </c>
      <c r="I1656" s="3">
        <v>-4.0999999999999996</v>
      </c>
      <c r="J1656" s="3">
        <v>0</v>
      </c>
      <c r="K1656" s="4">
        <v>0</v>
      </c>
      <c r="L1656" s="4">
        <v>0</v>
      </c>
      <c r="M1656" s="4">
        <v>0</v>
      </c>
      <c r="N1656" s="2">
        <v>32.299999999999997</v>
      </c>
      <c r="O1656" s="4">
        <v>0</v>
      </c>
      <c r="P1656" s="4">
        <v>0</v>
      </c>
      <c r="Q1656" s="3">
        <v>167.9</v>
      </c>
      <c r="R1656" s="2">
        <v>0</v>
      </c>
      <c r="S1656" s="2">
        <v>0</v>
      </c>
      <c r="T1656" s="4">
        <v>0</v>
      </c>
      <c r="U1656" s="3">
        <v>0</v>
      </c>
      <c r="V1656" s="3">
        <v>0</v>
      </c>
      <c r="W1656" s="3">
        <v>0</v>
      </c>
      <c r="X1656" s="2">
        <v>172.01</v>
      </c>
      <c r="Y1656" s="2">
        <v>172.01</v>
      </c>
      <c r="Z1656" s="2">
        <v>0</v>
      </c>
    </row>
    <row r="1657" spans="1:26" x14ac:dyDescent="0.25">
      <c r="A1657" s="1" t="s">
        <v>1686</v>
      </c>
      <c r="B1657" s="1">
        <v>647</v>
      </c>
      <c r="C1657" s="1" t="s">
        <v>30</v>
      </c>
      <c r="D1657" s="1" t="s">
        <v>31</v>
      </c>
      <c r="E1657" s="1">
        <v>0</v>
      </c>
      <c r="F1657" s="1">
        <v>0</v>
      </c>
      <c r="G1657" s="2">
        <v>45.127000000000002</v>
      </c>
      <c r="H1657" s="2">
        <v>1.5369999999999999</v>
      </c>
      <c r="I1657" s="3">
        <v>51</v>
      </c>
      <c r="J1657" s="3">
        <v>0</v>
      </c>
      <c r="K1657" s="4">
        <v>0</v>
      </c>
      <c r="L1657" s="4">
        <v>0</v>
      </c>
      <c r="M1657" s="4">
        <v>0</v>
      </c>
      <c r="N1657" s="2">
        <v>45.127000000000002</v>
      </c>
      <c r="O1657" s="4">
        <v>8.0413099999999993</v>
      </c>
      <c r="P1657" s="4">
        <v>-8.0413099999999993</v>
      </c>
      <c r="Q1657" s="3">
        <v>186.7</v>
      </c>
      <c r="R1657" s="2">
        <v>0</v>
      </c>
      <c r="S1657" s="2">
        <v>2508.875</v>
      </c>
      <c r="T1657" s="4">
        <v>2086.4138200000002</v>
      </c>
      <c r="U1657" s="3">
        <v>0</v>
      </c>
      <c r="V1657" s="3">
        <v>-761.7</v>
      </c>
      <c r="W1657" s="3">
        <v>2096.5</v>
      </c>
      <c r="X1657" s="2">
        <v>135.71899999999999</v>
      </c>
      <c r="Y1657" s="2">
        <v>135.71899999999999</v>
      </c>
      <c r="Z1657" s="2">
        <v>-0.11</v>
      </c>
    </row>
    <row r="1658" spans="1:26" x14ac:dyDescent="0.25">
      <c r="A1658" s="1" t="s">
        <v>1687</v>
      </c>
      <c r="B1658" s="1">
        <v>647</v>
      </c>
      <c r="C1658" s="1" t="s">
        <v>30</v>
      </c>
      <c r="D1658" s="1" t="s">
        <v>31</v>
      </c>
      <c r="E1658" s="1">
        <v>0</v>
      </c>
      <c r="F1658" s="1">
        <v>0</v>
      </c>
      <c r="G1658" s="2">
        <v>45.628</v>
      </c>
      <c r="H1658" s="2">
        <v>-2.952</v>
      </c>
      <c r="I1658" s="3">
        <v>-76.599999999999994</v>
      </c>
      <c r="J1658" s="3">
        <v>0</v>
      </c>
      <c r="K1658" s="4">
        <v>0</v>
      </c>
      <c r="L1658" s="4">
        <v>0</v>
      </c>
      <c r="M1658" s="4">
        <v>0</v>
      </c>
      <c r="N1658" s="2">
        <v>48.58</v>
      </c>
      <c r="O1658" s="4">
        <v>0</v>
      </c>
      <c r="P1658" s="4">
        <v>0</v>
      </c>
      <c r="Q1658" s="3">
        <v>138.80000000000001</v>
      </c>
      <c r="R1658" s="2">
        <v>0</v>
      </c>
      <c r="S1658" s="2">
        <v>0</v>
      </c>
      <c r="T1658" s="4">
        <v>0</v>
      </c>
      <c r="U1658" s="3">
        <v>0</v>
      </c>
      <c r="V1658" s="3">
        <v>0</v>
      </c>
      <c r="W1658" s="3">
        <v>0</v>
      </c>
      <c r="X1658" s="2">
        <v>215.46100000000001</v>
      </c>
      <c r="Y1658" s="2">
        <v>215.46100000000001</v>
      </c>
      <c r="Z1658" s="2">
        <v>0</v>
      </c>
    </row>
    <row r="1659" spans="1:26" x14ac:dyDescent="0.25">
      <c r="A1659" s="1" t="s">
        <v>1688</v>
      </c>
      <c r="B1659" s="1">
        <v>647</v>
      </c>
      <c r="C1659" s="1" t="s">
        <v>30</v>
      </c>
      <c r="D1659" s="1" t="s">
        <v>31</v>
      </c>
      <c r="E1659" s="1">
        <v>0</v>
      </c>
      <c r="F1659" s="1">
        <v>0</v>
      </c>
      <c r="G1659" s="2">
        <v>50.530999999999999</v>
      </c>
      <c r="H1659" s="2">
        <v>-2.589</v>
      </c>
      <c r="I1659" s="3">
        <v>-50.8</v>
      </c>
      <c r="J1659" s="3">
        <v>0</v>
      </c>
      <c r="K1659" s="4">
        <v>0</v>
      </c>
      <c r="L1659" s="4">
        <v>8.1102000000000007</v>
      </c>
      <c r="M1659" s="4">
        <v>0</v>
      </c>
      <c r="N1659" s="2">
        <v>0</v>
      </c>
      <c r="O1659" s="4">
        <v>0</v>
      </c>
      <c r="P1659" s="4">
        <v>0</v>
      </c>
      <c r="Q1659" s="3">
        <v>135.5</v>
      </c>
      <c r="R1659" s="2">
        <v>0</v>
      </c>
      <c r="S1659" s="2">
        <v>0</v>
      </c>
      <c r="T1659" s="4">
        <v>0</v>
      </c>
      <c r="U1659" s="3">
        <v>50688.800000000003</v>
      </c>
      <c r="V1659" s="3">
        <v>0</v>
      </c>
      <c r="W1659" s="3">
        <v>0</v>
      </c>
      <c r="X1659" s="2">
        <v>186.33600000000001</v>
      </c>
      <c r="Y1659" s="2">
        <v>186.33600000000001</v>
      </c>
      <c r="Z1659" s="2">
        <v>0</v>
      </c>
    </row>
    <row r="1660" spans="1:26" x14ac:dyDescent="0.25">
      <c r="A1660" s="1" t="s">
        <v>1689</v>
      </c>
      <c r="B1660" s="1">
        <v>647</v>
      </c>
      <c r="C1660" s="1" t="s">
        <v>30</v>
      </c>
      <c r="D1660" s="1" t="s">
        <v>31</v>
      </c>
      <c r="E1660" s="1">
        <v>0</v>
      </c>
      <c r="F1660" s="1">
        <v>0</v>
      </c>
      <c r="G1660" s="2">
        <v>19.864000000000001</v>
      </c>
      <c r="H1660" s="2">
        <v>-0.13600000000000001</v>
      </c>
      <c r="I1660" s="3">
        <v>-2.7</v>
      </c>
      <c r="J1660" s="3">
        <v>0</v>
      </c>
      <c r="K1660" s="4">
        <v>0</v>
      </c>
      <c r="L1660" s="4">
        <v>0</v>
      </c>
      <c r="M1660" s="4">
        <v>0</v>
      </c>
      <c r="N1660" s="2">
        <v>20</v>
      </c>
      <c r="O1660" s="4">
        <v>0</v>
      </c>
      <c r="P1660" s="4">
        <v>0</v>
      </c>
      <c r="Q1660" s="3">
        <v>142.80000000000001</v>
      </c>
      <c r="R1660" s="2">
        <v>0</v>
      </c>
      <c r="S1660" s="2">
        <v>0</v>
      </c>
      <c r="T1660" s="4">
        <v>0</v>
      </c>
      <c r="U1660" s="3">
        <v>0</v>
      </c>
      <c r="V1660" s="3">
        <v>0</v>
      </c>
      <c r="W1660" s="3">
        <v>0</v>
      </c>
      <c r="X1660" s="2">
        <v>145.495</v>
      </c>
      <c r="Y1660" s="2">
        <v>145.495</v>
      </c>
      <c r="Z1660" s="2">
        <v>0</v>
      </c>
    </row>
    <row r="1661" spans="1:26" x14ac:dyDescent="0.25">
      <c r="A1661" s="1" t="s">
        <v>1690</v>
      </c>
      <c r="B1661" s="1">
        <v>647</v>
      </c>
      <c r="C1661" s="1" t="s">
        <v>30</v>
      </c>
      <c r="D1661" s="1" t="s">
        <v>31</v>
      </c>
      <c r="E1661" s="1">
        <v>0</v>
      </c>
      <c r="F1661" s="1">
        <v>0</v>
      </c>
      <c r="G1661" s="2">
        <v>19.584</v>
      </c>
      <c r="H1661" s="2">
        <v>0.504</v>
      </c>
      <c r="I1661" s="3">
        <v>9.9</v>
      </c>
      <c r="J1661" s="3">
        <v>0</v>
      </c>
      <c r="K1661" s="4">
        <v>0</v>
      </c>
      <c r="L1661" s="4">
        <v>0</v>
      </c>
      <c r="M1661" s="4">
        <v>0</v>
      </c>
      <c r="N1661" s="2">
        <v>19.305</v>
      </c>
      <c r="O1661" s="4">
        <v>11.846030000000001</v>
      </c>
      <c r="P1661" s="4">
        <v>-11.846030000000001</v>
      </c>
      <c r="Q1661" s="3">
        <v>133</v>
      </c>
      <c r="R1661" s="2">
        <v>0</v>
      </c>
      <c r="S1661" s="2">
        <v>0</v>
      </c>
      <c r="T1661" s="4">
        <v>0</v>
      </c>
      <c r="U1661" s="3">
        <v>0</v>
      </c>
      <c r="V1661" s="3">
        <v>-107251.9</v>
      </c>
      <c r="W1661" s="3">
        <v>107252.6</v>
      </c>
      <c r="X1661" s="2">
        <v>123.111</v>
      </c>
      <c r="Y1661" s="2">
        <v>123.111</v>
      </c>
      <c r="Z1661" s="2">
        <v>0</v>
      </c>
    </row>
    <row r="1662" spans="1:26" x14ac:dyDescent="0.25">
      <c r="A1662" s="1" t="s">
        <v>1691</v>
      </c>
      <c r="B1662" s="1">
        <v>647</v>
      </c>
      <c r="C1662" s="1" t="s">
        <v>30</v>
      </c>
      <c r="D1662" s="1" t="s">
        <v>31</v>
      </c>
      <c r="E1662" s="1">
        <v>0</v>
      </c>
      <c r="F1662" s="1">
        <v>0</v>
      </c>
      <c r="G1662" s="2">
        <v>18.186</v>
      </c>
      <c r="H1662" s="2">
        <v>1.1160000000000001</v>
      </c>
      <c r="I1662" s="3">
        <v>12</v>
      </c>
      <c r="J1662" s="3">
        <v>0</v>
      </c>
      <c r="K1662" s="4">
        <v>0</v>
      </c>
      <c r="L1662" s="4">
        <v>0</v>
      </c>
      <c r="M1662" s="4">
        <v>0</v>
      </c>
      <c r="N1662" s="2">
        <v>18.172999999999998</v>
      </c>
      <c r="O1662" s="4">
        <v>3.0476899999999998</v>
      </c>
      <c r="P1662" s="4">
        <v>-3.0476899999999998</v>
      </c>
      <c r="Q1662" s="3">
        <v>97.9</v>
      </c>
      <c r="R1662" s="2">
        <v>0</v>
      </c>
      <c r="S1662" s="2">
        <v>239</v>
      </c>
      <c r="T1662" s="4">
        <v>97.558779999999999</v>
      </c>
      <c r="U1662" s="3">
        <v>0</v>
      </c>
      <c r="V1662" s="3">
        <v>-128146.3</v>
      </c>
      <c r="W1662" s="3">
        <v>129173.3</v>
      </c>
      <c r="X1662" s="2">
        <v>85.86</v>
      </c>
      <c r="Y1662" s="2">
        <v>85.86</v>
      </c>
      <c r="Z1662" s="2">
        <v>-0.14099999999999999</v>
      </c>
    </row>
    <row r="1663" spans="1:26" x14ac:dyDescent="0.25">
      <c r="A1663" s="1" t="s">
        <v>1692</v>
      </c>
      <c r="B1663" s="1">
        <v>647</v>
      </c>
      <c r="C1663" s="1" t="s">
        <v>30</v>
      </c>
      <c r="D1663" s="1" t="s">
        <v>31</v>
      </c>
      <c r="E1663" s="1">
        <v>0</v>
      </c>
      <c r="F1663" s="1">
        <v>0</v>
      </c>
      <c r="G1663" s="2">
        <v>20.661000000000001</v>
      </c>
      <c r="H1663" s="2">
        <v>3.4009999999999998</v>
      </c>
      <c r="I1663" s="3">
        <v>0</v>
      </c>
      <c r="J1663" s="3">
        <v>0</v>
      </c>
      <c r="K1663" s="4">
        <v>0</v>
      </c>
      <c r="L1663" s="4">
        <v>0</v>
      </c>
      <c r="M1663" s="4">
        <v>0</v>
      </c>
      <c r="N1663" s="2">
        <v>0</v>
      </c>
      <c r="O1663" s="4">
        <v>0</v>
      </c>
      <c r="P1663" s="4">
        <v>0</v>
      </c>
      <c r="Q1663" s="3">
        <v>87</v>
      </c>
      <c r="R1663" s="2">
        <v>0</v>
      </c>
      <c r="S1663" s="2">
        <v>0</v>
      </c>
      <c r="T1663" s="4">
        <v>0</v>
      </c>
      <c r="U1663" s="3">
        <v>0</v>
      </c>
      <c r="V1663" s="3">
        <v>0</v>
      </c>
      <c r="W1663" s="3">
        <v>0</v>
      </c>
      <c r="X1663" s="2">
        <v>87.048000000000002</v>
      </c>
      <c r="Y1663" s="2">
        <v>87.048000000000002</v>
      </c>
      <c r="Z1663" s="2">
        <v>8.9999999999999993E-3</v>
      </c>
    </row>
    <row r="1664" spans="1:26" x14ac:dyDescent="0.25">
      <c r="A1664" s="1" t="s">
        <v>1693</v>
      </c>
      <c r="B1664" s="1">
        <v>647</v>
      </c>
      <c r="C1664" s="1" t="s">
        <v>30</v>
      </c>
      <c r="D1664" s="1" t="s">
        <v>31</v>
      </c>
      <c r="E1664" s="1">
        <v>0</v>
      </c>
      <c r="F1664" s="1">
        <v>0</v>
      </c>
      <c r="G1664" s="2">
        <v>18.213000000000001</v>
      </c>
      <c r="H1664" s="2">
        <v>0.78300000000000003</v>
      </c>
      <c r="I1664" s="3">
        <v>8.5</v>
      </c>
      <c r="J1664" s="3">
        <v>0</v>
      </c>
      <c r="K1664" s="4">
        <v>0</v>
      </c>
      <c r="L1664" s="4">
        <v>16.082840000000001</v>
      </c>
      <c r="M1664" s="4">
        <v>0</v>
      </c>
      <c r="N1664" s="2">
        <v>18.253</v>
      </c>
      <c r="O1664" s="4">
        <v>9.7319800000000001</v>
      </c>
      <c r="P1664" s="4">
        <v>11.27529</v>
      </c>
      <c r="Q1664" s="3">
        <v>43.5</v>
      </c>
      <c r="R1664" s="2">
        <v>0</v>
      </c>
      <c r="S1664" s="2">
        <v>18003.437999999998</v>
      </c>
      <c r="T1664" s="4">
        <v>115479.14062999999</v>
      </c>
      <c r="U1664" s="3">
        <v>177204.7</v>
      </c>
      <c r="V1664" s="3">
        <v>83754.8</v>
      </c>
      <c r="W1664" s="3">
        <v>40032.199999999997</v>
      </c>
      <c r="X1664" s="2">
        <v>34.991999999999997</v>
      </c>
      <c r="Y1664" s="2">
        <v>34.991999999999997</v>
      </c>
      <c r="Z1664" s="2">
        <v>0</v>
      </c>
    </row>
    <row r="1665" spans="1:26" x14ac:dyDescent="0.25">
      <c r="A1665" s="1" t="s">
        <v>1694</v>
      </c>
      <c r="B1665" s="1">
        <v>647</v>
      </c>
      <c r="C1665" s="1" t="s">
        <v>30</v>
      </c>
      <c r="D1665" s="1" t="s">
        <v>31</v>
      </c>
      <c r="E1665" s="1">
        <v>0</v>
      </c>
      <c r="F1665" s="1">
        <v>0</v>
      </c>
      <c r="G1665" s="2">
        <v>86.769000000000005</v>
      </c>
      <c r="H1665" s="2">
        <v>74.659000000000006</v>
      </c>
      <c r="I1665" s="3">
        <v>0</v>
      </c>
      <c r="J1665" s="3">
        <v>0</v>
      </c>
      <c r="K1665" s="4">
        <v>0</v>
      </c>
      <c r="L1665" s="4">
        <v>0</v>
      </c>
      <c r="M1665" s="4">
        <v>0</v>
      </c>
      <c r="N1665" s="2">
        <v>0</v>
      </c>
      <c r="O1665" s="4">
        <v>0</v>
      </c>
      <c r="P1665" s="4">
        <v>0</v>
      </c>
      <c r="Q1665" s="3">
        <v>101.9</v>
      </c>
      <c r="R1665" s="2">
        <v>0</v>
      </c>
      <c r="S1665" s="2">
        <v>0</v>
      </c>
      <c r="T1665" s="4">
        <v>0</v>
      </c>
      <c r="U1665" s="3">
        <v>0</v>
      </c>
      <c r="V1665" s="3">
        <v>0</v>
      </c>
      <c r="W1665" s="3">
        <v>0</v>
      </c>
      <c r="X1665" s="2">
        <v>101.913</v>
      </c>
      <c r="Y1665" s="2">
        <v>101.913</v>
      </c>
      <c r="Z1665" s="2">
        <v>0</v>
      </c>
    </row>
    <row r="1666" spans="1:26" x14ac:dyDescent="0.25">
      <c r="A1666" s="1" t="s">
        <v>1695</v>
      </c>
      <c r="B1666" s="1">
        <v>647</v>
      </c>
      <c r="C1666" s="1" t="s">
        <v>30</v>
      </c>
      <c r="D1666" s="1" t="s">
        <v>31</v>
      </c>
      <c r="E1666" s="1">
        <v>0</v>
      </c>
      <c r="F1666" s="1">
        <v>0</v>
      </c>
      <c r="G1666" s="2">
        <v>21.988</v>
      </c>
      <c r="H1666" s="2">
        <v>-0.45200000000000001</v>
      </c>
      <c r="I1666" s="3">
        <v>-7.2</v>
      </c>
      <c r="J1666" s="3">
        <v>0</v>
      </c>
      <c r="K1666" s="4">
        <v>0</v>
      </c>
      <c r="L1666" s="4">
        <v>0</v>
      </c>
      <c r="M1666" s="4">
        <v>0</v>
      </c>
      <c r="N1666" s="2">
        <v>22.456</v>
      </c>
      <c r="O1666" s="4">
        <v>0</v>
      </c>
      <c r="P1666" s="4">
        <v>7.8240000000000004E-2</v>
      </c>
      <c r="Q1666" s="3">
        <v>127.5</v>
      </c>
      <c r="R1666" s="2">
        <v>0</v>
      </c>
      <c r="S1666" s="2">
        <v>70.875</v>
      </c>
      <c r="T1666" s="4">
        <v>3.798E-2</v>
      </c>
      <c r="U1666" s="3">
        <v>0</v>
      </c>
      <c r="V1666" s="3">
        <v>1489.5</v>
      </c>
      <c r="W1666" s="3">
        <v>0</v>
      </c>
      <c r="X1666" s="2">
        <v>134.71</v>
      </c>
      <c r="Y1666" s="2">
        <v>134.71</v>
      </c>
      <c r="Z1666" s="2">
        <v>0</v>
      </c>
    </row>
    <row r="1667" spans="1:26" x14ac:dyDescent="0.25">
      <c r="A1667" s="1" t="s">
        <v>1696</v>
      </c>
      <c r="B1667" s="1">
        <v>647</v>
      </c>
      <c r="C1667" s="1" t="s">
        <v>30</v>
      </c>
      <c r="D1667" s="1" t="s">
        <v>31</v>
      </c>
      <c r="E1667" s="1">
        <v>0</v>
      </c>
      <c r="F1667" s="1">
        <v>0</v>
      </c>
      <c r="G1667" s="2">
        <v>32.713000000000001</v>
      </c>
      <c r="H1667" s="2">
        <v>9.7129999999999992</v>
      </c>
      <c r="I1667" s="3">
        <v>0</v>
      </c>
      <c r="J1667" s="3">
        <v>0</v>
      </c>
      <c r="K1667" s="4">
        <v>0</v>
      </c>
      <c r="L1667" s="4">
        <v>0</v>
      </c>
      <c r="M1667" s="4">
        <v>0</v>
      </c>
      <c r="N1667" s="2">
        <v>0</v>
      </c>
      <c r="O1667" s="4">
        <v>0</v>
      </c>
      <c r="P1667" s="4">
        <v>0</v>
      </c>
      <c r="Q1667" s="3">
        <v>32.200000000000003</v>
      </c>
      <c r="R1667" s="2">
        <v>0</v>
      </c>
      <c r="S1667" s="2">
        <v>0</v>
      </c>
      <c r="T1667" s="4">
        <v>0</v>
      </c>
      <c r="U1667" s="3">
        <v>0</v>
      </c>
      <c r="V1667" s="3">
        <v>0</v>
      </c>
      <c r="W1667" s="3">
        <v>0</v>
      </c>
      <c r="X1667" s="2">
        <v>32.183999999999997</v>
      </c>
      <c r="Y1667" s="2">
        <v>32.183999999999997</v>
      </c>
      <c r="Z1667" s="2">
        <v>0</v>
      </c>
    </row>
    <row r="1668" spans="1:26" x14ac:dyDescent="0.25">
      <c r="A1668" s="1" t="s">
        <v>1697</v>
      </c>
      <c r="B1668" s="1">
        <v>647</v>
      </c>
      <c r="C1668" s="1" t="s">
        <v>30</v>
      </c>
      <c r="D1668" s="1" t="s">
        <v>31</v>
      </c>
      <c r="E1668" s="1">
        <v>0</v>
      </c>
      <c r="F1668" s="1">
        <v>0</v>
      </c>
      <c r="G1668" s="2">
        <v>69.296999999999997</v>
      </c>
      <c r="H1668" s="2">
        <v>7.8070000000000004</v>
      </c>
      <c r="I1668" s="3">
        <v>0</v>
      </c>
      <c r="J1668" s="3">
        <v>0</v>
      </c>
      <c r="K1668" s="4">
        <v>0</v>
      </c>
      <c r="L1668" s="4">
        <v>0</v>
      </c>
      <c r="M1668" s="4">
        <v>0</v>
      </c>
      <c r="N1668" s="2">
        <v>0</v>
      </c>
      <c r="O1668" s="4">
        <v>0</v>
      </c>
      <c r="P1668" s="4">
        <v>0</v>
      </c>
      <c r="Q1668" s="3">
        <v>49.4</v>
      </c>
      <c r="R1668" s="2">
        <v>0</v>
      </c>
      <c r="S1668" s="2">
        <v>0</v>
      </c>
      <c r="T1668" s="4">
        <v>0</v>
      </c>
      <c r="U1668" s="3">
        <v>0</v>
      </c>
      <c r="V1668" s="3">
        <v>0</v>
      </c>
      <c r="W1668" s="3">
        <v>0</v>
      </c>
      <c r="X1668" s="2">
        <v>49.356999999999999</v>
      </c>
      <c r="Y1668" s="2">
        <v>49.356999999999999</v>
      </c>
      <c r="Z1668" s="2">
        <v>0</v>
      </c>
    </row>
    <row r="1669" spans="1:26" x14ac:dyDescent="0.25">
      <c r="A1669" s="1" t="s">
        <v>1698</v>
      </c>
      <c r="B1669" s="1">
        <v>647</v>
      </c>
      <c r="C1669" s="1" t="s">
        <v>30</v>
      </c>
      <c r="D1669" s="1" t="s">
        <v>31</v>
      </c>
      <c r="E1669" s="1">
        <v>0</v>
      </c>
      <c r="F1669" s="1">
        <v>0</v>
      </c>
      <c r="G1669" s="2">
        <v>23.626999999999999</v>
      </c>
      <c r="H1669" s="2">
        <v>2.6269999999999998</v>
      </c>
      <c r="I1669" s="3">
        <v>788</v>
      </c>
      <c r="J1669" s="3">
        <v>0</v>
      </c>
      <c r="K1669" s="4">
        <v>0</v>
      </c>
      <c r="L1669" s="4">
        <v>0</v>
      </c>
      <c r="M1669" s="4">
        <v>0</v>
      </c>
      <c r="N1669" s="2">
        <v>0</v>
      </c>
      <c r="O1669" s="4">
        <v>0</v>
      </c>
      <c r="P1669" s="4">
        <v>0</v>
      </c>
      <c r="Q1669" s="3">
        <v>3188</v>
      </c>
      <c r="R1669" s="2">
        <v>0</v>
      </c>
      <c r="S1669" s="2">
        <v>0</v>
      </c>
      <c r="T1669" s="4">
        <v>0</v>
      </c>
      <c r="U1669" s="3">
        <v>0</v>
      </c>
      <c r="V1669" s="3">
        <v>0</v>
      </c>
      <c r="W1669" s="3">
        <v>0</v>
      </c>
      <c r="X1669" s="2">
        <v>2400</v>
      </c>
      <c r="Y1669" s="2">
        <v>2400</v>
      </c>
      <c r="Z1669" s="2">
        <v>0</v>
      </c>
    </row>
    <row r="1670" spans="1:26" x14ac:dyDescent="0.25">
      <c r="A1670" s="1" t="s">
        <v>1699</v>
      </c>
      <c r="B1670" s="1">
        <v>647</v>
      </c>
      <c r="C1670" s="1" t="s">
        <v>30</v>
      </c>
      <c r="D1670" s="1" t="s">
        <v>31</v>
      </c>
      <c r="E1670" s="1">
        <v>0</v>
      </c>
      <c r="F1670" s="1">
        <v>0</v>
      </c>
      <c r="G1670" s="2">
        <v>61.47</v>
      </c>
      <c r="H1670" s="2">
        <v>-1.2729999999999999</v>
      </c>
      <c r="I1670" s="3">
        <v>-49</v>
      </c>
      <c r="J1670" s="3">
        <v>0</v>
      </c>
      <c r="K1670" s="4">
        <v>0</v>
      </c>
      <c r="L1670" s="4">
        <v>0</v>
      </c>
      <c r="M1670" s="4">
        <v>0</v>
      </c>
      <c r="N1670" s="2">
        <v>62.743000000000002</v>
      </c>
      <c r="O1670" s="4">
        <v>0</v>
      </c>
      <c r="P1670" s="4">
        <v>0</v>
      </c>
      <c r="Q1670" s="3">
        <v>400.3</v>
      </c>
      <c r="R1670" s="2">
        <v>0</v>
      </c>
      <c r="S1670" s="2">
        <v>0</v>
      </c>
      <c r="T1670" s="4">
        <v>0</v>
      </c>
      <c r="U1670" s="3">
        <v>0</v>
      </c>
      <c r="V1670" s="3">
        <v>0</v>
      </c>
      <c r="W1670" s="3">
        <v>0</v>
      </c>
      <c r="X1670" s="2">
        <v>449.24</v>
      </c>
      <c r="Y1670" s="2">
        <v>449.24</v>
      </c>
      <c r="Z1670" s="2">
        <v>0</v>
      </c>
    </row>
    <row r="1671" spans="1:26" x14ac:dyDescent="0.25">
      <c r="A1671" s="1" t="s">
        <v>1700</v>
      </c>
      <c r="B1671" s="1">
        <v>647</v>
      </c>
      <c r="C1671" s="1" t="s">
        <v>30</v>
      </c>
      <c r="D1671" s="1" t="s">
        <v>31</v>
      </c>
      <c r="E1671" s="1">
        <v>0</v>
      </c>
      <c r="F1671" s="1">
        <v>0</v>
      </c>
      <c r="G1671" s="2">
        <v>59.816000000000003</v>
      </c>
      <c r="H1671" s="2">
        <v>-2.9009999999999998</v>
      </c>
      <c r="I1671" s="3">
        <v>-111.7</v>
      </c>
      <c r="J1671" s="3">
        <v>0</v>
      </c>
      <c r="K1671" s="4">
        <v>0</v>
      </c>
      <c r="L1671" s="4">
        <v>0</v>
      </c>
      <c r="M1671" s="4">
        <v>0</v>
      </c>
      <c r="N1671" s="2">
        <v>62.716999999999999</v>
      </c>
      <c r="O1671" s="4">
        <v>0</v>
      </c>
      <c r="P1671" s="4">
        <v>0</v>
      </c>
      <c r="Q1671" s="3">
        <v>339.3</v>
      </c>
      <c r="R1671" s="2">
        <v>0</v>
      </c>
      <c r="S1671" s="2">
        <v>0</v>
      </c>
      <c r="T1671" s="4">
        <v>0</v>
      </c>
      <c r="U1671" s="3">
        <v>0</v>
      </c>
      <c r="V1671" s="3">
        <v>0</v>
      </c>
      <c r="W1671" s="3">
        <v>0</v>
      </c>
      <c r="X1671" s="2">
        <v>450.92</v>
      </c>
      <c r="Y1671" s="2">
        <v>450.92</v>
      </c>
      <c r="Z1671" s="2">
        <v>0</v>
      </c>
    </row>
    <row r="1672" spans="1:26" x14ac:dyDescent="0.25">
      <c r="A1672" s="1" t="s">
        <v>1701</v>
      </c>
      <c r="B1672" s="1">
        <v>647</v>
      </c>
      <c r="C1672" s="1" t="s">
        <v>30</v>
      </c>
      <c r="D1672" s="1" t="s">
        <v>31</v>
      </c>
      <c r="E1672" s="1">
        <v>0</v>
      </c>
      <c r="F1672" s="1">
        <v>0</v>
      </c>
      <c r="G1672" s="2">
        <v>58.445999999999998</v>
      </c>
      <c r="H1672" s="2">
        <v>-3.1560000000000001</v>
      </c>
      <c r="I1672" s="3">
        <v>-121.4</v>
      </c>
      <c r="J1672" s="3">
        <v>0</v>
      </c>
      <c r="K1672" s="4">
        <v>0</v>
      </c>
      <c r="L1672" s="4">
        <v>0</v>
      </c>
      <c r="M1672" s="4">
        <v>0</v>
      </c>
      <c r="N1672" s="2">
        <v>61.601999999999997</v>
      </c>
      <c r="O1672" s="4">
        <v>0</v>
      </c>
      <c r="P1672" s="4">
        <v>0</v>
      </c>
      <c r="Q1672" s="3">
        <v>302.3</v>
      </c>
      <c r="R1672" s="2">
        <v>0</v>
      </c>
      <c r="S1672" s="2">
        <v>0</v>
      </c>
      <c r="T1672" s="4">
        <v>0</v>
      </c>
      <c r="U1672" s="3">
        <v>0</v>
      </c>
      <c r="V1672" s="3">
        <v>0</v>
      </c>
      <c r="W1672" s="3">
        <v>0</v>
      </c>
      <c r="X1672" s="2">
        <v>423.78300000000002</v>
      </c>
      <c r="Y1672" s="2">
        <v>423.78300000000002</v>
      </c>
      <c r="Z1672" s="2">
        <v>0</v>
      </c>
    </row>
    <row r="1673" spans="1:26" x14ac:dyDescent="0.25">
      <c r="A1673" s="1" t="s">
        <v>1702</v>
      </c>
      <c r="B1673" s="1">
        <v>647</v>
      </c>
      <c r="C1673" s="1" t="s">
        <v>30</v>
      </c>
      <c r="D1673" s="1" t="s">
        <v>31</v>
      </c>
      <c r="E1673" s="1">
        <v>0</v>
      </c>
      <c r="F1673" s="1">
        <v>0</v>
      </c>
      <c r="G1673" s="2">
        <v>86.9</v>
      </c>
      <c r="H1673" s="2">
        <v>-0.15</v>
      </c>
      <c r="I1673" s="3">
        <v>-2.4</v>
      </c>
      <c r="J1673" s="3">
        <v>0</v>
      </c>
      <c r="K1673" s="4">
        <v>0</v>
      </c>
      <c r="L1673" s="4">
        <v>0</v>
      </c>
      <c r="M1673" s="4">
        <v>0</v>
      </c>
      <c r="N1673" s="2">
        <v>87.061999999999998</v>
      </c>
      <c r="O1673" s="4">
        <v>0</v>
      </c>
      <c r="P1673" s="4">
        <v>5.1880000000000003E-2</v>
      </c>
      <c r="Q1673" s="3">
        <v>188.3</v>
      </c>
      <c r="R1673" s="2">
        <v>0</v>
      </c>
      <c r="S1673" s="2">
        <v>2</v>
      </c>
      <c r="T1673" s="4">
        <v>1.9000000000000001E-4</v>
      </c>
      <c r="U1673" s="3">
        <v>0</v>
      </c>
      <c r="V1673" s="3">
        <v>22.1</v>
      </c>
      <c r="W1673" s="3">
        <v>0</v>
      </c>
      <c r="X1673" s="2">
        <v>190.69300000000001</v>
      </c>
      <c r="Y1673" s="2">
        <v>190.69300000000001</v>
      </c>
      <c r="Z1673" s="2">
        <v>0</v>
      </c>
    </row>
    <row r="1674" spans="1:26" x14ac:dyDescent="0.25">
      <c r="A1674" s="1" t="s">
        <v>1703</v>
      </c>
      <c r="B1674" s="1">
        <v>647</v>
      </c>
      <c r="C1674" s="1" t="s">
        <v>30</v>
      </c>
      <c r="D1674" s="1" t="s">
        <v>31</v>
      </c>
      <c r="E1674" s="1">
        <v>0</v>
      </c>
      <c r="F1674" s="1">
        <v>0</v>
      </c>
      <c r="G1674" s="2">
        <v>85.679000000000002</v>
      </c>
      <c r="H1674" s="2">
        <v>-1.081</v>
      </c>
      <c r="I1674" s="3">
        <v>-21.2</v>
      </c>
      <c r="J1674" s="3">
        <v>0</v>
      </c>
      <c r="K1674" s="4">
        <v>0</v>
      </c>
      <c r="L1674" s="4">
        <v>14.95106</v>
      </c>
      <c r="M1674" s="4">
        <v>0</v>
      </c>
      <c r="N1674" s="2">
        <v>86.76</v>
      </c>
      <c r="O1674" s="4">
        <v>0</v>
      </c>
      <c r="P1674" s="4">
        <v>0</v>
      </c>
      <c r="Q1674" s="3">
        <v>233.8</v>
      </c>
      <c r="R1674" s="2">
        <v>0</v>
      </c>
      <c r="S1674" s="2">
        <v>0</v>
      </c>
      <c r="T1674" s="4">
        <v>0</v>
      </c>
      <c r="U1674" s="3">
        <v>143982.79999999999</v>
      </c>
      <c r="V1674" s="3">
        <v>0</v>
      </c>
      <c r="W1674" s="3">
        <v>0</v>
      </c>
      <c r="X1674" s="2">
        <v>255.05799999999999</v>
      </c>
      <c r="Y1674" s="2">
        <v>255.05799999999999</v>
      </c>
      <c r="Z1674" s="2">
        <v>0</v>
      </c>
    </row>
    <row r="1675" spans="1:26" x14ac:dyDescent="0.25">
      <c r="A1675" s="1" t="s">
        <v>1704</v>
      </c>
      <c r="B1675" s="1">
        <v>647</v>
      </c>
      <c r="C1675" s="1" t="s">
        <v>30</v>
      </c>
      <c r="D1675" s="1" t="s">
        <v>31</v>
      </c>
      <c r="E1675" s="1">
        <v>0</v>
      </c>
      <c r="F1675" s="1">
        <v>0</v>
      </c>
      <c r="G1675" s="2">
        <v>25.783999999999999</v>
      </c>
      <c r="H1675" s="2">
        <v>0.99399999999999999</v>
      </c>
      <c r="I1675" s="3">
        <v>15.8</v>
      </c>
      <c r="J1675" s="3">
        <v>0</v>
      </c>
      <c r="K1675" s="4">
        <v>0</v>
      </c>
      <c r="L1675" s="4">
        <v>34.258949999999999</v>
      </c>
      <c r="M1675" s="4">
        <v>0</v>
      </c>
      <c r="N1675" s="2">
        <v>25.675000000000001</v>
      </c>
      <c r="O1675" s="4">
        <v>15.0402</v>
      </c>
      <c r="P1675" s="4">
        <v>21.114339999999999</v>
      </c>
      <c r="Q1675" s="3">
        <v>126.8</v>
      </c>
      <c r="R1675" s="2">
        <v>0</v>
      </c>
      <c r="S1675" s="2">
        <v>1077.3130000000001</v>
      </c>
      <c r="T1675" s="4">
        <v>4963.59033</v>
      </c>
      <c r="U1675" s="3">
        <v>259520.3</v>
      </c>
      <c r="V1675" s="3">
        <v>-1769.7</v>
      </c>
      <c r="W1675" s="3">
        <v>17879.599999999999</v>
      </c>
      <c r="X1675" s="2">
        <v>111.012</v>
      </c>
      <c r="Y1675" s="2">
        <v>111.012</v>
      </c>
      <c r="Z1675" s="2">
        <v>0</v>
      </c>
    </row>
    <row r="1676" spans="1:26" x14ac:dyDescent="0.25">
      <c r="A1676" s="1" t="s">
        <v>1705</v>
      </c>
      <c r="B1676" s="1">
        <v>647</v>
      </c>
      <c r="C1676" s="1" t="s">
        <v>30</v>
      </c>
      <c r="D1676" s="1" t="s">
        <v>31</v>
      </c>
      <c r="E1676" s="1">
        <v>0</v>
      </c>
      <c r="F1676" s="1">
        <v>0</v>
      </c>
      <c r="G1676" s="2">
        <v>56.360999999999997</v>
      </c>
      <c r="H1676" s="2">
        <v>-0.95899999999999996</v>
      </c>
      <c r="I1676" s="3">
        <v>-10.6</v>
      </c>
      <c r="J1676" s="3">
        <v>0</v>
      </c>
      <c r="K1676" s="4">
        <v>0</v>
      </c>
      <c r="L1676" s="4">
        <v>0</v>
      </c>
      <c r="M1676" s="4">
        <v>0</v>
      </c>
      <c r="N1676" s="2">
        <v>57.32</v>
      </c>
      <c r="O1676" s="4">
        <v>0</v>
      </c>
      <c r="P1676" s="4">
        <v>0</v>
      </c>
      <c r="Q1676" s="3">
        <v>86.2</v>
      </c>
      <c r="R1676" s="2">
        <v>0</v>
      </c>
      <c r="S1676" s="2">
        <v>0</v>
      </c>
      <c r="T1676" s="4">
        <v>0</v>
      </c>
      <c r="U1676" s="3">
        <v>0</v>
      </c>
      <c r="V1676" s="3">
        <v>0</v>
      </c>
      <c r="W1676" s="3">
        <v>0</v>
      </c>
      <c r="X1676" s="2">
        <v>96.751000000000005</v>
      </c>
      <c r="Y1676" s="2">
        <v>96.751000000000005</v>
      </c>
      <c r="Z1676" s="2">
        <v>0</v>
      </c>
    </row>
    <row r="1677" spans="1:26" x14ac:dyDescent="0.25">
      <c r="A1677" s="1" t="s">
        <v>1706</v>
      </c>
      <c r="B1677" s="1">
        <v>647</v>
      </c>
      <c r="C1677" s="1" t="s">
        <v>30</v>
      </c>
      <c r="D1677" s="1" t="s">
        <v>31</v>
      </c>
      <c r="E1677" s="1">
        <v>0</v>
      </c>
      <c r="F1677" s="1">
        <v>0</v>
      </c>
      <c r="G1677" s="2">
        <v>57.533000000000001</v>
      </c>
      <c r="H1677" s="2">
        <v>-6.7000000000000004E-2</v>
      </c>
      <c r="I1677" s="3">
        <v>-0.7</v>
      </c>
      <c r="J1677" s="3">
        <v>0</v>
      </c>
      <c r="K1677" s="4">
        <v>0</v>
      </c>
      <c r="L1677" s="4">
        <v>0</v>
      </c>
      <c r="M1677" s="4">
        <v>0</v>
      </c>
      <c r="N1677" s="2">
        <v>57.6</v>
      </c>
      <c r="O1677" s="4">
        <v>0</v>
      </c>
      <c r="P1677" s="4">
        <v>0</v>
      </c>
      <c r="Q1677" s="3">
        <v>90.6</v>
      </c>
      <c r="R1677" s="2">
        <v>0</v>
      </c>
      <c r="S1677" s="2">
        <v>0</v>
      </c>
      <c r="T1677" s="4">
        <v>0</v>
      </c>
      <c r="U1677" s="3">
        <v>0</v>
      </c>
      <c r="V1677" s="3">
        <v>0</v>
      </c>
      <c r="W1677" s="3">
        <v>0</v>
      </c>
      <c r="X1677" s="2">
        <v>91.338999999999999</v>
      </c>
      <c r="Y1677" s="2">
        <v>91.338999999999999</v>
      </c>
      <c r="Z1677" s="2">
        <v>0</v>
      </c>
    </row>
    <row r="1678" spans="1:26" x14ac:dyDescent="0.25">
      <c r="A1678" s="1" t="s">
        <v>1707</v>
      </c>
      <c r="B1678" s="1">
        <v>647</v>
      </c>
      <c r="C1678" s="1" t="s">
        <v>30</v>
      </c>
      <c r="D1678" s="1" t="s">
        <v>31</v>
      </c>
      <c r="E1678" s="1">
        <v>0</v>
      </c>
      <c r="F1678" s="1">
        <v>0</v>
      </c>
      <c r="G1678" s="2">
        <v>54.72</v>
      </c>
      <c r="H1678" s="2">
        <v>-0.51</v>
      </c>
      <c r="I1678" s="3">
        <v>-5.6</v>
      </c>
      <c r="J1678" s="3">
        <v>0</v>
      </c>
      <c r="K1678" s="4">
        <v>0</v>
      </c>
      <c r="L1678" s="4">
        <v>0</v>
      </c>
      <c r="M1678" s="4">
        <v>0</v>
      </c>
      <c r="N1678" s="2">
        <v>55.23</v>
      </c>
      <c r="O1678" s="4">
        <v>0</v>
      </c>
      <c r="P1678" s="4">
        <v>0</v>
      </c>
      <c r="Q1678" s="3">
        <v>84.2</v>
      </c>
      <c r="R1678" s="2">
        <v>0</v>
      </c>
      <c r="S1678" s="2">
        <v>0</v>
      </c>
      <c r="T1678" s="4">
        <v>0</v>
      </c>
      <c r="U1678" s="3">
        <v>0</v>
      </c>
      <c r="V1678" s="3">
        <v>0</v>
      </c>
      <c r="W1678" s="3">
        <v>0</v>
      </c>
      <c r="X1678" s="2">
        <v>89.793000000000006</v>
      </c>
      <c r="Y1678" s="2">
        <v>89.793000000000006</v>
      </c>
      <c r="Z1678" s="2">
        <v>0</v>
      </c>
    </row>
    <row r="1679" spans="1:26" x14ac:dyDescent="0.25">
      <c r="A1679" s="1" t="s">
        <v>1708</v>
      </c>
      <c r="B1679" s="1">
        <v>647</v>
      </c>
      <c r="C1679" s="1" t="s">
        <v>30</v>
      </c>
      <c r="D1679" s="1" t="s">
        <v>31</v>
      </c>
      <c r="E1679" s="1">
        <v>0</v>
      </c>
      <c r="F1679" s="1">
        <v>0</v>
      </c>
      <c r="G1679" s="2">
        <v>53.16</v>
      </c>
      <c r="H1679" s="2">
        <v>-1.62</v>
      </c>
      <c r="I1679" s="3">
        <v>-17.899999999999999</v>
      </c>
      <c r="J1679" s="3">
        <v>0</v>
      </c>
      <c r="K1679" s="4">
        <v>0</v>
      </c>
      <c r="L1679" s="4">
        <v>0</v>
      </c>
      <c r="M1679" s="4">
        <v>0</v>
      </c>
      <c r="N1679" s="2">
        <v>54.78</v>
      </c>
      <c r="O1679" s="4">
        <v>0</v>
      </c>
      <c r="P1679" s="4">
        <v>0</v>
      </c>
      <c r="Q1679" s="3">
        <v>83.7</v>
      </c>
      <c r="R1679" s="2">
        <v>0</v>
      </c>
      <c r="S1679" s="2">
        <v>0</v>
      </c>
      <c r="T1679" s="4">
        <v>0</v>
      </c>
      <c r="U1679" s="3">
        <v>0</v>
      </c>
      <c r="V1679" s="3">
        <v>0</v>
      </c>
      <c r="W1679" s="3">
        <v>0</v>
      </c>
      <c r="X1679" s="2">
        <v>101.611</v>
      </c>
      <c r="Y1679" s="2">
        <v>101.611</v>
      </c>
      <c r="Z1679" s="2">
        <v>0</v>
      </c>
    </row>
    <row r="1680" spans="1:26" x14ac:dyDescent="0.25">
      <c r="A1680" s="1" t="s">
        <v>1709</v>
      </c>
      <c r="B1680" s="1">
        <v>647</v>
      </c>
      <c r="C1680" s="1" t="s">
        <v>30</v>
      </c>
      <c r="D1680" s="1" t="s">
        <v>31</v>
      </c>
      <c r="E1680" s="1">
        <v>0</v>
      </c>
      <c r="F1680" s="1">
        <v>0</v>
      </c>
      <c r="G1680" s="2">
        <v>52.905999999999999</v>
      </c>
      <c r="H1680" s="2">
        <v>-1.3140000000000001</v>
      </c>
      <c r="I1680" s="3">
        <v>-14.5</v>
      </c>
      <c r="J1680" s="3">
        <v>0</v>
      </c>
      <c r="K1680" s="4">
        <v>0</v>
      </c>
      <c r="L1680" s="4">
        <v>0</v>
      </c>
      <c r="M1680" s="4">
        <v>0</v>
      </c>
      <c r="N1680" s="2">
        <v>54.22</v>
      </c>
      <c r="O1680" s="4">
        <v>0</v>
      </c>
      <c r="P1680" s="4">
        <v>0</v>
      </c>
      <c r="Q1680" s="3">
        <v>84</v>
      </c>
      <c r="R1680" s="2">
        <v>0</v>
      </c>
      <c r="S1680" s="2">
        <v>0</v>
      </c>
      <c r="T1680" s="4">
        <v>0</v>
      </c>
      <c r="U1680" s="3">
        <v>0</v>
      </c>
      <c r="V1680" s="3">
        <v>0</v>
      </c>
      <c r="W1680" s="3">
        <v>0</v>
      </c>
      <c r="X1680" s="2">
        <v>98.518000000000001</v>
      </c>
      <c r="Y1680" s="2">
        <v>98.518000000000001</v>
      </c>
      <c r="Z1680" s="2">
        <v>0</v>
      </c>
    </row>
    <row r="1681" spans="1:26" x14ac:dyDescent="0.25">
      <c r="A1681" s="1" t="s">
        <v>1710</v>
      </c>
      <c r="B1681" s="1">
        <v>647</v>
      </c>
      <c r="C1681" s="1" t="s">
        <v>30</v>
      </c>
      <c r="D1681" s="1" t="s">
        <v>31</v>
      </c>
      <c r="E1681" s="1">
        <v>0</v>
      </c>
      <c r="F1681" s="1">
        <v>0</v>
      </c>
      <c r="G1681" s="2">
        <v>51.465000000000003</v>
      </c>
      <c r="H1681" s="2">
        <v>-1.145</v>
      </c>
      <c r="I1681" s="3">
        <v>-12.7</v>
      </c>
      <c r="J1681" s="3">
        <v>0</v>
      </c>
      <c r="K1681" s="4">
        <v>0</v>
      </c>
      <c r="L1681" s="4">
        <v>0</v>
      </c>
      <c r="M1681" s="4">
        <v>0</v>
      </c>
      <c r="N1681" s="2">
        <v>52.61</v>
      </c>
      <c r="O1681" s="4">
        <v>0</v>
      </c>
      <c r="P1681" s="4">
        <v>0</v>
      </c>
      <c r="Q1681" s="3">
        <v>84.9</v>
      </c>
      <c r="R1681" s="2">
        <v>0</v>
      </c>
      <c r="S1681" s="2">
        <v>0</v>
      </c>
      <c r="T1681" s="4">
        <v>0</v>
      </c>
      <c r="U1681" s="3">
        <v>0</v>
      </c>
      <c r="V1681" s="3">
        <v>0</v>
      </c>
      <c r="W1681" s="3">
        <v>0</v>
      </c>
      <c r="X1681" s="2">
        <v>97.524000000000001</v>
      </c>
      <c r="Y1681" s="2">
        <v>97.524000000000001</v>
      </c>
      <c r="Z1681" s="2">
        <v>0</v>
      </c>
    </row>
    <row r="1682" spans="1:26" x14ac:dyDescent="0.25">
      <c r="A1682" s="1" t="s">
        <v>1711</v>
      </c>
      <c r="B1682" s="1">
        <v>647</v>
      </c>
      <c r="C1682" s="1" t="s">
        <v>30</v>
      </c>
      <c r="D1682" s="1" t="s">
        <v>31</v>
      </c>
      <c r="E1682" s="1">
        <v>0</v>
      </c>
      <c r="F1682" s="1">
        <v>0</v>
      </c>
      <c r="G1682" s="2">
        <v>58.597999999999999</v>
      </c>
      <c r="H1682" s="2">
        <v>4.8000000000000001E-2</v>
      </c>
      <c r="I1682" s="3">
        <v>0.5</v>
      </c>
      <c r="J1682" s="3">
        <v>0</v>
      </c>
      <c r="K1682" s="4">
        <v>0</v>
      </c>
      <c r="L1682" s="4">
        <v>0</v>
      </c>
      <c r="M1682" s="4">
        <v>0</v>
      </c>
      <c r="N1682" s="2">
        <v>58.57</v>
      </c>
      <c r="O1682" s="4">
        <v>0.253</v>
      </c>
      <c r="P1682" s="4">
        <v>-0.253</v>
      </c>
      <c r="Q1682" s="3">
        <v>93.9</v>
      </c>
      <c r="R1682" s="2">
        <v>0</v>
      </c>
      <c r="S1682" s="2">
        <v>0</v>
      </c>
      <c r="T1682" s="4">
        <v>0</v>
      </c>
      <c r="U1682" s="3">
        <v>0</v>
      </c>
      <c r="V1682" s="3">
        <v>-366.5</v>
      </c>
      <c r="W1682" s="3">
        <v>367.2</v>
      </c>
      <c r="X1682" s="2">
        <v>93.326999999999998</v>
      </c>
      <c r="Y1682" s="2">
        <v>93.326999999999998</v>
      </c>
      <c r="Z1682" s="2">
        <v>0</v>
      </c>
    </row>
    <row r="1683" spans="1:26" x14ac:dyDescent="0.25">
      <c r="A1683" s="1" t="s">
        <v>1712</v>
      </c>
      <c r="B1683" s="1">
        <v>647</v>
      </c>
      <c r="C1683" s="1" t="s">
        <v>30</v>
      </c>
      <c r="D1683" s="1" t="s">
        <v>31</v>
      </c>
      <c r="E1683" s="1">
        <v>0</v>
      </c>
      <c r="F1683" s="1">
        <v>0</v>
      </c>
      <c r="G1683" s="2">
        <v>50.673999999999999</v>
      </c>
      <c r="H1683" s="2">
        <v>-0.54600000000000004</v>
      </c>
      <c r="I1683" s="3">
        <v>-8.6999999999999993</v>
      </c>
      <c r="J1683" s="3">
        <v>0</v>
      </c>
      <c r="K1683" s="4">
        <v>0</v>
      </c>
      <c r="L1683" s="4">
        <v>0</v>
      </c>
      <c r="M1683" s="4">
        <v>0</v>
      </c>
      <c r="N1683" s="2">
        <v>51.372999999999998</v>
      </c>
      <c r="O1683" s="4">
        <v>0</v>
      </c>
      <c r="P1683" s="4">
        <v>2.3950499999999999</v>
      </c>
      <c r="Q1683" s="3">
        <v>127</v>
      </c>
      <c r="R1683" s="2">
        <v>0</v>
      </c>
      <c r="S1683" s="2">
        <v>19.375</v>
      </c>
      <c r="T1683" s="4">
        <v>6.9110000000000005E-2</v>
      </c>
      <c r="U1683" s="3">
        <v>0</v>
      </c>
      <c r="V1683" s="3">
        <v>27362.799999999999</v>
      </c>
      <c r="W1683" s="3">
        <v>0</v>
      </c>
      <c r="X1683" s="2">
        <v>135.66399999999999</v>
      </c>
      <c r="Y1683" s="2">
        <v>135.66399999999999</v>
      </c>
      <c r="Z1683" s="2">
        <v>0</v>
      </c>
    </row>
    <row r="1684" spans="1:26" x14ac:dyDescent="0.25">
      <c r="A1684" s="1" t="s">
        <v>1713</v>
      </c>
      <c r="B1684" s="1">
        <v>647</v>
      </c>
      <c r="C1684" s="1" t="s">
        <v>30</v>
      </c>
      <c r="D1684" s="1" t="s">
        <v>31</v>
      </c>
      <c r="E1684" s="1">
        <v>0</v>
      </c>
      <c r="F1684" s="1">
        <v>0</v>
      </c>
      <c r="G1684" s="2">
        <v>48.186</v>
      </c>
      <c r="H1684" s="2">
        <v>-2.9140000000000001</v>
      </c>
      <c r="I1684" s="3">
        <v>-57.2</v>
      </c>
      <c r="J1684" s="3">
        <v>0</v>
      </c>
      <c r="K1684" s="4">
        <v>0</v>
      </c>
      <c r="L1684" s="4">
        <v>0</v>
      </c>
      <c r="M1684" s="4">
        <v>0</v>
      </c>
      <c r="N1684" s="2">
        <v>51.1</v>
      </c>
      <c r="O1684" s="4">
        <v>0</v>
      </c>
      <c r="P1684" s="4">
        <v>0</v>
      </c>
      <c r="Q1684" s="3">
        <v>209.2</v>
      </c>
      <c r="R1684" s="2">
        <v>0</v>
      </c>
      <c r="S1684" s="2">
        <v>0</v>
      </c>
      <c r="T1684" s="4">
        <v>0</v>
      </c>
      <c r="U1684" s="3">
        <v>0</v>
      </c>
      <c r="V1684" s="3">
        <v>0</v>
      </c>
      <c r="W1684" s="3">
        <v>0</v>
      </c>
      <c r="X1684" s="2">
        <v>266.44600000000003</v>
      </c>
      <c r="Y1684" s="2">
        <v>266.44600000000003</v>
      </c>
      <c r="Z1684" s="2">
        <v>0</v>
      </c>
    </row>
    <row r="1685" spans="1:26" x14ac:dyDescent="0.25">
      <c r="A1685" s="1" t="s">
        <v>1714</v>
      </c>
      <c r="B1685" s="1">
        <v>647</v>
      </c>
      <c r="C1685" s="1" t="s">
        <v>30</v>
      </c>
      <c r="D1685" s="1" t="s">
        <v>31</v>
      </c>
      <c r="E1685" s="1">
        <v>0</v>
      </c>
      <c r="F1685" s="1">
        <v>0</v>
      </c>
      <c r="G1685" s="2">
        <v>70.721999999999994</v>
      </c>
      <c r="H1685" s="2">
        <v>-6.4180000000000001</v>
      </c>
      <c r="I1685" s="3">
        <v>-70.900000000000006</v>
      </c>
      <c r="J1685" s="3">
        <v>0</v>
      </c>
      <c r="K1685" s="4">
        <v>0</v>
      </c>
      <c r="L1685" s="4">
        <v>5.2040800000000003</v>
      </c>
      <c r="M1685" s="4">
        <v>0</v>
      </c>
      <c r="N1685" s="2">
        <v>77.14</v>
      </c>
      <c r="O1685" s="4">
        <v>0</v>
      </c>
      <c r="P1685" s="4">
        <v>0</v>
      </c>
      <c r="Q1685" s="3">
        <v>30.1</v>
      </c>
      <c r="R1685" s="2">
        <v>0</v>
      </c>
      <c r="S1685" s="2">
        <v>0</v>
      </c>
      <c r="T1685" s="4">
        <v>0</v>
      </c>
      <c r="U1685" s="3">
        <v>40857.5</v>
      </c>
      <c r="V1685" s="3">
        <v>0</v>
      </c>
      <c r="W1685" s="3">
        <v>0</v>
      </c>
      <c r="X1685" s="2">
        <v>100.94799999999999</v>
      </c>
      <c r="Y1685" s="2">
        <v>100.94799999999999</v>
      </c>
      <c r="Z1685" s="2">
        <v>0</v>
      </c>
    </row>
    <row r="1686" spans="1:26" x14ac:dyDescent="0.25">
      <c r="A1686" s="1" t="s">
        <v>1715</v>
      </c>
      <c r="B1686" s="1">
        <v>647</v>
      </c>
      <c r="C1686" s="1" t="s">
        <v>30</v>
      </c>
      <c r="D1686" s="1" t="s">
        <v>31</v>
      </c>
      <c r="E1686" s="1">
        <v>0</v>
      </c>
      <c r="F1686" s="1">
        <v>0</v>
      </c>
      <c r="G1686" s="2">
        <v>71.694999999999993</v>
      </c>
      <c r="H1686" s="2">
        <v>-6.8449999999999998</v>
      </c>
      <c r="I1686" s="3">
        <v>-75.599999999999994</v>
      </c>
      <c r="J1686" s="3">
        <v>0</v>
      </c>
      <c r="K1686" s="4">
        <v>0</v>
      </c>
      <c r="L1686" s="4">
        <v>9.0795899999999996</v>
      </c>
      <c r="M1686" s="4">
        <v>0</v>
      </c>
      <c r="N1686" s="2">
        <v>78.540000000000006</v>
      </c>
      <c r="O1686" s="4">
        <v>0</v>
      </c>
      <c r="P1686" s="4">
        <v>0</v>
      </c>
      <c r="Q1686" s="3">
        <v>40.799999999999997</v>
      </c>
      <c r="R1686" s="2">
        <v>0</v>
      </c>
      <c r="S1686" s="2">
        <v>0</v>
      </c>
      <c r="T1686" s="4">
        <v>0</v>
      </c>
      <c r="U1686" s="3">
        <v>75820.399999999994</v>
      </c>
      <c r="V1686" s="3">
        <v>0</v>
      </c>
      <c r="W1686" s="3">
        <v>0</v>
      </c>
      <c r="X1686" s="2">
        <v>116.411</v>
      </c>
      <c r="Y1686" s="2">
        <v>116.411</v>
      </c>
      <c r="Z1686" s="2">
        <v>0</v>
      </c>
    </row>
    <row r="1687" spans="1:26" x14ac:dyDescent="0.25">
      <c r="A1687" s="1" t="s">
        <v>1716</v>
      </c>
      <c r="B1687" s="1">
        <v>647</v>
      </c>
      <c r="C1687" s="1" t="s">
        <v>30</v>
      </c>
      <c r="D1687" s="1" t="s">
        <v>31</v>
      </c>
      <c r="E1687" s="1">
        <v>0</v>
      </c>
      <c r="F1687" s="1">
        <v>0</v>
      </c>
      <c r="G1687" s="2">
        <v>108.515</v>
      </c>
      <c r="H1687" s="2">
        <v>-7.875</v>
      </c>
      <c r="I1687" s="3">
        <v>-125.2</v>
      </c>
      <c r="J1687" s="3">
        <v>0</v>
      </c>
      <c r="K1687" s="4">
        <v>0</v>
      </c>
      <c r="L1687" s="4">
        <v>15.73882</v>
      </c>
      <c r="M1687" s="4">
        <v>0</v>
      </c>
      <c r="N1687" s="2">
        <v>116.39</v>
      </c>
      <c r="O1687" s="4">
        <v>0</v>
      </c>
      <c r="P1687" s="4">
        <v>0</v>
      </c>
      <c r="Q1687" s="3">
        <v>278.7</v>
      </c>
      <c r="R1687" s="2">
        <v>0</v>
      </c>
      <c r="S1687" s="2">
        <v>0</v>
      </c>
      <c r="T1687" s="4">
        <v>0</v>
      </c>
      <c r="U1687" s="3">
        <v>149446.39999999999</v>
      </c>
      <c r="V1687" s="3">
        <v>0</v>
      </c>
      <c r="W1687" s="3">
        <v>0</v>
      </c>
      <c r="X1687" s="2">
        <v>403.97</v>
      </c>
      <c r="Y1687" s="2">
        <v>403.97</v>
      </c>
      <c r="Z1687" s="2">
        <v>0</v>
      </c>
    </row>
    <row r="1688" spans="1:26" x14ac:dyDescent="0.25">
      <c r="A1688" s="1" t="s">
        <v>1717</v>
      </c>
      <c r="B1688" s="1">
        <v>647</v>
      </c>
      <c r="C1688" s="1" t="s">
        <v>30</v>
      </c>
      <c r="D1688" s="1" t="s">
        <v>31</v>
      </c>
      <c r="E1688" s="1">
        <v>0</v>
      </c>
      <c r="F1688" s="1">
        <v>0</v>
      </c>
      <c r="G1688" s="2">
        <v>108.52200000000001</v>
      </c>
      <c r="H1688" s="2">
        <v>-9.6280000000000001</v>
      </c>
      <c r="I1688" s="3">
        <v>-483.9</v>
      </c>
      <c r="J1688" s="3">
        <v>0</v>
      </c>
      <c r="K1688" s="4">
        <v>0</v>
      </c>
      <c r="L1688" s="4">
        <v>107.57895000000001</v>
      </c>
      <c r="M1688" s="4">
        <v>0</v>
      </c>
      <c r="N1688" s="2">
        <v>118.15</v>
      </c>
      <c r="O1688" s="4">
        <v>0</v>
      </c>
      <c r="P1688" s="4">
        <v>0</v>
      </c>
      <c r="Q1688" s="3">
        <v>303.2</v>
      </c>
      <c r="R1688" s="2">
        <v>0</v>
      </c>
      <c r="S1688" s="2">
        <v>0</v>
      </c>
      <c r="T1688" s="4">
        <v>0</v>
      </c>
      <c r="U1688" s="3">
        <v>1285693.3999999999</v>
      </c>
      <c r="V1688" s="3">
        <v>0</v>
      </c>
      <c r="W1688" s="3">
        <v>0</v>
      </c>
      <c r="X1688" s="2">
        <v>787.15700000000004</v>
      </c>
      <c r="Y1688" s="2">
        <v>787.15700000000004</v>
      </c>
      <c r="Z1688" s="2">
        <v>0</v>
      </c>
    </row>
    <row r="1689" spans="1:26" x14ac:dyDescent="0.25">
      <c r="A1689" s="1" t="s">
        <v>1718</v>
      </c>
      <c r="B1689" s="1">
        <v>647</v>
      </c>
      <c r="C1689" s="1" t="s">
        <v>30</v>
      </c>
      <c r="D1689" s="1" t="s">
        <v>31</v>
      </c>
      <c r="E1689" s="1">
        <v>0</v>
      </c>
      <c r="F1689" s="1">
        <v>0</v>
      </c>
      <c r="G1689" s="2">
        <v>105.401</v>
      </c>
      <c r="H1689" s="2">
        <v>-2.419</v>
      </c>
      <c r="I1689" s="3">
        <v>-30.4</v>
      </c>
      <c r="J1689" s="3">
        <v>0</v>
      </c>
      <c r="K1689" s="4">
        <v>0</v>
      </c>
      <c r="L1689" s="4">
        <v>0</v>
      </c>
      <c r="M1689" s="4">
        <v>0</v>
      </c>
      <c r="N1689" s="2">
        <v>107.82</v>
      </c>
      <c r="O1689" s="4">
        <v>0</v>
      </c>
      <c r="P1689" s="4">
        <v>0</v>
      </c>
      <c r="Q1689" s="3">
        <v>163</v>
      </c>
      <c r="R1689" s="2">
        <v>0</v>
      </c>
      <c r="S1689" s="2">
        <v>0</v>
      </c>
      <c r="T1689" s="4">
        <v>0</v>
      </c>
      <c r="U1689" s="3">
        <v>0</v>
      </c>
      <c r="V1689" s="3">
        <v>0</v>
      </c>
      <c r="W1689" s="3">
        <v>0</v>
      </c>
      <c r="X1689" s="2">
        <v>193.39599999999999</v>
      </c>
      <c r="Y1689" s="2">
        <v>193.39599999999999</v>
      </c>
      <c r="Z1689" s="2">
        <v>0</v>
      </c>
    </row>
    <row r="1690" spans="1:26" x14ac:dyDescent="0.25">
      <c r="A1690" s="1" t="s">
        <v>1719</v>
      </c>
      <c r="B1690" s="1">
        <v>647</v>
      </c>
      <c r="C1690" s="1" t="s">
        <v>30</v>
      </c>
      <c r="D1690" s="1" t="s">
        <v>31</v>
      </c>
      <c r="E1690" s="1">
        <v>0</v>
      </c>
      <c r="F1690" s="1">
        <v>0</v>
      </c>
      <c r="G1690" s="2">
        <v>102.699</v>
      </c>
      <c r="H1690" s="2">
        <v>-4.8410000000000002</v>
      </c>
      <c r="I1690" s="3">
        <v>-60.8</v>
      </c>
      <c r="J1690" s="3">
        <v>0</v>
      </c>
      <c r="K1690" s="4">
        <v>0</v>
      </c>
      <c r="L1690" s="4">
        <v>0</v>
      </c>
      <c r="M1690" s="4">
        <v>0</v>
      </c>
      <c r="N1690" s="2">
        <v>107.623</v>
      </c>
      <c r="O1690" s="4">
        <v>0</v>
      </c>
      <c r="P1690" s="4">
        <v>0.85399999999999998</v>
      </c>
      <c r="Q1690" s="3">
        <v>135.69999999999999</v>
      </c>
      <c r="R1690" s="2">
        <v>0</v>
      </c>
      <c r="S1690" s="2">
        <v>12.25</v>
      </c>
      <c r="T1690" s="4">
        <v>0.13347000000000001</v>
      </c>
      <c r="U1690" s="3">
        <v>0</v>
      </c>
      <c r="V1690" s="3">
        <v>5775.3</v>
      </c>
      <c r="W1690" s="3">
        <v>0</v>
      </c>
      <c r="X1690" s="2">
        <v>196.53800000000001</v>
      </c>
      <c r="Y1690" s="2">
        <v>196.53800000000001</v>
      </c>
      <c r="Z1690" s="2">
        <v>0</v>
      </c>
    </row>
    <row r="1691" spans="1:26" x14ac:dyDescent="0.25">
      <c r="A1691" s="1" t="s">
        <v>1720</v>
      </c>
      <c r="B1691" s="1">
        <v>647</v>
      </c>
      <c r="C1691" s="1" t="s">
        <v>30</v>
      </c>
      <c r="D1691" s="1" t="s">
        <v>31</v>
      </c>
      <c r="E1691" s="1">
        <v>0</v>
      </c>
      <c r="F1691" s="1">
        <v>0</v>
      </c>
      <c r="G1691" s="2">
        <v>108.515</v>
      </c>
      <c r="H1691" s="2">
        <v>-1.7150000000000001</v>
      </c>
      <c r="I1691" s="3">
        <v>-75.7</v>
      </c>
      <c r="J1691" s="3">
        <v>0</v>
      </c>
      <c r="K1691" s="4">
        <v>0</v>
      </c>
      <c r="L1691" s="4">
        <v>0</v>
      </c>
      <c r="M1691" s="4">
        <v>0</v>
      </c>
      <c r="N1691" s="2">
        <v>110.23</v>
      </c>
      <c r="O1691" s="4">
        <v>0</v>
      </c>
      <c r="P1691" s="4">
        <v>0</v>
      </c>
      <c r="Q1691" s="3">
        <v>701.8</v>
      </c>
      <c r="R1691" s="2">
        <v>0</v>
      </c>
      <c r="S1691" s="2">
        <v>0</v>
      </c>
      <c r="T1691" s="4">
        <v>0</v>
      </c>
      <c r="U1691" s="3">
        <v>0</v>
      </c>
      <c r="V1691" s="3">
        <v>0</v>
      </c>
      <c r="W1691" s="3">
        <v>0</v>
      </c>
      <c r="X1691" s="2">
        <v>777.54399999999998</v>
      </c>
      <c r="Y1691" s="2">
        <v>777.54399999999998</v>
      </c>
      <c r="Z1691" s="2">
        <v>0</v>
      </c>
    </row>
    <row r="1692" spans="1:26" x14ac:dyDescent="0.25">
      <c r="A1692" s="1" t="s">
        <v>1721</v>
      </c>
      <c r="B1692" s="1">
        <v>647</v>
      </c>
      <c r="C1692" s="1" t="s">
        <v>30</v>
      </c>
      <c r="D1692" s="1" t="s">
        <v>31</v>
      </c>
      <c r="E1692" s="1">
        <v>0</v>
      </c>
      <c r="F1692" s="1">
        <v>0</v>
      </c>
      <c r="G1692" s="2">
        <v>102.301</v>
      </c>
      <c r="H1692" s="2">
        <v>-5.6790000000000003</v>
      </c>
      <c r="I1692" s="3">
        <v>-90.3</v>
      </c>
      <c r="J1692" s="3">
        <v>0</v>
      </c>
      <c r="K1692" s="4">
        <v>0</v>
      </c>
      <c r="L1692" s="4">
        <v>9.6559699999999999</v>
      </c>
      <c r="M1692" s="4">
        <v>0</v>
      </c>
      <c r="N1692" s="2">
        <v>107.98</v>
      </c>
      <c r="O1692" s="4">
        <v>0</v>
      </c>
      <c r="P1692" s="4">
        <v>0</v>
      </c>
      <c r="Q1692" s="3">
        <v>20.7</v>
      </c>
      <c r="R1692" s="2">
        <v>0</v>
      </c>
      <c r="S1692" s="2">
        <v>0</v>
      </c>
      <c r="T1692" s="4">
        <v>0</v>
      </c>
      <c r="U1692" s="3">
        <v>94473.2</v>
      </c>
      <c r="V1692" s="3">
        <v>0</v>
      </c>
      <c r="W1692" s="3">
        <v>0</v>
      </c>
      <c r="X1692" s="2">
        <v>111.012</v>
      </c>
      <c r="Y1692" s="2">
        <v>111.012</v>
      </c>
      <c r="Z1692" s="2">
        <v>0</v>
      </c>
    </row>
    <row r="1693" spans="1:26" x14ac:dyDescent="0.25">
      <c r="A1693" s="1" t="s">
        <v>1722</v>
      </c>
      <c r="B1693" s="1">
        <v>647</v>
      </c>
      <c r="C1693" s="1" t="s">
        <v>30</v>
      </c>
      <c r="D1693" s="1" t="s">
        <v>31</v>
      </c>
      <c r="E1693" s="1">
        <v>0</v>
      </c>
      <c r="F1693" s="1">
        <v>0</v>
      </c>
      <c r="G1693" s="2">
        <v>34.737000000000002</v>
      </c>
      <c r="H1693" s="2">
        <v>-0.183</v>
      </c>
      <c r="I1693" s="3">
        <v>-9.1999999999999993</v>
      </c>
      <c r="J1693" s="3">
        <v>0</v>
      </c>
      <c r="K1693" s="4">
        <v>0</v>
      </c>
      <c r="L1693" s="4">
        <v>0</v>
      </c>
      <c r="M1693" s="4">
        <v>0</v>
      </c>
      <c r="N1693" s="2">
        <v>34.92</v>
      </c>
      <c r="O1693" s="4">
        <v>0</v>
      </c>
      <c r="P1693" s="4">
        <v>0</v>
      </c>
      <c r="Q1693" s="3">
        <v>288.39999999999998</v>
      </c>
      <c r="R1693" s="2">
        <v>0</v>
      </c>
      <c r="S1693" s="2">
        <v>0</v>
      </c>
      <c r="T1693" s="4">
        <v>0</v>
      </c>
      <c r="U1693" s="3">
        <v>0</v>
      </c>
      <c r="V1693" s="3">
        <v>0</v>
      </c>
      <c r="W1693" s="3">
        <v>0</v>
      </c>
      <c r="X1693" s="2">
        <v>297.572</v>
      </c>
      <c r="Y1693" s="2">
        <v>297.572</v>
      </c>
      <c r="Z1693" s="2">
        <v>0</v>
      </c>
    </row>
    <row r="1694" spans="1:26" x14ac:dyDescent="0.25">
      <c r="A1694" s="1" t="s">
        <v>1723</v>
      </c>
      <c r="B1694" s="1">
        <v>647</v>
      </c>
      <c r="C1694" s="1" t="s">
        <v>30</v>
      </c>
      <c r="D1694" s="1" t="s">
        <v>31</v>
      </c>
      <c r="E1694" s="1">
        <v>0</v>
      </c>
      <c r="F1694" s="1">
        <v>0</v>
      </c>
      <c r="G1694" s="2">
        <v>62.841999999999999</v>
      </c>
      <c r="H1694" s="2">
        <v>-0.878</v>
      </c>
      <c r="I1694" s="3">
        <v>-14</v>
      </c>
      <c r="J1694" s="3">
        <v>0</v>
      </c>
      <c r="K1694" s="4">
        <v>0</v>
      </c>
      <c r="L1694" s="4">
        <v>0</v>
      </c>
      <c r="M1694" s="4">
        <v>0</v>
      </c>
      <c r="N1694" s="2">
        <v>63.811</v>
      </c>
      <c r="O1694" s="4">
        <v>0</v>
      </c>
      <c r="P1694" s="4">
        <v>1.09504</v>
      </c>
      <c r="Q1694" s="3">
        <v>48.5</v>
      </c>
      <c r="R1694" s="2">
        <v>0</v>
      </c>
      <c r="S1694" s="2">
        <v>190.5</v>
      </c>
      <c r="T1694" s="4">
        <v>1.99596</v>
      </c>
      <c r="U1694" s="3">
        <v>0</v>
      </c>
      <c r="V1694" s="3">
        <v>823.1</v>
      </c>
      <c r="W1694" s="3">
        <v>0</v>
      </c>
      <c r="X1694" s="2">
        <v>62.503999999999998</v>
      </c>
      <c r="Y1694" s="2">
        <v>62.503999999999998</v>
      </c>
      <c r="Z1694" s="2">
        <v>0</v>
      </c>
    </row>
    <row r="1695" spans="1:26" x14ac:dyDescent="0.25">
      <c r="A1695" s="1" t="s">
        <v>1724</v>
      </c>
      <c r="B1695" s="1">
        <v>647</v>
      </c>
      <c r="C1695" s="1" t="s">
        <v>30</v>
      </c>
      <c r="D1695" s="1" t="s">
        <v>31</v>
      </c>
      <c r="E1695" s="1">
        <v>0</v>
      </c>
      <c r="F1695" s="1">
        <v>0</v>
      </c>
      <c r="G1695" s="2">
        <v>62.390999999999998</v>
      </c>
      <c r="H1695" s="2">
        <v>1.0999999999999999E-2</v>
      </c>
      <c r="I1695" s="3">
        <v>0.2</v>
      </c>
      <c r="J1695" s="3">
        <v>0</v>
      </c>
      <c r="K1695" s="4">
        <v>0</v>
      </c>
      <c r="L1695" s="4">
        <v>0</v>
      </c>
      <c r="M1695" s="4">
        <v>0</v>
      </c>
      <c r="N1695" s="2">
        <v>62.887</v>
      </c>
      <c r="O1695" s="4">
        <v>0</v>
      </c>
      <c r="P1695" s="4">
        <v>14.469670000000001</v>
      </c>
      <c r="Q1695" s="3">
        <v>67.5</v>
      </c>
      <c r="R1695" s="2">
        <v>0</v>
      </c>
      <c r="S1695" s="2">
        <v>1118</v>
      </c>
      <c r="T1695" s="4">
        <v>236.87645000000001</v>
      </c>
      <c r="U1695" s="3">
        <v>0</v>
      </c>
      <c r="V1695" s="3">
        <v>105443.9</v>
      </c>
      <c r="W1695" s="3">
        <v>0</v>
      </c>
      <c r="X1695" s="2">
        <v>67.313000000000002</v>
      </c>
      <c r="Y1695" s="2">
        <v>67.313000000000002</v>
      </c>
      <c r="Z1695" s="2">
        <v>-8.0000000000000002E-3</v>
      </c>
    </row>
    <row r="1696" spans="1:26" x14ac:dyDescent="0.25">
      <c r="A1696" s="1" t="s">
        <v>1725</v>
      </c>
      <c r="B1696" s="1">
        <v>647</v>
      </c>
      <c r="C1696" s="1" t="s">
        <v>30</v>
      </c>
      <c r="D1696" s="1" t="s">
        <v>31</v>
      </c>
      <c r="E1696" s="1">
        <v>0</v>
      </c>
      <c r="F1696" s="1">
        <v>0</v>
      </c>
      <c r="G1696" s="2">
        <v>53.598999999999997</v>
      </c>
      <c r="H1696" s="2">
        <v>-3.2909999999999999</v>
      </c>
      <c r="I1696" s="3">
        <v>-64.599999999999994</v>
      </c>
      <c r="J1696" s="3">
        <v>0</v>
      </c>
      <c r="K1696" s="4">
        <v>0</v>
      </c>
      <c r="L1696" s="4">
        <v>0</v>
      </c>
      <c r="M1696" s="4">
        <v>0</v>
      </c>
      <c r="N1696" s="2">
        <v>56.89</v>
      </c>
      <c r="O1696" s="4">
        <v>0</v>
      </c>
      <c r="P1696" s="4">
        <v>0</v>
      </c>
      <c r="Q1696" s="3">
        <v>55.3</v>
      </c>
      <c r="R1696" s="2">
        <v>0</v>
      </c>
      <c r="S1696" s="2">
        <v>0</v>
      </c>
      <c r="T1696" s="4">
        <v>0</v>
      </c>
      <c r="U1696" s="3">
        <v>0</v>
      </c>
      <c r="V1696" s="3">
        <v>0</v>
      </c>
      <c r="W1696" s="3">
        <v>0</v>
      </c>
      <c r="X1696" s="2">
        <v>119.97</v>
      </c>
      <c r="Y1696" s="2">
        <v>119.97</v>
      </c>
      <c r="Z1696" s="2">
        <v>0</v>
      </c>
    </row>
    <row r="1697" spans="1:26" x14ac:dyDescent="0.25">
      <c r="A1697" s="1" t="s">
        <v>1726</v>
      </c>
      <c r="B1697" s="1">
        <v>647</v>
      </c>
      <c r="C1697" s="1" t="s">
        <v>30</v>
      </c>
      <c r="D1697" s="1" t="s">
        <v>31</v>
      </c>
      <c r="E1697" s="1">
        <v>0</v>
      </c>
      <c r="F1697" s="1">
        <v>0</v>
      </c>
      <c r="G1697" s="2">
        <v>59.03</v>
      </c>
      <c r="H1697" s="2">
        <v>-3.61</v>
      </c>
      <c r="I1697" s="3">
        <v>-57.4</v>
      </c>
      <c r="J1697" s="3">
        <v>0</v>
      </c>
      <c r="K1697" s="4">
        <v>0</v>
      </c>
      <c r="L1697" s="4">
        <v>0</v>
      </c>
      <c r="M1697" s="4">
        <v>0</v>
      </c>
      <c r="N1697" s="2">
        <v>62.64</v>
      </c>
      <c r="O1697" s="4">
        <v>0</v>
      </c>
      <c r="P1697" s="4">
        <v>0</v>
      </c>
      <c r="Q1697" s="3">
        <v>46.2</v>
      </c>
      <c r="R1697" s="2">
        <v>0</v>
      </c>
      <c r="S1697" s="2">
        <v>0</v>
      </c>
      <c r="T1697" s="4">
        <v>0</v>
      </c>
      <c r="U1697" s="3">
        <v>0</v>
      </c>
      <c r="V1697" s="3">
        <v>0</v>
      </c>
      <c r="W1697" s="3">
        <v>0</v>
      </c>
      <c r="X1697" s="2">
        <v>103.577</v>
      </c>
      <c r="Y1697" s="2">
        <v>103.577</v>
      </c>
      <c r="Z1697" s="2">
        <v>0</v>
      </c>
    </row>
    <row r="1698" spans="1:26" x14ac:dyDescent="0.25">
      <c r="A1698" s="1" t="s">
        <v>1727</v>
      </c>
      <c r="B1698" s="1">
        <v>647</v>
      </c>
      <c r="C1698" s="1" t="s">
        <v>30</v>
      </c>
      <c r="D1698" s="1" t="s">
        <v>31</v>
      </c>
      <c r="E1698" s="1">
        <v>0</v>
      </c>
      <c r="F1698" s="1">
        <v>0</v>
      </c>
      <c r="G1698" s="2">
        <v>96.078000000000003</v>
      </c>
      <c r="H1698" s="2">
        <v>-6.0620000000000003</v>
      </c>
      <c r="I1698" s="3">
        <v>-96.4</v>
      </c>
      <c r="J1698" s="3">
        <v>0</v>
      </c>
      <c r="K1698" s="4">
        <v>0</v>
      </c>
      <c r="L1698" s="4">
        <v>1.92435</v>
      </c>
      <c r="M1698" s="4">
        <v>0</v>
      </c>
      <c r="N1698" s="2">
        <v>102.14</v>
      </c>
      <c r="O1698" s="4">
        <v>0</v>
      </c>
      <c r="P1698" s="4">
        <v>0</v>
      </c>
      <c r="Q1698" s="3">
        <v>17.2</v>
      </c>
      <c r="R1698" s="2">
        <v>0</v>
      </c>
      <c r="S1698" s="2">
        <v>0</v>
      </c>
      <c r="T1698" s="4">
        <v>0</v>
      </c>
      <c r="U1698" s="3">
        <v>8563.7000000000007</v>
      </c>
      <c r="V1698" s="3">
        <v>0</v>
      </c>
      <c r="W1698" s="3">
        <v>0</v>
      </c>
      <c r="X1698" s="2">
        <v>113.557</v>
      </c>
      <c r="Y1698" s="2">
        <v>113.557</v>
      </c>
      <c r="Z1698" s="2">
        <v>0</v>
      </c>
    </row>
    <row r="1699" spans="1:26" x14ac:dyDescent="0.25">
      <c r="A1699" s="1" t="s">
        <v>1728</v>
      </c>
      <c r="B1699" s="1">
        <v>647</v>
      </c>
      <c r="C1699" s="1" t="s">
        <v>30</v>
      </c>
      <c r="D1699" s="1" t="s">
        <v>31</v>
      </c>
      <c r="E1699" s="1">
        <v>0</v>
      </c>
      <c r="F1699" s="1">
        <v>0</v>
      </c>
      <c r="G1699" s="2">
        <v>32.526000000000003</v>
      </c>
      <c r="H1699" s="2">
        <v>-1.1539999999999999</v>
      </c>
      <c r="I1699" s="3">
        <v>-12.7</v>
      </c>
      <c r="J1699" s="3">
        <v>0</v>
      </c>
      <c r="K1699" s="4">
        <v>0</v>
      </c>
      <c r="L1699" s="4">
        <v>0</v>
      </c>
      <c r="M1699" s="4">
        <v>0</v>
      </c>
      <c r="N1699" s="2">
        <v>33.68</v>
      </c>
      <c r="O1699" s="4">
        <v>0</v>
      </c>
      <c r="P1699" s="4">
        <v>0</v>
      </c>
      <c r="Q1699" s="3">
        <v>63.2</v>
      </c>
      <c r="R1699" s="2">
        <v>0</v>
      </c>
      <c r="S1699" s="2">
        <v>0</v>
      </c>
      <c r="T1699" s="4">
        <v>0</v>
      </c>
      <c r="U1699" s="3">
        <v>0</v>
      </c>
      <c r="V1699" s="3">
        <v>0</v>
      </c>
      <c r="W1699" s="3">
        <v>0</v>
      </c>
      <c r="X1699" s="2">
        <v>75.986999999999995</v>
      </c>
      <c r="Y1699" s="2">
        <v>75.986999999999995</v>
      </c>
      <c r="Z1699" s="2">
        <v>0</v>
      </c>
    </row>
    <row r="1700" spans="1:26" x14ac:dyDescent="0.25">
      <c r="A1700" s="1" t="s">
        <v>1729</v>
      </c>
      <c r="B1700" s="1">
        <v>647</v>
      </c>
      <c r="C1700" s="1" t="s">
        <v>30</v>
      </c>
      <c r="D1700" s="1" t="s">
        <v>31</v>
      </c>
      <c r="E1700" s="1">
        <v>0</v>
      </c>
      <c r="F1700" s="1">
        <v>0</v>
      </c>
      <c r="G1700" s="2">
        <v>23.527000000000001</v>
      </c>
      <c r="H1700" s="2">
        <v>-0.92300000000000004</v>
      </c>
      <c r="I1700" s="3">
        <v>-16.399999999999999</v>
      </c>
      <c r="J1700" s="3">
        <v>0</v>
      </c>
      <c r="K1700" s="4">
        <v>0</v>
      </c>
      <c r="L1700" s="4">
        <v>0</v>
      </c>
      <c r="M1700" s="4">
        <v>0</v>
      </c>
      <c r="N1700" s="2">
        <v>24.518999999999998</v>
      </c>
      <c r="O1700" s="4">
        <v>0</v>
      </c>
      <c r="P1700" s="4">
        <v>0.76795000000000002</v>
      </c>
      <c r="Q1700" s="3">
        <v>150.9</v>
      </c>
      <c r="R1700" s="2">
        <v>0</v>
      </c>
      <c r="S1700" s="2">
        <v>0</v>
      </c>
      <c r="T1700" s="4">
        <v>0</v>
      </c>
      <c r="U1700" s="3">
        <v>0</v>
      </c>
      <c r="V1700" s="3">
        <v>966.2</v>
      </c>
      <c r="W1700" s="3">
        <v>0</v>
      </c>
      <c r="X1700" s="2">
        <v>167.28200000000001</v>
      </c>
      <c r="Y1700" s="2">
        <v>167.28200000000001</v>
      </c>
      <c r="Z1700" s="2">
        <v>0</v>
      </c>
    </row>
    <row r="1701" spans="1:26" x14ac:dyDescent="0.25">
      <c r="A1701" s="1" t="s">
        <v>1730</v>
      </c>
      <c r="B1701" s="1">
        <v>647</v>
      </c>
      <c r="C1701" s="1" t="s">
        <v>30</v>
      </c>
      <c r="D1701" s="1" t="s">
        <v>31</v>
      </c>
      <c r="E1701" s="1">
        <v>0</v>
      </c>
      <c r="F1701" s="1">
        <v>0</v>
      </c>
      <c r="G1701" s="2">
        <v>46.817999999999998</v>
      </c>
      <c r="H1701" s="2">
        <v>-5.282</v>
      </c>
      <c r="I1701" s="3">
        <v>-149.4</v>
      </c>
      <c r="J1701" s="3">
        <v>0</v>
      </c>
      <c r="K1701" s="4">
        <v>0</v>
      </c>
      <c r="L1701" s="4">
        <v>0</v>
      </c>
      <c r="M1701" s="4">
        <v>0</v>
      </c>
      <c r="N1701" s="2">
        <v>52.1</v>
      </c>
      <c r="O1701" s="4">
        <v>0</v>
      </c>
      <c r="P1701" s="4">
        <v>0</v>
      </c>
      <c r="Q1701" s="3">
        <v>136.5</v>
      </c>
      <c r="R1701" s="2">
        <v>0</v>
      </c>
      <c r="S1701" s="2">
        <v>0</v>
      </c>
      <c r="T1701" s="4">
        <v>0</v>
      </c>
      <c r="U1701" s="3">
        <v>0</v>
      </c>
      <c r="V1701" s="3">
        <v>0</v>
      </c>
      <c r="W1701" s="3">
        <v>0</v>
      </c>
      <c r="X1701" s="2">
        <v>285.85399999999998</v>
      </c>
      <c r="Y1701" s="2">
        <v>285.85399999999998</v>
      </c>
      <c r="Z1701" s="2">
        <v>0</v>
      </c>
    </row>
    <row r="1702" spans="1:26" x14ac:dyDescent="0.25">
      <c r="A1702" s="1" t="s">
        <v>1731</v>
      </c>
      <c r="B1702" s="1">
        <v>647</v>
      </c>
      <c r="C1702" s="1" t="s">
        <v>30</v>
      </c>
      <c r="D1702" s="1" t="s">
        <v>31</v>
      </c>
      <c r="E1702" s="1">
        <v>0</v>
      </c>
      <c r="F1702" s="1">
        <v>0</v>
      </c>
      <c r="G1702" s="2">
        <v>47.124000000000002</v>
      </c>
      <c r="H1702" s="2">
        <v>-5.0359999999999996</v>
      </c>
      <c r="I1702" s="3">
        <v>-142.4</v>
      </c>
      <c r="J1702" s="3">
        <v>0</v>
      </c>
      <c r="K1702" s="4">
        <v>0</v>
      </c>
      <c r="L1702" s="4">
        <v>0</v>
      </c>
      <c r="M1702" s="4">
        <v>0</v>
      </c>
      <c r="N1702" s="2">
        <v>52.16</v>
      </c>
      <c r="O1702" s="4">
        <v>0</v>
      </c>
      <c r="P1702" s="4">
        <v>0</v>
      </c>
      <c r="Q1702" s="3">
        <v>150.80000000000001</v>
      </c>
      <c r="R1702" s="2">
        <v>0</v>
      </c>
      <c r="S1702" s="2">
        <v>0</v>
      </c>
      <c r="T1702" s="4">
        <v>0</v>
      </c>
      <c r="U1702" s="3">
        <v>0</v>
      </c>
      <c r="V1702" s="3">
        <v>0</v>
      </c>
      <c r="W1702" s="3">
        <v>0</v>
      </c>
      <c r="X1702" s="2">
        <v>293.20499999999998</v>
      </c>
      <c r="Y1702" s="2">
        <v>293.20499999999998</v>
      </c>
      <c r="Z1702" s="2">
        <v>0</v>
      </c>
    </row>
    <row r="1703" spans="1:26" x14ac:dyDescent="0.25">
      <c r="A1703" s="1" t="s">
        <v>1732</v>
      </c>
      <c r="B1703" s="1">
        <v>647</v>
      </c>
      <c r="C1703" s="1" t="s">
        <v>30</v>
      </c>
      <c r="D1703" s="1" t="s">
        <v>31</v>
      </c>
      <c r="E1703" s="1">
        <v>0</v>
      </c>
      <c r="F1703" s="1">
        <v>0</v>
      </c>
      <c r="G1703" s="2">
        <v>46.968000000000004</v>
      </c>
      <c r="H1703" s="2">
        <v>-4.742</v>
      </c>
      <c r="I1703" s="3">
        <v>-134.1</v>
      </c>
      <c r="J1703" s="3">
        <v>0</v>
      </c>
      <c r="K1703" s="4">
        <v>0</v>
      </c>
      <c r="L1703" s="4">
        <v>0</v>
      </c>
      <c r="M1703" s="4">
        <v>0</v>
      </c>
      <c r="N1703" s="2">
        <v>51.71</v>
      </c>
      <c r="O1703" s="4">
        <v>0</v>
      </c>
      <c r="P1703" s="4">
        <v>0</v>
      </c>
      <c r="Q1703" s="3">
        <v>131.69999999999999</v>
      </c>
      <c r="R1703" s="2">
        <v>0</v>
      </c>
      <c r="S1703" s="2">
        <v>0</v>
      </c>
      <c r="T1703" s="4">
        <v>0</v>
      </c>
      <c r="U1703" s="3">
        <v>0</v>
      </c>
      <c r="V1703" s="3">
        <v>0</v>
      </c>
      <c r="W1703" s="3">
        <v>0</v>
      </c>
      <c r="X1703" s="2">
        <v>265.779</v>
      </c>
      <c r="Y1703" s="2">
        <v>265.779</v>
      </c>
      <c r="Z1703" s="2">
        <v>0</v>
      </c>
    </row>
    <row r="1704" spans="1:26" x14ac:dyDescent="0.25">
      <c r="A1704" s="1" t="s">
        <v>1733</v>
      </c>
      <c r="B1704" s="1">
        <v>647</v>
      </c>
      <c r="C1704" s="1" t="s">
        <v>30</v>
      </c>
      <c r="D1704" s="1" t="s">
        <v>31</v>
      </c>
      <c r="E1704" s="1">
        <v>0</v>
      </c>
      <c r="F1704" s="1">
        <v>0</v>
      </c>
      <c r="G1704" s="2">
        <v>16.594999999999999</v>
      </c>
      <c r="H1704" s="2">
        <v>-0.40500000000000003</v>
      </c>
      <c r="I1704" s="3">
        <v>-17.899999999999999</v>
      </c>
      <c r="J1704" s="3">
        <v>0</v>
      </c>
      <c r="K1704" s="4">
        <v>0</v>
      </c>
      <c r="L1704" s="4">
        <v>2.6930999999999998</v>
      </c>
      <c r="M1704" s="4">
        <v>0</v>
      </c>
      <c r="N1704" s="2">
        <v>17</v>
      </c>
      <c r="O1704" s="4">
        <v>0</v>
      </c>
      <c r="P1704" s="4">
        <v>0</v>
      </c>
      <c r="Q1704" s="3">
        <v>402.7</v>
      </c>
      <c r="R1704" s="2">
        <v>0</v>
      </c>
      <c r="S1704" s="2">
        <v>0</v>
      </c>
      <c r="T1704" s="4">
        <v>0</v>
      </c>
      <c r="U1704" s="3">
        <v>29411.599999999999</v>
      </c>
      <c r="V1704" s="3">
        <v>0</v>
      </c>
      <c r="W1704" s="3">
        <v>0</v>
      </c>
      <c r="X1704" s="2">
        <v>420.58100000000002</v>
      </c>
      <c r="Y1704" s="2">
        <v>420.58100000000002</v>
      </c>
      <c r="Z1704" s="2">
        <v>0</v>
      </c>
    </row>
    <row r="1705" spans="1:26" x14ac:dyDescent="0.25">
      <c r="A1705" s="1" t="s">
        <v>1734</v>
      </c>
      <c r="B1705" s="1">
        <v>647</v>
      </c>
      <c r="C1705" s="1" t="s">
        <v>30</v>
      </c>
      <c r="D1705" s="1" t="s">
        <v>31</v>
      </c>
      <c r="E1705" s="1">
        <v>0</v>
      </c>
      <c r="F1705" s="1">
        <v>0</v>
      </c>
      <c r="G1705" s="2">
        <v>27.12</v>
      </c>
      <c r="H1705" s="2">
        <v>-3.5</v>
      </c>
      <c r="I1705" s="3">
        <v>-134.69999999999999</v>
      </c>
      <c r="J1705" s="3">
        <v>0</v>
      </c>
      <c r="K1705" s="4">
        <v>0</v>
      </c>
      <c r="L1705" s="4">
        <v>0</v>
      </c>
      <c r="M1705" s="4">
        <v>0</v>
      </c>
      <c r="N1705" s="2">
        <v>30.62</v>
      </c>
      <c r="O1705" s="4">
        <v>0</v>
      </c>
      <c r="P1705" s="4">
        <v>0</v>
      </c>
      <c r="Q1705" s="3">
        <v>364.1</v>
      </c>
      <c r="R1705" s="2">
        <v>0</v>
      </c>
      <c r="S1705" s="2">
        <v>0</v>
      </c>
      <c r="T1705" s="4">
        <v>0</v>
      </c>
      <c r="U1705" s="3">
        <v>0</v>
      </c>
      <c r="V1705" s="3">
        <v>0</v>
      </c>
      <c r="W1705" s="3">
        <v>0</v>
      </c>
      <c r="X1705" s="2">
        <v>498.75900000000001</v>
      </c>
      <c r="Y1705" s="2">
        <v>498.75900000000001</v>
      </c>
      <c r="Z1705" s="2">
        <v>0</v>
      </c>
    </row>
    <row r="1706" spans="1:26" x14ac:dyDescent="0.25">
      <c r="A1706" s="1" t="s">
        <v>1735</v>
      </c>
      <c r="B1706" s="1">
        <v>647</v>
      </c>
      <c r="C1706" s="1" t="s">
        <v>30</v>
      </c>
      <c r="D1706" s="1" t="s">
        <v>31</v>
      </c>
      <c r="E1706" s="1">
        <v>0</v>
      </c>
      <c r="F1706" s="1">
        <v>0</v>
      </c>
      <c r="G1706" s="2">
        <v>27.192</v>
      </c>
      <c r="H1706" s="2">
        <v>-3.718</v>
      </c>
      <c r="I1706" s="3">
        <v>-143.1</v>
      </c>
      <c r="J1706" s="3">
        <v>0</v>
      </c>
      <c r="K1706" s="4">
        <v>0</v>
      </c>
      <c r="L1706" s="4">
        <v>0</v>
      </c>
      <c r="M1706" s="4">
        <v>0</v>
      </c>
      <c r="N1706" s="2">
        <v>30.91</v>
      </c>
      <c r="O1706" s="4">
        <v>0</v>
      </c>
      <c r="P1706" s="4">
        <v>0</v>
      </c>
      <c r="Q1706" s="3">
        <v>365.7</v>
      </c>
      <c r="R1706" s="2">
        <v>0</v>
      </c>
      <c r="S1706" s="2">
        <v>0</v>
      </c>
      <c r="T1706" s="4">
        <v>0</v>
      </c>
      <c r="U1706" s="3">
        <v>0</v>
      </c>
      <c r="V1706" s="3">
        <v>0</v>
      </c>
      <c r="W1706" s="3">
        <v>0</v>
      </c>
      <c r="X1706" s="2">
        <v>508.76499999999999</v>
      </c>
      <c r="Y1706" s="2">
        <v>508.76499999999999</v>
      </c>
      <c r="Z1706" s="2">
        <v>0</v>
      </c>
    </row>
    <row r="1707" spans="1:26" x14ac:dyDescent="0.25">
      <c r="A1707" s="1" t="s">
        <v>1736</v>
      </c>
      <c r="B1707" s="1">
        <v>647</v>
      </c>
      <c r="C1707" s="1" t="s">
        <v>30</v>
      </c>
      <c r="D1707" s="1" t="s">
        <v>31</v>
      </c>
      <c r="E1707" s="1">
        <v>0</v>
      </c>
      <c r="F1707" s="1">
        <v>0</v>
      </c>
      <c r="G1707" s="2">
        <v>29.884</v>
      </c>
      <c r="H1707" s="2">
        <v>-0.58599999999999997</v>
      </c>
      <c r="I1707" s="3">
        <v>-13.9</v>
      </c>
      <c r="J1707" s="3">
        <v>0</v>
      </c>
      <c r="K1707" s="4">
        <v>0</v>
      </c>
      <c r="L1707" s="4">
        <v>0</v>
      </c>
      <c r="M1707" s="4">
        <v>0</v>
      </c>
      <c r="N1707" s="2">
        <v>30.47</v>
      </c>
      <c r="O1707" s="4">
        <v>0</v>
      </c>
      <c r="P1707" s="4">
        <v>0</v>
      </c>
      <c r="Q1707" s="3">
        <v>238.4</v>
      </c>
      <c r="R1707" s="2">
        <v>0</v>
      </c>
      <c r="S1707" s="2">
        <v>0</v>
      </c>
      <c r="T1707" s="4">
        <v>0</v>
      </c>
      <c r="U1707" s="3">
        <v>0</v>
      </c>
      <c r="V1707" s="3">
        <v>0</v>
      </c>
      <c r="W1707" s="3">
        <v>0</v>
      </c>
      <c r="X1707" s="2">
        <v>252.31299999999999</v>
      </c>
      <c r="Y1707" s="2">
        <v>252.31299999999999</v>
      </c>
      <c r="Z1707" s="2">
        <v>0</v>
      </c>
    </row>
    <row r="1708" spans="1:26" x14ac:dyDescent="0.25">
      <c r="A1708" s="1" t="s">
        <v>1737</v>
      </c>
      <c r="B1708" s="1">
        <v>647</v>
      </c>
      <c r="C1708" s="1" t="s">
        <v>30</v>
      </c>
      <c r="D1708" s="1" t="s">
        <v>31</v>
      </c>
      <c r="E1708" s="1">
        <v>0</v>
      </c>
      <c r="F1708" s="1">
        <v>0</v>
      </c>
      <c r="G1708" s="2">
        <v>26.363</v>
      </c>
      <c r="H1708" s="2">
        <v>1.0629999999999999</v>
      </c>
      <c r="I1708" s="3">
        <v>60.3</v>
      </c>
      <c r="J1708" s="3">
        <v>0</v>
      </c>
      <c r="K1708" s="4">
        <v>0</v>
      </c>
      <c r="L1708" s="4">
        <v>0</v>
      </c>
      <c r="M1708" s="4">
        <v>0</v>
      </c>
      <c r="N1708" s="2">
        <v>26.372</v>
      </c>
      <c r="O1708" s="4">
        <v>0</v>
      </c>
      <c r="P1708" s="4">
        <v>15.77295</v>
      </c>
      <c r="Q1708" s="3">
        <v>605.1</v>
      </c>
      <c r="R1708" s="2">
        <v>0</v>
      </c>
      <c r="S1708" s="2">
        <v>11865.688</v>
      </c>
      <c r="T1708" s="4">
        <v>1639.52637</v>
      </c>
      <c r="U1708" s="3">
        <v>0</v>
      </c>
      <c r="V1708" s="3">
        <v>132273.79999999999</v>
      </c>
      <c r="W1708" s="3">
        <v>0</v>
      </c>
      <c r="X1708" s="2">
        <v>544.75199999999995</v>
      </c>
      <c r="Y1708" s="2">
        <v>544.75199999999995</v>
      </c>
      <c r="Z1708" s="2">
        <v>-0.313</v>
      </c>
    </row>
    <row r="1709" spans="1:26" x14ac:dyDescent="0.25">
      <c r="A1709" s="1" t="s">
        <v>1738</v>
      </c>
      <c r="B1709" s="1">
        <v>647</v>
      </c>
      <c r="C1709" s="1" t="s">
        <v>30</v>
      </c>
      <c r="D1709" s="1" t="s">
        <v>31</v>
      </c>
      <c r="E1709" s="1">
        <v>0</v>
      </c>
      <c r="F1709" s="1">
        <v>0</v>
      </c>
      <c r="G1709" s="2">
        <v>26.393999999999998</v>
      </c>
      <c r="H1709" s="2">
        <v>0.59399999999999997</v>
      </c>
      <c r="I1709" s="3">
        <v>33.700000000000003</v>
      </c>
      <c r="J1709" s="3">
        <v>0</v>
      </c>
      <c r="K1709" s="4">
        <v>0</v>
      </c>
      <c r="L1709" s="4">
        <v>0</v>
      </c>
      <c r="M1709" s="4">
        <v>0</v>
      </c>
      <c r="N1709" s="2">
        <v>26.506</v>
      </c>
      <c r="O1709" s="4">
        <v>0</v>
      </c>
      <c r="P1709" s="4">
        <v>22.422409999999999</v>
      </c>
      <c r="Q1709" s="3">
        <v>574.5</v>
      </c>
      <c r="R1709" s="2">
        <v>0</v>
      </c>
      <c r="S1709" s="2">
        <v>10563.688</v>
      </c>
      <c r="T1709" s="4">
        <v>284.19628999999998</v>
      </c>
      <c r="U1709" s="3">
        <v>0</v>
      </c>
      <c r="V1709" s="3">
        <v>348454.6</v>
      </c>
      <c r="W1709" s="3">
        <v>0</v>
      </c>
      <c r="X1709" s="2">
        <v>540.78</v>
      </c>
      <c r="Y1709" s="2">
        <v>540.78</v>
      </c>
      <c r="Z1709" s="2">
        <v>-0.125</v>
      </c>
    </row>
    <row r="1710" spans="1:26" x14ac:dyDescent="0.25">
      <c r="A1710" s="1" t="s">
        <v>1739</v>
      </c>
      <c r="B1710" s="1">
        <v>647</v>
      </c>
      <c r="C1710" s="1" t="s">
        <v>30</v>
      </c>
      <c r="D1710" s="1" t="s">
        <v>31</v>
      </c>
      <c r="E1710" s="1">
        <v>0</v>
      </c>
      <c r="F1710" s="1">
        <v>0</v>
      </c>
      <c r="G1710" s="2">
        <v>96.254000000000005</v>
      </c>
      <c r="H1710" s="2">
        <v>-0.45200000000000001</v>
      </c>
      <c r="I1710" s="3">
        <v>-7.2</v>
      </c>
      <c r="J1710" s="3">
        <v>0</v>
      </c>
      <c r="K1710" s="4">
        <v>0</v>
      </c>
      <c r="L1710" s="4">
        <v>0</v>
      </c>
      <c r="M1710" s="4">
        <v>0</v>
      </c>
      <c r="N1710" s="2">
        <v>96.706000000000003</v>
      </c>
      <c r="O1710" s="4">
        <v>0</v>
      </c>
      <c r="P1710" s="4">
        <v>0</v>
      </c>
      <c r="Q1710" s="3">
        <v>174.9</v>
      </c>
      <c r="R1710" s="2">
        <v>0</v>
      </c>
      <c r="S1710" s="2">
        <v>0</v>
      </c>
      <c r="T1710" s="4">
        <v>0</v>
      </c>
      <c r="U1710" s="3">
        <v>0</v>
      </c>
      <c r="V1710" s="3">
        <v>0</v>
      </c>
      <c r="W1710" s="3">
        <v>0</v>
      </c>
      <c r="X1710" s="2">
        <v>182.041</v>
      </c>
      <c r="Y1710" s="2">
        <v>182.041</v>
      </c>
      <c r="Z1710" s="2">
        <v>0</v>
      </c>
    </row>
    <row r="1711" spans="1:26" x14ac:dyDescent="0.25">
      <c r="A1711" s="1" t="s">
        <v>1740</v>
      </c>
      <c r="B1711" s="1">
        <v>647</v>
      </c>
      <c r="C1711" s="1" t="s">
        <v>30</v>
      </c>
      <c r="D1711" s="1" t="s">
        <v>31</v>
      </c>
      <c r="E1711" s="1">
        <v>0</v>
      </c>
      <c r="F1711" s="1">
        <v>0</v>
      </c>
      <c r="G1711" s="2">
        <v>76.623000000000005</v>
      </c>
      <c r="H1711" s="2">
        <v>-1.8320000000000001</v>
      </c>
      <c r="I1711" s="3">
        <v>-26</v>
      </c>
      <c r="J1711" s="3">
        <v>0</v>
      </c>
      <c r="K1711" s="4">
        <v>0</v>
      </c>
      <c r="L1711" s="4">
        <v>0</v>
      </c>
      <c r="M1711" s="4">
        <v>0</v>
      </c>
      <c r="N1711" s="2">
        <v>78.454999999999998</v>
      </c>
      <c r="O1711" s="4">
        <v>0</v>
      </c>
      <c r="P1711" s="4">
        <v>0</v>
      </c>
      <c r="Q1711" s="3">
        <v>100.6</v>
      </c>
      <c r="R1711" s="2">
        <v>0</v>
      </c>
      <c r="S1711" s="2">
        <v>0</v>
      </c>
      <c r="T1711" s="4">
        <v>0</v>
      </c>
      <c r="U1711" s="3">
        <v>0</v>
      </c>
      <c r="V1711" s="3">
        <v>0</v>
      </c>
      <c r="W1711" s="3">
        <v>0</v>
      </c>
      <c r="X1711" s="2">
        <v>126.61199999999999</v>
      </c>
      <c r="Y1711" s="2">
        <v>126.61199999999999</v>
      </c>
      <c r="Z1711" s="2">
        <v>0</v>
      </c>
    </row>
    <row r="1712" spans="1:26" x14ac:dyDescent="0.25">
      <c r="A1712" s="1" t="s">
        <v>1741</v>
      </c>
      <c r="B1712" s="1">
        <v>647</v>
      </c>
      <c r="C1712" s="1" t="s">
        <v>30</v>
      </c>
      <c r="D1712" s="1" t="s">
        <v>31</v>
      </c>
      <c r="E1712" s="1">
        <v>0</v>
      </c>
      <c r="F1712" s="1">
        <v>0</v>
      </c>
      <c r="G1712" s="2">
        <v>70.668999999999997</v>
      </c>
      <c r="H1712" s="2">
        <v>-4.6310000000000002</v>
      </c>
      <c r="I1712" s="3">
        <v>-326854</v>
      </c>
      <c r="J1712" s="3">
        <v>0</v>
      </c>
      <c r="K1712" s="4">
        <v>0.16461000000000001</v>
      </c>
      <c r="L1712" s="4">
        <v>4.8019999999999996</v>
      </c>
      <c r="M1712" s="4">
        <v>3.6774200000000001</v>
      </c>
      <c r="N1712" s="2">
        <v>0</v>
      </c>
      <c r="O1712" s="4">
        <v>0</v>
      </c>
      <c r="P1712" s="4">
        <v>0</v>
      </c>
      <c r="Q1712" s="3">
        <v>349660.3</v>
      </c>
      <c r="R1712" s="2">
        <v>1E-3</v>
      </c>
      <c r="S1712" s="2">
        <v>0</v>
      </c>
      <c r="T1712" s="4">
        <v>0</v>
      </c>
      <c r="U1712" s="3">
        <v>4854.2</v>
      </c>
      <c r="V1712" s="3">
        <v>0</v>
      </c>
      <c r="W1712" s="3">
        <v>0</v>
      </c>
      <c r="X1712" s="2">
        <v>676514.25</v>
      </c>
      <c r="Y1712" s="2">
        <v>676514.25</v>
      </c>
      <c r="Z1712" s="2">
        <v>-1.4419999999999999</v>
      </c>
    </row>
    <row r="1713" spans="1:26" x14ac:dyDescent="0.25">
      <c r="A1713" s="1" t="s">
        <v>1742</v>
      </c>
      <c r="B1713" s="1">
        <v>647</v>
      </c>
      <c r="C1713" s="1" t="s">
        <v>30</v>
      </c>
      <c r="D1713" s="1" t="s">
        <v>31</v>
      </c>
      <c r="E1713" s="1">
        <v>0</v>
      </c>
      <c r="F1713" s="1">
        <v>0</v>
      </c>
      <c r="G1713" s="2">
        <v>49.557000000000002</v>
      </c>
      <c r="H1713" s="2">
        <v>0.65700000000000003</v>
      </c>
      <c r="I1713" s="3">
        <v>0</v>
      </c>
      <c r="J1713" s="3">
        <v>0</v>
      </c>
      <c r="K1713" s="4">
        <v>0</v>
      </c>
      <c r="L1713" s="4">
        <v>6.2398300000000004</v>
      </c>
      <c r="M1713" s="4">
        <v>7.1000000000000002E-4</v>
      </c>
      <c r="N1713" s="2">
        <v>0</v>
      </c>
      <c r="O1713" s="4">
        <v>0</v>
      </c>
      <c r="P1713" s="4">
        <v>0</v>
      </c>
      <c r="Q1713" s="3">
        <v>76.400000000000006</v>
      </c>
      <c r="R1713" s="2">
        <v>0</v>
      </c>
      <c r="S1713" s="2">
        <v>0</v>
      </c>
      <c r="T1713" s="4">
        <v>0</v>
      </c>
      <c r="U1713" s="3">
        <v>17779.2</v>
      </c>
      <c r="V1713" s="3">
        <v>0</v>
      </c>
      <c r="W1713" s="3">
        <v>0</v>
      </c>
      <c r="X1713" s="2">
        <v>76.424000000000007</v>
      </c>
      <c r="Y1713" s="2">
        <v>76.424000000000007</v>
      </c>
      <c r="Z1713" s="2">
        <v>0</v>
      </c>
    </row>
    <row r="1714" spans="1:26" x14ac:dyDescent="0.25">
      <c r="A1714" s="1" t="s">
        <v>1743</v>
      </c>
      <c r="B1714" s="1">
        <v>647</v>
      </c>
      <c r="C1714" s="1" t="s">
        <v>30</v>
      </c>
      <c r="D1714" s="1" t="s">
        <v>31</v>
      </c>
      <c r="E1714" s="1">
        <v>0</v>
      </c>
      <c r="F1714" s="1">
        <v>0</v>
      </c>
      <c r="G1714" s="2">
        <v>52.31</v>
      </c>
      <c r="H1714" s="2">
        <v>-4.1900000000000004</v>
      </c>
      <c r="I1714" s="3">
        <v>-569296.4</v>
      </c>
      <c r="J1714" s="3">
        <v>0</v>
      </c>
      <c r="K1714" s="4">
        <v>2.0000000000000002E-5</v>
      </c>
      <c r="L1714" s="4">
        <v>8.5487800000000007</v>
      </c>
      <c r="M1714" s="4">
        <v>7.4488200000000004</v>
      </c>
      <c r="N1714" s="2">
        <v>0</v>
      </c>
      <c r="O1714" s="4">
        <v>0</v>
      </c>
      <c r="P1714" s="4">
        <v>0</v>
      </c>
      <c r="Q1714" s="3">
        <v>227875.1</v>
      </c>
      <c r="R1714" s="2">
        <v>0</v>
      </c>
      <c r="S1714" s="2">
        <v>0</v>
      </c>
      <c r="T1714" s="4">
        <v>0</v>
      </c>
      <c r="U1714" s="3">
        <v>25970.3</v>
      </c>
      <c r="V1714" s="3">
        <v>0</v>
      </c>
      <c r="W1714" s="3">
        <v>0</v>
      </c>
      <c r="X1714" s="2">
        <v>797171.5</v>
      </c>
      <c r="Y1714" s="2">
        <v>797171.5</v>
      </c>
      <c r="Z1714" s="2">
        <v>-0.17399999999999999</v>
      </c>
    </row>
    <row r="1715" spans="1:26" x14ac:dyDescent="0.25">
      <c r="A1715" s="1" t="s">
        <v>1744</v>
      </c>
      <c r="B1715" s="1">
        <v>647</v>
      </c>
      <c r="C1715" s="1" t="s">
        <v>30</v>
      </c>
      <c r="D1715" s="1" t="s">
        <v>31</v>
      </c>
      <c r="E1715" s="1">
        <v>0</v>
      </c>
      <c r="F1715" s="1">
        <v>0</v>
      </c>
      <c r="G1715" s="2">
        <v>130.351</v>
      </c>
      <c r="H1715" s="2">
        <v>-3.0489999999999999</v>
      </c>
      <c r="I1715" s="3">
        <v>-33270.300000000003</v>
      </c>
      <c r="J1715" s="3">
        <v>0</v>
      </c>
      <c r="K1715" s="4">
        <v>6.0670000000000002E-2</v>
      </c>
      <c r="L1715" s="4">
        <v>2.9885000000000002</v>
      </c>
      <c r="M1715" s="4">
        <v>0.37040000000000001</v>
      </c>
      <c r="N1715" s="2">
        <v>0</v>
      </c>
      <c r="O1715" s="4">
        <v>0</v>
      </c>
      <c r="P1715" s="4">
        <v>0</v>
      </c>
      <c r="Q1715" s="3">
        <v>31603.5</v>
      </c>
      <c r="R1715" s="2">
        <v>0</v>
      </c>
      <c r="S1715" s="2">
        <v>0</v>
      </c>
      <c r="T1715" s="4">
        <v>0</v>
      </c>
      <c r="U1715" s="3">
        <v>20339.5</v>
      </c>
      <c r="V1715" s="3">
        <v>0</v>
      </c>
      <c r="W1715" s="3">
        <v>0</v>
      </c>
      <c r="X1715" s="2">
        <v>64873.875</v>
      </c>
      <c r="Y1715" s="2">
        <v>64873.875</v>
      </c>
      <c r="Z1715" s="2">
        <v>-6.9000000000000006E-2</v>
      </c>
    </row>
    <row r="1716" spans="1:26" x14ac:dyDescent="0.25">
      <c r="A1716" s="1" t="s">
        <v>1745</v>
      </c>
      <c r="B1716" s="1">
        <v>647</v>
      </c>
      <c r="C1716" s="1" t="s">
        <v>30</v>
      </c>
      <c r="D1716" s="1" t="s">
        <v>31</v>
      </c>
      <c r="E1716" s="1">
        <v>0</v>
      </c>
      <c r="F1716" s="1">
        <v>0</v>
      </c>
      <c r="G1716" s="2">
        <v>72.429000000000002</v>
      </c>
      <c r="H1716" s="2">
        <v>-3.5710000000000002</v>
      </c>
      <c r="I1716" s="3">
        <v>-34472.400000000001</v>
      </c>
      <c r="J1716" s="3">
        <v>0</v>
      </c>
      <c r="K1716" s="4">
        <v>2.2000000000000001E-4</v>
      </c>
      <c r="L1716" s="4">
        <v>0.52841000000000005</v>
      </c>
      <c r="M1716" s="4">
        <v>0.42692000000000002</v>
      </c>
      <c r="N1716" s="2">
        <v>0</v>
      </c>
      <c r="O1716" s="4">
        <v>0</v>
      </c>
      <c r="P1716" s="4">
        <v>0</v>
      </c>
      <c r="Q1716" s="3">
        <v>41992.6</v>
      </c>
      <c r="R1716" s="2">
        <v>7.0000000000000001E-3</v>
      </c>
      <c r="S1716" s="2">
        <v>0</v>
      </c>
      <c r="T1716" s="4">
        <v>0</v>
      </c>
      <c r="U1716" s="3">
        <v>1637.2</v>
      </c>
      <c r="V1716" s="3">
        <v>0</v>
      </c>
      <c r="W1716" s="3">
        <v>0</v>
      </c>
      <c r="X1716" s="2">
        <v>76464.968999999997</v>
      </c>
      <c r="Y1716" s="2">
        <v>76464.968999999997</v>
      </c>
      <c r="Z1716" s="2">
        <v>-0.11600000000000001</v>
      </c>
    </row>
    <row r="1717" spans="1:26" x14ac:dyDescent="0.25">
      <c r="A1717" s="1" t="s">
        <v>1746</v>
      </c>
      <c r="B1717" s="1">
        <v>647</v>
      </c>
      <c r="C1717" s="1" t="s">
        <v>30</v>
      </c>
      <c r="D1717" s="1" t="s">
        <v>31</v>
      </c>
      <c r="E1717" s="1">
        <v>0</v>
      </c>
      <c r="F1717" s="1">
        <v>0</v>
      </c>
      <c r="G1717" s="2">
        <v>76.626000000000005</v>
      </c>
      <c r="H1717" s="2">
        <v>-4.274</v>
      </c>
      <c r="I1717" s="3">
        <v>-74521.3</v>
      </c>
      <c r="J1717" s="3">
        <v>0</v>
      </c>
      <c r="K1717" s="4">
        <v>3.7170000000000002E-2</v>
      </c>
      <c r="L1717" s="4">
        <v>0.94269999999999998</v>
      </c>
      <c r="M1717" s="4">
        <v>0.77327999999999997</v>
      </c>
      <c r="N1717" s="2">
        <v>0</v>
      </c>
      <c r="O1717" s="4">
        <v>0</v>
      </c>
      <c r="P1717" s="4">
        <v>0</v>
      </c>
      <c r="Q1717" s="3">
        <v>120496.5</v>
      </c>
      <c r="R1717" s="2">
        <v>0</v>
      </c>
      <c r="S1717" s="2">
        <v>0</v>
      </c>
      <c r="T1717" s="4">
        <v>0</v>
      </c>
      <c r="U1717" s="3">
        <v>463.9</v>
      </c>
      <c r="V1717" s="3">
        <v>0</v>
      </c>
      <c r="W1717" s="3">
        <v>0</v>
      </c>
      <c r="X1717" s="2">
        <v>195017.766</v>
      </c>
      <c r="Y1717" s="2">
        <v>195017.766</v>
      </c>
      <c r="Z1717" s="2">
        <v>-0.23200000000000001</v>
      </c>
    </row>
    <row r="1718" spans="1:26" x14ac:dyDescent="0.25">
      <c r="A1718" s="1" t="s">
        <v>1747</v>
      </c>
      <c r="B1718" s="1">
        <v>647</v>
      </c>
      <c r="C1718" s="1" t="s">
        <v>30</v>
      </c>
      <c r="D1718" s="1" t="s">
        <v>31</v>
      </c>
      <c r="E1718" s="1">
        <v>0</v>
      </c>
      <c r="F1718" s="1">
        <v>0</v>
      </c>
      <c r="G1718" s="2">
        <v>35.555</v>
      </c>
      <c r="H1718" s="2">
        <v>-2.145</v>
      </c>
      <c r="I1718" s="3">
        <v>-30375.200000000001</v>
      </c>
      <c r="J1718" s="3">
        <v>0</v>
      </c>
      <c r="K1718" s="4">
        <v>7.8700000000000003E-3</v>
      </c>
      <c r="L1718" s="4">
        <v>0.78132999999999997</v>
      </c>
      <c r="M1718" s="4">
        <v>0.58928000000000003</v>
      </c>
      <c r="N1718" s="2">
        <v>0</v>
      </c>
      <c r="O1718" s="4">
        <v>0</v>
      </c>
      <c r="P1718" s="4">
        <v>0</v>
      </c>
      <c r="Q1718" s="3">
        <v>37245.1</v>
      </c>
      <c r="R1718" s="2">
        <v>0</v>
      </c>
      <c r="S1718" s="2">
        <v>0</v>
      </c>
      <c r="T1718" s="4">
        <v>0</v>
      </c>
      <c r="U1718" s="3">
        <v>1883.5</v>
      </c>
      <c r="V1718" s="3">
        <v>0</v>
      </c>
      <c r="W1718" s="3">
        <v>0</v>
      </c>
      <c r="X1718" s="2">
        <v>67620.358999999997</v>
      </c>
      <c r="Y1718" s="2">
        <v>67620.358999999997</v>
      </c>
      <c r="Z1718" s="2">
        <v>-0.74099999999999999</v>
      </c>
    </row>
    <row r="1719" spans="1:26" x14ac:dyDescent="0.25">
      <c r="A1719" s="1" t="s">
        <v>1748</v>
      </c>
      <c r="B1719" s="1">
        <v>647</v>
      </c>
      <c r="C1719" s="1" t="s">
        <v>30</v>
      </c>
      <c r="D1719" s="1" t="s">
        <v>31</v>
      </c>
      <c r="E1719" s="1">
        <v>0</v>
      </c>
      <c r="F1719" s="1">
        <v>0</v>
      </c>
      <c r="G1719" s="2">
        <v>20.853000000000002</v>
      </c>
      <c r="H1719" s="2">
        <v>-5.5469999999999997</v>
      </c>
      <c r="I1719" s="3">
        <v>-655906.6</v>
      </c>
      <c r="J1719" s="3">
        <v>0</v>
      </c>
      <c r="K1719" s="4">
        <v>3.2000000000000003E-4</v>
      </c>
      <c r="L1719" s="4">
        <v>5.7908999999999997</v>
      </c>
      <c r="M1719" s="4">
        <v>3.9897499999999999</v>
      </c>
      <c r="N1719" s="2">
        <v>0</v>
      </c>
      <c r="O1719" s="4">
        <v>0</v>
      </c>
      <c r="P1719" s="4">
        <v>0</v>
      </c>
      <c r="Q1719" s="3">
        <v>206193.5</v>
      </c>
      <c r="R1719" s="2">
        <v>0</v>
      </c>
      <c r="S1719" s="2">
        <v>0</v>
      </c>
      <c r="T1719" s="4">
        <v>0</v>
      </c>
      <c r="U1719" s="3">
        <v>17475</v>
      </c>
      <c r="V1719" s="3">
        <v>0</v>
      </c>
      <c r="W1719" s="3">
        <v>0</v>
      </c>
      <c r="X1719" s="2">
        <v>862100.06299999997</v>
      </c>
      <c r="Y1719" s="2">
        <v>862100.06299999997</v>
      </c>
      <c r="Z1719" s="2">
        <v>-0.22700000000000001</v>
      </c>
    </row>
    <row r="1720" spans="1:26" x14ac:dyDescent="0.25">
      <c r="A1720" s="1" t="s">
        <v>1749</v>
      </c>
      <c r="B1720" s="1">
        <v>647</v>
      </c>
      <c r="C1720" s="1" t="s">
        <v>30</v>
      </c>
      <c r="D1720" s="1" t="s">
        <v>31</v>
      </c>
      <c r="E1720" s="1">
        <v>0</v>
      </c>
      <c r="F1720" s="1">
        <v>0</v>
      </c>
      <c r="G1720" s="2">
        <v>108.515</v>
      </c>
      <c r="H1720" s="2">
        <v>-2.085</v>
      </c>
      <c r="I1720" s="3">
        <v>-605103.6</v>
      </c>
      <c r="J1720" s="3">
        <v>0</v>
      </c>
      <c r="K1720" s="4">
        <v>0.71084000000000003</v>
      </c>
      <c r="L1720" s="4">
        <v>13.79749</v>
      </c>
      <c r="M1720" s="4">
        <v>11.24508</v>
      </c>
      <c r="N1720" s="2">
        <v>0</v>
      </c>
      <c r="O1720" s="4">
        <v>0</v>
      </c>
      <c r="P1720" s="4">
        <v>0</v>
      </c>
      <c r="Q1720" s="3">
        <v>3011953.5</v>
      </c>
      <c r="R1720" s="2">
        <v>0</v>
      </c>
      <c r="S1720" s="2">
        <v>0</v>
      </c>
      <c r="T1720" s="4">
        <v>0</v>
      </c>
      <c r="U1720" s="3">
        <v>1932.7</v>
      </c>
      <c r="V1720" s="3">
        <v>0</v>
      </c>
      <c r="W1720" s="3">
        <v>0</v>
      </c>
      <c r="X1720" s="2">
        <v>3617057</v>
      </c>
      <c r="Y1720" s="2">
        <v>3617057</v>
      </c>
      <c r="Z1720" s="2">
        <v>-3.2349999999999999</v>
      </c>
    </row>
    <row r="1721" spans="1:26" x14ac:dyDescent="0.25">
      <c r="A1721" s="1" t="s">
        <v>1750</v>
      </c>
      <c r="B1721" s="1">
        <v>647</v>
      </c>
      <c r="C1721" s="1" t="s">
        <v>30</v>
      </c>
      <c r="D1721" s="1" t="s">
        <v>31</v>
      </c>
      <c r="E1721" s="1">
        <v>0</v>
      </c>
      <c r="F1721" s="1">
        <v>0</v>
      </c>
      <c r="G1721" s="2">
        <v>60.198999999999998</v>
      </c>
      <c r="H1721" s="2">
        <v>-4.0010000000000003</v>
      </c>
      <c r="I1721" s="3">
        <v>-167175</v>
      </c>
      <c r="J1721" s="3">
        <v>0</v>
      </c>
      <c r="K1721" s="4">
        <v>1.8000000000000001E-4</v>
      </c>
      <c r="L1721" s="4">
        <v>2.2388699999999999</v>
      </c>
      <c r="M1721" s="4">
        <v>1.77972</v>
      </c>
      <c r="N1721" s="2">
        <v>0</v>
      </c>
      <c r="O1721" s="4">
        <v>0</v>
      </c>
      <c r="P1721" s="4">
        <v>0</v>
      </c>
      <c r="Q1721" s="3">
        <v>195203.6</v>
      </c>
      <c r="R1721" s="2">
        <v>1E-3</v>
      </c>
      <c r="S1721" s="2">
        <v>0</v>
      </c>
      <c r="T1721" s="4">
        <v>0</v>
      </c>
      <c r="U1721" s="3">
        <v>6504.4</v>
      </c>
      <c r="V1721" s="3">
        <v>0</v>
      </c>
      <c r="W1721" s="3">
        <v>0</v>
      </c>
      <c r="X1721" s="2">
        <v>362378.625</v>
      </c>
      <c r="Y1721" s="2">
        <v>362378.625</v>
      </c>
      <c r="Z1721" s="2">
        <v>-0.45600000000000002</v>
      </c>
    </row>
    <row r="1722" spans="1:26" x14ac:dyDescent="0.25">
      <c r="A1722" s="1" t="s">
        <v>1751</v>
      </c>
      <c r="B1722" s="1">
        <v>647</v>
      </c>
      <c r="C1722" s="1" t="s">
        <v>30</v>
      </c>
      <c r="D1722" s="1" t="s">
        <v>31</v>
      </c>
      <c r="E1722" s="1">
        <v>0</v>
      </c>
      <c r="F1722" s="1">
        <v>0</v>
      </c>
      <c r="G1722" s="2">
        <v>21.968</v>
      </c>
      <c r="H1722" s="2">
        <v>-4.8319999999999999</v>
      </c>
      <c r="I1722" s="3">
        <v>-187568.3</v>
      </c>
      <c r="J1722" s="3">
        <v>0</v>
      </c>
      <c r="K1722" s="4">
        <v>1.043E-2</v>
      </c>
      <c r="L1722" s="4">
        <v>1.59233</v>
      </c>
      <c r="M1722" s="4">
        <v>0.51724000000000003</v>
      </c>
      <c r="N1722" s="2">
        <v>0</v>
      </c>
      <c r="O1722" s="4">
        <v>0</v>
      </c>
      <c r="P1722" s="4">
        <v>0</v>
      </c>
      <c r="Q1722" s="3">
        <v>16612.8</v>
      </c>
      <c r="R1722" s="2">
        <v>0</v>
      </c>
      <c r="S1722" s="2">
        <v>0</v>
      </c>
      <c r="T1722" s="4">
        <v>0</v>
      </c>
      <c r="U1722" s="3">
        <v>4340</v>
      </c>
      <c r="V1722" s="3">
        <v>0</v>
      </c>
      <c r="W1722" s="3">
        <v>0</v>
      </c>
      <c r="X1722" s="2">
        <v>204181.09400000001</v>
      </c>
      <c r="Y1722" s="2">
        <v>204181.09400000001</v>
      </c>
      <c r="Z1722" s="2">
        <v>-0.187</v>
      </c>
    </row>
    <row r="1723" spans="1:26" x14ac:dyDescent="0.25">
      <c r="A1723" s="1" t="s">
        <v>1752</v>
      </c>
      <c r="B1723" s="1">
        <v>647</v>
      </c>
      <c r="C1723" s="1" t="s">
        <v>30</v>
      </c>
      <c r="D1723" s="1" t="s">
        <v>31</v>
      </c>
      <c r="E1723" s="1">
        <v>0</v>
      </c>
      <c r="F1723" s="1">
        <v>0</v>
      </c>
      <c r="G1723" s="2">
        <v>21.986999999999998</v>
      </c>
      <c r="H1723" s="2">
        <v>-2.3130000000000002</v>
      </c>
      <c r="I1723" s="3">
        <v>-40307.1</v>
      </c>
      <c r="J1723" s="3">
        <v>0</v>
      </c>
      <c r="K1723" s="4">
        <v>8.8100000000000001E-3</v>
      </c>
      <c r="L1723" s="4">
        <v>0.90146000000000004</v>
      </c>
      <c r="M1723" s="4">
        <v>0.56423000000000001</v>
      </c>
      <c r="N1723" s="2">
        <v>0</v>
      </c>
      <c r="O1723" s="4">
        <v>0</v>
      </c>
      <c r="P1723" s="4">
        <v>0</v>
      </c>
      <c r="Q1723" s="3">
        <v>21794.3</v>
      </c>
      <c r="R1723" s="2">
        <v>0</v>
      </c>
      <c r="S1723" s="2">
        <v>0</v>
      </c>
      <c r="T1723" s="4">
        <v>0</v>
      </c>
      <c r="U1723" s="3">
        <v>2184.5</v>
      </c>
      <c r="V1723" s="3">
        <v>0</v>
      </c>
      <c r="W1723" s="3">
        <v>0</v>
      </c>
      <c r="X1723" s="2">
        <v>62101.440999999999</v>
      </c>
      <c r="Y1723" s="2">
        <v>62101.440999999999</v>
      </c>
      <c r="Z1723" s="2">
        <v>-0.18</v>
      </c>
    </row>
    <row r="1724" spans="1:26" x14ac:dyDescent="0.25">
      <c r="A1724" s="1" t="s">
        <v>1753</v>
      </c>
      <c r="B1724" s="1">
        <v>647</v>
      </c>
      <c r="C1724" s="1" t="s">
        <v>30</v>
      </c>
      <c r="D1724" s="1" t="s">
        <v>31</v>
      </c>
      <c r="E1724" s="1">
        <v>0</v>
      </c>
      <c r="F1724" s="1">
        <v>0</v>
      </c>
      <c r="G1724" s="2">
        <v>92.274000000000001</v>
      </c>
      <c r="H1724" s="2">
        <v>-3.226</v>
      </c>
      <c r="I1724" s="3">
        <v>-139169.4</v>
      </c>
      <c r="J1724" s="3">
        <v>0</v>
      </c>
      <c r="K1724" s="4">
        <v>5.1000000000000004E-4</v>
      </c>
      <c r="L1724" s="4">
        <v>2.2721800000000001</v>
      </c>
      <c r="M1724" s="4">
        <v>1.5465899999999999</v>
      </c>
      <c r="N1724" s="2">
        <v>0</v>
      </c>
      <c r="O1724" s="4">
        <v>0</v>
      </c>
      <c r="P1724" s="4">
        <v>0</v>
      </c>
      <c r="Q1724" s="3">
        <v>81649.399999999994</v>
      </c>
      <c r="R1724" s="2">
        <v>0</v>
      </c>
      <c r="S1724" s="2">
        <v>0</v>
      </c>
      <c r="T1724" s="4">
        <v>0</v>
      </c>
      <c r="U1724" s="3">
        <v>6649</v>
      </c>
      <c r="V1724" s="3">
        <v>0</v>
      </c>
      <c r="W1724" s="3">
        <v>0</v>
      </c>
      <c r="X1724" s="2">
        <v>220818.766</v>
      </c>
      <c r="Y1724" s="2">
        <v>220818.766</v>
      </c>
      <c r="Z1724" s="2">
        <v>-0.28599999999999998</v>
      </c>
    </row>
    <row r="1725" spans="1:26" x14ac:dyDescent="0.25">
      <c r="A1725" s="1" t="s">
        <v>1754</v>
      </c>
      <c r="B1725" s="1">
        <v>647</v>
      </c>
      <c r="C1725" s="1" t="s">
        <v>30</v>
      </c>
      <c r="D1725" s="1" t="s">
        <v>31</v>
      </c>
      <c r="E1725" s="1">
        <v>0</v>
      </c>
      <c r="F1725" s="1">
        <v>0</v>
      </c>
      <c r="G1725" s="2">
        <v>11.3</v>
      </c>
      <c r="H1725" s="2">
        <v>1.1000000000000001</v>
      </c>
      <c r="I1725" s="3">
        <v>3029599</v>
      </c>
      <c r="J1725" s="3">
        <v>0</v>
      </c>
      <c r="K1725" s="4">
        <v>8.8258200000000002</v>
      </c>
      <c r="L1725" s="4">
        <v>195.88567</v>
      </c>
      <c r="M1725" s="4">
        <v>184.64574999999999</v>
      </c>
      <c r="N1725" s="2">
        <v>0</v>
      </c>
      <c r="O1725" s="4">
        <v>0</v>
      </c>
      <c r="P1725" s="4">
        <v>0</v>
      </c>
      <c r="Q1725" s="3">
        <v>16740544</v>
      </c>
      <c r="R1725" s="2">
        <v>0</v>
      </c>
      <c r="S1725" s="2">
        <v>0</v>
      </c>
      <c r="T1725" s="4">
        <v>0</v>
      </c>
      <c r="U1725" s="3">
        <v>26838.1</v>
      </c>
      <c r="V1725" s="3">
        <v>0</v>
      </c>
      <c r="W1725" s="3">
        <v>0</v>
      </c>
      <c r="X1725" s="2">
        <v>13710945</v>
      </c>
      <c r="Y1725" s="2">
        <v>13710945</v>
      </c>
      <c r="Z1725" s="2">
        <v>-11.428000000000001</v>
      </c>
    </row>
    <row r="1726" spans="1:26" x14ac:dyDescent="0.25">
      <c r="A1726" s="1" t="s">
        <v>1755</v>
      </c>
      <c r="B1726" s="1">
        <v>647</v>
      </c>
      <c r="C1726" s="1" t="s">
        <v>30</v>
      </c>
      <c r="D1726" s="1" t="s">
        <v>31</v>
      </c>
      <c r="E1726" s="1">
        <v>0</v>
      </c>
      <c r="F1726" s="1">
        <v>0</v>
      </c>
      <c r="G1726" s="2">
        <v>17.266999999999999</v>
      </c>
      <c r="H1726" s="2">
        <v>-0.73299999999999998</v>
      </c>
      <c r="I1726" s="3">
        <v>-44670.8</v>
      </c>
      <c r="J1726" s="3">
        <v>0</v>
      </c>
      <c r="K1726" s="4">
        <v>4.5199999999999997E-3</v>
      </c>
      <c r="L1726" s="4">
        <v>3.2653699999999999</v>
      </c>
      <c r="M1726" s="4">
        <v>2.8218700000000001</v>
      </c>
      <c r="N1726" s="2">
        <v>0</v>
      </c>
      <c r="O1726" s="4">
        <v>0</v>
      </c>
      <c r="P1726" s="4">
        <v>0</v>
      </c>
      <c r="Q1726" s="3">
        <v>125715.2</v>
      </c>
      <c r="R1726" s="2">
        <v>0</v>
      </c>
      <c r="S1726" s="2">
        <v>0</v>
      </c>
      <c r="T1726" s="4">
        <v>0</v>
      </c>
      <c r="U1726" s="3">
        <v>8996.6</v>
      </c>
      <c r="V1726" s="3">
        <v>0</v>
      </c>
      <c r="W1726" s="3">
        <v>0</v>
      </c>
      <c r="X1726" s="2">
        <v>170385.96900000001</v>
      </c>
      <c r="Y1726" s="2">
        <v>170385.96900000001</v>
      </c>
      <c r="Z1726" s="2">
        <v>-0.47799999999999998</v>
      </c>
    </row>
    <row r="1727" spans="1:26" x14ac:dyDescent="0.25">
      <c r="A1727" s="1" t="s">
        <v>1756</v>
      </c>
      <c r="B1727" s="1">
        <v>647</v>
      </c>
      <c r="C1727" s="1" t="s">
        <v>30</v>
      </c>
      <c r="D1727" s="1" t="s">
        <v>31</v>
      </c>
      <c r="E1727" s="1">
        <v>0</v>
      </c>
      <c r="F1727" s="1">
        <v>0</v>
      </c>
      <c r="G1727" s="2">
        <v>21.794</v>
      </c>
      <c r="H1727" s="2">
        <v>-0.95599999999999996</v>
      </c>
      <c r="I1727" s="3">
        <v>-91.7</v>
      </c>
      <c r="J1727" s="3">
        <v>0</v>
      </c>
      <c r="K1727" s="4">
        <v>0</v>
      </c>
      <c r="L1727" s="4">
        <v>0</v>
      </c>
      <c r="M1727" s="4">
        <v>0</v>
      </c>
      <c r="N1727" s="2">
        <v>0</v>
      </c>
      <c r="O1727" s="4">
        <v>0</v>
      </c>
      <c r="P1727" s="4">
        <v>0</v>
      </c>
      <c r="Q1727" s="3">
        <v>826</v>
      </c>
      <c r="R1727" s="2">
        <v>0</v>
      </c>
      <c r="S1727" s="2">
        <v>0</v>
      </c>
      <c r="T1727" s="4">
        <v>0</v>
      </c>
      <c r="U1727" s="3">
        <v>0</v>
      </c>
      <c r="V1727" s="3">
        <v>0</v>
      </c>
      <c r="W1727" s="3">
        <v>0</v>
      </c>
      <c r="X1727" s="2">
        <v>917.76</v>
      </c>
      <c r="Y1727" s="2">
        <v>917.76</v>
      </c>
      <c r="Z1727" s="2">
        <v>0</v>
      </c>
    </row>
    <row r="1728" spans="1:26" x14ac:dyDescent="0.25">
      <c r="A1728" s="1" t="s">
        <v>1757</v>
      </c>
      <c r="B1728" s="1">
        <v>647</v>
      </c>
      <c r="C1728" s="1" t="s">
        <v>30</v>
      </c>
      <c r="D1728" s="1" t="s">
        <v>31</v>
      </c>
      <c r="E1728" s="1">
        <v>0</v>
      </c>
      <c r="F1728" s="1">
        <v>0</v>
      </c>
      <c r="G1728" s="2">
        <v>29.675000000000001</v>
      </c>
      <c r="H1728" s="2">
        <v>0.70499999999999996</v>
      </c>
      <c r="I1728" s="3">
        <v>11.2</v>
      </c>
      <c r="J1728" s="3">
        <v>0</v>
      </c>
      <c r="K1728" s="4">
        <v>0</v>
      </c>
      <c r="L1728" s="4">
        <v>0</v>
      </c>
      <c r="M1728" s="4">
        <v>0</v>
      </c>
      <c r="N1728" s="2">
        <v>29.465</v>
      </c>
      <c r="O1728" s="4">
        <v>13.24587</v>
      </c>
      <c r="P1728" s="4">
        <v>-13.24587</v>
      </c>
      <c r="Q1728" s="3">
        <v>71.7</v>
      </c>
      <c r="R1728" s="2">
        <v>0</v>
      </c>
      <c r="S1728" s="2">
        <v>0.5</v>
      </c>
      <c r="T1728" s="4">
        <v>6.2E-4</v>
      </c>
      <c r="U1728" s="3">
        <v>0</v>
      </c>
      <c r="V1728" s="3">
        <v>-147950.79999999999</v>
      </c>
      <c r="W1728" s="3">
        <v>147951.9</v>
      </c>
      <c r="X1728" s="2">
        <v>60.436</v>
      </c>
      <c r="Y1728" s="2">
        <v>60.436</v>
      </c>
      <c r="Z1728" s="2">
        <v>0</v>
      </c>
    </row>
    <row r="1729" spans="1:26" x14ac:dyDescent="0.25">
      <c r="A1729" s="1" t="s">
        <v>1758</v>
      </c>
      <c r="B1729" s="1">
        <v>647</v>
      </c>
      <c r="C1729" s="1" t="s">
        <v>30</v>
      </c>
      <c r="D1729" s="1" t="s">
        <v>31</v>
      </c>
      <c r="E1729" s="1">
        <v>0</v>
      </c>
      <c r="F1729" s="1">
        <v>0</v>
      </c>
      <c r="G1729" s="2">
        <v>62.954000000000001</v>
      </c>
      <c r="H1729" s="2">
        <v>-0.76600000000000001</v>
      </c>
      <c r="I1729" s="3">
        <v>-12.2</v>
      </c>
      <c r="J1729" s="3">
        <v>0</v>
      </c>
      <c r="K1729" s="4">
        <v>0</v>
      </c>
      <c r="L1729" s="4">
        <v>0</v>
      </c>
      <c r="M1729" s="4">
        <v>0</v>
      </c>
      <c r="N1729" s="2">
        <v>63.72</v>
      </c>
      <c r="O1729" s="4">
        <v>0</v>
      </c>
      <c r="P1729" s="4">
        <v>0</v>
      </c>
      <c r="Q1729" s="3">
        <v>50.3</v>
      </c>
      <c r="R1729" s="2">
        <v>0</v>
      </c>
      <c r="S1729" s="2">
        <v>0</v>
      </c>
      <c r="T1729" s="4">
        <v>0</v>
      </c>
      <c r="U1729" s="3">
        <v>0</v>
      </c>
      <c r="V1729" s="3">
        <v>0</v>
      </c>
      <c r="W1729" s="3">
        <v>0</v>
      </c>
      <c r="X1729" s="2">
        <v>62.503999999999998</v>
      </c>
      <c r="Y1729" s="2">
        <v>62.503999999999998</v>
      </c>
      <c r="Z1729" s="2">
        <v>0</v>
      </c>
    </row>
    <row r="1730" spans="1:26" x14ac:dyDescent="0.25">
      <c r="A1730" s="1" t="s">
        <v>1759</v>
      </c>
      <c r="B1730" s="1">
        <v>647</v>
      </c>
      <c r="C1730" s="1" t="s">
        <v>30</v>
      </c>
      <c r="D1730" s="1" t="s">
        <v>31</v>
      </c>
      <c r="E1730" s="1">
        <v>0</v>
      </c>
      <c r="F1730" s="1">
        <v>0</v>
      </c>
      <c r="G1730" s="2">
        <v>0</v>
      </c>
      <c r="H1730" s="2">
        <v>0</v>
      </c>
      <c r="I1730" s="3">
        <v>0</v>
      </c>
      <c r="J1730" s="3">
        <v>0</v>
      </c>
      <c r="K1730" s="4">
        <v>0</v>
      </c>
      <c r="L1730" s="4">
        <v>0</v>
      </c>
      <c r="M1730" s="4">
        <v>0</v>
      </c>
      <c r="N1730" s="2">
        <v>0</v>
      </c>
      <c r="O1730" s="4">
        <v>0</v>
      </c>
      <c r="P1730" s="4">
        <v>0</v>
      </c>
      <c r="Q1730" s="3">
        <v>0</v>
      </c>
      <c r="R1730" s="2">
        <v>0</v>
      </c>
      <c r="S1730" s="2">
        <v>0</v>
      </c>
      <c r="T1730" s="4">
        <v>0</v>
      </c>
      <c r="U1730" s="3">
        <v>0</v>
      </c>
      <c r="V1730" s="3">
        <v>0</v>
      </c>
      <c r="W1730" s="3">
        <v>0</v>
      </c>
      <c r="X1730" s="2">
        <v>0</v>
      </c>
      <c r="Y1730" s="2">
        <v>0</v>
      </c>
      <c r="Z1730" s="2">
        <v>0</v>
      </c>
    </row>
    <row r="1731" spans="1:26" x14ac:dyDescent="0.25">
      <c r="A1731" s="1" t="s">
        <v>1760</v>
      </c>
      <c r="B1731" s="1">
        <v>647</v>
      </c>
      <c r="C1731" s="1" t="s">
        <v>30</v>
      </c>
      <c r="D1731" s="1" t="s">
        <v>31</v>
      </c>
      <c r="E1731" s="1">
        <v>0</v>
      </c>
      <c r="F1731" s="1">
        <v>0</v>
      </c>
      <c r="G1731" s="2">
        <v>0</v>
      </c>
      <c r="H1731" s="2">
        <v>0</v>
      </c>
      <c r="I1731" s="3">
        <v>0</v>
      </c>
      <c r="J1731" s="3">
        <v>0</v>
      </c>
      <c r="K1731" s="4">
        <v>0</v>
      </c>
      <c r="L1731" s="4">
        <v>0</v>
      </c>
      <c r="M1731" s="4">
        <v>0</v>
      </c>
      <c r="N1731" s="2">
        <v>0</v>
      </c>
      <c r="O1731" s="4">
        <v>0</v>
      </c>
      <c r="P1731" s="4">
        <v>0</v>
      </c>
      <c r="Q1731" s="3">
        <v>0</v>
      </c>
      <c r="R1731" s="2">
        <v>0</v>
      </c>
      <c r="S1731" s="2">
        <v>0</v>
      </c>
      <c r="T1731" s="4">
        <v>0</v>
      </c>
      <c r="U1731" s="3">
        <v>0</v>
      </c>
      <c r="V1731" s="3">
        <v>0</v>
      </c>
      <c r="W1731" s="3">
        <v>0</v>
      </c>
      <c r="X1731" s="2">
        <v>0</v>
      </c>
      <c r="Y1731" s="2">
        <v>0</v>
      </c>
      <c r="Z1731" s="2">
        <v>0</v>
      </c>
    </row>
    <row r="1732" spans="1:26" x14ac:dyDescent="0.25">
      <c r="A1732" s="1" t="s">
        <v>1761</v>
      </c>
      <c r="B1732" s="1">
        <v>647</v>
      </c>
      <c r="C1732" s="1" t="s">
        <v>30</v>
      </c>
      <c r="D1732" s="1" t="s">
        <v>31</v>
      </c>
      <c r="E1732" s="1">
        <v>0</v>
      </c>
      <c r="F1732" s="1">
        <v>0</v>
      </c>
      <c r="G1732" s="2">
        <v>108.883</v>
      </c>
      <c r="H1732" s="2">
        <v>2.133</v>
      </c>
      <c r="I1732" s="3">
        <v>33.9</v>
      </c>
      <c r="J1732" s="3">
        <v>0</v>
      </c>
      <c r="K1732" s="4">
        <v>0</v>
      </c>
      <c r="L1732" s="4">
        <v>14.06626</v>
      </c>
      <c r="M1732" s="4">
        <v>0</v>
      </c>
      <c r="N1732" s="2">
        <v>108.85899999999999</v>
      </c>
      <c r="O1732" s="4">
        <v>15.803739999999999</v>
      </c>
      <c r="P1732" s="4">
        <v>-15.803739999999999</v>
      </c>
      <c r="Q1732" s="3">
        <v>125.4</v>
      </c>
      <c r="R1732" s="2">
        <v>3.6999999999999998E-2</v>
      </c>
      <c r="S1732" s="2">
        <v>19970</v>
      </c>
      <c r="T1732" s="4">
        <v>70.125529999999998</v>
      </c>
      <c r="U1732" s="3">
        <v>119691.2</v>
      </c>
      <c r="V1732" s="3">
        <v>-139866.4</v>
      </c>
      <c r="W1732" s="3">
        <v>149613.9</v>
      </c>
      <c r="X1732" s="2">
        <v>91.447999999999993</v>
      </c>
      <c r="Y1732" s="2">
        <v>91.447999999999993</v>
      </c>
      <c r="Z1732" s="2">
        <v>-51.753999999999998</v>
      </c>
    </row>
    <row r="1733" spans="1:26" x14ac:dyDescent="0.25">
      <c r="A1733" s="1" t="s">
        <v>1762</v>
      </c>
      <c r="B1733" s="1">
        <v>647</v>
      </c>
      <c r="C1733" s="1" t="s">
        <v>30</v>
      </c>
      <c r="D1733" s="1" t="s">
        <v>31</v>
      </c>
      <c r="E1733" s="1">
        <v>0</v>
      </c>
      <c r="F1733" s="1">
        <v>0</v>
      </c>
      <c r="G1733" s="2">
        <v>108.91</v>
      </c>
      <c r="H1733" s="2">
        <v>0.91</v>
      </c>
      <c r="I1733" s="3">
        <v>-23.7</v>
      </c>
      <c r="J1733" s="3">
        <v>0</v>
      </c>
      <c r="K1733" s="4">
        <v>0</v>
      </c>
      <c r="L1733" s="4">
        <v>0</v>
      </c>
      <c r="M1733" s="4">
        <v>0</v>
      </c>
      <c r="N1733" s="2">
        <v>108.91</v>
      </c>
      <c r="O1733" s="4">
        <v>12.513059999999999</v>
      </c>
      <c r="P1733" s="4">
        <v>-12.513059999999999</v>
      </c>
      <c r="Q1733" s="3">
        <v>0</v>
      </c>
      <c r="R1733" s="2">
        <v>0.26700000000000002</v>
      </c>
      <c r="S1733" s="2">
        <v>19362.75</v>
      </c>
      <c r="T1733" s="4">
        <v>7454555.5</v>
      </c>
      <c r="U1733" s="3">
        <v>0</v>
      </c>
      <c r="V1733" s="3">
        <v>20236</v>
      </c>
      <c r="W1733" s="3">
        <v>21934.799999999999</v>
      </c>
      <c r="X1733" s="2">
        <v>0</v>
      </c>
      <c r="Y1733" s="2">
        <v>0</v>
      </c>
      <c r="Z1733" s="2">
        <v>-53.994</v>
      </c>
    </row>
    <row r="1734" spans="1:26" x14ac:dyDescent="0.25">
      <c r="A1734" s="1" t="s">
        <v>1763</v>
      </c>
      <c r="B1734" s="1">
        <v>647</v>
      </c>
      <c r="C1734" s="1" t="s">
        <v>30</v>
      </c>
      <c r="D1734" s="1" t="s">
        <v>31</v>
      </c>
      <c r="E1734" s="1">
        <v>0</v>
      </c>
      <c r="F1734" s="1">
        <v>0</v>
      </c>
      <c r="G1734" s="2">
        <v>110.845</v>
      </c>
      <c r="H1734" s="2">
        <v>0.627</v>
      </c>
      <c r="I1734" s="3">
        <v>-22.3</v>
      </c>
      <c r="J1734" s="3">
        <v>0</v>
      </c>
      <c r="K1734" s="4">
        <v>0</v>
      </c>
      <c r="L1734" s="4">
        <v>0</v>
      </c>
      <c r="M1734" s="4">
        <v>0</v>
      </c>
      <c r="N1734" s="2">
        <v>110.845</v>
      </c>
      <c r="O1734" s="4">
        <v>28.193760000000001</v>
      </c>
      <c r="P1734" s="4">
        <v>-28.193760000000001</v>
      </c>
      <c r="Q1734" s="3">
        <v>0</v>
      </c>
      <c r="R1734" s="2">
        <v>0</v>
      </c>
      <c r="S1734" s="2">
        <v>1</v>
      </c>
      <c r="T1734" s="4">
        <v>200.77097000000001</v>
      </c>
      <c r="U1734" s="3">
        <v>0</v>
      </c>
      <c r="V1734" s="3">
        <v>-362552.8</v>
      </c>
      <c r="W1734" s="3">
        <v>362552.8</v>
      </c>
      <c r="X1734" s="2">
        <v>0</v>
      </c>
      <c r="Y1734" s="2">
        <v>0</v>
      </c>
      <c r="Z1734" s="2">
        <v>0</v>
      </c>
    </row>
    <row r="1735" spans="1:26" x14ac:dyDescent="0.25">
      <c r="A1735" s="1" t="s">
        <v>1764</v>
      </c>
      <c r="B1735" s="1">
        <v>647</v>
      </c>
      <c r="C1735" s="1" t="s">
        <v>30</v>
      </c>
      <c r="D1735" s="1" t="s">
        <v>31</v>
      </c>
      <c r="E1735" s="1">
        <v>0</v>
      </c>
      <c r="F1735" s="1">
        <v>0</v>
      </c>
      <c r="G1735" s="2">
        <v>111.42</v>
      </c>
      <c r="H1735" s="2">
        <v>0.879</v>
      </c>
      <c r="I1735" s="3">
        <v>14</v>
      </c>
      <c r="J1735" s="3">
        <v>0</v>
      </c>
      <c r="K1735" s="4">
        <v>0</v>
      </c>
      <c r="L1735" s="4">
        <v>33.891800000000003</v>
      </c>
      <c r="M1735" s="4">
        <v>0</v>
      </c>
      <c r="N1735" s="2">
        <v>111.411</v>
      </c>
      <c r="O1735" s="4">
        <v>7.4487300000000003</v>
      </c>
      <c r="P1735" s="4">
        <v>13.79327</v>
      </c>
      <c r="Q1735" s="3">
        <v>102.1</v>
      </c>
      <c r="R1735" s="2">
        <v>0</v>
      </c>
      <c r="S1735" s="2">
        <v>701.25</v>
      </c>
      <c r="T1735" s="4">
        <v>360.10998999999998</v>
      </c>
      <c r="U1735" s="3">
        <v>363763.8</v>
      </c>
      <c r="V1735" s="3">
        <v>-1090.4000000000001</v>
      </c>
      <c r="W1735" s="3">
        <v>19565.599999999999</v>
      </c>
      <c r="X1735" s="2">
        <v>88.128</v>
      </c>
      <c r="Y1735" s="2">
        <v>88.128</v>
      </c>
      <c r="Z1735" s="2">
        <v>0</v>
      </c>
    </row>
    <row r="1736" spans="1:26" x14ac:dyDescent="0.25">
      <c r="A1736" s="1" t="s">
        <v>1765</v>
      </c>
      <c r="B1736" s="1">
        <v>647</v>
      </c>
      <c r="C1736" s="1" t="s">
        <v>30</v>
      </c>
      <c r="D1736" s="1" t="s">
        <v>31</v>
      </c>
      <c r="E1736" s="1">
        <v>0</v>
      </c>
      <c r="F1736" s="1">
        <v>0</v>
      </c>
      <c r="G1736" s="2">
        <v>23.716999999999999</v>
      </c>
      <c r="H1736" s="2">
        <v>0.78800000000000003</v>
      </c>
      <c r="I1736" s="3">
        <v>12.5</v>
      </c>
      <c r="J1736" s="3">
        <v>0</v>
      </c>
      <c r="K1736" s="4">
        <v>0</v>
      </c>
      <c r="L1736" s="4">
        <v>4.1454300000000002</v>
      </c>
      <c r="M1736" s="4">
        <v>0</v>
      </c>
      <c r="N1736" s="2">
        <v>23.626999999999999</v>
      </c>
      <c r="O1736" s="4">
        <v>18.339310000000001</v>
      </c>
      <c r="P1736" s="4">
        <v>-18.339310000000001</v>
      </c>
      <c r="Q1736" s="3">
        <v>106.8</v>
      </c>
      <c r="R1736" s="2">
        <v>0</v>
      </c>
      <c r="S1736" s="2">
        <v>0</v>
      </c>
      <c r="T1736" s="4">
        <v>0</v>
      </c>
      <c r="U1736" s="3">
        <v>34510.9</v>
      </c>
      <c r="V1736" s="3">
        <v>-197323.5</v>
      </c>
      <c r="W1736" s="3">
        <v>197323.5</v>
      </c>
      <c r="X1736" s="2">
        <v>94.286000000000001</v>
      </c>
      <c r="Y1736" s="2">
        <v>94.286000000000001</v>
      </c>
      <c r="Z1736" s="2">
        <v>0</v>
      </c>
    </row>
    <row r="1737" spans="1:26" x14ac:dyDescent="0.25">
      <c r="A1737" s="1" t="s">
        <v>1766</v>
      </c>
      <c r="B1737" s="1">
        <v>647</v>
      </c>
      <c r="C1737" s="1" t="s">
        <v>30</v>
      </c>
      <c r="D1737" s="1" t="s">
        <v>31</v>
      </c>
      <c r="E1737" s="1">
        <v>0</v>
      </c>
      <c r="F1737" s="1">
        <v>0</v>
      </c>
      <c r="G1737" s="2">
        <v>23.893999999999998</v>
      </c>
      <c r="H1737" s="2">
        <v>0.23300000000000001</v>
      </c>
      <c r="I1737" s="3">
        <v>-22</v>
      </c>
      <c r="J1737" s="3">
        <v>0</v>
      </c>
      <c r="K1737" s="4">
        <v>0</v>
      </c>
      <c r="L1737" s="4">
        <v>0</v>
      </c>
      <c r="M1737" s="4">
        <v>0</v>
      </c>
      <c r="N1737" s="2">
        <v>23.719000000000001</v>
      </c>
      <c r="O1737" s="4">
        <v>8.64541</v>
      </c>
      <c r="P1737" s="4">
        <v>-8.64541</v>
      </c>
      <c r="Q1737" s="3">
        <v>0</v>
      </c>
      <c r="R1737" s="2">
        <v>0.46200000000000002</v>
      </c>
      <c r="S1737" s="2">
        <v>44349.938000000002</v>
      </c>
      <c r="T1737" s="4">
        <v>1525546.75</v>
      </c>
      <c r="U1737" s="3">
        <v>0</v>
      </c>
      <c r="V1737" s="3">
        <v>162204.70000000001</v>
      </c>
      <c r="W1737" s="3">
        <v>8.6999999999999993</v>
      </c>
      <c r="X1737" s="2">
        <v>0</v>
      </c>
      <c r="Y1737" s="2">
        <v>0</v>
      </c>
      <c r="Z1737" s="2">
        <v>-748.94100000000003</v>
      </c>
    </row>
    <row r="1738" spans="1:26" x14ac:dyDescent="0.25">
      <c r="A1738" s="1" t="s">
        <v>1767</v>
      </c>
      <c r="B1738" s="1">
        <v>647</v>
      </c>
      <c r="C1738" s="1" t="s">
        <v>30</v>
      </c>
      <c r="D1738" s="1" t="s">
        <v>31</v>
      </c>
      <c r="E1738" s="1">
        <v>0</v>
      </c>
      <c r="F1738" s="1">
        <v>0</v>
      </c>
      <c r="G1738" s="2">
        <v>23.388999999999999</v>
      </c>
      <c r="H1738" s="2">
        <v>0.73399999999999999</v>
      </c>
      <c r="I1738" s="3">
        <v>11.7</v>
      </c>
      <c r="J1738" s="3">
        <v>0</v>
      </c>
      <c r="K1738" s="4">
        <v>0</v>
      </c>
      <c r="L1738" s="4">
        <v>3.8888400000000001</v>
      </c>
      <c r="M1738" s="4">
        <v>0</v>
      </c>
      <c r="N1738" s="2">
        <v>23.347999999999999</v>
      </c>
      <c r="O1738" s="4">
        <v>5.9642900000000001</v>
      </c>
      <c r="P1738" s="4">
        <v>-5.9642900000000001</v>
      </c>
      <c r="Q1738" s="3">
        <v>101.6</v>
      </c>
      <c r="R1738" s="2">
        <v>0</v>
      </c>
      <c r="S1738" s="2">
        <v>0.75</v>
      </c>
      <c r="T1738" s="4">
        <v>1.23E-3</v>
      </c>
      <c r="U1738" s="3">
        <v>16862.099999999999</v>
      </c>
      <c r="V1738" s="3">
        <v>-67867.3</v>
      </c>
      <c r="W1738" s="3">
        <v>67867.5</v>
      </c>
      <c r="X1738" s="2">
        <v>89.924999999999997</v>
      </c>
      <c r="Y1738" s="2">
        <v>89.924999999999997</v>
      </c>
      <c r="Z1738" s="2">
        <v>-0.29099999999999998</v>
      </c>
    </row>
    <row r="1739" spans="1:26" x14ac:dyDescent="0.25">
      <c r="A1739" s="1" t="s">
        <v>1768</v>
      </c>
      <c r="B1739" s="1">
        <v>647</v>
      </c>
      <c r="C1739" s="1" t="s">
        <v>30</v>
      </c>
      <c r="D1739" s="1" t="s">
        <v>31</v>
      </c>
      <c r="E1739" s="1">
        <v>0</v>
      </c>
      <c r="F1739" s="1">
        <v>0</v>
      </c>
      <c r="G1739" s="2">
        <v>23.417999999999999</v>
      </c>
      <c r="H1739" s="2">
        <v>0.223</v>
      </c>
      <c r="I1739" s="3">
        <v>-21.5</v>
      </c>
      <c r="J1739" s="3">
        <v>0</v>
      </c>
      <c r="K1739" s="4">
        <v>0</v>
      </c>
      <c r="L1739" s="4">
        <v>0</v>
      </c>
      <c r="M1739" s="4">
        <v>0</v>
      </c>
      <c r="N1739" s="2">
        <v>23.417999999999999</v>
      </c>
      <c r="O1739" s="4">
        <v>0.33598</v>
      </c>
      <c r="P1739" s="4">
        <v>5.6021400000000003</v>
      </c>
      <c r="Q1739" s="3">
        <v>0</v>
      </c>
      <c r="R1739" s="2">
        <v>4.1000000000000002E-2</v>
      </c>
      <c r="S1739" s="2">
        <v>54147.375</v>
      </c>
      <c r="T1739" s="4">
        <v>523911.15625</v>
      </c>
      <c r="U1739" s="3">
        <v>0</v>
      </c>
      <c r="V1739" s="3">
        <v>51114.1</v>
      </c>
      <c r="W1739" s="3">
        <v>83.4</v>
      </c>
      <c r="X1739" s="2">
        <v>0</v>
      </c>
      <c r="Y1739" s="2">
        <v>0</v>
      </c>
      <c r="Z1739" s="2">
        <v>-20.971</v>
      </c>
    </row>
    <row r="1740" spans="1:26" x14ac:dyDescent="0.25">
      <c r="A1740" s="1" t="s">
        <v>1769</v>
      </c>
      <c r="B1740" s="1">
        <v>647</v>
      </c>
      <c r="C1740" s="1" t="s">
        <v>30</v>
      </c>
      <c r="D1740" s="1" t="s">
        <v>31</v>
      </c>
      <c r="E1740" s="1">
        <v>0</v>
      </c>
      <c r="F1740" s="1">
        <v>0</v>
      </c>
      <c r="G1740" s="2">
        <v>18.93</v>
      </c>
      <c r="H1740" s="2">
        <v>-0.215</v>
      </c>
      <c r="I1740" s="3">
        <v>-21.5</v>
      </c>
      <c r="J1740" s="3">
        <v>0</v>
      </c>
      <c r="K1740" s="4">
        <v>0</v>
      </c>
      <c r="L1740" s="4">
        <v>0</v>
      </c>
      <c r="M1740" s="4">
        <v>0</v>
      </c>
      <c r="N1740" s="2">
        <v>19.145</v>
      </c>
      <c r="O1740" s="4">
        <v>0</v>
      </c>
      <c r="P1740" s="4">
        <v>1.6539299999999999</v>
      </c>
      <c r="Q1740" s="3">
        <v>0</v>
      </c>
      <c r="R1740" s="2">
        <v>3.9E-2</v>
      </c>
      <c r="S1740" s="2">
        <v>29718.5</v>
      </c>
      <c r="T1740" s="4">
        <v>1339.0296599999999</v>
      </c>
      <c r="U1740" s="3">
        <v>0</v>
      </c>
      <c r="V1740" s="3">
        <v>19120.5</v>
      </c>
      <c r="W1740" s="3">
        <v>0</v>
      </c>
      <c r="X1740" s="2">
        <v>0</v>
      </c>
      <c r="Y1740" s="2">
        <v>0</v>
      </c>
      <c r="Z1740" s="2">
        <v>-7.4589999999999996</v>
      </c>
    </row>
    <row r="1741" spans="1:26" x14ac:dyDescent="0.25">
      <c r="A1741" s="1" t="s">
        <v>1770</v>
      </c>
      <c r="B1741" s="1">
        <v>647</v>
      </c>
      <c r="C1741" s="1" t="s">
        <v>30</v>
      </c>
      <c r="D1741" s="1" t="s">
        <v>31</v>
      </c>
      <c r="E1741" s="1">
        <v>0</v>
      </c>
      <c r="F1741" s="1">
        <v>0</v>
      </c>
      <c r="G1741" s="2">
        <v>18.925000000000001</v>
      </c>
      <c r="H1741" s="2">
        <v>2.7029999999999998</v>
      </c>
      <c r="I1741" s="3">
        <v>43</v>
      </c>
      <c r="J1741" s="3">
        <v>0</v>
      </c>
      <c r="K1741" s="4">
        <v>0</v>
      </c>
      <c r="L1741" s="4">
        <v>15.764379999999999</v>
      </c>
      <c r="M1741" s="4">
        <v>0</v>
      </c>
      <c r="N1741" s="2">
        <v>18.917000000000002</v>
      </c>
      <c r="O1741" s="4">
        <v>15.76437</v>
      </c>
      <c r="P1741" s="4">
        <v>-15.76437</v>
      </c>
      <c r="Q1741" s="3">
        <v>126</v>
      </c>
      <c r="R1741" s="2">
        <v>0</v>
      </c>
      <c r="S1741" s="2">
        <v>0</v>
      </c>
      <c r="T1741" s="4">
        <v>0</v>
      </c>
      <c r="U1741" s="3">
        <v>174926.3</v>
      </c>
      <c r="V1741" s="3">
        <v>-193898.8</v>
      </c>
      <c r="W1741" s="3">
        <v>193898.8</v>
      </c>
      <c r="X1741" s="2">
        <v>83.045000000000002</v>
      </c>
      <c r="Y1741" s="2">
        <v>83.045000000000002</v>
      </c>
      <c r="Z1741" s="2">
        <v>0</v>
      </c>
    </row>
    <row r="1742" spans="1:26" x14ac:dyDescent="0.25">
      <c r="A1742" s="1" t="s">
        <v>1771</v>
      </c>
      <c r="B1742" s="1">
        <v>647</v>
      </c>
      <c r="C1742" s="1" t="s">
        <v>30</v>
      </c>
      <c r="D1742" s="1" t="s">
        <v>31</v>
      </c>
      <c r="E1742" s="1">
        <v>0</v>
      </c>
      <c r="F1742" s="1">
        <v>0</v>
      </c>
      <c r="G1742" s="2">
        <v>16.800999999999998</v>
      </c>
      <c r="H1742" s="2">
        <v>0.76800000000000002</v>
      </c>
      <c r="I1742" s="3">
        <v>12.2</v>
      </c>
      <c r="J1742" s="3">
        <v>0</v>
      </c>
      <c r="K1742" s="4">
        <v>0</v>
      </c>
      <c r="L1742" s="4">
        <v>8.9140200000000007</v>
      </c>
      <c r="M1742" s="4">
        <v>0</v>
      </c>
      <c r="N1742" s="2">
        <v>16.795999999999999</v>
      </c>
      <c r="O1742" s="4">
        <v>8.9136100000000003</v>
      </c>
      <c r="P1742" s="4">
        <v>-8.9136100000000003</v>
      </c>
      <c r="Q1742" s="3">
        <v>100.2</v>
      </c>
      <c r="R1742" s="2">
        <v>0</v>
      </c>
      <c r="S1742" s="2">
        <v>0</v>
      </c>
      <c r="T1742" s="4">
        <v>0</v>
      </c>
      <c r="U1742" s="3">
        <v>94386.1</v>
      </c>
      <c r="V1742" s="3">
        <v>-94273.4</v>
      </c>
      <c r="W1742" s="3">
        <v>94273.4</v>
      </c>
      <c r="X1742" s="2">
        <v>87.995999999999995</v>
      </c>
      <c r="Y1742" s="2">
        <v>87.995999999999995</v>
      </c>
      <c r="Z1742" s="2">
        <v>0</v>
      </c>
    </row>
    <row r="1743" spans="1:26" x14ac:dyDescent="0.25">
      <c r="A1743" s="1" t="s">
        <v>1772</v>
      </c>
      <c r="B1743" s="1">
        <v>647</v>
      </c>
      <c r="C1743" s="1" t="s">
        <v>30</v>
      </c>
      <c r="D1743" s="1" t="s">
        <v>31</v>
      </c>
      <c r="E1743" s="1">
        <v>0</v>
      </c>
      <c r="F1743" s="1">
        <v>0</v>
      </c>
      <c r="G1743" s="2">
        <v>16.849</v>
      </c>
      <c r="H1743" s="2">
        <v>-1.677</v>
      </c>
      <c r="I1743" s="3">
        <v>-21.5</v>
      </c>
      <c r="J1743" s="3">
        <v>0</v>
      </c>
      <c r="K1743" s="4">
        <v>0</v>
      </c>
      <c r="L1743" s="4">
        <v>0</v>
      </c>
      <c r="M1743" s="4">
        <v>0</v>
      </c>
      <c r="N1743" s="2">
        <v>18.526</v>
      </c>
      <c r="O1743" s="4">
        <v>0</v>
      </c>
      <c r="P1743" s="4">
        <v>0</v>
      </c>
      <c r="Q1743" s="3">
        <v>0</v>
      </c>
      <c r="R1743" s="2">
        <v>0</v>
      </c>
      <c r="S1743" s="2">
        <v>0</v>
      </c>
      <c r="T1743" s="4">
        <v>0</v>
      </c>
      <c r="U1743" s="3">
        <v>0</v>
      </c>
      <c r="V1743" s="3">
        <v>0</v>
      </c>
      <c r="W1743" s="3">
        <v>0</v>
      </c>
      <c r="X1743" s="2">
        <v>0</v>
      </c>
      <c r="Y1743" s="2">
        <v>0</v>
      </c>
      <c r="Z1743" s="2">
        <v>0</v>
      </c>
    </row>
    <row r="1744" spans="1:26" x14ac:dyDescent="0.25">
      <c r="A1744" s="1" t="s">
        <v>1773</v>
      </c>
      <c r="B1744" s="1">
        <v>647</v>
      </c>
      <c r="C1744" s="1" t="s">
        <v>30</v>
      </c>
      <c r="D1744" s="1" t="s">
        <v>31</v>
      </c>
      <c r="E1744" s="1">
        <v>0</v>
      </c>
      <c r="F1744" s="1">
        <v>0</v>
      </c>
      <c r="G1744" s="2">
        <v>40.936999999999998</v>
      </c>
      <c r="H1744" s="2">
        <v>0.39</v>
      </c>
      <c r="I1744" s="3">
        <v>6.2</v>
      </c>
      <c r="J1744" s="3">
        <v>0</v>
      </c>
      <c r="K1744" s="4">
        <v>0</v>
      </c>
      <c r="L1744" s="4">
        <v>3.49742</v>
      </c>
      <c r="M1744" s="4">
        <v>0</v>
      </c>
      <c r="N1744" s="2">
        <v>40.965000000000003</v>
      </c>
      <c r="O1744" s="4">
        <v>0.12803</v>
      </c>
      <c r="P1744" s="4">
        <v>2.61225</v>
      </c>
      <c r="Q1744" s="3">
        <v>102.4</v>
      </c>
      <c r="R1744" s="2">
        <v>0</v>
      </c>
      <c r="S1744" s="2">
        <v>19147.625</v>
      </c>
      <c r="T1744" s="4">
        <v>191.72169</v>
      </c>
      <c r="U1744" s="3">
        <v>35992.699999999997</v>
      </c>
      <c r="V1744" s="3">
        <v>23589.200000000001</v>
      </c>
      <c r="W1744" s="3">
        <v>89.9</v>
      </c>
      <c r="X1744" s="2">
        <v>96.173000000000002</v>
      </c>
      <c r="Y1744" s="2">
        <v>96.173000000000002</v>
      </c>
      <c r="Z1744" s="2">
        <v>-0.214</v>
      </c>
    </row>
    <row r="1745" spans="1:26" x14ac:dyDescent="0.25">
      <c r="A1745" s="1" t="s">
        <v>1774</v>
      </c>
      <c r="B1745" s="1">
        <v>647</v>
      </c>
      <c r="C1745" s="1" t="s">
        <v>30</v>
      </c>
      <c r="D1745" s="1" t="s">
        <v>31</v>
      </c>
      <c r="E1745" s="1">
        <v>0</v>
      </c>
      <c r="F1745" s="1">
        <v>0</v>
      </c>
      <c r="G1745" s="2">
        <v>40.914000000000001</v>
      </c>
      <c r="H1745" s="2">
        <v>0.26900000000000002</v>
      </c>
      <c r="I1745" s="3">
        <v>-22</v>
      </c>
      <c r="J1745" s="3">
        <v>0</v>
      </c>
      <c r="K1745" s="4">
        <v>0</v>
      </c>
      <c r="L1745" s="4">
        <v>0</v>
      </c>
      <c r="M1745" s="4">
        <v>0</v>
      </c>
      <c r="N1745" s="2">
        <v>40.914000000000001</v>
      </c>
      <c r="O1745" s="4">
        <v>6.0091099999999997</v>
      </c>
      <c r="P1745" s="4">
        <v>-6.0091099999999997</v>
      </c>
      <c r="Q1745" s="3">
        <v>0</v>
      </c>
      <c r="R1745" s="2">
        <v>0</v>
      </c>
      <c r="S1745" s="2">
        <v>1</v>
      </c>
      <c r="T1745" s="4">
        <v>129.86079000000001</v>
      </c>
      <c r="U1745" s="3">
        <v>0</v>
      </c>
      <c r="V1745" s="3">
        <v>-59446.2</v>
      </c>
      <c r="W1745" s="3">
        <v>59446.2</v>
      </c>
      <c r="X1745" s="2">
        <v>0</v>
      </c>
      <c r="Y1745" s="2">
        <v>0</v>
      </c>
      <c r="Z1745" s="2">
        <v>0</v>
      </c>
    </row>
    <row r="1746" spans="1:26" x14ac:dyDescent="0.25">
      <c r="A1746" s="1" t="s">
        <v>1775</v>
      </c>
      <c r="B1746" s="1">
        <v>647</v>
      </c>
      <c r="C1746" s="1" t="s">
        <v>30</v>
      </c>
      <c r="D1746" s="1" t="s">
        <v>31</v>
      </c>
      <c r="E1746" s="1">
        <v>0</v>
      </c>
      <c r="F1746" s="1">
        <v>0</v>
      </c>
      <c r="G1746" s="2">
        <v>43.871000000000002</v>
      </c>
      <c r="H1746" s="2">
        <v>0.35899999999999999</v>
      </c>
      <c r="I1746" s="3">
        <v>5.7</v>
      </c>
      <c r="J1746" s="3">
        <v>0</v>
      </c>
      <c r="K1746" s="4">
        <v>0</v>
      </c>
      <c r="L1746" s="4">
        <v>3.0622099999999999</v>
      </c>
      <c r="M1746" s="4">
        <v>0</v>
      </c>
      <c r="N1746" s="2">
        <v>43.826000000000001</v>
      </c>
      <c r="O1746" s="4">
        <v>3.0621100000000001</v>
      </c>
      <c r="P1746" s="4">
        <v>-3.0621100000000001</v>
      </c>
      <c r="Q1746" s="3">
        <v>93.4</v>
      </c>
      <c r="R1746" s="2">
        <v>0</v>
      </c>
      <c r="S1746" s="2">
        <v>0</v>
      </c>
      <c r="T1746" s="4">
        <v>0</v>
      </c>
      <c r="U1746" s="3">
        <v>20788.099999999999</v>
      </c>
      <c r="V1746" s="3">
        <v>-20666.099999999999</v>
      </c>
      <c r="W1746" s="3">
        <v>20666.099999999999</v>
      </c>
      <c r="X1746" s="2">
        <v>87.671000000000006</v>
      </c>
      <c r="Y1746" s="2">
        <v>87.671000000000006</v>
      </c>
      <c r="Z1746" s="2">
        <v>0</v>
      </c>
    </row>
    <row r="1747" spans="1:26" x14ac:dyDescent="0.25">
      <c r="A1747" s="1" t="s">
        <v>1776</v>
      </c>
      <c r="B1747" s="1">
        <v>647</v>
      </c>
      <c r="C1747" s="1" t="s">
        <v>30</v>
      </c>
      <c r="D1747" s="1" t="s">
        <v>31</v>
      </c>
      <c r="E1747" s="1">
        <v>0</v>
      </c>
      <c r="F1747" s="1">
        <v>0</v>
      </c>
      <c r="G1747" s="2">
        <v>43.872999999999998</v>
      </c>
      <c r="H1747" s="2">
        <v>-0.109</v>
      </c>
      <c r="I1747" s="3">
        <v>-21.9</v>
      </c>
      <c r="J1747" s="3">
        <v>0</v>
      </c>
      <c r="K1747" s="4">
        <v>0</v>
      </c>
      <c r="L1747" s="4">
        <v>0</v>
      </c>
      <c r="M1747" s="4">
        <v>0</v>
      </c>
      <c r="N1747" s="2">
        <v>43.981999999999999</v>
      </c>
      <c r="O1747" s="4">
        <v>0</v>
      </c>
      <c r="P1747" s="4">
        <v>0</v>
      </c>
      <c r="Q1747" s="3">
        <v>0</v>
      </c>
      <c r="R1747" s="2">
        <v>0</v>
      </c>
      <c r="S1747" s="2">
        <v>0</v>
      </c>
      <c r="T1747" s="4">
        <v>0</v>
      </c>
      <c r="U1747" s="3">
        <v>0</v>
      </c>
      <c r="V1747" s="3">
        <v>0</v>
      </c>
      <c r="W1747" s="3">
        <v>0</v>
      </c>
      <c r="X1747" s="2">
        <v>0</v>
      </c>
      <c r="Y1747" s="2">
        <v>0</v>
      </c>
      <c r="Z1747" s="2">
        <v>0</v>
      </c>
    </row>
    <row r="1748" spans="1:26" x14ac:dyDescent="0.25">
      <c r="A1748" s="1" t="s">
        <v>1777</v>
      </c>
      <c r="B1748" s="1">
        <v>647</v>
      </c>
      <c r="C1748" s="1" t="s">
        <v>30</v>
      </c>
      <c r="D1748" s="1" t="s">
        <v>31</v>
      </c>
      <c r="E1748" s="1">
        <v>0</v>
      </c>
      <c r="F1748" s="1">
        <v>0</v>
      </c>
      <c r="G1748" s="2">
        <v>54.372</v>
      </c>
      <c r="H1748" s="2">
        <v>0.68100000000000005</v>
      </c>
      <c r="I1748" s="3">
        <v>10.8</v>
      </c>
      <c r="J1748" s="3">
        <v>0</v>
      </c>
      <c r="K1748" s="4">
        <v>0</v>
      </c>
      <c r="L1748" s="4">
        <v>7.34436</v>
      </c>
      <c r="M1748" s="4">
        <v>0</v>
      </c>
      <c r="N1748" s="2">
        <v>54.353000000000002</v>
      </c>
      <c r="O1748" s="4">
        <v>3.9077700000000002</v>
      </c>
      <c r="P1748" s="4">
        <v>-3.9077700000000002</v>
      </c>
      <c r="Q1748" s="3">
        <v>101.3</v>
      </c>
      <c r="R1748" s="2">
        <v>0</v>
      </c>
      <c r="S1748" s="2">
        <v>0</v>
      </c>
      <c r="T1748" s="4">
        <v>0</v>
      </c>
      <c r="U1748" s="3">
        <v>56826.8</v>
      </c>
      <c r="V1748" s="3">
        <v>-42962.400000000001</v>
      </c>
      <c r="W1748" s="3">
        <v>42962.400000000001</v>
      </c>
      <c r="X1748" s="2">
        <v>90.513000000000005</v>
      </c>
      <c r="Y1748" s="2">
        <v>90.513000000000005</v>
      </c>
      <c r="Z1748" s="2">
        <v>0</v>
      </c>
    </row>
    <row r="1749" spans="1:26" x14ac:dyDescent="0.25">
      <c r="A1749" s="1" t="s">
        <v>1778</v>
      </c>
      <c r="B1749" s="1">
        <v>647</v>
      </c>
      <c r="C1749" s="1" t="s">
        <v>30</v>
      </c>
      <c r="D1749" s="1" t="s">
        <v>31</v>
      </c>
      <c r="E1749" s="1">
        <v>0</v>
      </c>
      <c r="F1749" s="1">
        <v>0</v>
      </c>
      <c r="G1749" s="2">
        <v>54.363</v>
      </c>
      <c r="H1749" s="2">
        <v>0.153</v>
      </c>
      <c r="I1749" s="3">
        <v>-21.6</v>
      </c>
      <c r="J1749" s="3">
        <v>0</v>
      </c>
      <c r="K1749" s="4">
        <v>0</v>
      </c>
      <c r="L1749" s="4">
        <v>0</v>
      </c>
      <c r="M1749" s="4">
        <v>0</v>
      </c>
      <c r="N1749" s="2">
        <v>54.363</v>
      </c>
      <c r="O1749" s="4">
        <v>3.7771300000000001</v>
      </c>
      <c r="P1749" s="4">
        <v>-3.7771300000000001</v>
      </c>
      <c r="Q1749" s="3">
        <v>0</v>
      </c>
      <c r="R1749" s="2">
        <v>8.9999999999999993E-3</v>
      </c>
      <c r="S1749" s="2">
        <v>2874.5</v>
      </c>
      <c r="T1749" s="4">
        <v>32276.199219999999</v>
      </c>
      <c r="U1749" s="3">
        <v>0</v>
      </c>
      <c r="V1749" s="3">
        <v>-13735.7</v>
      </c>
      <c r="W1749" s="3">
        <v>13802.1</v>
      </c>
      <c r="X1749" s="2">
        <v>0</v>
      </c>
      <c r="Y1749" s="2">
        <v>0</v>
      </c>
      <c r="Z1749" s="2">
        <v>-1.238</v>
      </c>
    </row>
    <row r="1750" spans="1:26" x14ac:dyDescent="0.25">
      <c r="A1750" s="1" t="s">
        <v>1779</v>
      </c>
      <c r="B1750" s="1">
        <v>647</v>
      </c>
      <c r="C1750" s="1" t="s">
        <v>30</v>
      </c>
      <c r="D1750" s="1" t="s">
        <v>31</v>
      </c>
      <c r="E1750" s="1">
        <v>0</v>
      </c>
      <c r="F1750" s="1">
        <v>0</v>
      </c>
      <c r="G1750" s="2">
        <v>54.597000000000001</v>
      </c>
      <c r="H1750" s="2">
        <v>0.19700000000000001</v>
      </c>
      <c r="I1750" s="3">
        <v>-21.5</v>
      </c>
      <c r="J1750" s="3">
        <v>0</v>
      </c>
      <c r="K1750" s="4">
        <v>0</v>
      </c>
      <c r="L1750" s="4">
        <v>0</v>
      </c>
      <c r="M1750" s="4">
        <v>0</v>
      </c>
      <c r="N1750" s="2">
        <v>54.597000000000001</v>
      </c>
      <c r="O1750" s="4">
        <v>0</v>
      </c>
      <c r="P1750" s="4">
        <v>6.5068400000000004</v>
      </c>
      <c r="Q1750" s="3">
        <v>0</v>
      </c>
      <c r="R1750" s="2">
        <v>1.2E-2</v>
      </c>
      <c r="S1750" s="2">
        <v>41869.063000000002</v>
      </c>
      <c r="T1750" s="4">
        <v>459384.75</v>
      </c>
      <c r="U1750" s="3">
        <v>0</v>
      </c>
      <c r="V1750" s="3">
        <v>333929.8</v>
      </c>
      <c r="W1750" s="3">
        <v>0</v>
      </c>
      <c r="X1750" s="2">
        <v>0</v>
      </c>
      <c r="Y1750" s="2">
        <v>0</v>
      </c>
      <c r="Z1750" s="2">
        <v>-40.084000000000003</v>
      </c>
    </row>
    <row r="1751" spans="1:26" x14ac:dyDescent="0.25">
      <c r="A1751" s="1" t="s">
        <v>1780</v>
      </c>
      <c r="B1751" s="1">
        <v>647</v>
      </c>
      <c r="C1751" s="1" t="s">
        <v>30</v>
      </c>
      <c r="D1751" s="1" t="s">
        <v>31</v>
      </c>
      <c r="E1751" s="1">
        <v>0</v>
      </c>
      <c r="F1751" s="1">
        <v>0</v>
      </c>
      <c r="G1751" s="2">
        <v>54.56</v>
      </c>
      <c r="H1751" s="2">
        <v>0.53900000000000003</v>
      </c>
      <c r="I1751" s="3">
        <v>8.6</v>
      </c>
      <c r="J1751" s="3">
        <v>0</v>
      </c>
      <c r="K1751" s="4">
        <v>0</v>
      </c>
      <c r="L1751" s="4">
        <v>2.3551000000000002</v>
      </c>
      <c r="M1751" s="4">
        <v>0</v>
      </c>
      <c r="N1751" s="2">
        <v>54.401000000000003</v>
      </c>
      <c r="O1751" s="4">
        <v>8.6252800000000001</v>
      </c>
      <c r="P1751" s="4">
        <v>-8.6252800000000001</v>
      </c>
      <c r="Q1751" s="3">
        <v>96.4</v>
      </c>
      <c r="R1751" s="2">
        <v>0</v>
      </c>
      <c r="S1751" s="2">
        <v>0</v>
      </c>
      <c r="T1751" s="4">
        <v>0</v>
      </c>
      <c r="U1751" s="3">
        <v>16590.2</v>
      </c>
      <c r="V1751" s="3">
        <v>-350432.7</v>
      </c>
      <c r="W1751" s="3">
        <v>350432.7</v>
      </c>
      <c r="X1751" s="2">
        <v>87.798000000000002</v>
      </c>
      <c r="Y1751" s="2">
        <v>87.798000000000002</v>
      </c>
      <c r="Z1751" s="2">
        <v>0</v>
      </c>
    </row>
    <row r="1752" spans="1:26" x14ac:dyDescent="0.25">
      <c r="A1752" s="1" t="s">
        <v>1781</v>
      </c>
      <c r="B1752" s="1">
        <v>647</v>
      </c>
      <c r="C1752" s="1" t="s">
        <v>30</v>
      </c>
      <c r="D1752" s="1" t="s">
        <v>31</v>
      </c>
      <c r="E1752" s="1">
        <v>0</v>
      </c>
      <c r="F1752" s="1">
        <v>0</v>
      </c>
      <c r="G1752" s="2">
        <v>56.604999999999997</v>
      </c>
      <c r="H1752" s="2">
        <v>0.748</v>
      </c>
      <c r="I1752" s="3">
        <v>11.9</v>
      </c>
      <c r="J1752" s="3">
        <v>0</v>
      </c>
      <c r="K1752" s="4">
        <v>0</v>
      </c>
      <c r="L1752" s="4">
        <v>1.7854699999999999</v>
      </c>
      <c r="M1752" s="4">
        <v>0</v>
      </c>
      <c r="N1752" s="2">
        <v>56.613</v>
      </c>
      <c r="O1752" s="4">
        <v>1.4923999999999999</v>
      </c>
      <c r="P1752" s="4">
        <v>2.2941500000000001</v>
      </c>
      <c r="Q1752" s="3">
        <v>105</v>
      </c>
      <c r="R1752" s="2">
        <v>1E-3</v>
      </c>
      <c r="S1752" s="2">
        <v>42885.813000000002</v>
      </c>
      <c r="T1752" s="4">
        <v>347.45128999999997</v>
      </c>
      <c r="U1752" s="3">
        <v>12413.3</v>
      </c>
      <c r="V1752" s="3">
        <v>15900.1</v>
      </c>
      <c r="W1752" s="3">
        <v>919.1</v>
      </c>
      <c r="X1752" s="2">
        <v>93.150999999999996</v>
      </c>
      <c r="Y1752" s="2">
        <v>93.150999999999996</v>
      </c>
      <c r="Z1752" s="2">
        <v>-0.38800000000000001</v>
      </c>
    </row>
    <row r="1753" spans="1:26" x14ac:dyDescent="0.25">
      <c r="A1753" s="1" t="s">
        <v>1782</v>
      </c>
      <c r="B1753" s="1">
        <v>647</v>
      </c>
      <c r="C1753" s="1" t="s">
        <v>30</v>
      </c>
      <c r="D1753" s="1" t="s">
        <v>31</v>
      </c>
      <c r="E1753" s="1">
        <v>0</v>
      </c>
      <c r="F1753" s="1">
        <v>0</v>
      </c>
      <c r="G1753" s="2">
        <v>56.6</v>
      </c>
      <c r="H1753" s="2">
        <v>0.21099999999999999</v>
      </c>
      <c r="I1753" s="3">
        <v>-21.9</v>
      </c>
      <c r="J1753" s="3">
        <v>0</v>
      </c>
      <c r="K1753" s="4">
        <v>0</v>
      </c>
      <c r="L1753" s="4">
        <v>0</v>
      </c>
      <c r="M1753" s="4">
        <v>0</v>
      </c>
      <c r="N1753" s="2">
        <v>56.6</v>
      </c>
      <c r="O1753" s="4">
        <v>2.9618500000000001</v>
      </c>
      <c r="P1753" s="4">
        <v>-2.9618500000000001</v>
      </c>
      <c r="Q1753" s="3">
        <v>0</v>
      </c>
      <c r="R1753" s="2">
        <v>1.2E-2</v>
      </c>
      <c r="S1753" s="2">
        <v>2394.75</v>
      </c>
      <c r="T1753" s="4">
        <v>991557.1875</v>
      </c>
      <c r="U1753" s="3">
        <v>0</v>
      </c>
      <c r="V1753" s="3">
        <v>-28177.9</v>
      </c>
      <c r="W1753" s="3">
        <v>28211.200000000001</v>
      </c>
      <c r="X1753" s="2">
        <v>0</v>
      </c>
      <c r="Y1753" s="2">
        <v>0</v>
      </c>
      <c r="Z1753" s="2">
        <v>-3.343</v>
      </c>
    </row>
    <row r="1754" spans="1:26" x14ac:dyDescent="0.25">
      <c r="A1754" s="1" t="s">
        <v>1783</v>
      </c>
      <c r="B1754" s="1">
        <v>647</v>
      </c>
      <c r="C1754" s="1" t="s">
        <v>30</v>
      </c>
      <c r="D1754" s="1" t="s">
        <v>31</v>
      </c>
      <c r="E1754" s="1">
        <v>0</v>
      </c>
      <c r="F1754" s="1">
        <v>0</v>
      </c>
      <c r="G1754" s="2">
        <v>56.905000000000001</v>
      </c>
      <c r="H1754" s="2">
        <v>0.40799999999999997</v>
      </c>
      <c r="I1754" s="3">
        <v>6.5</v>
      </c>
      <c r="J1754" s="3">
        <v>0</v>
      </c>
      <c r="K1754" s="4">
        <v>0</v>
      </c>
      <c r="L1754" s="4">
        <v>2.8301599999999998</v>
      </c>
      <c r="M1754" s="4">
        <v>0</v>
      </c>
      <c r="N1754" s="2">
        <v>56.816000000000003</v>
      </c>
      <c r="O1754" s="4">
        <v>4.9509699999999999</v>
      </c>
      <c r="P1754" s="4">
        <v>-4.9509699999999999</v>
      </c>
      <c r="Q1754" s="3">
        <v>93.9</v>
      </c>
      <c r="R1754" s="2">
        <v>0</v>
      </c>
      <c r="S1754" s="2">
        <v>0</v>
      </c>
      <c r="T1754" s="4">
        <v>0</v>
      </c>
      <c r="U1754" s="3">
        <v>19321.599999999999</v>
      </c>
      <c r="V1754" s="3">
        <v>-129932</v>
      </c>
      <c r="W1754" s="3">
        <v>129932</v>
      </c>
      <c r="X1754" s="2">
        <v>87.429000000000002</v>
      </c>
      <c r="Y1754" s="2">
        <v>87.429000000000002</v>
      </c>
      <c r="Z1754" s="2">
        <v>0</v>
      </c>
    </row>
    <row r="1755" spans="1:26" x14ac:dyDescent="0.25">
      <c r="A1755" s="1" t="s">
        <v>1784</v>
      </c>
      <c r="B1755" s="1">
        <v>647</v>
      </c>
      <c r="C1755" s="1" t="s">
        <v>30</v>
      </c>
      <c r="D1755" s="1" t="s">
        <v>31</v>
      </c>
      <c r="E1755" s="1">
        <v>0</v>
      </c>
      <c r="F1755" s="1">
        <v>0</v>
      </c>
      <c r="G1755" s="2">
        <v>56.911999999999999</v>
      </c>
      <c r="H1755" s="2">
        <v>0.32800000000000001</v>
      </c>
      <c r="I1755" s="3">
        <v>-21.5</v>
      </c>
      <c r="J1755" s="3">
        <v>0</v>
      </c>
      <c r="K1755" s="4">
        <v>0</v>
      </c>
      <c r="L1755" s="4">
        <v>0</v>
      </c>
      <c r="M1755" s="4">
        <v>0</v>
      </c>
      <c r="N1755" s="2">
        <v>56.911999999999999</v>
      </c>
      <c r="O1755" s="4">
        <v>0</v>
      </c>
      <c r="P1755" s="4">
        <v>4.6908599999999998</v>
      </c>
      <c r="Q1755" s="3">
        <v>0</v>
      </c>
      <c r="R1755" s="2">
        <v>4.0000000000000001E-3</v>
      </c>
      <c r="S1755" s="2">
        <v>44273.063000000002</v>
      </c>
      <c r="T1755" s="4">
        <v>19784134</v>
      </c>
      <c r="U1755" s="3">
        <v>0</v>
      </c>
      <c r="V1755" s="3">
        <v>110730.9</v>
      </c>
      <c r="W1755" s="3">
        <v>0</v>
      </c>
      <c r="X1755" s="2">
        <v>0</v>
      </c>
      <c r="Y1755" s="2">
        <v>0</v>
      </c>
      <c r="Z1755" s="2">
        <v>-4.9459999999999997</v>
      </c>
    </row>
    <row r="1756" spans="1:26" x14ac:dyDescent="0.25">
      <c r="A1756" s="1" t="s">
        <v>1785</v>
      </c>
      <c r="B1756" s="1">
        <v>647</v>
      </c>
      <c r="C1756" s="1" t="s">
        <v>30</v>
      </c>
      <c r="D1756" s="1" t="s">
        <v>31</v>
      </c>
      <c r="E1756" s="1">
        <v>0</v>
      </c>
      <c r="F1756" s="1">
        <v>0</v>
      </c>
      <c r="G1756" s="2">
        <v>54.49</v>
      </c>
      <c r="H1756" s="2">
        <v>-0.113</v>
      </c>
      <c r="I1756" s="3">
        <v>-21.7</v>
      </c>
      <c r="J1756" s="3">
        <v>0</v>
      </c>
      <c r="K1756" s="4">
        <v>0</v>
      </c>
      <c r="L1756" s="4">
        <v>0</v>
      </c>
      <c r="M1756" s="4">
        <v>0</v>
      </c>
      <c r="N1756" s="2">
        <v>54.603000000000002</v>
      </c>
      <c r="O1756" s="4">
        <v>0</v>
      </c>
      <c r="P1756" s="4">
        <v>0</v>
      </c>
      <c r="Q1756" s="3">
        <v>0</v>
      </c>
      <c r="R1756" s="2">
        <v>0</v>
      </c>
      <c r="S1756" s="2">
        <v>0</v>
      </c>
      <c r="T1756" s="4">
        <v>0</v>
      </c>
      <c r="U1756" s="3">
        <v>0</v>
      </c>
      <c r="V1756" s="3">
        <v>0</v>
      </c>
      <c r="W1756" s="3">
        <v>0</v>
      </c>
      <c r="X1756" s="2">
        <v>0</v>
      </c>
      <c r="Y1756" s="2">
        <v>0</v>
      </c>
      <c r="Z1756" s="2">
        <v>0</v>
      </c>
    </row>
    <row r="1757" spans="1:26" x14ac:dyDescent="0.25">
      <c r="A1757" s="1" t="s">
        <v>1786</v>
      </c>
      <c r="B1757" s="1">
        <v>647</v>
      </c>
      <c r="C1757" s="1" t="s">
        <v>30</v>
      </c>
      <c r="D1757" s="1" t="s">
        <v>31</v>
      </c>
      <c r="E1757" s="1">
        <v>0</v>
      </c>
      <c r="F1757" s="1">
        <v>0</v>
      </c>
      <c r="G1757" s="2">
        <v>54.488999999999997</v>
      </c>
      <c r="H1757" s="2">
        <v>0.254</v>
      </c>
      <c r="I1757" s="3">
        <v>4</v>
      </c>
      <c r="J1757" s="3">
        <v>0</v>
      </c>
      <c r="K1757" s="4">
        <v>0</v>
      </c>
      <c r="L1757" s="4">
        <v>1.27403</v>
      </c>
      <c r="M1757" s="4">
        <v>0</v>
      </c>
      <c r="N1757" s="2">
        <v>54.466999999999999</v>
      </c>
      <c r="O1757" s="4">
        <v>1.2737799999999999</v>
      </c>
      <c r="P1757" s="4">
        <v>-1.2737799999999999</v>
      </c>
      <c r="Q1757" s="3">
        <v>87.3</v>
      </c>
      <c r="R1757" s="2">
        <v>0</v>
      </c>
      <c r="S1757" s="2">
        <v>0</v>
      </c>
      <c r="T1757" s="4">
        <v>0</v>
      </c>
      <c r="U1757" s="3">
        <v>8665.5</v>
      </c>
      <c r="V1757" s="3">
        <v>-8547.2999999999993</v>
      </c>
      <c r="W1757" s="3">
        <v>8547.2999999999993</v>
      </c>
      <c r="X1757" s="2">
        <v>83.265000000000001</v>
      </c>
      <c r="Y1757" s="2">
        <v>83.265000000000001</v>
      </c>
      <c r="Z1757" s="2">
        <v>0</v>
      </c>
    </row>
    <row r="1758" spans="1:26" x14ac:dyDescent="0.25">
      <c r="A1758" s="1" t="s">
        <v>1787</v>
      </c>
      <c r="B1758" s="1">
        <v>647</v>
      </c>
      <c r="C1758" s="1" t="s">
        <v>30</v>
      </c>
      <c r="D1758" s="1" t="s">
        <v>31</v>
      </c>
      <c r="E1758" s="1">
        <v>0</v>
      </c>
      <c r="F1758" s="1">
        <v>0</v>
      </c>
      <c r="G1758" s="2">
        <v>51.844999999999999</v>
      </c>
      <c r="H1758" s="2">
        <v>0.34200000000000003</v>
      </c>
      <c r="I1758" s="3">
        <v>-21.7</v>
      </c>
      <c r="J1758" s="3">
        <v>0</v>
      </c>
      <c r="K1758" s="4">
        <v>0</v>
      </c>
      <c r="L1758" s="4">
        <v>0</v>
      </c>
      <c r="M1758" s="4">
        <v>0</v>
      </c>
      <c r="N1758" s="2">
        <v>51.844999999999999</v>
      </c>
      <c r="O1758" s="4">
        <v>3.9030399999999998</v>
      </c>
      <c r="P1758" s="4">
        <v>-3.9030399999999998</v>
      </c>
      <c r="Q1758" s="3">
        <v>0</v>
      </c>
      <c r="R1758" s="2">
        <v>0</v>
      </c>
      <c r="S1758" s="2">
        <v>1</v>
      </c>
      <c r="T1758" s="4">
        <v>1327.49512</v>
      </c>
      <c r="U1758" s="3">
        <v>0</v>
      </c>
      <c r="V1758" s="3">
        <v>-97921.2</v>
      </c>
      <c r="W1758" s="3">
        <v>97921.2</v>
      </c>
      <c r="X1758" s="2">
        <v>0</v>
      </c>
      <c r="Y1758" s="2">
        <v>0</v>
      </c>
      <c r="Z1758" s="2">
        <v>0</v>
      </c>
    </row>
    <row r="1759" spans="1:26" x14ac:dyDescent="0.25">
      <c r="A1759" s="1" t="s">
        <v>1788</v>
      </c>
      <c r="B1759" s="1">
        <v>647</v>
      </c>
      <c r="C1759" s="1" t="s">
        <v>30</v>
      </c>
      <c r="D1759" s="1" t="s">
        <v>31</v>
      </c>
      <c r="E1759" s="1">
        <v>0</v>
      </c>
      <c r="F1759" s="1">
        <v>0</v>
      </c>
      <c r="G1759" s="2">
        <v>51.853999999999999</v>
      </c>
      <c r="H1759" s="2">
        <v>0.16500000000000001</v>
      </c>
      <c r="I1759" s="3">
        <v>2.6</v>
      </c>
      <c r="J1759" s="3">
        <v>0</v>
      </c>
      <c r="K1759" s="4">
        <v>0</v>
      </c>
      <c r="L1759" s="4">
        <v>1.81175</v>
      </c>
      <c r="M1759" s="4">
        <v>0</v>
      </c>
      <c r="N1759" s="2">
        <v>51.91</v>
      </c>
      <c r="O1759" s="4">
        <v>0</v>
      </c>
      <c r="P1759" s="4">
        <v>2.1027100000000001</v>
      </c>
      <c r="Q1759" s="3">
        <v>93.1</v>
      </c>
      <c r="R1759" s="2">
        <v>0</v>
      </c>
      <c r="S1759" s="2">
        <v>22793.5</v>
      </c>
      <c r="T1759" s="4">
        <v>31.755749999999999</v>
      </c>
      <c r="U1759" s="3">
        <v>7719</v>
      </c>
      <c r="V1759" s="3">
        <v>90330.6</v>
      </c>
      <c r="W1759" s="3">
        <v>0</v>
      </c>
      <c r="X1759" s="2">
        <v>90.483000000000004</v>
      </c>
      <c r="Y1759" s="2">
        <v>90.483000000000004</v>
      </c>
      <c r="Z1759" s="2">
        <v>0</v>
      </c>
    </row>
    <row r="1760" spans="1:26" x14ac:dyDescent="0.25">
      <c r="A1760" s="1" t="s">
        <v>1789</v>
      </c>
      <c r="B1760" s="1">
        <v>647</v>
      </c>
      <c r="C1760" s="1" t="s">
        <v>30</v>
      </c>
      <c r="D1760" s="1" t="s">
        <v>31</v>
      </c>
      <c r="E1760" s="1">
        <v>0</v>
      </c>
      <c r="F1760" s="1">
        <v>0</v>
      </c>
      <c r="G1760" s="2">
        <v>57.137</v>
      </c>
      <c r="H1760" s="2">
        <v>0.80800000000000005</v>
      </c>
      <c r="I1760" s="3">
        <v>12.9</v>
      </c>
      <c r="J1760" s="3">
        <v>0</v>
      </c>
      <c r="K1760" s="4">
        <v>0</v>
      </c>
      <c r="L1760" s="4">
        <v>4.9692600000000002</v>
      </c>
      <c r="M1760" s="4">
        <v>0</v>
      </c>
      <c r="N1760" s="2">
        <v>57.112000000000002</v>
      </c>
      <c r="O1760" s="4">
        <v>4.9690500000000002</v>
      </c>
      <c r="P1760" s="4">
        <v>-4.9690500000000002</v>
      </c>
      <c r="Q1760" s="3">
        <v>97.6</v>
      </c>
      <c r="R1760" s="2">
        <v>0</v>
      </c>
      <c r="S1760" s="2">
        <v>25</v>
      </c>
      <c r="T1760" s="4">
        <v>5.194E-2</v>
      </c>
      <c r="U1760" s="3">
        <v>34138.6</v>
      </c>
      <c r="V1760" s="3">
        <v>-34016.1</v>
      </c>
      <c r="W1760" s="3">
        <v>34016.1</v>
      </c>
      <c r="X1760" s="2">
        <v>84.748999999999995</v>
      </c>
      <c r="Y1760" s="2">
        <v>84.748999999999995</v>
      </c>
      <c r="Z1760" s="2">
        <v>-7.5999999999999998E-2</v>
      </c>
    </row>
    <row r="1761" spans="1:26" x14ac:dyDescent="0.25">
      <c r="A1761" s="1" t="s">
        <v>1790</v>
      </c>
      <c r="B1761" s="1">
        <v>647</v>
      </c>
      <c r="C1761" s="1" t="s">
        <v>30</v>
      </c>
      <c r="D1761" s="1" t="s">
        <v>31</v>
      </c>
      <c r="E1761" s="1">
        <v>0</v>
      </c>
      <c r="F1761" s="1">
        <v>0</v>
      </c>
      <c r="G1761" s="2">
        <v>57.139000000000003</v>
      </c>
      <c r="H1761" s="2">
        <v>-0.36599999999999999</v>
      </c>
      <c r="I1761" s="3">
        <v>-21.7</v>
      </c>
      <c r="J1761" s="3">
        <v>0</v>
      </c>
      <c r="K1761" s="4">
        <v>0</v>
      </c>
      <c r="L1761" s="4">
        <v>0</v>
      </c>
      <c r="M1761" s="4">
        <v>0</v>
      </c>
      <c r="N1761" s="2">
        <v>57.505000000000003</v>
      </c>
      <c r="O1761" s="4">
        <v>0</v>
      </c>
      <c r="P1761" s="4">
        <v>0</v>
      </c>
      <c r="Q1761" s="3">
        <v>0</v>
      </c>
      <c r="R1761" s="2">
        <v>0</v>
      </c>
      <c r="S1761" s="2">
        <v>0</v>
      </c>
      <c r="T1761" s="4">
        <v>0</v>
      </c>
      <c r="U1761" s="3">
        <v>0</v>
      </c>
      <c r="V1761" s="3">
        <v>0</v>
      </c>
      <c r="W1761" s="3">
        <v>0</v>
      </c>
      <c r="X1761" s="2">
        <v>0</v>
      </c>
      <c r="Y1761" s="2">
        <v>0</v>
      </c>
      <c r="Z1761" s="2">
        <v>0</v>
      </c>
    </row>
    <row r="1762" spans="1:26" x14ac:dyDescent="0.25">
      <c r="A1762" s="1" t="s">
        <v>1791</v>
      </c>
      <c r="B1762" s="1">
        <v>647</v>
      </c>
      <c r="C1762" s="1" t="s">
        <v>30</v>
      </c>
      <c r="D1762" s="1" t="s">
        <v>31</v>
      </c>
      <c r="E1762" s="1">
        <v>0</v>
      </c>
      <c r="F1762" s="1">
        <v>0</v>
      </c>
      <c r="G1762" s="2">
        <v>59.136000000000003</v>
      </c>
      <c r="H1762" s="2">
        <v>0.83499999999999996</v>
      </c>
      <c r="I1762" s="3">
        <v>13.3</v>
      </c>
      <c r="J1762" s="3">
        <v>0</v>
      </c>
      <c r="K1762" s="4">
        <v>0</v>
      </c>
      <c r="L1762" s="4">
        <v>1.9119200000000001</v>
      </c>
      <c r="M1762" s="4">
        <v>0</v>
      </c>
      <c r="N1762" s="2">
        <v>59.125999999999998</v>
      </c>
      <c r="O1762" s="4">
        <v>1.91184</v>
      </c>
      <c r="P1762" s="4">
        <v>-1.91184</v>
      </c>
      <c r="Q1762" s="3">
        <v>97.6</v>
      </c>
      <c r="R1762" s="2">
        <v>0</v>
      </c>
      <c r="S1762" s="2">
        <v>0</v>
      </c>
      <c r="T1762" s="4">
        <v>0</v>
      </c>
      <c r="U1762" s="3">
        <v>12839.3</v>
      </c>
      <c r="V1762" s="3">
        <v>-12713.8</v>
      </c>
      <c r="W1762" s="3">
        <v>12713.8</v>
      </c>
      <c r="X1762" s="2">
        <v>84.301000000000002</v>
      </c>
      <c r="Y1762" s="2">
        <v>84.301000000000002</v>
      </c>
      <c r="Z1762" s="2">
        <v>0</v>
      </c>
    </row>
    <row r="1763" spans="1:26" x14ac:dyDescent="0.25">
      <c r="A1763" s="1" t="s">
        <v>1792</v>
      </c>
      <c r="B1763" s="1">
        <v>647</v>
      </c>
      <c r="C1763" s="1" t="s">
        <v>30</v>
      </c>
      <c r="D1763" s="1" t="s">
        <v>31</v>
      </c>
      <c r="E1763" s="1">
        <v>0</v>
      </c>
      <c r="F1763" s="1">
        <v>0</v>
      </c>
      <c r="G1763" s="2">
        <v>59.137999999999998</v>
      </c>
      <c r="H1763" s="2">
        <v>-0.19700000000000001</v>
      </c>
      <c r="I1763" s="3">
        <v>-21.5</v>
      </c>
      <c r="J1763" s="3">
        <v>0</v>
      </c>
      <c r="K1763" s="4">
        <v>0</v>
      </c>
      <c r="L1763" s="4">
        <v>0</v>
      </c>
      <c r="M1763" s="4">
        <v>0</v>
      </c>
      <c r="N1763" s="2">
        <v>59.334000000000003</v>
      </c>
      <c r="O1763" s="4">
        <v>0</v>
      </c>
      <c r="P1763" s="4">
        <v>0</v>
      </c>
      <c r="Q1763" s="3">
        <v>0</v>
      </c>
      <c r="R1763" s="2">
        <v>0</v>
      </c>
      <c r="S1763" s="2">
        <v>0</v>
      </c>
      <c r="T1763" s="4">
        <v>0</v>
      </c>
      <c r="U1763" s="3">
        <v>0</v>
      </c>
      <c r="V1763" s="3">
        <v>0</v>
      </c>
      <c r="W1763" s="3">
        <v>0</v>
      </c>
      <c r="X1763" s="2">
        <v>0</v>
      </c>
      <c r="Y1763" s="2">
        <v>0</v>
      </c>
      <c r="Z1763" s="2">
        <v>0</v>
      </c>
    </row>
    <row r="1764" spans="1:26" x14ac:dyDescent="0.25">
      <c r="A1764" s="1" t="s">
        <v>1793</v>
      </c>
      <c r="B1764" s="1">
        <v>647</v>
      </c>
      <c r="C1764" s="1" t="s">
        <v>30</v>
      </c>
      <c r="D1764" s="1" t="s">
        <v>31</v>
      </c>
      <c r="E1764" s="1">
        <v>0</v>
      </c>
      <c r="F1764" s="1">
        <v>0</v>
      </c>
      <c r="G1764" s="2">
        <v>74.308000000000007</v>
      </c>
      <c r="H1764" s="2">
        <v>0.182</v>
      </c>
      <c r="I1764" s="3">
        <v>-21.5</v>
      </c>
      <c r="J1764" s="3">
        <v>0</v>
      </c>
      <c r="K1764" s="4">
        <v>0</v>
      </c>
      <c r="L1764" s="4">
        <v>0</v>
      </c>
      <c r="M1764" s="4">
        <v>0</v>
      </c>
      <c r="N1764" s="2">
        <v>74.308000000000007</v>
      </c>
      <c r="O1764" s="4">
        <v>9.2271000000000001</v>
      </c>
      <c r="P1764" s="4">
        <v>-9.2271000000000001</v>
      </c>
      <c r="Q1764" s="3">
        <v>0</v>
      </c>
      <c r="R1764" s="2">
        <v>0</v>
      </c>
      <c r="S1764" s="2">
        <v>48.75</v>
      </c>
      <c r="T1764" s="4">
        <v>9.9990400000000008</v>
      </c>
      <c r="U1764" s="3">
        <v>0</v>
      </c>
      <c r="V1764" s="3">
        <v>-87011.199999999997</v>
      </c>
      <c r="W1764" s="3">
        <v>87011.199999999997</v>
      </c>
      <c r="X1764" s="2">
        <v>0</v>
      </c>
      <c r="Y1764" s="2">
        <v>0</v>
      </c>
      <c r="Z1764" s="2">
        <v>-2E-3</v>
      </c>
    </row>
    <row r="1765" spans="1:26" x14ac:dyDescent="0.25">
      <c r="A1765" s="1" t="s">
        <v>1794</v>
      </c>
      <c r="B1765" s="1">
        <v>647</v>
      </c>
      <c r="C1765" s="1" t="s">
        <v>30</v>
      </c>
      <c r="D1765" s="1" t="s">
        <v>31</v>
      </c>
      <c r="E1765" s="1">
        <v>0</v>
      </c>
      <c r="F1765" s="1">
        <v>0</v>
      </c>
      <c r="G1765" s="2">
        <v>74.355999999999995</v>
      </c>
      <c r="H1765" s="2">
        <v>0.46899999999999997</v>
      </c>
      <c r="I1765" s="3">
        <v>7.5</v>
      </c>
      <c r="J1765" s="3">
        <v>0</v>
      </c>
      <c r="K1765" s="4">
        <v>0</v>
      </c>
      <c r="L1765" s="4">
        <v>5.9430199999999997</v>
      </c>
      <c r="M1765" s="4">
        <v>0</v>
      </c>
      <c r="N1765" s="2">
        <v>74.397999999999996</v>
      </c>
      <c r="O1765" s="4">
        <v>0.12881999999999999</v>
      </c>
      <c r="P1765" s="4">
        <v>4.5792999999999999</v>
      </c>
      <c r="Q1765" s="3">
        <v>101.1</v>
      </c>
      <c r="R1765" s="2">
        <v>0</v>
      </c>
      <c r="S1765" s="2">
        <v>45123.188000000002</v>
      </c>
      <c r="T1765" s="4">
        <v>1889.1650400000001</v>
      </c>
      <c r="U1765" s="3">
        <v>60078.1</v>
      </c>
      <c r="V1765" s="3">
        <v>27066.1</v>
      </c>
      <c r="W1765" s="3">
        <v>583.20000000000005</v>
      </c>
      <c r="X1765" s="2">
        <v>93.638000000000005</v>
      </c>
      <c r="Y1765" s="2">
        <v>93.638000000000005</v>
      </c>
      <c r="Z1765" s="2">
        <v>-0.04</v>
      </c>
    </row>
    <row r="1766" spans="1:26" x14ac:dyDescent="0.25">
      <c r="A1766" s="1" t="s">
        <v>1795</v>
      </c>
      <c r="B1766" s="1">
        <v>647</v>
      </c>
      <c r="C1766" s="1" t="s">
        <v>30</v>
      </c>
      <c r="D1766" s="1" t="s">
        <v>31</v>
      </c>
      <c r="E1766" s="1">
        <v>0</v>
      </c>
      <c r="F1766" s="1">
        <v>0</v>
      </c>
      <c r="G1766" s="2">
        <v>70.775000000000006</v>
      </c>
      <c r="H1766" s="2">
        <v>0.33100000000000002</v>
      </c>
      <c r="I1766" s="3">
        <v>5.3</v>
      </c>
      <c r="J1766" s="3">
        <v>0</v>
      </c>
      <c r="K1766" s="4">
        <v>0</v>
      </c>
      <c r="L1766" s="4">
        <v>5.0210100000000004</v>
      </c>
      <c r="M1766" s="4">
        <v>0</v>
      </c>
      <c r="N1766" s="2">
        <v>70.966999999999999</v>
      </c>
      <c r="O1766" s="4">
        <v>0</v>
      </c>
      <c r="P1766" s="4">
        <v>9.0782000000000007</v>
      </c>
      <c r="Q1766" s="3">
        <v>91.8</v>
      </c>
      <c r="R1766" s="2">
        <v>0</v>
      </c>
      <c r="S1766" s="2">
        <v>3533.8130000000001</v>
      </c>
      <c r="T1766" s="4">
        <v>4583.4926800000003</v>
      </c>
      <c r="U1766" s="3">
        <v>51015.3</v>
      </c>
      <c r="V1766" s="3">
        <v>72368.3</v>
      </c>
      <c r="W1766" s="3">
        <v>0</v>
      </c>
      <c r="X1766" s="2">
        <v>86.575999999999993</v>
      </c>
      <c r="Y1766" s="2">
        <v>86.575999999999993</v>
      </c>
      <c r="Z1766" s="2">
        <v>-1E-3</v>
      </c>
    </row>
    <row r="1767" spans="1:26" x14ac:dyDescent="0.25">
      <c r="A1767" s="1" t="s">
        <v>1796</v>
      </c>
      <c r="B1767" s="1">
        <v>647</v>
      </c>
      <c r="C1767" s="1" t="s">
        <v>30</v>
      </c>
      <c r="D1767" s="1" t="s">
        <v>31</v>
      </c>
      <c r="E1767" s="1">
        <v>0</v>
      </c>
      <c r="F1767" s="1">
        <v>0</v>
      </c>
      <c r="G1767" s="2">
        <v>70.725999999999999</v>
      </c>
      <c r="H1767" s="2">
        <v>0.58399999999999996</v>
      </c>
      <c r="I1767" s="3">
        <v>-21.5</v>
      </c>
      <c r="J1767" s="3">
        <v>0</v>
      </c>
      <c r="K1767" s="4">
        <v>0</v>
      </c>
      <c r="L1767" s="4">
        <v>0</v>
      </c>
      <c r="M1767" s="4">
        <v>0</v>
      </c>
      <c r="N1767" s="2">
        <v>70.725999999999999</v>
      </c>
      <c r="O1767" s="4">
        <v>15.218830000000001</v>
      </c>
      <c r="P1767" s="4">
        <v>-15.218830000000001</v>
      </c>
      <c r="Q1767" s="3">
        <v>0</v>
      </c>
      <c r="R1767" s="2">
        <v>0</v>
      </c>
      <c r="S1767" s="2">
        <v>1</v>
      </c>
      <c r="T1767" s="4">
        <v>427.16973999999999</v>
      </c>
      <c r="U1767" s="3">
        <v>0</v>
      </c>
      <c r="V1767" s="3">
        <v>-123266.5</v>
      </c>
      <c r="W1767" s="3">
        <v>123266.5</v>
      </c>
      <c r="X1767" s="2">
        <v>0</v>
      </c>
      <c r="Y1767" s="2">
        <v>0</v>
      </c>
      <c r="Z1767" s="2">
        <v>0</v>
      </c>
    </row>
    <row r="1768" spans="1:26" x14ac:dyDescent="0.25">
      <c r="A1768" s="1" t="s">
        <v>1797</v>
      </c>
      <c r="B1768" s="1">
        <v>647</v>
      </c>
      <c r="C1768" s="1" t="s">
        <v>30</v>
      </c>
      <c r="D1768" s="1" t="s">
        <v>31</v>
      </c>
      <c r="E1768" s="1">
        <v>0</v>
      </c>
      <c r="F1768" s="1">
        <v>0</v>
      </c>
      <c r="G1768" s="2">
        <v>77.501999999999995</v>
      </c>
      <c r="H1768" s="2">
        <v>1.0880000000000001</v>
      </c>
      <c r="I1768" s="3">
        <v>17.3</v>
      </c>
      <c r="J1768" s="3">
        <v>0</v>
      </c>
      <c r="K1768" s="4">
        <v>0</v>
      </c>
      <c r="L1768" s="4">
        <v>7.5074399999999999</v>
      </c>
      <c r="M1768" s="4">
        <v>0</v>
      </c>
      <c r="N1768" s="2">
        <v>77.320999999999998</v>
      </c>
      <c r="O1768" s="4">
        <v>18.52825</v>
      </c>
      <c r="P1768" s="4">
        <v>-18.52825</v>
      </c>
      <c r="Q1768" s="3">
        <v>103.4</v>
      </c>
      <c r="R1768" s="2">
        <v>0</v>
      </c>
      <c r="S1768" s="2">
        <v>0</v>
      </c>
      <c r="T1768" s="4">
        <v>0</v>
      </c>
      <c r="U1768" s="3">
        <v>75660.5</v>
      </c>
      <c r="V1768" s="3">
        <v>-395890.7</v>
      </c>
      <c r="W1768" s="3">
        <v>395890.7</v>
      </c>
      <c r="X1768" s="2">
        <v>86.103999999999999</v>
      </c>
      <c r="Y1768" s="2">
        <v>86.103999999999999</v>
      </c>
      <c r="Z1768" s="2">
        <v>0</v>
      </c>
    </row>
    <row r="1769" spans="1:26" x14ac:dyDescent="0.25">
      <c r="A1769" s="1" t="s">
        <v>1798</v>
      </c>
      <c r="B1769" s="1">
        <v>647</v>
      </c>
      <c r="C1769" s="1" t="s">
        <v>30</v>
      </c>
      <c r="D1769" s="1" t="s">
        <v>31</v>
      </c>
      <c r="E1769" s="1">
        <v>0</v>
      </c>
      <c r="F1769" s="1">
        <v>0</v>
      </c>
      <c r="G1769" s="2">
        <v>77.603999999999999</v>
      </c>
      <c r="H1769" s="2">
        <v>0.249</v>
      </c>
      <c r="I1769" s="3">
        <v>-21.5</v>
      </c>
      <c r="J1769" s="3">
        <v>0</v>
      </c>
      <c r="K1769" s="4">
        <v>0</v>
      </c>
      <c r="L1769" s="4">
        <v>0</v>
      </c>
      <c r="M1769" s="4">
        <v>0</v>
      </c>
      <c r="N1769" s="2">
        <v>77.603999999999999</v>
      </c>
      <c r="O1769" s="4">
        <v>0</v>
      </c>
      <c r="P1769" s="4">
        <v>14.38119</v>
      </c>
      <c r="Q1769" s="3">
        <v>0</v>
      </c>
      <c r="R1769" s="2">
        <v>5.0000000000000001E-3</v>
      </c>
      <c r="S1769" s="2">
        <v>67491.062999999995</v>
      </c>
      <c r="T1769" s="4">
        <v>1159020.625</v>
      </c>
      <c r="U1769" s="3">
        <v>0</v>
      </c>
      <c r="V1769" s="3">
        <v>320343.59999999998</v>
      </c>
      <c r="W1769" s="3">
        <v>0</v>
      </c>
      <c r="X1769" s="2">
        <v>0</v>
      </c>
      <c r="Y1769" s="2">
        <v>0</v>
      </c>
      <c r="Z1769" s="2">
        <v>-14.702999999999999</v>
      </c>
    </row>
    <row r="1770" spans="1:26" x14ac:dyDescent="0.25">
      <c r="A1770" s="1" t="s">
        <v>1799</v>
      </c>
      <c r="B1770" s="1">
        <v>647</v>
      </c>
      <c r="C1770" s="1" t="s">
        <v>30</v>
      </c>
      <c r="D1770" s="1" t="s">
        <v>31</v>
      </c>
      <c r="E1770" s="1">
        <v>0</v>
      </c>
      <c r="F1770" s="1">
        <v>0</v>
      </c>
      <c r="G1770" s="2">
        <v>66.885000000000005</v>
      </c>
      <c r="H1770" s="2">
        <v>-0.48899999999999999</v>
      </c>
      <c r="I1770" s="3">
        <v>-21.8</v>
      </c>
      <c r="J1770" s="3">
        <v>0</v>
      </c>
      <c r="K1770" s="4">
        <v>0</v>
      </c>
      <c r="L1770" s="4">
        <v>0</v>
      </c>
      <c r="M1770" s="4">
        <v>0</v>
      </c>
      <c r="N1770" s="2">
        <v>67.373999999999995</v>
      </c>
      <c r="O1770" s="4">
        <v>0</v>
      </c>
      <c r="P1770" s="4">
        <v>0</v>
      </c>
      <c r="Q1770" s="3">
        <v>0</v>
      </c>
      <c r="R1770" s="2">
        <v>0</v>
      </c>
      <c r="S1770" s="2">
        <v>0</v>
      </c>
      <c r="T1770" s="4">
        <v>0</v>
      </c>
      <c r="U1770" s="3">
        <v>0</v>
      </c>
      <c r="V1770" s="3">
        <v>0</v>
      </c>
      <c r="W1770" s="3">
        <v>0</v>
      </c>
      <c r="X1770" s="2">
        <v>0</v>
      </c>
      <c r="Y1770" s="2">
        <v>0</v>
      </c>
      <c r="Z1770" s="2">
        <v>0</v>
      </c>
    </row>
    <row r="1771" spans="1:26" x14ac:dyDescent="0.25">
      <c r="A1771" s="1" t="s">
        <v>1800</v>
      </c>
      <c r="B1771" s="1">
        <v>647</v>
      </c>
      <c r="C1771" s="1" t="s">
        <v>30</v>
      </c>
      <c r="D1771" s="1" t="s">
        <v>31</v>
      </c>
      <c r="E1771" s="1">
        <v>0</v>
      </c>
      <c r="F1771" s="1">
        <v>0</v>
      </c>
      <c r="G1771" s="2">
        <v>66.882999999999996</v>
      </c>
      <c r="H1771" s="2">
        <v>0.48199999999999998</v>
      </c>
      <c r="I1771" s="3">
        <v>7.7</v>
      </c>
      <c r="J1771" s="3">
        <v>0</v>
      </c>
      <c r="K1771" s="4">
        <v>0</v>
      </c>
      <c r="L1771" s="4">
        <v>2.3681100000000002</v>
      </c>
      <c r="M1771" s="4">
        <v>0</v>
      </c>
      <c r="N1771" s="2">
        <v>66.861000000000004</v>
      </c>
      <c r="O1771" s="4">
        <v>2.3679600000000001</v>
      </c>
      <c r="P1771" s="4">
        <v>-2.3679600000000001</v>
      </c>
      <c r="Q1771" s="3">
        <v>93.6</v>
      </c>
      <c r="R1771" s="2">
        <v>0</v>
      </c>
      <c r="S1771" s="2">
        <v>0</v>
      </c>
      <c r="T1771" s="4">
        <v>0</v>
      </c>
      <c r="U1771" s="3">
        <v>16321.4</v>
      </c>
      <c r="V1771" s="3">
        <v>-16203.3</v>
      </c>
      <c r="W1771" s="3">
        <v>16203.3</v>
      </c>
      <c r="X1771" s="2">
        <v>85.899000000000001</v>
      </c>
      <c r="Y1771" s="2">
        <v>85.899000000000001</v>
      </c>
      <c r="Z1771" s="2">
        <v>0</v>
      </c>
    </row>
    <row r="1772" spans="1:26" x14ac:dyDescent="0.25">
      <c r="A1772" s="1" t="s">
        <v>1801</v>
      </c>
      <c r="B1772" s="1">
        <v>647</v>
      </c>
      <c r="C1772" s="1" t="s">
        <v>30</v>
      </c>
      <c r="D1772" s="1" t="s">
        <v>31</v>
      </c>
      <c r="E1772" s="1">
        <v>0</v>
      </c>
      <c r="F1772" s="1">
        <v>0</v>
      </c>
      <c r="G1772" s="2">
        <v>65.206000000000003</v>
      </c>
      <c r="H1772" s="2">
        <v>0.76600000000000001</v>
      </c>
      <c r="I1772" s="3">
        <v>12.2</v>
      </c>
      <c r="J1772" s="3">
        <v>0</v>
      </c>
      <c r="K1772" s="4">
        <v>0</v>
      </c>
      <c r="L1772" s="4">
        <v>6.1403699999999999</v>
      </c>
      <c r="M1772" s="4">
        <v>0</v>
      </c>
      <c r="N1772" s="2">
        <v>64.994</v>
      </c>
      <c r="O1772" s="4">
        <v>16.642700000000001</v>
      </c>
      <c r="P1772" s="4">
        <v>-16.642700000000001</v>
      </c>
      <c r="Q1772" s="3">
        <v>98.7</v>
      </c>
      <c r="R1772" s="2">
        <v>0</v>
      </c>
      <c r="S1772" s="2">
        <v>0</v>
      </c>
      <c r="T1772" s="4">
        <v>0</v>
      </c>
      <c r="U1772" s="3">
        <v>47166.8</v>
      </c>
      <c r="V1772" s="3">
        <v>-83656.100000000006</v>
      </c>
      <c r="W1772" s="3">
        <v>83656.100000000006</v>
      </c>
      <c r="X1772" s="2">
        <v>86.510999999999996</v>
      </c>
      <c r="Y1772" s="2">
        <v>86.510999999999996</v>
      </c>
      <c r="Z1772" s="2">
        <v>0</v>
      </c>
    </row>
    <row r="1773" spans="1:26" x14ac:dyDescent="0.25">
      <c r="A1773" s="1" t="s">
        <v>1802</v>
      </c>
      <c r="B1773" s="1">
        <v>647</v>
      </c>
      <c r="C1773" s="1" t="s">
        <v>30</v>
      </c>
      <c r="D1773" s="1" t="s">
        <v>31</v>
      </c>
      <c r="E1773" s="1">
        <v>0</v>
      </c>
      <c r="F1773" s="1">
        <v>0</v>
      </c>
      <c r="G1773" s="2">
        <v>65.373999999999995</v>
      </c>
      <c r="H1773" s="2">
        <v>0.32100000000000001</v>
      </c>
      <c r="I1773" s="3">
        <v>-21.5</v>
      </c>
      <c r="J1773" s="3">
        <v>0</v>
      </c>
      <c r="K1773" s="4">
        <v>0</v>
      </c>
      <c r="L1773" s="4">
        <v>0</v>
      </c>
      <c r="M1773" s="4">
        <v>0</v>
      </c>
      <c r="N1773" s="2">
        <v>65.099999999999994</v>
      </c>
      <c r="O1773" s="4">
        <v>19.815899999999999</v>
      </c>
      <c r="P1773" s="4">
        <v>-19.815899999999999</v>
      </c>
      <c r="Q1773" s="3">
        <v>0</v>
      </c>
      <c r="R1773" s="2">
        <v>1.4750000000000001</v>
      </c>
      <c r="S1773" s="2">
        <v>60166.125</v>
      </c>
      <c r="T1773" s="4">
        <v>1485871.125</v>
      </c>
      <c r="U1773" s="3">
        <v>0</v>
      </c>
      <c r="V1773" s="3">
        <v>36084.199999999997</v>
      </c>
      <c r="W1773" s="3">
        <v>24.5</v>
      </c>
      <c r="X1773" s="2">
        <v>0</v>
      </c>
      <c r="Y1773" s="2">
        <v>0</v>
      </c>
      <c r="Z1773" s="2">
        <v>-532.29200000000003</v>
      </c>
    </row>
    <row r="1774" spans="1:26" x14ac:dyDescent="0.25">
      <c r="A1774" s="1" t="s">
        <v>1803</v>
      </c>
      <c r="B1774" s="1">
        <v>647</v>
      </c>
      <c r="C1774" s="1" t="s">
        <v>30</v>
      </c>
      <c r="D1774" s="1" t="s">
        <v>31</v>
      </c>
      <c r="E1774" s="1">
        <v>0</v>
      </c>
      <c r="F1774" s="1">
        <v>0</v>
      </c>
      <c r="G1774" s="2">
        <v>76.385999999999996</v>
      </c>
      <c r="H1774" s="2">
        <v>0.48699999999999999</v>
      </c>
      <c r="I1774" s="3">
        <v>7.7</v>
      </c>
      <c r="J1774" s="3">
        <v>0</v>
      </c>
      <c r="K1774" s="4">
        <v>0</v>
      </c>
      <c r="L1774" s="4">
        <v>8.1258900000000001</v>
      </c>
      <c r="M1774" s="4">
        <v>0</v>
      </c>
      <c r="N1774" s="2">
        <v>76.221000000000004</v>
      </c>
      <c r="O1774" s="4">
        <v>7.9153099999999998</v>
      </c>
      <c r="P1774" s="4">
        <v>-7.9153099999999998</v>
      </c>
      <c r="Q1774" s="3">
        <v>101.6</v>
      </c>
      <c r="R1774" s="2">
        <v>0</v>
      </c>
      <c r="S1774" s="2">
        <v>0</v>
      </c>
      <c r="T1774" s="4">
        <v>0</v>
      </c>
      <c r="U1774" s="3">
        <v>89385.9</v>
      </c>
      <c r="V1774" s="3">
        <v>-190934</v>
      </c>
      <c r="W1774" s="3">
        <v>190934</v>
      </c>
      <c r="X1774" s="2">
        <v>93.819000000000003</v>
      </c>
      <c r="Y1774" s="2">
        <v>93.819000000000003</v>
      </c>
      <c r="Z1774" s="2">
        <v>0</v>
      </c>
    </row>
    <row r="1775" spans="1:26" x14ac:dyDescent="0.25">
      <c r="A1775" s="1" t="s">
        <v>1804</v>
      </c>
      <c r="B1775" s="1">
        <v>647</v>
      </c>
      <c r="C1775" s="1" t="s">
        <v>30</v>
      </c>
      <c r="D1775" s="1" t="s">
        <v>31</v>
      </c>
      <c r="E1775" s="1">
        <v>0</v>
      </c>
      <c r="F1775" s="1">
        <v>0</v>
      </c>
      <c r="G1775" s="2">
        <v>76.387</v>
      </c>
      <c r="H1775" s="2">
        <v>0.1</v>
      </c>
      <c r="I1775" s="3">
        <v>-22.3</v>
      </c>
      <c r="J1775" s="3">
        <v>0</v>
      </c>
      <c r="K1775" s="4">
        <v>0</v>
      </c>
      <c r="L1775" s="4">
        <v>0</v>
      </c>
      <c r="M1775" s="4">
        <v>0</v>
      </c>
      <c r="N1775" s="2">
        <v>76.387</v>
      </c>
      <c r="O1775" s="4">
        <v>0.21059</v>
      </c>
      <c r="P1775" s="4">
        <v>3.23766</v>
      </c>
      <c r="Q1775" s="3">
        <v>0</v>
      </c>
      <c r="R1775" s="2">
        <v>1.2999999999999999E-2</v>
      </c>
      <c r="S1775" s="2">
        <v>70703.437999999995</v>
      </c>
      <c r="T1775" s="4">
        <v>164910.40625</v>
      </c>
      <c r="U1775" s="3">
        <v>0</v>
      </c>
      <c r="V1775" s="3">
        <v>101664.4</v>
      </c>
      <c r="W1775" s="3">
        <v>174.9</v>
      </c>
      <c r="X1775" s="2">
        <v>0</v>
      </c>
      <c r="Y1775" s="2">
        <v>0</v>
      </c>
      <c r="Z1775" s="2">
        <v>-13.503</v>
      </c>
    </row>
    <row r="1776" spans="1:26" x14ac:dyDescent="0.25">
      <c r="A1776" s="1" t="s">
        <v>1805</v>
      </c>
      <c r="B1776" s="1">
        <v>647</v>
      </c>
      <c r="C1776" s="1" t="s">
        <v>30</v>
      </c>
      <c r="D1776" s="1" t="s">
        <v>31</v>
      </c>
      <c r="E1776" s="1">
        <v>0</v>
      </c>
      <c r="F1776" s="1">
        <v>0</v>
      </c>
      <c r="G1776" s="2">
        <v>22.1</v>
      </c>
      <c r="H1776" s="2">
        <v>-3.27</v>
      </c>
      <c r="I1776" s="3">
        <v>-36.299999999999997</v>
      </c>
      <c r="J1776" s="3">
        <v>0</v>
      </c>
      <c r="K1776" s="4">
        <v>0</v>
      </c>
      <c r="L1776" s="4">
        <v>0</v>
      </c>
      <c r="M1776" s="4">
        <v>0</v>
      </c>
      <c r="N1776" s="2">
        <v>25.37</v>
      </c>
      <c r="O1776" s="4">
        <v>0</v>
      </c>
      <c r="P1776" s="4">
        <v>0</v>
      </c>
      <c r="Q1776" s="3">
        <v>0</v>
      </c>
      <c r="R1776" s="2">
        <v>0</v>
      </c>
      <c r="S1776" s="2">
        <v>0</v>
      </c>
      <c r="T1776" s="4">
        <v>0</v>
      </c>
      <c r="U1776" s="3">
        <v>0</v>
      </c>
      <c r="V1776" s="3">
        <v>0</v>
      </c>
      <c r="W1776" s="3">
        <v>0</v>
      </c>
      <c r="X1776" s="2">
        <v>0</v>
      </c>
      <c r="Y1776" s="2">
        <v>0</v>
      </c>
      <c r="Z1776" s="2">
        <v>0</v>
      </c>
    </row>
    <row r="1777" spans="1:26" x14ac:dyDescent="0.25">
      <c r="A1777" s="1" t="s">
        <v>1806</v>
      </c>
      <c r="B1777" s="1">
        <v>647</v>
      </c>
      <c r="C1777" s="1" t="s">
        <v>30</v>
      </c>
      <c r="D1777" s="1" t="s">
        <v>31</v>
      </c>
      <c r="E1777" s="1">
        <v>0</v>
      </c>
      <c r="F1777" s="1">
        <v>0</v>
      </c>
      <c r="G1777" s="2">
        <v>23.1</v>
      </c>
      <c r="H1777" s="2">
        <v>-2.6</v>
      </c>
      <c r="I1777" s="3">
        <v>-41.4</v>
      </c>
      <c r="J1777" s="3">
        <v>0</v>
      </c>
      <c r="K1777" s="4">
        <v>0</v>
      </c>
      <c r="L1777" s="4">
        <v>0</v>
      </c>
      <c r="M1777" s="4">
        <v>0</v>
      </c>
      <c r="N1777" s="2">
        <v>25.7</v>
      </c>
      <c r="O1777" s="4">
        <v>0</v>
      </c>
      <c r="P1777" s="4">
        <v>0</v>
      </c>
      <c r="Q1777" s="3">
        <v>1.6</v>
      </c>
      <c r="R1777" s="2">
        <v>0</v>
      </c>
      <c r="S1777" s="2">
        <v>0</v>
      </c>
      <c r="T1777" s="4">
        <v>0</v>
      </c>
      <c r="U1777" s="3">
        <v>0</v>
      </c>
      <c r="V1777" s="3">
        <v>0</v>
      </c>
      <c r="W1777" s="3">
        <v>0</v>
      </c>
      <c r="X1777" s="2">
        <v>42.942</v>
      </c>
      <c r="Y1777" s="2">
        <v>42.942</v>
      </c>
      <c r="Z1777" s="2">
        <v>0</v>
      </c>
    </row>
    <row r="1778" spans="1:26" x14ac:dyDescent="0.25">
      <c r="A1778" s="1" t="s">
        <v>1807</v>
      </c>
      <c r="B1778" s="1">
        <v>647</v>
      </c>
      <c r="C1778" s="1" t="s">
        <v>30</v>
      </c>
      <c r="D1778" s="1" t="s">
        <v>31</v>
      </c>
      <c r="E1778" s="1">
        <v>0</v>
      </c>
      <c r="F1778" s="1">
        <v>0</v>
      </c>
      <c r="G1778" s="2">
        <v>24.096</v>
      </c>
      <c r="H1778" s="2">
        <v>9.6000000000000002E-2</v>
      </c>
      <c r="I1778" s="3">
        <v>-21.5</v>
      </c>
      <c r="J1778" s="3">
        <v>0</v>
      </c>
      <c r="K1778" s="4">
        <v>0</v>
      </c>
      <c r="L1778" s="4">
        <v>0</v>
      </c>
      <c r="M1778" s="4">
        <v>0</v>
      </c>
      <c r="N1778" s="2">
        <v>24.096</v>
      </c>
      <c r="O1778" s="4">
        <v>2.22546</v>
      </c>
      <c r="P1778" s="4">
        <v>-2.22546</v>
      </c>
      <c r="Q1778" s="3">
        <v>0</v>
      </c>
      <c r="R1778" s="2">
        <v>0</v>
      </c>
      <c r="S1778" s="2">
        <v>91.375</v>
      </c>
      <c r="T1778" s="4">
        <v>280.89251999999999</v>
      </c>
      <c r="U1778" s="3">
        <v>0</v>
      </c>
      <c r="V1778" s="3">
        <v>-1680.9</v>
      </c>
      <c r="W1778" s="3">
        <v>1681.2</v>
      </c>
      <c r="X1778" s="2">
        <v>0</v>
      </c>
      <c r="Y1778" s="2">
        <v>0</v>
      </c>
      <c r="Z1778" s="2">
        <v>0</v>
      </c>
    </row>
    <row r="1779" spans="1:26" x14ac:dyDescent="0.25">
      <c r="A1779" s="1" t="s">
        <v>1808</v>
      </c>
      <c r="B1779" s="1">
        <v>647</v>
      </c>
      <c r="C1779" s="1" t="s">
        <v>30</v>
      </c>
      <c r="D1779" s="1" t="s">
        <v>31</v>
      </c>
      <c r="E1779" s="1">
        <v>0</v>
      </c>
      <c r="F1779" s="1">
        <v>0</v>
      </c>
      <c r="G1779" s="2">
        <v>24.172000000000001</v>
      </c>
      <c r="H1779" s="2">
        <v>-0.82799999999999996</v>
      </c>
      <c r="I1779" s="3">
        <v>-13.2</v>
      </c>
      <c r="J1779" s="3">
        <v>0</v>
      </c>
      <c r="K1779" s="4">
        <v>0</v>
      </c>
      <c r="L1779" s="4">
        <v>0</v>
      </c>
      <c r="M1779" s="4">
        <v>0</v>
      </c>
      <c r="N1779" s="2">
        <v>25.137</v>
      </c>
      <c r="O1779" s="4">
        <v>0</v>
      </c>
      <c r="P1779" s="4">
        <v>2.03478</v>
      </c>
      <c r="Q1779" s="3">
        <v>18.600000000000001</v>
      </c>
      <c r="R1779" s="2">
        <v>0</v>
      </c>
      <c r="S1779" s="2">
        <v>3</v>
      </c>
      <c r="T1779" s="4">
        <v>1.2099999999999999E-3</v>
      </c>
      <c r="U1779" s="3">
        <v>0</v>
      </c>
      <c r="V1779" s="3">
        <v>2501.1999999999998</v>
      </c>
      <c r="W1779" s="3">
        <v>0</v>
      </c>
      <c r="X1779" s="2">
        <v>31.809000000000001</v>
      </c>
      <c r="Y1779" s="2">
        <v>31.809000000000001</v>
      </c>
      <c r="Z1779" s="2">
        <v>0</v>
      </c>
    </row>
    <row r="1780" spans="1:26" x14ac:dyDescent="0.25">
      <c r="A1780" s="1" t="s">
        <v>1809</v>
      </c>
      <c r="B1780" s="1">
        <v>647</v>
      </c>
      <c r="C1780" s="1" t="s">
        <v>30</v>
      </c>
      <c r="D1780" s="1" t="s">
        <v>31</v>
      </c>
      <c r="E1780" s="1">
        <v>0</v>
      </c>
      <c r="F1780" s="1">
        <v>0</v>
      </c>
      <c r="G1780" s="2">
        <v>44.731999999999999</v>
      </c>
      <c r="H1780" s="2">
        <v>0.182</v>
      </c>
      <c r="I1780" s="3">
        <v>-108.4</v>
      </c>
      <c r="J1780" s="3">
        <v>0</v>
      </c>
      <c r="K1780" s="4">
        <v>0</v>
      </c>
      <c r="L1780" s="4">
        <v>22.261119999999998</v>
      </c>
      <c r="M1780" s="4">
        <v>0</v>
      </c>
      <c r="N1780" s="2">
        <v>0</v>
      </c>
      <c r="O1780" s="4">
        <v>0</v>
      </c>
      <c r="P1780" s="4">
        <v>0</v>
      </c>
      <c r="Q1780" s="3">
        <v>0</v>
      </c>
      <c r="R1780" s="2">
        <v>0</v>
      </c>
      <c r="S1780" s="2">
        <v>0</v>
      </c>
      <c r="T1780" s="4">
        <v>0</v>
      </c>
      <c r="U1780" s="3">
        <v>63422.3</v>
      </c>
      <c r="V1780" s="3">
        <v>0</v>
      </c>
      <c r="W1780" s="3">
        <v>0</v>
      </c>
      <c r="X1780" s="2">
        <v>0</v>
      </c>
      <c r="Y1780" s="2">
        <v>0</v>
      </c>
      <c r="Z1780" s="2">
        <v>0</v>
      </c>
    </row>
    <row r="1781" spans="1:26" x14ac:dyDescent="0.25">
      <c r="A1781" s="1" t="s">
        <v>1810</v>
      </c>
      <c r="B1781" s="1">
        <v>647</v>
      </c>
      <c r="C1781" s="1" t="s">
        <v>30</v>
      </c>
      <c r="D1781" s="1" t="s">
        <v>31</v>
      </c>
      <c r="E1781" s="1">
        <v>0</v>
      </c>
      <c r="F1781" s="1">
        <v>0</v>
      </c>
      <c r="G1781" s="2">
        <v>44.76</v>
      </c>
      <c r="H1781" s="2">
        <v>-0.14000000000000001</v>
      </c>
      <c r="I1781" s="3">
        <v>-99.7</v>
      </c>
      <c r="J1781" s="3">
        <v>0</v>
      </c>
      <c r="K1781" s="4">
        <v>0</v>
      </c>
      <c r="L1781" s="4">
        <v>0</v>
      </c>
      <c r="M1781" s="4">
        <v>0</v>
      </c>
      <c r="N1781" s="2">
        <v>0</v>
      </c>
      <c r="O1781" s="4">
        <v>0</v>
      </c>
      <c r="P1781" s="4">
        <v>0</v>
      </c>
      <c r="Q1781" s="3">
        <v>0</v>
      </c>
      <c r="R1781" s="2">
        <v>0</v>
      </c>
      <c r="S1781" s="2">
        <v>0</v>
      </c>
      <c r="T1781" s="4">
        <v>0</v>
      </c>
      <c r="U1781" s="3">
        <v>0</v>
      </c>
      <c r="V1781" s="3">
        <v>0</v>
      </c>
      <c r="W1781" s="3">
        <v>0</v>
      </c>
      <c r="X1781" s="2">
        <v>0</v>
      </c>
      <c r="Y1781" s="2">
        <v>0</v>
      </c>
      <c r="Z1781" s="2">
        <v>0</v>
      </c>
    </row>
    <row r="1782" spans="1:26" x14ac:dyDescent="0.25">
      <c r="A1782" s="1" t="s">
        <v>1811</v>
      </c>
      <c r="B1782" s="1">
        <v>647</v>
      </c>
      <c r="C1782" s="1" t="s">
        <v>30</v>
      </c>
      <c r="D1782" s="1" t="s">
        <v>31</v>
      </c>
      <c r="E1782" s="1">
        <v>0</v>
      </c>
      <c r="F1782" s="1">
        <v>0</v>
      </c>
      <c r="G1782" s="2">
        <v>44.746000000000002</v>
      </c>
      <c r="H1782" s="2">
        <v>-0.434</v>
      </c>
      <c r="I1782" s="3">
        <v>-95.9</v>
      </c>
      <c r="J1782" s="3">
        <v>0</v>
      </c>
      <c r="K1782" s="4">
        <v>0</v>
      </c>
      <c r="L1782" s="4">
        <v>0</v>
      </c>
      <c r="M1782" s="4">
        <v>0</v>
      </c>
      <c r="N1782" s="2">
        <v>0</v>
      </c>
      <c r="O1782" s="4">
        <v>0</v>
      </c>
      <c r="P1782" s="4">
        <v>0</v>
      </c>
      <c r="Q1782" s="3">
        <v>0</v>
      </c>
      <c r="R1782" s="2">
        <v>0</v>
      </c>
      <c r="S1782" s="2">
        <v>0</v>
      </c>
      <c r="T1782" s="4">
        <v>0</v>
      </c>
      <c r="U1782" s="3">
        <v>0</v>
      </c>
      <c r="V1782" s="3">
        <v>0</v>
      </c>
      <c r="W1782" s="3">
        <v>0</v>
      </c>
      <c r="X1782" s="2">
        <v>0</v>
      </c>
      <c r="Y1782" s="2">
        <v>0</v>
      </c>
      <c r="Z1782" s="2">
        <v>0</v>
      </c>
    </row>
    <row r="1783" spans="1:26" x14ac:dyDescent="0.25">
      <c r="A1783" s="1" t="s">
        <v>1812</v>
      </c>
      <c r="B1783" s="1">
        <v>647</v>
      </c>
      <c r="C1783" s="1" t="s">
        <v>30</v>
      </c>
      <c r="D1783" s="1" t="s">
        <v>31</v>
      </c>
      <c r="E1783" s="1">
        <v>0</v>
      </c>
      <c r="F1783" s="1">
        <v>0</v>
      </c>
      <c r="G1783" s="2">
        <v>44.765000000000001</v>
      </c>
      <c r="H1783" s="2">
        <v>0.17499999999999999</v>
      </c>
      <c r="I1783" s="3">
        <v>-103.9</v>
      </c>
      <c r="J1783" s="3">
        <v>0</v>
      </c>
      <c r="K1783" s="4">
        <v>0</v>
      </c>
      <c r="L1783" s="4">
        <v>0</v>
      </c>
      <c r="M1783" s="4">
        <v>0</v>
      </c>
      <c r="N1783" s="2">
        <v>0</v>
      </c>
      <c r="O1783" s="4">
        <v>0</v>
      </c>
      <c r="P1783" s="4">
        <v>0</v>
      </c>
      <c r="Q1783" s="3">
        <v>0</v>
      </c>
      <c r="R1783" s="2">
        <v>0</v>
      </c>
      <c r="S1783" s="2">
        <v>0</v>
      </c>
      <c r="T1783" s="4">
        <v>0</v>
      </c>
      <c r="U1783" s="3">
        <v>0</v>
      </c>
      <c r="V1783" s="3">
        <v>0</v>
      </c>
      <c r="W1783" s="3">
        <v>0</v>
      </c>
      <c r="X1783" s="2">
        <v>0</v>
      </c>
      <c r="Y1783" s="2">
        <v>0</v>
      </c>
      <c r="Z1783" s="2">
        <v>0</v>
      </c>
    </row>
    <row r="1784" spans="1:26" x14ac:dyDescent="0.25">
      <c r="A1784" s="1" t="s">
        <v>1813</v>
      </c>
      <c r="B1784" s="1">
        <v>647</v>
      </c>
      <c r="C1784" s="1" t="s">
        <v>30</v>
      </c>
      <c r="D1784" s="1" t="s">
        <v>31</v>
      </c>
      <c r="E1784" s="1">
        <v>0</v>
      </c>
      <c r="F1784" s="1">
        <v>0</v>
      </c>
      <c r="G1784" s="2">
        <v>44.747999999999998</v>
      </c>
      <c r="H1784" s="2">
        <v>-8.2000000000000003E-2</v>
      </c>
      <c r="I1784" s="3">
        <v>-99</v>
      </c>
      <c r="J1784" s="3">
        <v>0</v>
      </c>
      <c r="K1784" s="4">
        <v>0</v>
      </c>
      <c r="L1784" s="4">
        <v>0</v>
      </c>
      <c r="M1784" s="4">
        <v>0</v>
      </c>
      <c r="N1784" s="2">
        <v>0</v>
      </c>
      <c r="O1784" s="4">
        <v>0</v>
      </c>
      <c r="P1784" s="4">
        <v>0</v>
      </c>
      <c r="Q1784" s="3">
        <v>0</v>
      </c>
      <c r="R1784" s="2">
        <v>0</v>
      </c>
      <c r="S1784" s="2">
        <v>0</v>
      </c>
      <c r="T1784" s="4">
        <v>0</v>
      </c>
      <c r="U1784" s="3">
        <v>0</v>
      </c>
      <c r="V1784" s="3">
        <v>0</v>
      </c>
      <c r="W1784" s="3">
        <v>0</v>
      </c>
      <c r="X1784" s="2">
        <v>0</v>
      </c>
      <c r="Y1784" s="2">
        <v>0</v>
      </c>
      <c r="Z1784" s="2">
        <v>0</v>
      </c>
    </row>
    <row r="1785" spans="1:26" x14ac:dyDescent="0.25">
      <c r="A1785" s="1" t="s">
        <v>1814</v>
      </c>
      <c r="B1785" s="1">
        <v>647</v>
      </c>
      <c r="C1785" s="1" t="s">
        <v>30</v>
      </c>
      <c r="D1785" s="1" t="s">
        <v>31</v>
      </c>
      <c r="E1785" s="1">
        <v>0</v>
      </c>
      <c r="F1785" s="1">
        <v>0</v>
      </c>
      <c r="G1785" s="2">
        <v>44.749000000000002</v>
      </c>
      <c r="H1785" s="2">
        <v>6.9000000000000006E-2</v>
      </c>
      <c r="I1785" s="3">
        <v>-103.9</v>
      </c>
      <c r="J1785" s="3">
        <v>0</v>
      </c>
      <c r="K1785" s="4">
        <v>0</v>
      </c>
      <c r="L1785" s="4">
        <v>0</v>
      </c>
      <c r="M1785" s="4">
        <v>0</v>
      </c>
      <c r="N1785" s="2">
        <v>0</v>
      </c>
      <c r="O1785" s="4">
        <v>0</v>
      </c>
      <c r="P1785" s="4">
        <v>0</v>
      </c>
      <c r="Q1785" s="3">
        <v>0</v>
      </c>
      <c r="R1785" s="2">
        <v>0</v>
      </c>
      <c r="S1785" s="2">
        <v>0</v>
      </c>
      <c r="T1785" s="4">
        <v>0</v>
      </c>
      <c r="U1785" s="3">
        <v>0</v>
      </c>
      <c r="V1785" s="3">
        <v>0</v>
      </c>
      <c r="W1785" s="3">
        <v>0</v>
      </c>
      <c r="X1785" s="2">
        <v>0</v>
      </c>
      <c r="Y1785" s="2">
        <v>0</v>
      </c>
      <c r="Z1785" s="2">
        <v>0</v>
      </c>
    </row>
    <row r="1786" spans="1:26" x14ac:dyDescent="0.25">
      <c r="A1786" s="1" t="s">
        <v>1815</v>
      </c>
      <c r="B1786" s="1">
        <v>647</v>
      </c>
      <c r="C1786" s="1" t="s">
        <v>30</v>
      </c>
      <c r="D1786" s="1" t="s">
        <v>31</v>
      </c>
      <c r="E1786" s="1">
        <v>0</v>
      </c>
      <c r="F1786" s="1">
        <v>0</v>
      </c>
      <c r="G1786" s="2">
        <v>44.744999999999997</v>
      </c>
      <c r="H1786" s="2">
        <v>-0.13500000000000001</v>
      </c>
      <c r="I1786" s="3">
        <v>-107</v>
      </c>
      <c r="J1786" s="3">
        <v>0</v>
      </c>
      <c r="K1786" s="4">
        <v>0</v>
      </c>
      <c r="L1786" s="4">
        <v>0</v>
      </c>
      <c r="M1786" s="4">
        <v>0</v>
      </c>
      <c r="N1786" s="2">
        <v>0</v>
      </c>
      <c r="O1786" s="4">
        <v>0</v>
      </c>
      <c r="P1786" s="4">
        <v>0</v>
      </c>
      <c r="Q1786" s="3">
        <v>0</v>
      </c>
      <c r="R1786" s="2">
        <v>0</v>
      </c>
      <c r="S1786" s="2">
        <v>0</v>
      </c>
      <c r="T1786" s="4">
        <v>0</v>
      </c>
      <c r="U1786" s="3">
        <v>0</v>
      </c>
      <c r="V1786" s="3">
        <v>0</v>
      </c>
      <c r="W1786" s="3">
        <v>0</v>
      </c>
      <c r="X1786" s="2">
        <v>0</v>
      </c>
      <c r="Y1786" s="2">
        <v>0</v>
      </c>
      <c r="Z1786" s="2">
        <v>0</v>
      </c>
    </row>
    <row r="1787" spans="1:26" x14ac:dyDescent="0.25">
      <c r="A1787" s="1" t="s">
        <v>1816</v>
      </c>
      <c r="B1787" s="1">
        <v>647</v>
      </c>
      <c r="C1787" s="1" t="s">
        <v>30</v>
      </c>
      <c r="D1787" s="1" t="s">
        <v>31</v>
      </c>
      <c r="E1787" s="1">
        <v>0</v>
      </c>
      <c r="F1787" s="1">
        <v>0</v>
      </c>
      <c r="G1787" s="2">
        <v>44.746000000000002</v>
      </c>
      <c r="H1787" s="2">
        <v>1.946</v>
      </c>
      <c r="I1787" s="3">
        <v>-82.6</v>
      </c>
      <c r="J1787" s="3">
        <v>0</v>
      </c>
      <c r="K1787" s="4">
        <v>0</v>
      </c>
      <c r="L1787" s="4">
        <v>0</v>
      </c>
      <c r="M1787" s="4">
        <v>0</v>
      </c>
      <c r="N1787" s="2">
        <v>0</v>
      </c>
      <c r="O1787" s="4">
        <v>0</v>
      </c>
      <c r="P1787" s="4">
        <v>0</v>
      </c>
      <c r="Q1787" s="3">
        <v>0</v>
      </c>
      <c r="R1787" s="2">
        <v>0</v>
      </c>
      <c r="S1787" s="2">
        <v>0</v>
      </c>
      <c r="T1787" s="4">
        <v>0</v>
      </c>
      <c r="U1787" s="3">
        <v>0</v>
      </c>
      <c r="V1787" s="3">
        <v>0</v>
      </c>
      <c r="W1787" s="3">
        <v>0</v>
      </c>
      <c r="X1787" s="2">
        <v>0</v>
      </c>
      <c r="Y1787" s="2">
        <v>0</v>
      </c>
      <c r="Z1787" s="2">
        <v>0</v>
      </c>
    </row>
    <row r="1788" spans="1:26" x14ac:dyDescent="0.25">
      <c r="A1788" s="1" t="s">
        <v>1817</v>
      </c>
      <c r="B1788" s="1">
        <v>647</v>
      </c>
      <c r="C1788" s="1" t="s">
        <v>30</v>
      </c>
      <c r="D1788" s="1" t="s">
        <v>31</v>
      </c>
      <c r="E1788" s="1">
        <v>0</v>
      </c>
      <c r="F1788" s="1">
        <v>0</v>
      </c>
      <c r="G1788" s="2">
        <v>44.755000000000003</v>
      </c>
      <c r="H1788" s="2">
        <v>1.7549999999999999</v>
      </c>
      <c r="I1788" s="3">
        <v>-83.5</v>
      </c>
      <c r="J1788" s="3">
        <v>0</v>
      </c>
      <c r="K1788" s="4">
        <v>0</v>
      </c>
      <c r="L1788" s="4">
        <v>0</v>
      </c>
      <c r="M1788" s="4">
        <v>0</v>
      </c>
      <c r="N1788" s="2">
        <v>0</v>
      </c>
      <c r="O1788" s="4">
        <v>0</v>
      </c>
      <c r="P1788" s="4">
        <v>0</v>
      </c>
      <c r="Q1788" s="3">
        <v>0</v>
      </c>
      <c r="R1788" s="2">
        <v>0</v>
      </c>
      <c r="S1788" s="2">
        <v>0</v>
      </c>
      <c r="T1788" s="4">
        <v>0</v>
      </c>
      <c r="U1788" s="3">
        <v>0</v>
      </c>
      <c r="V1788" s="3">
        <v>0</v>
      </c>
      <c r="W1788" s="3">
        <v>0</v>
      </c>
      <c r="X1788" s="2">
        <v>0</v>
      </c>
      <c r="Y1788" s="2">
        <v>0</v>
      </c>
      <c r="Z1788" s="2">
        <v>0</v>
      </c>
    </row>
    <row r="1789" spans="1:26" x14ac:dyDescent="0.25">
      <c r="A1789" s="1" t="s">
        <v>1818</v>
      </c>
      <c r="B1789" s="1">
        <v>647</v>
      </c>
      <c r="C1789" s="1" t="s">
        <v>30</v>
      </c>
      <c r="D1789" s="1" t="s">
        <v>31</v>
      </c>
      <c r="E1789" s="1">
        <v>0</v>
      </c>
      <c r="F1789" s="1">
        <v>0</v>
      </c>
      <c r="G1789" s="2">
        <v>44.747999999999998</v>
      </c>
      <c r="H1789" s="2">
        <v>1.1479999999999999</v>
      </c>
      <c r="I1789" s="3">
        <v>647691.80000000005</v>
      </c>
      <c r="J1789" s="3">
        <v>0</v>
      </c>
      <c r="K1789" s="4">
        <v>1.4787999999999999</v>
      </c>
      <c r="L1789" s="4">
        <v>0</v>
      </c>
      <c r="M1789" s="4">
        <v>0</v>
      </c>
      <c r="N1789" s="2">
        <v>0</v>
      </c>
      <c r="O1789" s="4">
        <v>0</v>
      </c>
      <c r="P1789" s="4">
        <v>0</v>
      </c>
      <c r="Q1789" s="3">
        <v>1874927</v>
      </c>
      <c r="R1789" s="2">
        <v>0</v>
      </c>
      <c r="S1789" s="2">
        <v>0</v>
      </c>
      <c r="T1789" s="4">
        <v>0</v>
      </c>
      <c r="U1789" s="3">
        <v>-55933.599999999999</v>
      </c>
      <c r="V1789" s="3">
        <v>0</v>
      </c>
      <c r="W1789" s="3">
        <v>0</v>
      </c>
      <c r="X1789" s="2">
        <v>1227235.125</v>
      </c>
      <c r="Y1789" s="2">
        <v>1227235.125</v>
      </c>
      <c r="Z1789" s="2">
        <v>-9.6660000000000004</v>
      </c>
    </row>
    <row r="1790" spans="1:26" x14ac:dyDescent="0.25">
      <c r="A1790" s="1" t="s">
        <v>1819</v>
      </c>
      <c r="B1790" s="1">
        <v>647</v>
      </c>
      <c r="C1790" s="1" t="s">
        <v>30</v>
      </c>
      <c r="D1790" s="1" t="s">
        <v>31</v>
      </c>
      <c r="E1790" s="1">
        <v>0</v>
      </c>
      <c r="F1790" s="1">
        <v>0</v>
      </c>
      <c r="G1790" s="2">
        <v>44.747999999999998</v>
      </c>
      <c r="H1790" s="2">
        <v>-0.252</v>
      </c>
      <c r="I1790" s="3">
        <v>-35230.1</v>
      </c>
      <c r="J1790" s="3">
        <v>0</v>
      </c>
      <c r="K1790" s="4">
        <v>0.35758000000000001</v>
      </c>
      <c r="L1790" s="4">
        <v>0</v>
      </c>
      <c r="M1790" s="4">
        <v>0</v>
      </c>
      <c r="N1790" s="2">
        <v>0</v>
      </c>
      <c r="O1790" s="4">
        <v>0</v>
      </c>
      <c r="P1790" s="4">
        <v>0</v>
      </c>
      <c r="Q1790" s="3">
        <v>635175.19999999995</v>
      </c>
      <c r="R1790" s="2">
        <v>0</v>
      </c>
      <c r="S1790" s="2">
        <v>0</v>
      </c>
      <c r="T1790" s="4">
        <v>0</v>
      </c>
      <c r="U1790" s="3">
        <v>-15650.9</v>
      </c>
      <c r="V1790" s="3">
        <v>0</v>
      </c>
      <c r="W1790" s="3">
        <v>0</v>
      </c>
      <c r="X1790" s="2">
        <v>670405.31299999997</v>
      </c>
      <c r="Y1790" s="2">
        <v>670405.31299999997</v>
      </c>
      <c r="Z1790" s="2">
        <v>-4.4470000000000001</v>
      </c>
    </row>
    <row r="1791" spans="1:26" x14ac:dyDescent="0.25">
      <c r="A1791" s="1" t="s">
        <v>1820</v>
      </c>
      <c r="B1791" s="1">
        <v>647</v>
      </c>
      <c r="C1791" s="1" t="s">
        <v>30</v>
      </c>
      <c r="D1791" s="1" t="s">
        <v>31</v>
      </c>
      <c r="E1791" s="1">
        <v>0</v>
      </c>
      <c r="F1791" s="1">
        <v>0</v>
      </c>
      <c r="G1791" s="2">
        <v>44.747</v>
      </c>
      <c r="H1791" s="2">
        <v>2.847</v>
      </c>
      <c r="I1791" s="3">
        <v>0</v>
      </c>
      <c r="J1791" s="3">
        <v>0</v>
      </c>
      <c r="K1791" s="4">
        <v>0</v>
      </c>
      <c r="L1791" s="4">
        <v>0</v>
      </c>
      <c r="M1791" s="4">
        <v>0</v>
      </c>
      <c r="N1791" s="2">
        <v>0</v>
      </c>
      <c r="O1791" s="4">
        <v>0</v>
      </c>
      <c r="P1791" s="4">
        <v>0</v>
      </c>
      <c r="Q1791" s="3">
        <v>0</v>
      </c>
      <c r="R1791" s="2">
        <v>0</v>
      </c>
      <c r="S1791" s="2">
        <v>0</v>
      </c>
      <c r="T1791" s="4">
        <v>0</v>
      </c>
      <c r="U1791" s="3">
        <v>0</v>
      </c>
      <c r="V1791" s="3">
        <v>0</v>
      </c>
      <c r="W1791" s="3">
        <v>0</v>
      </c>
      <c r="X1791" s="2">
        <v>0</v>
      </c>
      <c r="Y1791" s="2">
        <v>0</v>
      </c>
      <c r="Z1791" s="2">
        <v>0</v>
      </c>
    </row>
    <row r="1792" spans="1:26" x14ac:dyDescent="0.25">
      <c r="A1792" s="1" t="s">
        <v>1821</v>
      </c>
      <c r="B1792" s="1">
        <v>647</v>
      </c>
      <c r="C1792" s="1" t="s">
        <v>30</v>
      </c>
      <c r="D1792" s="1" t="s">
        <v>31</v>
      </c>
      <c r="E1792" s="1">
        <v>0</v>
      </c>
      <c r="F1792" s="1">
        <v>0</v>
      </c>
      <c r="G1792" s="2">
        <v>44.747999999999998</v>
      </c>
      <c r="H1792" s="2">
        <v>2.448</v>
      </c>
      <c r="I1792" s="3">
        <v>0</v>
      </c>
      <c r="J1792" s="3">
        <v>0</v>
      </c>
      <c r="K1792" s="4">
        <v>0</v>
      </c>
      <c r="L1792" s="4">
        <v>0</v>
      </c>
      <c r="M1792" s="4">
        <v>0</v>
      </c>
      <c r="N1792" s="2">
        <v>0</v>
      </c>
      <c r="O1792" s="4">
        <v>0</v>
      </c>
      <c r="P1792" s="4">
        <v>0</v>
      </c>
      <c r="Q1792" s="3">
        <v>0</v>
      </c>
      <c r="R1792" s="2">
        <v>0</v>
      </c>
      <c r="S1792" s="2">
        <v>0</v>
      </c>
      <c r="T1792" s="4">
        <v>0</v>
      </c>
      <c r="U1792" s="3">
        <v>0</v>
      </c>
      <c r="V1792" s="3">
        <v>0</v>
      </c>
      <c r="W1792" s="3">
        <v>0</v>
      </c>
      <c r="X1792" s="2">
        <v>0</v>
      </c>
      <c r="Y1792" s="2">
        <v>0</v>
      </c>
      <c r="Z1792" s="2">
        <v>0</v>
      </c>
    </row>
    <row r="1793" spans="1:26" x14ac:dyDescent="0.25">
      <c r="A1793" s="1" t="s">
        <v>1822</v>
      </c>
      <c r="B1793" s="1">
        <v>647</v>
      </c>
      <c r="C1793" s="1" t="s">
        <v>30</v>
      </c>
      <c r="D1793" s="1" t="s">
        <v>31</v>
      </c>
      <c r="E1793" s="1">
        <v>0</v>
      </c>
      <c r="F1793" s="1">
        <v>0</v>
      </c>
      <c r="G1793" s="2">
        <v>17.931999999999999</v>
      </c>
      <c r="H1793" s="2">
        <v>-7.5039999999999996</v>
      </c>
      <c r="I1793" s="3">
        <v>-206.2</v>
      </c>
      <c r="J1793" s="3">
        <v>0</v>
      </c>
      <c r="K1793" s="4">
        <v>0</v>
      </c>
      <c r="L1793" s="4">
        <v>0</v>
      </c>
      <c r="M1793" s="4">
        <v>0</v>
      </c>
      <c r="N1793" s="2">
        <v>0</v>
      </c>
      <c r="O1793" s="4">
        <v>0</v>
      </c>
      <c r="P1793" s="4">
        <v>0</v>
      </c>
      <c r="Q1793" s="3">
        <v>0</v>
      </c>
      <c r="R1793" s="2">
        <v>0</v>
      </c>
      <c r="S1793" s="2">
        <v>0</v>
      </c>
      <c r="T1793" s="4">
        <v>0</v>
      </c>
      <c r="U1793" s="3">
        <v>0</v>
      </c>
      <c r="V1793" s="3">
        <v>0</v>
      </c>
      <c r="W1793" s="3">
        <v>0</v>
      </c>
      <c r="X1793" s="2">
        <v>0</v>
      </c>
      <c r="Y1793" s="2">
        <v>0</v>
      </c>
      <c r="Z1793" s="2">
        <v>0</v>
      </c>
    </row>
    <row r="1794" spans="1:26" x14ac:dyDescent="0.25">
      <c r="A1794" s="1" t="s">
        <v>1823</v>
      </c>
      <c r="B1794" s="1">
        <v>647</v>
      </c>
      <c r="C1794" s="1" t="s">
        <v>30</v>
      </c>
      <c r="D1794" s="1" t="s">
        <v>31</v>
      </c>
      <c r="E1794" s="1">
        <v>0</v>
      </c>
      <c r="F1794" s="1">
        <v>0</v>
      </c>
      <c r="G1794" s="2">
        <v>15.891999999999999</v>
      </c>
      <c r="H1794" s="2">
        <v>6.835</v>
      </c>
      <c r="I1794" s="3">
        <v>-35.299999999999997</v>
      </c>
      <c r="J1794" s="3">
        <v>0</v>
      </c>
      <c r="K1794" s="4">
        <v>0</v>
      </c>
      <c r="L1794" s="4">
        <v>0</v>
      </c>
      <c r="M1794" s="4">
        <v>0</v>
      </c>
      <c r="N1794" s="2">
        <v>15.891999999999999</v>
      </c>
      <c r="O1794" s="4">
        <v>213.05382</v>
      </c>
      <c r="P1794" s="4">
        <v>-213.05382</v>
      </c>
      <c r="Q1794" s="3">
        <v>0</v>
      </c>
      <c r="R1794" s="2">
        <v>0</v>
      </c>
      <c r="S1794" s="2">
        <v>4065.75</v>
      </c>
      <c r="T1794" s="4">
        <v>6943350.5</v>
      </c>
      <c r="U1794" s="3">
        <v>0</v>
      </c>
      <c r="V1794" s="3">
        <v>-5989318.5</v>
      </c>
      <c r="W1794" s="3">
        <v>6011466</v>
      </c>
      <c r="X1794" s="2">
        <v>0</v>
      </c>
      <c r="Y1794" s="2">
        <v>0</v>
      </c>
      <c r="Z1794" s="2">
        <v>-0.44800000000000001</v>
      </c>
    </row>
    <row r="1795" spans="1:26" x14ac:dyDescent="0.25">
      <c r="A1795" s="1" t="s">
        <v>1824</v>
      </c>
      <c r="B1795" s="1">
        <v>647</v>
      </c>
      <c r="C1795" s="1" t="s">
        <v>30</v>
      </c>
      <c r="D1795" s="1" t="s">
        <v>31</v>
      </c>
      <c r="E1795" s="1">
        <v>0</v>
      </c>
      <c r="F1795" s="1">
        <v>0</v>
      </c>
      <c r="G1795" s="2">
        <v>16.254000000000001</v>
      </c>
      <c r="H1795" s="2">
        <v>-4.5460000000000003</v>
      </c>
      <c r="I1795" s="3">
        <v>-159.80000000000001</v>
      </c>
      <c r="J1795" s="3">
        <v>0</v>
      </c>
      <c r="K1795" s="4">
        <v>0</v>
      </c>
      <c r="L1795" s="4">
        <v>0</v>
      </c>
      <c r="M1795" s="4">
        <v>0</v>
      </c>
      <c r="N1795" s="2">
        <v>0</v>
      </c>
      <c r="O1795" s="4">
        <v>0</v>
      </c>
      <c r="P1795" s="4">
        <v>0</v>
      </c>
      <c r="Q1795" s="3">
        <v>0</v>
      </c>
      <c r="R1795" s="2">
        <v>0</v>
      </c>
      <c r="S1795" s="2">
        <v>0</v>
      </c>
      <c r="T1795" s="4">
        <v>0</v>
      </c>
      <c r="U1795" s="3">
        <v>0</v>
      </c>
      <c r="V1795" s="3">
        <v>0</v>
      </c>
      <c r="W1795" s="3">
        <v>0</v>
      </c>
      <c r="X1795" s="2">
        <v>0</v>
      </c>
      <c r="Y1795" s="2">
        <v>0</v>
      </c>
      <c r="Z1795" s="2">
        <v>0</v>
      </c>
    </row>
    <row r="1796" spans="1:26" x14ac:dyDescent="0.25">
      <c r="A1796" s="1" t="s">
        <v>1825</v>
      </c>
      <c r="B1796" s="1">
        <v>647</v>
      </c>
      <c r="C1796" s="1" t="s">
        <v>30</v>
      </c>
      <c r="D1796" s="1" t="s">
        <v>31</v>
      </c>
      <c r="E1796" s="1">
        <v>0</v>
      </c>
      <c r="F1796" s="1">
        <v>0</v>
      </c>
      <c r="G1796" s="2">
        <v>17.670999999999999</v>
      </c>
      <c r="H1796" s="2">
        <v>-2.629</v>
      </c>
      <c r="I1796" s="3">
        <v>-154.19999999999999</v>
      </c>
      <c r="J1796" s="3">
        <v>0</v>
      </c>
      <c r="K1796" s="4">
        <v>0</v>
      </c>
      <c r="L1796" s="4">
        <v>0</v>
      </c>
      <c r="M1796" s="4">
        <v>0</v>
      </c>
      <c r="N1796" s="2">
        <v>0</v>
      </c>
      <c r="O1796" s="4">
        <v>0</v>
      </c>
      <c r="P1796" s="4">
        <v>0</v>
      </c>
      <c r="Q1796" s="3">
        <v>0</v>
      </c>
      <c r="R1796" s="2">
        <v>0</v>
      </c>
      <c r="S1796" s="2">
        <v>0</v>
      </c>
      <c r="T1796" s="4">
        <v>0</v>
      </c>
      <c r="U1796" s="3">
        <v>0</v>
      </c>
      <c r="V1796" s="3">
        <v>0</v>
      </c>
      <c r="W1796" s="3">
        <v>0</v>
      </c>
      <c r="X1796" s="2">
        <v>0</v>
      </c>
      <c r="Y1796" s="2">
        <v>0</v>
      </c>
      <c r="Z1796" s="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Modeled System</vt:lpstr>
      <vt:lpstr>Existing_data</vt:lpstr>
      <vt:lpstr>Buildout_data</vt:lpstr>
      <vt:lpstr>Buildout_results</vt:lpstr>
      <vt:lpstr>Existing results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Monica Cedeno</dc:creator>
  <cp:lastModifiedBy>Monica Cedeno</cp:lastModifiedBy>
  <dcterms:created xsi:type="dcterms:W3CDTF">2021-09-29T01:45:20Z</dcterms:created>
  <dcterms:modified xsi:type="dcterms:W3CDTF">2021-09-29T04:19:23Z</dcterms:modified>
</cp:coreProperties>
</file>